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8\FS_Q3.68\template FS Q3’2025. (TH)\"/>
    </mc:Choice>
  </mc:AlternateContent>
  <bookViews>
    <workbookView xWindow="-108" yWindow="-108" windowWidth="19416" windowHeight="10296" tabRatio="785"/>
  </bookViews>
  <sheets>
    <sheet name="BS-TH" sheetId="1" r:id="rId1"/>
    <sheet name="PL(3M)-TH" sheetId="15" r:id="rId2"/>
    <sheet name="PL(9M)-TH" sheetId="16" r:id="rId3"/>
    <sheet name="CS-Conso" sheetId="11" r:id="rId4"/>
    <sheet name="CS-Separate" sheetId="3" r:id="rId5"/>
    <sheet name="CF" sheetId="10" r:id="rId6"/>
  </sheets>
  <definedNames>
    <definedName name="\" hidden="1">#REF!</definedName>
    <definedName name="\_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ax3">"("&amp;TEXT((#REF!-3000000),"##,###.00")&amp;" x "&amp;"30%"&amp;")"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std3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std3">#REF!</definedName>
    <definedName name="___________TAB1">#REF!</definedName>
    <definedName name="___________tab2002">#REF!</definedName>
    <definedName name="___________Tax3">"("&amp;TEXT((#REF!-3000000),"##,###.00")&amp;" x "&amp;"30%"&amp;")"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std3">#REF!</definedName>
    <definedName name="__________TAB1">#REF!</definedName>
    <definedName name="__________tab2002">#REF!</definedName>
    <definedName name="__________Tax1">"("&amp;TEXT(1000000,"##,###.00")&amp;" x "&amp;"15%"&amp;")"</definedName>
    <definedName name="__________Tax2">"("&amp;TEXT(2000000,"##,###.00")&amp;" x "&amp;"25%"&amp;")"</definedName>
    <definedName name="__________Tax3">"("&amp;TEXT((#REF!-3000000),"##,###.00")&amp;" x "&amp;"30%"&amp;")"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std3">#REF!</definedName>
    <definedName name="_________TAB1">#REF!</definedName>
    <definedName name="_________tab2002">#REF!</definedName>
    <definedName name="_________Tax1">"("&amp;TEXT(1000000,"##,###.00")&amp;" x "&amp;"15%"&amp;")"</definedName>
    <definedName name="_________Tax2">"("&amp;TEXT(2000000,"##,###.00")&amp;" x "&amp;"25%"&amp;")"</definedName>
    <definedName name="_________Tax3">"("&amp;TEXT((#REF!-3000000),"##,###.00")&amp;" x "&amp;"30%"&amp;")"</definedName>
    <definedName name="_________TRI2">#REF!</definedName>
    <definedName name="_________xlfn_BAHTTEXT">NA()</definedName>
    <definedName name="_________xlfn_THAIDAYOFWEEK">NA()</definedName>
    <definedName name="_________xlfn_THAIMONTHOFYEAR">NA()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L379">#REF!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std3">#REF!</definedName>
    <definedName name="________TAB1">#REF!</definedName>
    <definedName name="________tab2002">#REF!</definedName>
    <definedName name="________Tax1">"("&amp;TEXT(1000000,"##,###.00")&amp;" x "&amp;"15%"&amp;")"</definedName>
    <definedName name="________Tax2">"("&amp;TEXT(2000000,"##,###.00")&amp;" x "&amp;"25%"&amp;")"</definedName>
    <definedName name="________Tax3">"("&amp;TEXT((#REF!-3000000),"##,###.00")&amp;" x "&amp;"30%"&amp;")"</definedName>
    <definedName name="________TRI2">#REF!</definedName>
    <definedName name="________xlfn_BAHTTEXT">NA()</definedName>
    <definedName name="________xlfn_THAIDAYOFWEEK">NA()</definedName>
    <definedName name="________xlfn_THAIMONTHOFYEAR">NA()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KL379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std3">#REF!</definedName>
    <definedName name="_______TAB1">#REF!</definedName>
    <definedName name="_______tab2002">#REF!</definedName>
    <definedName name="_______Tax1">"("&amp;TEXT(1000000,"##,###.00")&amp;" x "&amp;"15%"&amp;")"</definedName>
    <definedName name="_______Tax2">"("&amp;TEXT(2000000,"##,###.00")&amp;" x "&amp;"25%"&amp;")"</definedName>
    <definedName name="_______Tax3">"("&amp;TEXT((#REF!-3000000),"##,###.00")&amp;" x "&amp;"30%"&amp;")"</definedName>
    <definedName name="_______TRI2">#REF!</definedName>
    <definedName name="_______W020798">#REF!</definedName>
    <definedName name="_______WP2007">#REF!</definedName>
    <definedName name="_______xlfn_BAHTTEXT">NA()</definedName>
    <definedName name="_______xlfn_THAIDAYOFWEEK">NA()</definedName>
    <definedName name="_______xlfn_THAIMONTHOFYEAR">NA()</definedName>
    <definedName name="______1996">#REF!</definedName>
    <definedName name="______1997">#REF!</definedName>
    <definedName name="______1998">#REF!</definedName>
    <definedName name="______1999">#REF!</definedName>
    <definedName name="______Add1">#REF!</definedName>
    <definedName name="______Add3">#REF!</definedName>
    <definedName name="______Add4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KL379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std3">#REF!</definedName>
    <definedName name="______TAB1">#REF!</definedName>
    <definedName name="______tab2002">#REF!</definedName>
    <definedName name="______Tax1">"("&amp;TEXT(1000000,"##,###.00")&amp;" x "&amp;"15%"&amp;")"</definedName>
    <definedName name="______Tax2">"("&amp;TEXT(2000000,"##,###.00")&amp;" x "&amp;"25%"&amp;")"</definedName>
    <definedName name="______Tax3">"("&amp;TEXT((#REF!-3000000),"##,###.00")&amp;" x "&amp;"30%"&amp;")"</definedName>
    <definedName name="______TRI2">#REF!</definedName>
    <definedName name="______W020798">#REF!</definedName>
    <definedName name="______WP2007">#REF!</definedName>
    <definedName name="______xlfn_BAHTTEXT">NA()</definedName>
    <definedName name="______xlfn_THAIDAYOFWEEK">NA()</definedName>
    <definedName name="______xlfn_THAIMONTHOFYEAR">NA()</definedName>
    <definedName name="_____1996">#REF!</definedName>
    <definedName name="_____1997">#REF!</definedName>
    <definedName name="_____1998">#REF!</definedName>
    <definedName name="_____1999">#REF!</definedName>
    <definedName name="_____1Excel_BuiltIn_Print_Area_24_1">#REF!</definedName>
    <definedName name="_____Add1">#REF!</definedName>
    <definedName name="_____Add3">#REF!</definedName>
    <definedName name="_____Add4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KL379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std3">#REF!</definedName>
    <definedName name="_____TAB1">#REF!</definedName>
    <definedName name="_____tab2002">#REF!</definedName>
    <definedName name="_____Tax1">"("&amp;TEXT(1000000,"##,###.00")&amp;" x "&amp;"15%"&amp;")"</definedName>
    <definedName name="_____Tax2">"("&amp;TEXT(2000000,"##,###.00")&amp;" x "&amp;"25%"&amp;")"</definedName>
    <definedName name="_____Tax3">"("&amp;TEXT((#REF!-3000000),"##,###.00")&amp;" x "&amp;"30%"&amp;")"</definedName>
    <definedName name="_____TRI2">#REF!</definedName>
    <definedName name="_____W020798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P2007">#REF!</definedName>
    <definedName name="_____xlfn.BAHTTEXT" hidden="1">#NAME?</definedName>
    <definedName name="_____xlfn_BAHTTEXT">NA()</definedName>
    <definedName name="_____xlfn_THAIDAYOFWEEK">NA()</definedName>
    <definedName name="_____xlfn_THAIMONTHOFYEAR">NA()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1Excel_BuiltIn_Print_Area_24_1">#REF!</definedName>
    <definedName name="____3">#REF!</definedName>
    <definedName name="____A99999">#REF!</definedName>
    <definedName name="____Add1">#REF!</definedName>
    <definedName name="____Add3">#REF!</definedName>
    <definedName name="____Add4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KL379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std3">#REF!</definedName>
    <definedName name="____TAB1">#REF!</definedName>
    <definedName name="____tab2002">#REF!</definedName>
    <definedName name="____Tax1">"("&amp;TEXT(1000000,"##,###.00")&amp;" x "&amp;"15%"&amp;")"</definedName>
    <definedName name="____Tax2">"("&amp;TEXT(2000000,"##,###.00")&amp;" x "&amp;"25%"&amp;")"</definedName>
    <definedName name="____Tax3">"("&amp;TEXT((#REF!-3000000),"##,###.00")&amp;" x "&amp;"30%"&amp;")"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P2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P2007">#REF!</definedName>
    <definedName name="____xlfn.BAHTTEXT" hidden="1">#NAME?</definedName>
    <definedName name="____xlfn_BAHTTEXT">NA()</definedName>
    <definedName name="____xlfn_THAIDAYOFWEEK">NA()</definedName>
    <definedName name="____xlfn_THAIMONTHOFYEAR">NA()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1Excel_BuiltIn_Print_Area_24_1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1" hidden="1">{#N/A,#N/A,TRUE,"SUM";#N/A,#N/A,TRUE,"EE";#N/A,#N/A,TRUE,"AC";#N/A,#N/A,TRUE,"SN"}</definedName>
    <definedName name="___A99999">#REF!</definedName>
    <definedName name="___Acc06">#REF!</definedName>
    <definedName name="___Add1">#REF!</definedName>
    <definedName name="___Add3">#REF!</definedName>
    <definedName name="___Add4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KL379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O1" hidden="1">{#N/A,#N/A,TRUE,"SUM";#N/A,#N/A,TRUE,"EE";#N/A,#N/A,TRUE,"AC";#N/A,#N/A,TRUE,"SN"}</definedName>
    <definedName name="___PL10">#REF!</definedName>
    <definedName name="___PL622">#REF!</definedName>
    <definedName name="___PM2">#REF!</definedName>
    <definedName name="___PRO1">#REF!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std3">#REF!</definedName>
    <definedName name="___TAB1">#REF!</definedName>
    <definedName name="___tab2002">#REF!</definedName>
    <definedName name="___Tax1">"("&amp;TEXT(1000000,"##,###.00")&amp;" x "&amp;"15%"&amp;")"</definedName>
    <definedName name="___Tax2">"("&amp;TEXT(2000000,"##,###.00")&amp;" x "&amp;"25%"&amp;")"</definedName>
    <definedName name="___Tax3">"("&amp;TEXT((#REF!-3000000),"##,###.00")&amp;" x "&amp;"30%"&amp;")"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P2">#REF!</definedName>
    <definedName name="___TRI2">#REF!</definedName>
    <definedName name="___Us1">#REF!</definedName>
    <definedName name="___Us2">#REF!</definedName>
    <definedName name="___W020798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P2007">#REF!</definedName>
    <definedName name="___xlfn.BAHTTEXT" hidden="1">#NAME?</definedName>
    <definedName name="___xlfn_BAHTTEXT">NA()</definedName>
    <definedName name="___xlfn_THAIDAYOFWEEK">NA()</definedName>
    <definedName name="___xlfn_THAIMONTHOFYEAR">NA()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APIS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A1_" hidden="1">{#N/A,#N/A,TRUE,"SUM";#N/A,#N/A,TRUE,"EE";#N/A,#N/A,TRUE,"AC";#N/A,#N/A,TRUE,"SN"}</definedName>
    <definedName name="__1Excel_BuiltIn_Print_Area_1">#REF!</definedName>
    <definedName name="__1Excel_BuiltIn_Print_Area_24_1">#REF!</definedName>
    <definedName name="__1Excel_BuiltIn_Print_Titles_32_1_1">"$#REF!.$A$71:$AMJ$73"</definedName>
    <definedName name="__2">#REF!</definedName>
    <definedName name="__2_1">#REF!</definedName>
    <definedName name="__2Excel_BuiltIn_Print_Area_4_1">#REF!</definedName>
    <definedName name="__2O1_" hidden="1">{#N/A,#N/A,TRUE,"SUM";#N/A,#N/A,TRUE,"EE";#N/A,#N/A,TRUE,"AC";#N/A,#N/A,TRUE,"SN"}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dd1">#REF!</definedName>
    <definedName name="__Add3">#REF!</definedName>
    <definedName name="__Add4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ntlFixup" hidden="1">TRUE</definedName>
    <definedName name="__IZ1">#REF!</definedName>
    <definedName name="__JJ1">#REF!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KL379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O1" hidden="1">{#N/A,#N/A,TRUE,"SUM";#N/A,#N/A,TRUE,"EE";#N/A,#N/A,TRUE,"AC";#N/A,#N/A,TRUE,"SN"}</definedName>
    <definedName name="__pa2">#N/A</definedName>
    <definedName name="__PL10">#REF!</definedName>
    <definedName name="__PL622">#REF!</definedName>
    <definedName name="__PM2">#REF!</definedName>
    <definedName name="__PRO1">#REF!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std3">#REF!</definedName>
    <definedName name="__TAB1">#REF!</definedName>
    <definedName name="__tab2002">#REF!</definedName>
    <definedName name="__Tax1">"("&amp;TEXT(1000000,"##,###.00")&amp;" x "&amp;"15%"&amp;")"</definedName>
    <definedName name="__Tax2">"("&amp;TEXT(2000000,"##,###.00")&amp;" x "&amp;"25%"&amp;")"</definedName>
    <definedName name="__Tax3">"("&amp;TEXT((#REF!-3000000),"##,###.00")&amp;" x "&amp;"30%"&amp;")"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OL1">#REF!</definedName>
    <definedName name="__tol2">#REF!</definedName>
    <definedName name="__TP2">#REF!</definedName>
    <definedName name="__TRI2">#REF!</definedName>
    <definedName name="__Us1">#REF!</definedName>
    <definedName name="__Us2">#REF!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ek">#REF!</definedName>
    <definedName name="__week_1">#REF!</definedName>
    <definedName name="__week_1_1">#REF!</definedName>
    <definedName name="__week_2">#REF!</definedName>
    <definedName name="__WP2007">#REF!</definedName>
    <definedName name="__xlchart.v2.0" hidden="1">(#REF!,#REF!,#REF!,#REF!,#REF!)</definedName>
    <definedName name="__xlchart.v2.1" hidden="1">(#REF!,#REF!)</definedName>
    <definedName name="__xlfn.BAHTTEXT" hidden="1">#NAME?</definedName>
    <definedName name="__xlfn.THAIDAYOFWEEK" hidden="1">#NAME?</definedName>
    <definedName name="__xlfn.THAIMONTHOFYEAR" hidden="1">#NAME?</definedName>
    <definedName name="__xlfn_BAHTTEXT">NA()</definedName>
    <definedName name="__xlfn_THAIDAYOFWEEK">NA()</definedName>
    <definedName name="__xlfn_THAIMONTHOFYEAR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">#REF!</definedName>
    <definedName name="_16.12.99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7">#N/A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A1_" hidden="1">{#N/A,#N/A,TRUE,"SUM";#N/A,#N/A,TRUE,"EE";#N/A,#N/A,TRUE,"AC";#N/A,#N/A,TRUE,"SN"}</definedName>
    <definedName name="_1Excel_BuiltIn__FilterDatabase_1_1">NA()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24_1">#REF!</definedName>
    <definedName name="_1Excel_BuiltIn_Print_Area_51_1">#REF!</definedName>
    <definedName name="_1Excel_BuiltIn_Print_Area_9_1_1_1">#REF!</definedName>
    <definedName name="_1Excel_BuiltIn_Print_Titles_1_1">#REF!</definedName>
    <definedName name="_1Excel_BuiltIn_Print_Titles_1_1_1">(#REF!,#REF!)</definedName>
    <definedName name="_1Excel_BuiltIn_Print_Titles_1_1_1_1">(#REF!,#REF!)</definedName>
    <definedName name="_1Excel_BuiltIn_Print_Titles_1_1_2">(#REF!,#REF!)</definedName>
    <definedName name="_1Excel_BuiltIn_Print_Titles_1_1_3">(#REF!,#REF!)</definedName>
    <definedName name="_1Excel_BuiltIn_Print_Titles_32_1_1">"$#REF!.$A$71:$AMJ$73"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000_001.00_x_30">#REF!</definedName>
    <definedName name="_2_000_001.00_x_30_2">#N/A</definedName>
    <definedName name="_2_000_001.00_x_30_5">#N/A</definedName>
    <definedName name="_2_000_001_00_x_30">#N/A</definedName>
    <definedName name="_2_0Print_A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1Excel_BuiltIn_Print_Titles_15_1">(#REF!,#REF!)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3Excel_BuiltIn_Print_Titles_2_1_1">(#REF!,#REF!)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Excel_BuiltIn_Print_Titles_3_1_1">(#REF!,#REF!)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Excel_BuiltIn_Print_Area_2_1">#REF!</definedName>
    <definedName name="_2Excel_BuiltIn_Print_Area_4_1">#REF!</definedName>
    <definedName name="_2Excel_BuiltIn_Print_Titles_1_1">(#REF!,#REF!)</definedName>
    <definedName name="_2Excel_BuiltIn_Print_Titles_1_1_1_1_1_1_1_1_1_1_1_1_1_1">(#REF!,#REF!)</definedName>
    <definedName name="_2Excel_BuiltIn_Print_Titles_9_1_1_1">#REF!</definedName>
    <definedName name="_2H">#REF!</definedName>
    <definedName name="_2nd_Quarter">#REF!</definedName>
    <definedName name="_2O1_" hidden="1">{#N/A,#N/A,TRUE,"SUM";#N/A,#N/A,TRUE,"EE";#N/A,#N/A,TRUE,"AC";#N/A,#N/A,TRUE,"SN"}</definedName>
    <definedName name="_2月TTM">#REF!</definedName>
    <definedName name="_2月実績">#REF!</definedName>
    <definedName name="_2月期中">#REF!</definedName>
    <definedName name="_3">#REF!</definedName>
    <definedName name="_3___3">#REF!</definedName>
    <definedName name="_3__123Graph_XTEILM_RKTE2" hidden="1">#REF!</definedName>
    <definedName name="_3__3">#REF!</definedName>
    <definedName name="_3_0Print_A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Excel_BuiltIn_Print_Area_16">#REF!</definedName>
    <definedName name="_3Excel_BuiltIn_Print_Area_24_1">#REF!</definedName>
    <definedName name="_3Excel_BuiltIn_Print_Titles_1_1_1_1_1_1_1_1_1">(#REF!,#REF!)</definedName>
    <definedName name="_3Excel_BuiltIn_Print_Titles_8_1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#REF!</definedName>
    <definedName name="_4.0___M_E_COST_BREAKDOWN">#REF!</definedName>
    <definedName name="_4.0___M_E_COST_BREAKDOWN___0">#REF!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9">#REF!</definedName>
    <definedName name="_49___1082006_31082006_1_2">#REF!</definedName>
    <definedName name="_49__week_1_1_2">#REF!</definedName>
    <definedName name="_49_3_3_1_1">#REF!</definedName>
    <definedName name="_4Excel_BuiltIn_Print_Titles_1_1_1_1_1_1_1_1_1_1_1_1_1_1_1_1_1_1_1">(#REF!,#REF!)</definedName>
    <definedName name="_4th_Quarter">#REF!</definedName>
    <definedName name="_4月TTM">#REF!</definedName>
    <definedName name="_4月実績">#REF!</definedName>
    <definedName name="_4月期中">#REF!</definedName>
    <definedName name="_5">#REF!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7___6_3_1_2">#REF!</definedName>
    <definedName name="_77_07_3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9___7_3_1_1">#REF!</definedName>
    <definedName name="_79_09_3">#REF!</definedName>
    <definedName name="_791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2___8_3_1_1">#REF!</definedName>
    <definedName name="_82_1_week">#REF!</definedName>
    <definedName name="_82_2_1_1">#REF!</definedName>
    <definedName name="_83___8_3_1_2">#REF!</definedName>
    <definedName name="_83_10_3">#REF!</definedName>
    <definedName name="_832">#REF!</definedName>
    <definedName name="_84___9_3_1">#REF!</definedName>
    <definedName name="_84_12">#REF!</definedName>
    <definedName name="_84_3_3_1">#REF!</definedName>
    <definedName name="_841">#REF!</definedName>
    <definedName name="_85___9_3_1_1">#REF!</definedName>
    <definedName name="_85_3">#REF!</definedName>
    <definedName name="_851">#REF!</definedName>
    <definedName name="_86___9_3_1_2">#REF!</definedName>
    <definedName name="_86_3_3_1_1">#REF!</definedName>
    <definedName name="_86_3_all">#REF!</definedName>
    <definedName name="_87___all_1">#REF!</definedName>
    <definedName name="_87_3_week">#REF!</definedName>
    <definedName name="_88">#REF!</definedName>
    <definedName name="_88___all_2">#REF!</definedName>
    <definedName name="_88_3_3_1_2">#REF!</definedName>
    <definedName name="_88_312">#REF!</definedName>
    <definedName name="_89___all_1_1">#REF!</definedName>
    <definedName name="_89_5">#REF!</definedName>
    <definedName name="_8Excel_BuiltIn_Print_Area_2_1">#REF!</definedName>
    <definedName name="_8Excel_BuiltIn_Print_Area_2_1_1">#REF!</definedName>
    <definedName name="_8Excel_BuiltIn_Print_Titles_3">#REF!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4___all_2_1">#REF!</definedName>
    <definedName name="_94_4_3_1_2">#REF!</definedName>
    <definedName name="_941">#REF!</definedName>
    <definedName name="_94a_3_1_1">#REF!</definedName>
    <definedName name="_95___w33_1_1">#REF!</definedName>
    <definedName name="_951">#REF!</definedName>
    <definedName name="_952">#REF!</definedName>
    <definedName name="_95a_3_1_1_1">#REF!</definedName>
    <definedName name="_95bs1">#REF!</definedName>
    <definedName name="_95bs2">#REF!</definedName>
    <definedName name="_95ca1">#REF!</definedName>
    <definedName name="_95ca2">#REF!</definedName>
    <definedName name="_95ca3">#REF!</definedName>
    <definedName name="_95cf1">#REF!</definedName>
    <definedName name="_95cf2">#REF!</definedName>
    <definedName name="_95cf3">#REF!</definedName>
    <definedName name="_95cf4">#REF!</definedName>
    <definedName name="_95ch">#REF!</definedName>
    <definedName name="_95eps">#REF!</definedName>
    <definedName name="_95pl1">#REF!</definedName>
    <definedName name="_95pl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1">#REF!</definedName>
    <definedName name="_a11">#REF!</definedName>
    <definedName name="_A99999">#REF!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DD1">STOP2:STOP2E</definedName>
    <definedName name="_ADD1_1">#REF!:#REF!</definedName>
    <definedName name="_ADD2">STOP:STOPE</definedName>
    <definedName name="_ADD2_1">#REF!:#REF!</definedName>
    <definedName name="_Add3">#REF!</definedName>
    <definedName name="_Add4">#REF!</definedName>
    <definedName name="_Age99">#REF!</definedName>
    <definedName name="_Agi99">#REF!</definedName>
    <definedName name="_APR02">#REF!</definedName>
    <definedName name="_AUG01">#REF!</definedName>
    <definedName name="_b">#REF!</definedName>
    <definedName name="_b_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BL1">#REF!</definedName>
    <definedName name="_BLS1">#REF!</definedName>
    <definedName name="_BOS">#REF!</definedName>
    <definedName name="_BOX2">#REF!</definedName>
    <definedName name="_BSS1">#REF!</definedName>
    <definedName name="_BSS2">#REF!</definedName>
    <definedName name="_BSS3">#REF!</definedName>
    <definedName name="_BSS4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st_Bin" hidden="1">#REF!</definedName>
    <definedName name="_Dist_Values" hidden="1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00000">#REF!</definedName>
    <definedName name="_f2" hidden="1">{#N/A,#N/A,FALSE,"COVER1.XLS ";#N/A,#N/A,FALSE,"RACT1.XLS";#N/A,#N/A,FALSE,"RACT2.XLS";#N/A,#N/A,FALSE,"ECCMP";#N/A,#N/A,FALSE,"WELDER.XLS"}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mu2">#REF!</definedName>
    <definedName name="_G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">#REF!</definedName>
    <definedName name="_h_1">#REF!</definedName>
    <definedName name="_h1">#REF!</definedName>
    <definedName name="_hdi2003" hidden="1">#REF!</definedName>
    <definedName name="_HL1">#REF!</definedName>
    <definedName name="_i">NA()</definedName>
    <definedName name="_ikk1">#REF!</definedName>
    <definedName name="_Int1100">#REF!</definedName>
    <definedName name="_int1200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TD1">#REF!</definedName>
    <definedName name="_IV16385">#REF!</definedName>
    <definedName name="_IZ1">#REF!</definedName>
    <definedName name="_JJ1">#REF!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L379">#REF!</definedName>
    <definedName name="_KTB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B2" hidden="1">{#N/A,#N/A,FALSE,"COVER.XLS";#N/A,#N/A,FALSE,"RACT1.XLS";#N/A,#N/A,FALSE,"RACT2.XLS";#N/A,#N/A,FALSE,"ECCMP";#N/A,#N/A,FALSE,"WELDER.XLS"}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s1">#REF!</definedName>
    <definedName name="_ms2">#REF!</definedName>
    <definedName name="_ms3">#REF!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AV1">#REF!</definedName>
    <definedName name="_new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FS1">#REF!</definedName>
    <definedName name="_NOV01">#REF!</definedName>
    <definedName name="_npv1">#REF!</definedName>
    <definedName name="_npv2">#REF!</definedName>
    <definedName name="_o">NA()</definedName>
    <definedName name="_O1" hidden="1">{#N/A,#N/A,TRUE,"SUM";#N/A,#N/A,TRUE,"EE";#N/A,#N/A,TRUE,"AC";#N/A,#N/A,TRUE,"SN"}</definedName>
    <definedName name="_OAC1">#REF!</definedName>
    <definedName name="_OAC11">#REF!</definedName>
    <definedName name="_OAC2">#REF!</definedName>
    <definedName name="_OAC22">#REF!</definedName>
    <definedName name="_OCT334">#REF!</definedName>
    <definedName name="_oct98">#REF!</definedName>
    <definedName name="_oo1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1">#REF!</definedName>
    <definedName name="_p_2">#REF!</definedName>
    <definedName name="_p_3">#REF!</definedName>
    <definedName name="_p_6">#REF!</definedName>
    <definedName name="_p_7">#REF!</definedName>
    <definedName name="_pa2">#N/A</definedName>
    <definedName name="_Parse_In" hidden="1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">#REF!</definedName>
    <definedName name="_q_1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f1">#REF!</definedName>
    <definedName name="_qm1">#REF!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66000C1">#REF!</definedName>
    <definedName name="_R66000C3">#REF!</definedName>
    <definedName name="_R67000C3">#REF!</definedName>
    <definedName name="_R68000C3">#REF!</definedName>
    <definedName name="_R70000C3">#REF!</definedName>
    <definedName name="_R70342C1">#REF!</definedName>
    <definedName name="_REA_IMPRESI_N">#REF!</definedName>
    <definedName name="_ref1">#REF!</definedName>
    <definedName name="_Regression_Int" hidden="1">1</definedName>
    <definedName name="_ROW1">#REF!</definedName>
    <definedName name="_s">#REF!</definedName>
    <definedName name="_SCB1">#REF!</definedName>
    <definedName name="_SCB2">#REF!</definedName>
    <definedName name="_SCC1">#REF!</definedName>
    <definedName name="_scu2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d2">#REF!</definedName>
    <definedName name="_SSI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td3">#REF!</definedName>
    <definedName name="_str1">#REF!</definedName>
    <definedName name="_str2">#REF!</definedName>
    <definedName name="_str3">#REF!</definedName>
    <definedName name="_sub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x1">"("&amp;TEXT(1000000,"##,###.00")&amp;" x "&amp;"15%"&amp;")"</definedName>
    <definedName name="_Tax2">"("&amp;TEXT(2000000,"##,###.00")&amp;" x "&amp;"25%"&amp;")"</definedName>
    <definedName name="_Tax3">"("&amp;TEXT((#REF!-3000000),"##,###.00")&amp;" x "&amp;"30%"&amp;")"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B1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OL1">#REF!</definedName>
    <definedName name="_tol2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2">#REF!</definedName>
    <definedName name="_VEH1">#REF!</definedName>
    <definedName name="_w">#REF!</definedName>
    <definedName name="_w_1">#REF!</definedName>
    <definedName name="_W020798">#REF!</definedName>
    <definedName name="_w33">#REF!</definedName>
    <definedName name="_w33_1">#REF!</definedName>
    <definedName name="_w33_1_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P2007">#REF!</definedName>
    <definedName name="_x">#REF!</definedName>
    <definedName name="_XX1">#REF!</definedName>
    <definedName name="_xx6666">#REF!</definedName>
    <definedName name="_Z">#N/A</definedName>
    <definedName name="_z_1">#REF!</definedName>
    <definedName name="_Z811">#REF!</definedName>
    <definedName name="_ZA1">#REF!</definedName>
    <definedName name="_zz9999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HVAC">#REF!</definedName>
    <definedName name="A_IMPRESIÓN_IM">#REF!</definedName>
    <definedName name="A_Top_Paint">#REF!</definedName>
    <definedName name="A1_">#REF!</definedName>
    <definedName name="A10_">#N/A</definedName>
    <definedName name="A13_">#REF!</definedName>
    <definedName name="A1Q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23.2">#REF!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>"$"</definedName>
    <definedName name="AA_1">{#N/A,#N/A,TRUE,"SUM";#N/A,#N/A,TRUE,"EE";#N/A,#N/A,TRUE,"AC";#N/A,#N/A,TRUE,"SN"}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{#N/A,#N/A,TRUE,"SUM";#N/A,#N/A,TRUE,"EE";#N/A,#N/A,TRUE,"AC";#N/A,#N/A,TRUE,"SN"}</definedName>
    <definedName name="AAA_DOCTOPS" hidden="1">"AAA_SET"</definedName>
    <definedName name="AAA_duser" hidden="1">"OFF"</definedName>
    <definedName name="aaaa">#REF!</definedName>
    <definedName name="aaaa___0">#REF!</definedName>
    <definedName name="aaaaa">#REF!</definedName>
    <definedName name="aaaaaa">#REF!</definedName>
    <definedName name="AAAAAAA">#REF!</definedName>
    <definedName name="AAAAAAAAAAAA">#REF!</definedName>
    <definedName name="aaaaaaaaaaaaaa">#REF!</definedName>
    <definedName name="aaaaaaaaaaaaaaaaaaa">#REF!</definedName>
    <definedName name="aaaaas">#REF!</definedName>
    <definedName name="AAAc">#REF!</definedName>
    <definedName name="aaag" hidden="1">{#N/A,#N/A,TRUE,"SUM";#N/A,#N/A,TRUE,"EE";#N/A,#N/A,TRUE,"AC";#N/A,#N/A,TRUE,"SN"}</definedName>
    <definedName name="aaag_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enchMarkValue">#REF!</definedName>
    <definedName name="AAC">#REF!</definedName>
    <definedName name="aasdfasd">#N/A</definedName>
    <definedName name="AAValues">#REF!</definedName>
    <definedName name="aaxwx">#REF!</definedName>
    <definedName name="aaดด">#REF!</definedName>
    <definedName name="ab">#REF!</definedName>
    <definedName name="AB_1">{#N/A,#N/A,TRUE,"SUM";#N/A,#N/A,TRUE,"EE";#N/A,#N/A,TRUE,"AC";#N/A,#N/A,TRUE,"SN"}</definedName>
    <definedName name="aba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cd">#REF!</definedName>
    <definedName name="abcde" hidden="1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FEE_KW">#REF!</definedName>
    <definedName name="Acc.Q.1">#REF!</definedName>
    <definedName name="ACC_C">#REF!</definedName>
    <definedName name="Acc_Code">#REF!</definedName>
    <definedName name="Acc_Coe">#REF!</definedName>
    <definedName name="Acc_Defer" hidden="1">#REF!</definedName>
    <definedName name="ACC_ID">#REF!</definedName>
    <definedName name="ACC_LIST">#REF!</definedName>
    <definedName name="ACC_LIST_2">#N/A</definedName>
    <definedName name="ACC_LIST_5">#N/A</definedName>
    <definedName name="ACC_NAME">#REF!</definedName>
    <definedName name="ACC_NAMELIST">OFFSET(#REF!,0,0,COUNTA(#REF!),1)</definedName>
    <definedName name="ACC_TYPE">#REF!</definedName>
    <definedName name="ACC_TYPE_2">#N/A</definedName>
    <definedName name="ACC_TYPE_5">#N/A</definedName>
    <definedName name="Access_Button" hidden="1">"master_Sheet1_List"</definedName>
    <definedName name="AccessDatabase" hidden="1">"S:\A_Utilisateurs DAG\Morado Juan\Base_DIG_Datas.mdb"</definedName>
    <definedName name="Acclist">OFFSET(#REF!,0,0,#REF!,1)</definedName>
    <definedName name="Account_Balance">#REF!</definedName>
    <definedName name="account_code">#REF!</definedName>
    <definedName name="Account_Elim">#REF!</definedName>
    <definedName name="account_lao">#REF!</definedName>
    <definedName name="Account_name">#REF!</definedName>
    <definedName name="ACCOUNTS">#REF!</definedName>
    <definedName name="ACCRUAL">#REF!</definedName>
    <definedName name="ACCRUED">#REF!</definedName>
    <definedName name="Accrued_and_other_current_liabilities">#REF!</definedName>
    <definedName name="AcctType">#REF!</definedName>
    <definedName name="ACCUMULATED">#REF!</definedName>
    <definedName name="Accumulated_depreciation_and_amortization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ode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CURRENT">#N/A</definedName>
    <definedName name="ACTUALIZAR_FECH">#N/A</definedName>
    <definedName name="ACTUALTODATE">#N/A</definedName>
    <definedName name="ACUMULADO">#REF!</definedName>
    <definedName name="ACV">#REF!</definedName>
    <definedName name="ad">#REF!</definedName>
    <definedName name="ADB">#N/A</definedName>
    <definedName name="adc">#REF!</definedName>
    <definedName name="ADD">#REF!</definedName>
    <definedName name="Addbranch1">#REF!</definedName>
    <definedName name="Addbranch1_2">#N/A</definedName>
    <definedName name="Addbranch1_5">#N/A</definedName>
    <definedName name="Addbranch2">#REF!</definedName>
    <definedName name="Addbranch2_2">#N/A</definedName>
    <definedName name="Addbranch2_5">#N/A</definedName>
    <definedName name="Addbranch3">#REF!</definedName>
    <definedName name="Addbranch3_2">#N/A</definedName>
    <definedName name="Addbranch3_5">#N/A</definedName>
    <definedName name="Addhead">#REF!</definedName>
    <definedName name="Addhead_2">#N/A</definedName>
    <definedName name="Addhead_5">#N/A</definedName>
    <definedName name="ADDITIONS_2">#REF!</definedName>
    <definedName name="ADDR">HAJIME:OWARI</definedName>
    <definedName name="ADDR_1">#REF!:#REF!</definedName>
    <definedName name="Address">#REF!</definedName>
    <definedName name="Adfasds" hidden="1">#REF!</definedName>
    <definedName name="ADJ_CR">#REF!</definedName>
    <definedName name="ADJ_CRRESULT">#REF!</definedName>
    <definedName name="ADJ_DR">#REF!</definedName>
    <definedName name="ADJ_DRRESULT">#REF!</definedName>
    <definedName name="ADJ_LISH">#N/A</definedName>
    <definedName name="ADJ_LIST">#N/A</definedName>
    <definedName name="ADJ_LIST_1">NA()</definedName>
    <definedName name="ADJ_LIST_3">OFFSET(#REF!,0,0,MAX(#REF!),1)</definedName>
    <definedName name="ADJ_NAME">#REF!</definedName>
    <definedName name="ADJ_NAMERESULT">#REF!</definedName>
    <definedName name="ADJ_SMALLCR">#REF!</definedName>
    <definedName name="ADJ_SMALLCR_2">#N/A</definedName>
    <definedName name="ADJ_SMALLCR_5">#N/A</definedName>
    <definedName name="ADJ_SMALLDR">#REF!</definedName>
    <definedName name="ADJ_SMALLDR_2">#N/A</definedName>
    <definedName name="ADJ_SMALLDR_5">#N/A</definedName>
    <definedName name="ADJ_SMALLLIST">#REF!</definedName>
    <definedName name="ADJ_SMALLLIST_2">#N/A</definedName>
    <definedName name="ADJ_SMALLLIST_5">#N/A</definedName>
    <definedName name="ADJ_SMALLNAME">#REF!</definedName>
    <definedName name="ADJ_SMALLNAME_2">#N/A</definedName>
    <definedName name="ADJ_SMALLNAME_5">#N/A</definedName>
    <definedName name="ADJ_STEP1">#REF!</definedName>
    <definedName name="ADJ_STEP1_2">#N/A</definedName>
    <definedName name="ADJ_STEP1_5">#N/A</definedName>
    <definedName name="Adjustedinc">#REF!</definedName>
    <definedName name="ADM">#REF!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NOH">#REF!</definedName>
    <definedName name="ADR_EXRATE">#REF!</definedName>
    <definedName name="ads" hidden="1">{#N/A,#N/A,FALSE,"Aging Summary";#N/A,#N/A,FALSE,"Ratio Analysis";#N/A,#N/A,FALSE,"Test 120 Day Accts";#N/A,#N/A,FALSE,"Tickmarks"}</definedName>
    <definedName name="ADV">#REF!</definedName>
    <definedName name="ADVANC">#REF!</definedName>
    <definedName name="ADVANC1">#REF!</definedName>
    <definedName name="advance1">#REF!</definedName>
    <definedName name="advance2">#REF!</definedName>
    <definedName name="advance4">#REF!</definedName>
    <definedName name="Advances_to_Officers___Employees">#REF!</definedName>
    <definedName name="advdep">#REF!</definedName>
    <definedName name="AdvtoOE">#REF!</definedName>
    <definedName name="AE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D">#REF!</definedName>
    <definedName name="aefr" hidden="1">{#N/A,#N/A,FALSE,"COVER1.XLS ";#N/A,#N/A,FALSE,"RACT1.XLS";#N/A,#N/A,FALSE,"RACT2.XLS";#N/A,#N/A,FALSE,"ECCMP";#N/A,#N/A,FALSE,"WELDER.XLS"}</definedName>
    <definedName name="AER">#REF!</definedName>
    <definedName name="AES">#REF!</definedName>
    <definedName name="AET">#REF!</definedName>
    <definedName name="aeu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jk" hidden="1">{#N/A,#N/A,FALSE,"COVER1.XLS ";#N/A,#N/A,FALSE,"RACT1.XLS";#N/A,#N/A,FALSE,"RACT2.XLS";#N/A,#N/A,FALSE,"ECCMP";#N/A,#N/A,FALSE,"WELDER.XLS"}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">#REF!</definedName>
    <definedName name="AHG">#REF!</definedName>
    <definedName name="ahi">#REF!</definedName>
    <definedName name="AHJ">#REF!</definedName>
    <definedName name="AHY">#REF!</definedName>
    <definedName name="AIE">#REF!</definedName>
    <definedName name="AIR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_ภาคโฆษณาNBT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a" hidden="1">{#N/A,#N/A,FALSE,"COVER.XLS";#N/A,#N/A,FALSE,"RACT1.XLS";#N/A,#N/A,FALSE,"RACT2.XLS";#N/A,#N/A,FALSE,"ECCMP";#N/A,#N/A,FALSE,"WELDER.XLS"}</definedName>
    <definedName name="ammg_All">#REF!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ED">#REF!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_2000">#REF!</definedName>
    <definedName name="an_2001">#REF!</definedName>
    <definedName name="Analysis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">#N/A</definedName>
    <definedName name="ANNUAL_ALLOWAN">#REF!</definedName>
    <definedName name="AnnualSalesYear0">#REF!</definedName>
    <definedName name="anny" hidden="1">{#N/A,#N/A,FALSE,"COVER1.XLS ";#N/A,#N/A,FALSE,"RACT1.XLS";#N/A,#N/A,FALSE,"RACT2.XLS";#N/A,#N/A,FALSE,"ECCMP";#N/A,#N/A,FALSE,"WELDER.XLS"}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">#REF!</definedName>
    <definedName name="ANSA">#REF!</definedName>
    <definedName name="anscount" hidden="1">2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oy">#REF!</definedName>
    <definedName name="apg">#REF!</definedName>
    <definedName name="apnr">#REF!</definedName>
    <definedName name="apo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_SEP">#REF!</definedName>
    <definedName name="apt">#REF!</definedName>
    <definedName name="APก">#REF!</definedName>
    <definedName name="APก1">#REF!</definedName>
    <definedName name="APก2">#REF!</definedName>
    <definedName name="APฮ">#REF!</definedName>
    <definedName name="APฮ1">#REF!</definedName>
    <definedName name="APฮ2">#REF!</definedName>
    <definedName name="aqa">#REF!</definedName>
    <definedName name="aqw">#REF!</definedName>
    <definedName name="AQWS">#REF!</definedName>
    <definedName name="AQZ">#REF!</definedName>
    <definedName name="AR" hidden="1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fed" hidden="1">{#N/A,#N/A,FALSE,"COVER1.XLS ";#N/A,#N/A,FALSE,"RACT1.XLS";#N/A,#N/A,FALSE,"RACT2.XLS";#N/A,#N/A,FALSE,"ECCMP";#N/A,#N/A,FALSE,"WELDER.XLS"}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T_COLOUR_DESIGN_CO_.LTD.">"ART COLOUR DESIGN CO.,LTD."</definedName>
    <definedName name="ary">#REF!</definedName>
    <definedName name="ARก">#REF!</definedName>
    <definedName name="ARก1">#REF!</definedName>
    <definedName name="ARก2">#REF!</definedName>
    <definedName name="as">IF(#REF!,Header_Row+#REF!,Header_Row)</definedName>
    <definedName name="As_at">#REF!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f" hidden="1">#REF!</definedName>
    <definedName name="asdfasf" hidden="1">#REF!</definedName>
    <definedName name="ASDLY">#REF!</definedName>
    <definedName name="asf" hidden="1">#REF!</definedName>
    <definedName name="asfasasf" hidden="1">#REF!</definedName>
    <definedName name="asfasasfa" hidden="1">#REF!</definedName>
    <definedName name="asfasf" hidden="1">#REF!</definedName>
    <definedName name="asfasfaf" hidden="1">#REF!</definedName>
    <definedName name="asfasfasdf" hidden="1">#REF!</definedName>
    <definedName name="asfasfasf" hidden="1">#REF!</definedName>
    <definedName name="asfasfasfasdf" hidden="1">#REF!</definedName>
    <definedName name="asfasfasfasf" hidden="1">#REF!</definedName>
    <definedName name="asfasfssfsadf" hidden="1">#REF!</definedName>
    <definedName name="asfasgfasfas" hidden="1">#REF!</definedName>
    <definedName name="asfassdafsaf" hidden="1">#REF!</definedName>
    <definedName name="asfjlkd" hidden="1">{#N/A,#N/A,FALSE,"17MAY";#N/A,#N/A,FALSE,"24MAY"}</definedName>
    <definedName name="asfsdfa" hidden="1">#REF!</definedName>
    <definedName name="ASG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OFFSET(Full_Print,0,0,as)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ss">#N/A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TL">#REF!</definedName>
    <definedName name="ASU">#REF!</definedName>
    <definedName name="ASV">#REF!</definedName>
    <definedName name="ASW">#REF!</definedName>
    <definedName name="ASWQ">#REF!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">#REF!</definedName>
    <definedName name="audit11">#REF!</definedName>
    <definedName name="AuditDate">#REF!</definedName>
    <definedName name="AuditorFolder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7">#REF!</definedName>
    <definedName name="AuraStyleDefaultsReset" hidden="1">#N/A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">#REF!</definedName>
    <definedName name="AXC">#REF!</definedName>
    <definedName name="axs">#REF!</definedName>
    <definedName name="AYUD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_PL">#REF!</definedName>
    <definedName name="B1.1" hidden="1">#REF!</definedName>
    <definedName name="BA">#REF!</definedName>
    <definedName name="baba">#REF!</definedName>
    <definedName name="BAD">#REF!</definedName>
    <definedName name="Balance">#REF!</definedName>
    <definedName name="Balance_Cr">#REF!</definedName>
    <definedName name="Balance_Cr_Last">#REF!</definedName>
    <definedName name="Balance_Dr">#REF!</definedName>
    <definedName name="Balance_Dr_Last">#REF!</definedName>
    <definedName name="Balance_Sheet">#REF!</definedName>
    <definedName name="Band">#REF!</definedName>
    <definedName name="Bank">#REF!</definedName>
    <definedName name="BANK_CHG.">#REF!</definedName>
    <definedName name="Bank_Code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a_Input_Page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ATA">#REF!</definedName>
    <definedName name="BAY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C" hidden="1">{#N/A,#N/A,TRUE,"SUM";#N/A,#N/A,TRUE,"EE";#N/A,#N/A,TRUE,"AC";#N/A,#N/A,TRUE,"SN"}</definedName>
    <definedName name="BCExport">#REF!</definedName>
    <definedName name="BCExport_6">#REF!</definedName>
    <definedName name="BCExport_7">#REF!</definedName>
    <definedName name="bd">#REF!</definedName>
    <definedName name="bdbassav">#REF!</definedName>
    <definedName name="bdcdecreno">#REF!</definedName>
    <definedName name="bdpmt">#REF!</definedName>
    <definedName name="be">#N/A</definedName>
    <definedName name="bee">#REF!</definedName>
    <definedName name="BEG">#REF!</definedName>
    <definedName name="Beg_Bal">#REF!</definedName>
    <definedName name="BEGIN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 localSheetId="2">Scheduled_Payment+Extra_Payment</definedName>
    <definedName name="Ben">Scheduled_Payment+Extra_Payment</definedName>
    <definedName name="BenchmarkAdjustValue">#REF!</definedName>
    <definedName name="BETULIA">#REF!</definedName>
    <definedName name="BF">#REF!</definedName>
    <definedName name="BF0">#REF!</definedName>
    <definedName name="BFIT">#REF!</definedName>
    <definedName name="bg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cia99">#REF!</definedName>
    <definedName name="BGmdo99">#REF!</definedName>
    <definedName name="BH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_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123" hidden="1">{#N/A,#N/A,FALSE,"COVER.XLS";#N/A,#N/A,FALSE,"RACT1.XLS";#N/A,#N/A,FALSE,"RACT2.XLS";#N/A,#N/A,FALSE,"ECCMP";#N/A,#N/A,FALSE,"WELDER.XLS"}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JC">#REF!</definedName>
    <definedName name="BKI">#N/A</definedName>
    <definedName name="BKK">#REF!</definedName>
    <definedName name="Bl_Date">"ณ  วันที่  "&amp;TEXT(P_End,"d  ดดดด  bbb")&amp;"  และ  "&amp;(TEXT(P_End,"bbb")*1)-1</definedName>
    <definedName name="Bl_Date_1">NA()</definedName>
    <definedName name="Bl_Date_3">"ณ  วันที่  "&amp;TEXT(#REF!,"d  ดดดด  bbb")&amp;"  และ  "&amp;(TEXT(#REF!,"bbb")*1)-1</definedName>
    <definedName name="blatt2">#REF!</definedName>
    <definedName name="bll" localSheetId="2">Scheduled_Payment+Extra_Payment</definedName>
    <definedName name="bll">Scheduled_Payment+Extra_Payment</definedName>
    <definedName name="BLOW4502">#REF!</definedName>
    <definedName name="BLSEITM1099">#REF!</definedName>
    <definedName name="BLSEITMQ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drange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om" hidden="1">{#N/A,#N/A,FALSE,"Eff-SSC2"}</definedName>
    <definedName name="BOR">#REF!</definedName>
    <definedName name="Borar">#REF!</definedName>
    <definedName name="BOX">#REF!</definedName>
    <definedName name="BR">#REF!</definedName>
    <definedName name="BR_Resou">#REF!</definedName>
    <definedName name="BRANCH1">#REF!</definedName>
    <definedName name="Branch1_2">#N/A</definedName>
    <definedName name="Branch1_5">#N/A</definedName>
    <definedName name="Branch2">#REF!</definedName>
    <definedName name="Branch2_2">#N/A</definedName>
    <definedName name="Branch2_5">#N/A</definedName>
    <definedName name="Branch3">#REF!</definedName>
    <definedName name="Branch3_2">#N/A</definedName>
    <definedName name="Branch3_5">#N/A</definedName>
    <definedName name="Branchqt">#REF!</definedName>
    <definedName name="Branchqt_2">#N/A</definedName>
    <definedName name="Branchqt_5">#N/A</definedName>
    <definedName name="BRC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rr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dtls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heett">#REF!</definedName>
    <definedName name="BSSUM">#REF!</definedName>
    <definedName name="bswip">#REF!</definedName>
    <definedName name="bswip_5">"$#REF!.$#REF!$1"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DGETCURRENT">#N/A</definedName>
    <definedName name="BUDGETTODATE">#N/A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Area___0___0_1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tton_1">"MAT_PRICE_Sheet1_List"</definedName>
    <definedName name="Button_23">"M_report45_leave_List"</definedName>
    <definedName name="Button_24">"M_report45_leave_List1"</definedName>
    <definedName name="BUV">#REF!</definedName>
    <definedName name="BUY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Profile">TRIM(#REF!&amp;" "&amp;#REF!&amp;" "&amp;#REF!&amp;" "&amp;#REF!)</definedName>
    <definedName name="C_Profile_2">#N/A</definedName>
    <definedName name="C_Profile_5">#N/A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PK">#REF!</definedName>
    <definedName name="CA">#REF!</definedName>
    <definedName name="CA___0">#REF!</definedName>
    <definedName name="CA___12">#REF!</definedName>
    <definedName name="CA_1">{#N/A,#N/A,TRUE,"SUM";#N/A,#N/A,TRUE,"EE";#N/A,#N/A,TRUE,"AC";#N/A,#N/A,TRUE,"SN"}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ITAL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">#REF!</definedName>
    <definedName name="care">#REF!</definedName>
    <definedName name="CARLOS">#REF!</definedName>
    <definedName name="CARRIED_FORWARD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and_cash_equivalents">#REF!</definedName>
    <definedName name="Cash_Flow">#REF!</definedName>
    <definedName name="Cash_Flow_1">#REF!</definedName>
    <definedName name="CASH2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_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L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I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>#REF!</definedName>
    <definedName name="CF_ASSOC">#REF!</definedName>
    <definedName name="CF_CTP">#REF!</definedName>
    <definedName name="CF_CurrentLTDebit">#REF!</definedName>
    <definedName name="CF_DeferredTax">#REF!</definedName>
    <definedName name="CF_DEPR">#REF!</definedName>
    <definedName name="CF_GAIN_LOSS">#REF!</definedName>
    <definedName name="CF_Inventories">#REF!</definedName>
    <definedName name="CF_LTDebt">#REF!</definedName>
    <definedName name="CF_NetIncome">#REF!</definedName>
    <definedName name="CF_PBT">#REF!</definedName>
    <definedName name="CF_Property">#REF!</definedName>
    <definedName name="CF_Taxation">#REF!</definedName>
    <definedName name="CF_WC">#REF!</definedName>
    <definedName name="CF0">#REF!</definedName>
    <definedName name="CFD">#REF!</definedName>
    <definedName name="CFPS">#REF!</definedName>
    <definedName name="CG365ATA">OFFSET(#REF!,0,0,#REF!,11)</definedName>
    <definedName name="ch">#REF!</definedName>
    <definedName name="ch_95">#REF!</definedName>
    <definedName name="ch2trx">#REF!</definedName>
    <definedName name="Change1">#N/A</definedName>
    <definedName name="Change1_1">NA()</definedName>
    <definedName name="Change1_3">IF(#REF!&lt;365,"ทุนจัดตั้งบริษัท","ยอดคงเหลือต้นงวด "&amp;#REF!)</definedName>
    <definedName name="Change2">#N/A</definedName>
    <definedName name="Change2_3">"ยอดคงเหลือปลายงวด "&amp;#REF!</definedName>
    <definedName name="Change3">#N/A</definedName>
    <definedName name="Change3_3">"ยอดคงเหลือปลายงวด "&amp;#REF!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_CODE">#REF!</definedName>
    <definedName name="CHART">#REF!</definedName>
    <definedName name="Chart1" localSheetId="2">CHOOSE([0]!Result1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 localSheetId="2">CHOOSE([0]!Result2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 localSheetId="2">CHOOSE([0]!Result3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 localSheetId="2">CHOOSE([0]!Result4,[0]!_____GPH1,[0]!_____GPH2,[0]!_____GPH3,[0]!_____GPH4,[0]!_____GPH5,[0]!_____GPH6,[0]!_____GPH7,[0]!_____GPH8,[0]!_____GPH9,[0]!_____GPH10,[0]!_____GPH11,[0]!_____GPH12,[0]!_____GPH13,[0]!_____GPH14,[0]!_____GPH15,[0]!_____GPH16,[0]!_____GPH17,[0]!_____GPH18,[0]!_____GPH19,[0]!_____GPH20,[0]!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box">#REF!,#REF!,#REF!,#REF!,#REF!,#REF!</definedName>
    <definedName name="Checker">#REF!,#REF!,#REF!,#REF!,#REF!,#REF!</definedName>
    <definedName name="CHECKLIST">#REF!</definedName>
    <definedName name="Chemist" hidden="1">{#N/A,#N/A,FALSE,"Eff-SSC2"}</definedName>
    <definedName name="Chile">#REF!</definedName>
    <definedName name="CHILL">#REF!</definedName>
    <definedName name="Chq">#REF!</definedName>
    <definedName name="chutikarn" hidden="1">{#N/A,#N/A,FALSE,"Eff-SSC2"}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QWBGuid" hidden="1">"190625_Project Inferno_question on the model_General.xlsx"</definedName>
    <definedName name="cisco_dscnt">#REF!</definedName>
    <definedName name="cispsbuDatabase">#REF!</definedName>
    <definedName name="cispsbuOLAPTable1">#REF!</definedName>
    <definedName name="cispsbuOLAPTable2">#REF!</definedName>
    <definedName name="cispsbuOLAPTableColumns">#REF!</definedName>
    <definedName name="CIT">#REF!</definedName>
    <definedName name="CIT_F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riant" hidden="1">{#N/A,#N/A,TRUE,"Str.";#N/A,#N/A,TRUE,"Steel &amp; Roof";#N/A,#N/A,TRUE,"Arc.";#N/A,#N/A,TRUE,"Preliminary";#N/A,#N/A,TRUE,"Sum_Prelim"}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SING">#REF!</definedName>
    <definedName name="CLOZ">#REF!</definedName>
    <definedName name="cm">#REF!</definedName>
    <definedName name="CMG">#REF!</definedName>
    <definedName name="CMIC">#REF!</definedName>
    <definedName name="CNET">#REF!</definedName>
    <definedName name="cnflct">#REF!</definedName>
    <definedName name="CN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e_Num">#REF!</definedName>
    <definedName name="Code1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Monthly">#REF!,#REF!,#REF!,#REF!,#REF!,#REF!,#REF!,#REF!,#REF!,#REF!,#REF!,#REF!</definedName>
    <definedName name="Colombia">#REF!</definedName>
    <definedName name="ColorArea">#REF!</definedName>
    <definedName name="ColorArea_5">"$#REF!.$A$8:$B$9"</definedName>
    <definedName name="colQuarterly">#REF!,#REF!,#REF!,#REF!</definedName>
    <definedName name="com">#REF!</definedName>
    <definedName name="Com_N">#REF!</definedName>
    <definedName name="COMBINE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ensation_Revenue">#REF!</definedName>
    <definedName name="ComplDate">#REF!</definedName>
    <definedName name="Complex">#REF!</definedName>
    <definedName name="CompMagasin">#REF!</definedName>
    <definedName name="CompNm">#REF!</definedName>
    <definedName name="COMPRESS">#REF!</definedName>
    <definedName name="COMPROBANTE">#N/A</definedName>
    <definedName name="ComputedPop">#REF!</definedName>
    <definedName name="con_EVA">#REF!</definedName>
    <definedName name="Coname">#REF!</definedName>
    <definedName name="Concord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tel_BS">#REF!</definedName>
    <definedName name="cons_etel_CGS">#REF!</definedName>
    <definedName name="cons_etel_PL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">#REF!,#REF!,#REF!</definedName>
    <definedName name="conso_bs">#REF!</definedName>
    <definedName name="conso_Dtls">#REF!</definedName>
    <definedName name="conso_IT_BS">#REF!</definedName>
    <definedName name="conso_it_cgs">#REF!</definedName>
    <definedName name="conso_IT_PL">#REF!</definedName>
    <definedName name="Conso_US_BS">#REF!</definedName>
    <definedName name="Conso_US_Dtls">#REF!</definedName>
    <definedName name="conso_US_PL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business">#REF!</definedName>
    <definedName name="Corebusiness_2">#N/A</definedName>
    <definedName name="Corebusiness_5">#N/A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rpo">#REF!</definedName>
    <definedName name="CORPORACION">#REF!</definedName>
    <definedName name="CORRECTcellule">#REF!</definedName>
    <definedName name="CO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lab">#REF!</definedName>
    <definedName name="cost_lab___0">#REF!</definedName>
    <definedName name="cost_mat">#REF!</definedName>
    <definedName name="cost_mat___0">#REF!</definedName>
    <definedName name="Cost_of_Vacancy_of_Sales_and_Service_Employees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PV_Cons">#REF!</definedName>
    <definedName name="Cr">#REF!</definedName>
    <definedName name="CR_ALL">#REF!</definedName>
    <definedName name="Cr_Elim">#REF!</definedName>
    <definedName name="CREDIT">#REF!</definedName>
    <definedName name="CREDIT_INT.">#REF!</definedName>
    <definedName name="CREDITORS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C">#REF!</definedName>
    <definedName name="csDesignMode">1</definedName>
    <definedName name="CSE">#REF!</definedName>
    <definedName name="CSG">#REF!</definedName>
    <definedName name="CSM">#REF!</definedName>
    <definedName name="CSODJWO" hidden="1">{#N/A,#N/A,TRUE,"SUM";#N/A,#N/A,TRUE,"EE";#N/A,#N/A,TRUE,"AC";#N/A,#N/A,TRUE,"SN"}</definedName>
    <definedName name="CSODJWO_1">{#N/A,#N/A,TRUE,"SUM";#N/A,#N/A,TRUE,"EE";#N/A,#N/A,TRUE,"AC";#N/A,#N/A,TRUE,"SN"}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#REF!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L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_rte">#REF!</definedName>
    <definedName name="curr_yr">#REF!</definedName>
    <definedName name="CurrCd">#REF!</definedName>
    <definedName name="Currency">#REF!</definedName>
    <definedName name="currency2">#REF!</definedName>
    <definedName name="Current_liabilities">#REF!</definedName>
    <definedName name="CURRENT_PRINT">#REF!</definedName>
    <definedName name="Current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WEEK">#REF!</definedName>
    <definedName name="Cusname">OFFSET(#REF!,0,0,#REF!,1)</definedName>
    <definedName name="Cusname_2">#N/A</definedName>
    <definedName name="Cusname_5">#N/A</definedName>
    <definedName name="Cussearch">#REF!</definedName>
    <definedName name="Cussearch_2">#N/A</definedName>
    <definedName name="Cussearch_5">#N/A</definedName>
    <definedName name="CUSTOM">#REF!</definedName>
    <definedName name="Customer">#REF!</definedName>
    <definedName name="Customer_Name">#REF!</definedName>
    <definedName name="CUSTOMERS">#REF!</definedName>
    <definedName name="customs">#REF!</definedName>
    <definedName name="cut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 hidden="1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E">#REF!</definedName>
    <definedName name="D_Original_Vehicles">#REF!</definedName>
    <definedName name="D_Purchased_Vehicles">#REF!</definedName>
    <definedName name="DA">#REF!</definedName>
    <definedName name="DA_3070482741800000822" hidden="1">#REF!</definedName>
    <definedName name="DA_3073054780500000017" hidden="1">#REF!</definedName>
    <definedName name="DA_3074724679300000852" hidden="1">#REF!</definedName>
    <definedName name="DA_3074724679300000863" hidden="1">#REF!</definedName>
    <definedName name="DA_3074724679300000871" hidden="1">#REF!</definedName>
    <definedName name="DA_3074724679300000881" hidden="1">#REF!</definedName>
    <definedName name="DA_3074724679300000885" hidden="1">#REF!</definedName>
    <definedName name="DA_3075136892600000379" hidden="1">#REF!</definedName>
    <definedName name="DA_3075136892600000385" hidden="1">#REF!</definedName>
    <definedName name="DA_3075136892600000389" hidden="1">#REF!</definedName>
    <definedName name="DA_3075136892600000395" hidden="1">#REF!</definedName>
    <definedName name="DA_3075136892600000399" hidden="1">#REF!</definedName>
    <definedName name="DA_3075136892600000405" hidden="1">#REF!</definedName>
    <definedName name="DA_3075136892600000409" hidden="1">#REF!</definedName>
    <definedName name="DA_3075136892600000419" hidden="1">#REF!</definedName>
    <definedName name="DA_3075136892600000427" hidden="1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_3078626102300000611" hidden="1">#REF!</definedName>
    <definedName name="DA_3078626102300000658" hidden="1">#REF!</definedName>
    <definedName name="DA_3078626102300000663" hidden="1">#REF!</definedName>
    <definedName name="DA_3078626102300000668" hidden="1">#REF!</definedName>
    <definedName name="DA_3078626102300000672" hidden="1">#REF!</definedName>
    <definedName name="DA_3078626102300000678" hidden="1">#REF!</definedName>
    <definedName name="DA_3078626102300000683" hidden="1">#REF!</definedName>
    <definedName name="DA_3078626102300000688" hidden="1">#REF!</definedName>
    <definedName name="DA_3078626102300000693" hidden="1">#REF!</definedName>
    <definedName name="DA_3078626102300000698" hidden="1">#REF!</definedName>
    <definedName name="DA_3078626102300000703" hidden="1">#REF!</definedName>
    <definedName name="DA_3078626102300000707" hidden="1">#REF!</definedName>
    <definedName name="DA_3078626102300000712" hidden="1">#REF!</definedName>
    <definedName name="DA_3078626102300000718" hidden="1">#REF!</definedName>
    <definedName name="DA_3078626102300000734" hidden="1">#REF!</definedName>
    <definedName name="DA_3078626102300000739" hidden="1">#REF!</definedName>
    <definedName name="DA0">#REF!</definedName>
    <definedName name="daf" hidden="1">#REF!</definedName>
    <definedName name="DAIKIN1" hidden="1">{#N/A,#N/A,TRUE,"SUM";#N/A,#N/A,TRUE,"EE";#N/A,#N/A,TRUE,"AC";#N/A,#N/A,TRUE,"SN"}</definedName>
    <definedName name="DAIKIN2" hidden="1">{#N/A,#N/A,TRUE,"SUM";#N/A,#N/A,TRUE,"EE";#N/A,#N/A,TRUE,"AC";#N/A,#N/A,TRUE,"SN"}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r" hidden="1">{#N/A,#N/A,FALSE,"COVER.XLS";#N/A,#N/A,FALSE,"RACT1.XLS";#N/A,#N/A,FALSE,"RACT2.XLS";#N/A,#N/A,FALSE,"ECCMP";#N/A,#N/A,FALSE,"WELDER.XLS"}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">{#N/A,#N/A,TRUE,"SUM";#N/A,#N/A,TRUE,"EE";#N/A,#N/A,TRUE,"AC";#N/A,#N/A,TRUE,"SN"}</definedName>
    <definedName name="data_cesp">#REF!</definedName>
    <definedName name="data_mprima">#REF!</definedName>
    <definedName name="data_port">#REF!,#REF!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eUnique">#REF!</definedName>
    <definedName name="DATOS_EGP">#REF!</definedName>
    <definedName name="day" hidden="1">{#N/A,#N/A,FALSE,"COVER.XLS";#N/A,#N/A,FALSE,"RACT1.XLS";#N/A,#N/A,FALSE,"RACT2.XLS";#N/A,#N/A,FALSE,"ECCMP";#N/A,#N/A,FALSE,"WELDER.XLS"}</definedName>
    <definedName name="DAYS">#REF!</definedName>
    <definedName name="daysofmonth">#REF!</definedName>
    <definedName name="DBASE">#REF!</definedName>
    <definedName name="dbo_Tb_Account">#REF!</definedName>
    <definedName name="DC">#REF!</definedName>
    <definedName name="DC_LY">OFFSET(Month,140,0)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#REF!</definedName>
    <definedName name="DDDD">#REF!</definedName>
    <definedName name="ddddd" hidden="1">#REF!</definedName>
    <definedName name="dddddd">#REF!</definedName>
    <definedName name="dddddd_1">{#N/A,#N/A,TRUE,"SUM";#N/A,#N/A,TRUE,"EE";#N/A,#N/A,TRUE,"AC";#N/A,#N/A,TRUE,"SN"}</definedName>
    <definedName name="DDDDDDDD" hidden="1">{#N/A,#N/A,TRUE,"SUM";#N/A,#N/A,TRUE,"EE";#N/A,#N/A,TRUE,"AC";#N/A,#N/A,TRUE,"SN"}</definedName>
    <definedName name="DDDDDDDD_1">{#N/A,#N/A,TRUE,"SUM";#N/A,#N/A,TRUE,"EE";#N/A,#N/A,TRUE,"AC";#N/A,#N/A,TRUE,"SN"}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">#REF!</definedName>
    <definedName name="debent">#REF!</definedName>
    <definedName name="DEBT">#N/A</definedName>
    <definedName name="DEBT_CAP">#REF!</definedName>
    <definedName name="DEBT_EBITDA">#REF!</definedName>
    <definedName name="DEBTORS">#REF!</definedName>
    <definedName name="DEBTS">#REF!</definedName>
    <definedName name="Dec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dededjueyhureiriwjr">#REF!</definedName>
    <definedName name="DEFERRED">#REF!</definedName>
    <definedName name="Deferred_income_tax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N">#REF!</definedName>
    <definedName name="DEPOSIT">#REF!</definedName>
    <definedName name="DEPR">#REF!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AIL">#REF!</definedName>
    <definedName name="DETAIL_CHOICE2">#REF!</definedName>
    <definedName name="DETAIL_CHOICE2_2">#N/A</definedName>
    <definedName name="DETAIL_CHOICE2_5">#N/A</definedName>
    <definedName name="DETAIL_LIST">OFFSET(#REF!,0,0,#REF!,1)</definedName>
    <definedName name="DETAIL_LIST_2">#N/A</definedName>
    <definedName name="DETAIL_LIST_5">#N/A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EWSLDW" hidden="1">{#N/A,#N/A,TRUE,"SUM";#N/A,#N/A,TRUE,"EE";#N/A,#N/A,TRUE,"AC";#N/A,#N/A,TRUE,"SN"}</definedName>
    <definedName name="DEWSLDW_1">{#N/A,#N/A,TRUE,"SUM";#N/A,#N/A,TRUE,"EE";#N/A,#N/A,TRUE,"AC";#N/A,#N/A,TRUE,"SN"}</definedName>
    <definedName name="df" hidden="1">#REF!</definedName>
    <definedName name="dfafaf" hidden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DS_1">{#N/A,#N/A,TRUE,"SUM";#N/A,#N/A,TRUE,"EE";#N/A,#N/A,TRUE,"AC";#N/A,#N/A,TRUE,"SN"}</definedName>
    <definedName name="DFDFSDFSD" hidden="1">{#N/A,#N/A,TRUE,"SUM";#N/A,#N/A,TRUE,"EE";#N/A,#N/A,TRUE,"AC";#N/A,#N/A,TRUE,"SN"}</definedName>
    <definedName name="DFDFSDFSD_1">{#N/A,#N/A,TRUE,"SUM";#N/A,#N/A,TRUE,"EE";#N/A,#N/A,TRUE,"AC";#N/A,#N/A,TRUE,"SN"}</definedName>
    <definedName name="DFF" hidden="1">{#N/A,#N/A,TRUE,"SUM";#N/A,#N/A,TRUE,"EE";#N/A,#N/A,TRUE,"AC";#N/A,#N/A,TRUE,"SN"}</definedName>
    <definedName name="DFF_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ifif">#REF!</definedName>
    <definedName name="dfjie" hidden="1">{#N/A,#N/A,FALSE,"COVER.XLS";#N/A,#N/A,FALSE,"RACT1.XLS";#N/A,#N/A,FALSE,"RACT2.XLS";#N/A,#N/A,FALSE,"ECCMP";#N/A,#N/A,FALSE,"WELDER.XLS"}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">{#N/A,#N/A,TRUE,"SUM";#N/A,#N/A,TRUE,"EE";#N/A,#N/A,TRUE,"AC";#N/A,#N/A,TRUE,"SN"}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sadasd">#REF!</definedName>
    <definedName name="DFSG">#REF!</definedName>
    <definedName name="DFSSC" hidden="1">#REF!</definedName>
    <definedName name="dfv">#REF!</definedName>
    <definedName name="DGDS" hidden="1">#REF!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_produits">#REF!</definedName>
    <definedName name="Direct_Savings_from_ASP_strategy">#REF!</definedName>
    <definedName name="DIRECTEURS">#REF!</definedName>
    <definedName name="directo">#REF!</definedName>
    <definedName name="directorio">#REF!</definedName>
    <definedName name="DIRLAB">#REF!</definedName>
    <definedName name="DIS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DEN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il">IF(Loan_Amount*Interest_Rate*Loan_Years*Loan_Start&gt;0,1,0)</definedName>
    <definedName name="DKK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INE">#N/A</definedName>
    <definedName name="DLRATE">#REF!</definedName>
    <definedName name="DM">#REF!</definedName>
    <definedName name="DM_per_US_Dollar">#REF!</definedName>
    <definedName name="Do_Repurchase">#REF!</definedName>
    <definedName name="Do_you_wish_to_include_timeliness_and_adequacy_calculation?">#REF!</definedName>
    <definedName name="DOB">#REF!</definedName>
    <definedName name="DOC">#REF!</definedName>
    <definedName name="Doctor_G">OFFSET(Month,159,0)</definedName>
    <definedName name="Doctor_M">OFFSET(Month,150,0)</definedName>
    <definedName name="DOH">#REF!</definedName>
    <definedName name="DOL">#REF!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ations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CO">#REF!</definedName>
    <definedName name="DRAIN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tfv">#REF!</definedName>
    <definedName name="druck">#REF!:#REF!</definedName>
    <definedName name="drucksfr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_F">#REF!</definedName>
    <definedName name="DS_W">#REF!</definedName>
    <definedName name="DS1_">#REF!</definedName>
    <definedName name="dSADWSF">#REF!</definedName>
    <definedName name="dsd" hidden="1">{#N/A,#N/A,FALSE,"COVER.XLS";#N/A,#N/A,FALSE,"RACT1.XLS";#N/A,#N/A,FALSE,"RACT2.XLS";#N/A,#N/A,FALSE,"ECCMP";#N/A,#N/A,FALSE,"WELDER.XLS"}</definedName>
    <definedName name="DSDCC" hidden="1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JKLDE" hidden="1">{#N/A,#N/A,TRUE,"SUM";#N/A,#N/A,TRUE,"EE";#N/A,#N/A,TRUE,"AC";#N/A,#N/A,TRUE,"SN"}</definedName>
    <definedName name="DSJKLDE_1">{#N/A,#N/A,TRUE,"SUM";#N/A,#N/A,TRUE,"EE";#N/A,#N/A,TRUE,"AC";#N/A,#N/A,TRUE,"SN"}</definedName>
    <definedName name="dsss">#REF!</definedName>
    <definedName name="dswqwa" hidden="1">#REF!</definedName>
    <definedName name="DSXBase">#REF!</definedName>
    <definedName name="dsxinc">#REF!</definedName>
    <definedName name="dt">#REF!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dw">#REF!</definedName>
    <definedName name="E">#REF!</definedName>
    <definedName name="e___0">#REF!</definedName>
    <definedName name="E_Ben">#REF!</definedName>
    <definedName name="E1R">#REF!</definedName>
    <definedName name="EAC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con">#REF!</definedName>
    <definedName name="ECR">#N/A</definedName>
    <definedName name="ed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dwewewe">#REF!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e_1">{#N/A,#N/A,TRUE,"SUM";#N/A,#N/A,TRUE,"EE";#N/A,#N/A,TRUE,"AC";#N/A,#N/A,TRUE,"SN"}</definedName>
    <definedName name="eec">#REF!</definedName>
    <definedName name="eec___0">#REF!</definedName>
    <definedName name="eedd">#REF!</definedName>
    <definedName name="eee">#REF!</definedName>
    <definedName name="eeee">#REF!</definedName>
    <definedName name="eeeee" hidden="1">{#N/A,#N/A,TRUE,"SUM";#N/A,#N/A,TRUE,"EE";#N/A,#N/A,TRUE,"AC";#N/A,#N/A,TRUE,"SN"}</definedName>
    <definedName name="eeeee_1">{#N/A,#N/A,TRUE,"SUM";#N/A,#N/A,TRUE,"EE";#N/A,#N/A,TRUE,"AC";#N/A,#N/A,TRUE,"SN"}</definedName>
    <definedName name="ef">#REF!</definedName>
    <definedName name="EGCO">#REF!</definedName>
    <definedName name="EGCO_IPO_">#REF!</definedName>
    <definedName name="EGCO1">#REF!</definedName>
    <definedName name="egfg">#REF!</definedName>
    <definedName name="ehb" hidden="1">{#N/A,#N/A,FALSE,"COVER1.XLS ";#N/A,#N/A,FALSE,"RACT1.XLS";#N/A,#N/A,FALSE,"RACT2.XLS";#N/A,#N/A,FALSE,"ECCMP";#N/A,#N/A,FALSE,"WELDER.XLS"}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le" hidden="1">{#N/A,#N/A,FALSE,"17MAY";#N/A,#N/A,FALSE,"24MAY"}</definedName>
    <definedName name="ELEMENT__Sanitary_System">#REF!</definedName>
    <definedName name="ELEMENT__Sanitary_System___0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my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gy">#REF!</definedName>
    <definedName name="ENEROAC">#REF!</definedName>
    <definedName name="ENEROAN">#REF!</definedName>
    <definedName name="eng">#REF!</definedName>
    <definedName name="enough">#N/A</definedName>
    <definedName name="enron">#REF!</definedName>
    <definedName name="Enter_number">#REF!</definedName>
    <definedName name="Enter_Number_of_Items_Actually_Tested">#REF!</definedName>
    <definedName name="Entid">OFFSET(#REF!,1,0,COUNTA(#REF!),1)</definedName>
    <definedName name="ENTITES">#REF!</definedName>
    <definedName name="EPCO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1">#N/A</definedName>
    <definedName name="ert" hidden="1">#REF!</definedName>
    <definedName name="ertgbhjmbgfv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fse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blishdate">#REF!</definedName>
    <definedName name="Establishdate_2">#N/A</definedName>
    <definedName name="Establishdate_5">#N/A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0">#REF!</definedName>
    <definedName name="Excel_BuiltIn__FilterDatabase_10_1">"$#REF.$E$1:$E$4"</definedName>
    <definedName name="Excel_BuiltIn__FilterDatabase_11">#REF!</definedName>
    <definedName name="Excel_BuiltIn__FilterDatabase_11_12">"$#REF!.$P$10:$P$15"</definedName>
    <definedName name="Excel_BuiltIn__FilterDatabase_11_26_1">#REF!</definedName>
    <definedName name="Excel_BuiltIn__FilterDatabase_11_6">#REF!</definedName>
    <definedName name="Excel_BuiltIn__FilterDatabase_11_7">#REF!</definedName>
    <definedName name="Excel_BuiltIn__FilterDatabase_12">"$#REF!.$B$1:$B$63703"</definedName>
    <definedName name="Excel_BuiltIn__FilterDatabase_12_12">"$#REF!.$#REF!$#REF!"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2_1">"$#REF!.$A$1:$K$563"</definedName>
    <definedName name="Excel_BuiltIn__FilterDatabase_2_1_1">"$#REF!.$A$1:$K$65525"</definedName>
    <definedName name="Excel_BuiltIn__FilterDatabase_20">NA()</definedName>
    <definedName name="Excel_BuiltIn__FilterDatabase_21_12">"$#REF!.$#REF!$#REF!"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_1">"$#REF!.$A$1:$AJ$1"</definedName>
    <definedName name="Excel_BuiltIn__FilterDatabase_4_1_1">"$#REF!.$A$5:$R$5"</definedName>
    <definedName name="Excel_BuiltIn__FilterDatabase_4_1_1_1">"$#REF!.$A$4:$K$250"</definedName>
    <definedName name="Excel_BuiltIn__FilterDatabase_4_12">"$#REF!.$#REF!$#REF!"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5">#REF!</definedName>
    <definedName name="Excel_BuiltIn__FilterDatabase_46">#REF!</definedName>
    <definedName name="Excel_BuiltIn__FilterDatabase_47">#REF!</definedName>
    <definedName name="Excel_BuiltIn__FilterDatabase_48">#REF!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_12">"$#REF!.$#REF!$#REF!"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6_12">"$#REF!.$#REF!$#REF!"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7_12">"$#REF!.$#REF!$#REF!"</definedName>
    <definedName name="Excel_BuiltIn__FilterDatabase_8">"$#REF!.$#REF!$#REF!"</definedName>
    <definedName name="Excel_BuiltIn__FilterDatabase_8_1">"$#REF.$E$1:$E$4"</definedName>
    <definedName name="Excel_BuiltIn__FilterDatabase_8_12">"$#REF!.$#REF!$#REF!"</definedName>
    <definedName name="Excel_BuiltIn__FilterDatabase_9">#REF!</definedName>
    <definedName name="Excel_BuiltIn__FilterDatabase_9_1">"$#REF.$E$1:$E$4"</definedName>
    <definedName name="Excel_BuiltIn__FilterDatabase_9_12">"$#REF!.$#REF!$#REF!"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NA()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_5">"$#REF!.$A$1:$N$2"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2_1_1_1_1">#REF!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8">#REF!</definedName>
    <definedName name="Excel_BuiltIn_Print_Area_18_1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"$#REF!.$A$1:$N$88"</definedName>
    <definedName name="Excel_BuiltIn_Print_Area_25">#REF!</definedName>
    <definedName name="Excel_BuiltIn_Print_Area_25_1">"$#REF!.$A$1:$G$95"</definedName>
    <definedName name="Excel_BuiltIn_Print_Area_27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"$#REF!.$A$1:$G$14"</definedName>
    <definedName name="Excel_BuiltIn_Print_Area_38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"$#REF!.$A$1:$H$72"</definedName>
    <definedName name="Excel_BuiltIn_Print_Area_4_1_1_1">"$#REF!.$A$1:$L$3"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5_1_1">"$#REF!.$A$5:$AM$65"</definedName>
    <definedName name="Excel_BuiltIn_Print_Area_5_1_1_1">"$#REF!.$A$1:$L$3"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_5">"$#REF!.$A$1:$M$69"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_1_1_1_1_1_1_1_1_1_1_1_1_1_1_1">(#REF!,#REF!)</definedName>
    <definedName name="Excel_BuiltIn_Print_Titles_1_1_1_1_1_1_1_1_1_1_1_1_1_1_1_1_1">(#REF!,#REF!)</definedName>
    <definedName name="Excel_BuiltIn_Print_Titles_1_1_1_1_1_1_1_1_1_1_1_1_1_1_1_1_1_1">(#REF!,#REF!)</definedName>
    <definedName name="Excel_BuiltIn_Print_Titles_1_1_1_1_1_1_1_1_1_1_1_1_1_1_1_1_1_1_1">(#REF!,#REF!)</definedName>
    <definedName name="Excel_BuiltIn_Print_Titles_1_1_1_1_1_1_1_1_1_1_1_1_1_1_1_1_1_1_1_1">(#REF!,#REF!)</definedName>
    <definedName name="Excel_BuiltIn_Print_Titles_1_1_1_1_1_1_1_1_1_1_1_1_1_1_1_1_1_1_1_1_1">(#REF!,#REF!)</definedName>
    <definedName name="Excel_BuiltIn_Print_Titles_1_1_1_1_1_1_1_1_1_1_1_1_1_1_1_1_1_1_1_1_1_11">(#REF!,#REF!)</definedName>
    <definedName name="Excel_BuiltIn_Print_Titles_1_1_1_1_1_1_1_1_1_1_1_1_1_1_1_1_1_1_1_1_11">(#REF!,#REF!)</definedName>
    <definedName name="Excel_BuiltIn_Print_Titles_10">#REF!</definedName>
    <definedName name="Excel_BuiltIn_Print_Titles_10_1">#REF!,#REF!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(#REF!,#REF!)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5_1">(#REF!,#REF!)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">"$#REF!.$A$7:$AMJ$8"</definedName>
    <definedName name="Excel_BuiltIn_Print_Titles_25_1">#REF!</definedName>
    <definedName name="Excel_BuiltIn_Print_Titles_25_1_1">#REF!</definedName>
    <definedName name="Excel_BuiltIn_Print_Titles_26">#REF!</definedName>
    <definedName name="Excel_BuiltIn_Print_Titles_26_1">"$#REF!.$A$5:$AMJ$5"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3_1_2">(#REF!,#REF!)</definedName>
    <definedName name="Excel_BuiltIn_Print_Titles_3_1_3">(#REF!,#REF!)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4">#REF!</definedName>
    <definedName name="Excel_BuiltIn_Print_Titles_4_1">#REF!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(#REF!,#REF!)</definedName>
    <definedName name="Excel_BuiltIn_Print_Titles_5_1_1_1_1">(#REF!,#REF!)</definedName>
    <definedName name="Excel_BuiltIn_Print_Titles_5_1_1_1_1_1">(#REF!,#REF!)</definedName>
    <definedName name="Excel_BuiltIn_Print_Titles_5_1_1_1_1_1_1">(#REF!,#REF!)</definedName>
    <definedName name="Excel_BuiltIn_Print_Titles_5_1_1_1_1_1_1_1">(#REF!,#REF!)</definedName>
    <definedName name="Excel_BuiltIn_Print_Titles_5_1_1_1_1_1_1_1_1">(#REF!,#REF!)</definedName>
    <definedName name="Excel_BuiltIn_Print_Titles_5_1_1_1_1_1_1_1_1_1">(#REF!,#REF!)</definedName>
    <definedName name="Excel_BuiltIn_Print_Titles_5_1_1_1_1_1_1_1_1_1_1">(#REF!,#REF!)</definedName>
    <definedName name="Excel_BuiltIn_Print_Titles_6">#REF!</definedName>
    <definedName name="Excel_BuiltIn_Print_Titles_6_1">"$#REF!.$A$1:$AMJ$4"</definedName>
    <definedName name="Excel_BuiltIn_Print_Titles_6_1_1">#REF!</definedName>
    <definedName name="Excel_BuiltIn_Print_Titles_6_1_1_1">(#REF!,#REF!)</definedName>
    <definedName name="Excel_BuiltIn_Print_Titles_6_1_1_1_1">(#REF!,#REF!)</definedName>
    <definedName name="Excel_BuiltIn_Print_Titles_6_1_1_1_1_1">(#REF!,#REF!)</definedName>
    <definedName name="Excel_BuiltIn_Print_Titles_6_1_1_1_1_1_1">(#REF!,#REF!)</definedName>
    <definedName name="Excel_BuiltIn_Print_Titles_7">#REF!</definedName>
    <definedName name="Excel_BuiltIn_Print_Titles_7_1">#REF!,#REF!</definedName>
    <definedName name="Excel_BuiltIn_Print_Titles_7_1_1">(#REF!,#REF!)</definedName>
    <definedName name="Excel_BuiltIn_Print_Titles_8">#REF!</definedName>
    <definedName name="Excel_BuiltIn_Print_Titles_8_1">#REF!,#REF!</definedName>
    <definedName name="Excel_BuiltIn_Print_Titles_8_1_1">#REF!</definedName>
    <definedName name="Excel_BuiltIn_Print_Titles_8_1_1_1">(#REF!,#REF!)</definedName>
    <definedName name="Excel_BuiltIn_Print_Titles_9">#REF!</definedName>
    <definedName name="Excel_BuiltIn_Print_Titles_9_1">#REF!,#REF!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D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ense">#REF!</definedName>
    <definedName name="EXPLOIT">#REF!</definedName>
    <definedName name="expMiles">#REF!</definedName>
    <definedName name="EXPO">#REF!</definedName>
    <definedName name="ExportAudit_Trans_SubRedemp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ernal_Time_to_Start__Total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___0">#REF!</definedName>
    <definedName name="F_S">#REF!</definedName>
    <definedName name="F_SL">FST:(FSB)</definedName>
    <definedName name="F_SL_1">#REF!:(#REF!)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OH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CTORY" hidden="1">{#N/A,#N/A,TRUE,"SUM";#N/A,#N/A,TRUE,"EE";#N/A,#N/A,TRUE,"AC";#N/A,#N/A,TRUE,"SN"}</definedName>
    <definedName name="FACTORY_1">{#N/A,#N/A,TRUE,"SUM";#N/A,#N/A,TRUE,"EE";#N/A,#N/A,TRUE,"AC";#N/A,#N/A,TRUE,"SN"}</definedName>
    <definedName name="FAT">#REF!</definedName>
    <definedName name="Fax">#REF!</definedName>
    <definedName name="FB">#REF!</definedName>
    <definedName name="FC">OFFSET(Month,42,0)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">#REF!</definedName>
    <definedName name="FD_EPS">#REF!</definedName>
    <definedName name="FDAMERICAN">#REF!</definedName>
    <definedName name="FDCASINO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SF_1">{#N/A,#N/A,TRUE,"SUM";#N/A,#N/A,TRUE,"EE";#N/A,#N/A,TRUE,"AC";#N/A,#N/A,TRUE,"SN"}</definedName>
    <definedName name="fdffffffffdo">#REF!</definedName>
    <definedName name="fdfs" hidden="1">{#N/A,#N/A,TRUE,"SUM";#N/A,#N/A,TRUE,"EE";#N/A,#N/A,TRUE,"AC";#N/A,#N/A,TRUE,"SN"}</definedName>
    <definedName name="fdfs_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fsdfs_1">{#N/A,#N/A,TRUE,"SUM";#N/A,#N/A,TRUE,"EE";#N/A,#N/A,TRUE,"AC";#N/A,#N/A,TRUE,"SN"}</definedName>
    <definedName name="FDHENRYLEE">#REF!</definedName>
    <definedName name="FDHOLDING">#REF!</definedName>
    <definedName name="FDINC">#REF!</definedName>
    <definedName name="FDINCTOTAL">#REF!</definedName>
    <definedName name="fdjkljksldfl" hidden="1">{#N/A,#N/A,FALSE,"17MAY";#N/A,#N/A,FALSE,"24MAY"}</definedName>
    <definedName name="fdkf">#REF!</definedName>
    <definedName name="FDORLANDO">#REF!</definedName>
    <definedName name="FDPSF">#REF!</definedName>
    <definedName name="fds" hidden="1">{#N/A,#N/A,FALSE,"COVER.XLS";#N/A,#N/A,FALSE,"RACT1.XLS";#N/A,#N/A,FALSE,"RACT2.XLS";#N/A,#N/A,FALSE,"ECCMP";#N/A,#N/A,FALSE,"WELDER.XLS"}</definedName>
    <definedName name="FDSFDDFD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dfef1e52f">#REF!</definedName>
    <definedName name="fef">#REF!</definedName>
    <definedName name="fefre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tg">#REF!</definedName>
    <definedName name="fewf">#REF!</definedName>
    <definedName name="ff">#REF!</definedName>
    <definedName name="FF_1">{#N/A,#N/A,TRUE,"SUM";#N/A,#N/A,TRUE,"EE";#N/A,#N/A,TRUE,"AC";#N/A,#N/A,TRUE,"SN"}</definedName>
    <definedName name="FF00">#REF!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d_1">{#N/A,#N/A,TRUE,"SUM";#N/A,#N/A,TRUE,"EE";#N/A,#N/A,TRUE,"AC";#N/A,#N/A,TRUE,"SN"}</definedName>
    <definedName name="fffff">#REF!</definedName>
    <definedName name="FFFFFFFFF">#REF!</definedName>
    <definedName name="fffffffffffffffffffffffffffffffffffffffffffffffff">#REF!</definedName>
    <definedName name="FFINAL">#REF!</definedName>
    <definedName name="ffj">#REF!</definedName>
    <definedName name="FFM">#REF!</definedName>
    <definedName name="ffs" localSheetId="2">DATE(YEAR([0]!Loan_Start),MONTH([0]!Loan_Start)+Payment_Number,DAY([0]!Loan_Start))</definedName>
    <definedName name="ffs">DATE(YEAR(Loan_Start),MONTH(Loan_Start)+Payment_Number,DAY(Loan_Start))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ff" hidden="1">{#N/A,#N/A,TRUE,"SUM";#N/A,#N/A,TRUE,"EE";#N/A,#N/A,TRUE,"AC";#N/A,#N/A,TRUE,"SN"}</definedName>
    <definedName name="fgff_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ouressol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FR">#REF!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gure">#REF!</definedName>
    <definedName name="FIJ">#REF!</definedName>
    <definedName name="fil" hidden="1">#REF!</definedName>
    <definedName name="Fila">#REF!</definedName>
    <definedName name="filename2productname">#REF!</definedName>
    <definedName name="fill" hidden="1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1_F">#REF!</definedName>
    <definedName name="FIN1_W">#REF!</definedName>
    <definedName name="FINAL_CUST_CREDIT_GL">#REF!</definedName>
    <definedName name="FinalRedemptionDate">#REF!</definedName>
    <definedName name="FinanceYear0">#REF!</definedName>
    <definedName name="FINANCIAL_ACS">#REF!</definedName>
    <definedName name="FINANCIER">#REF!</definedName>
    <definedName name="FINI">#REF!</definedName>
    <definedName name="Finsumm">#REF!</definedName>
    <definedName name="fire">#REF!</definedName>
    <definedName name="Firm_Value_EBITDA">#REF!</definedName>
    <definedName name="FIRST">#REF!</definedName>
    <definedName name="First_Lower">#REF!</definedName>
    <definedName name="first7yr">#REF!</definedName>
    <definedName name="firstline" hidden="1">#REF!</definedName>
    <definedName name="FirstYear">#REF!</definedName>
    <definedName name="FIT">#REF!</definedName>
    <definedName name="FITFS">#REF!</definedName>
    <definedName name="FITT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val">#REF!</definedName>
    <definedName name="FootNoteText">#REF!</definedName>
    <definedName name="ford">#REF!</definedName>
    <definedName name="fordfmt">#REF!</definedName>
    <definedName name="Foreign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">#N/A</definedName>
    <definedName name="FORWARDS">#REF!</definedName>
    <definedName name="fp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felk">#REF!</definedName>
    <definedName name="frol">#REF!</definedName>
    <definedName name="From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MO_COS">#REF!</definedName>
    <definedName name="FS_MO_PL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1f5231fes61fef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DFSDF_1">{#N/A,#N/A,TRUE,"SUM";#N/A,#N/A,TRUE,"EE";#N/A,#N/A,TRUE,"AC";#N/A,#N/A,TRUE,"SN"}</definedName>
    <definedName name="fsfserwr">#REF!</definedName>
    <definedName name="FSGSVZ">#REF!</definedName>
    <definedName name="FSMapping">#REF!</definedName>
    <definedName name="FST">#REF!</definedName>
    <definedName name="f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NDOSP">#REF!</definedName>
    <definedName name="FUTURO">#REF!</definedName>
    <definedName name="FVM33M_1">#REF!</definedName>
    <definedName name="FX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asdgsa" hidden="1">#REF!</definedName>
    <definedName name="gbgh">#REF!</definedName>
    <definedName name="GDR_EXRATE">#REF!</definedName>
    <definedName name="gem">#N/A</definedName>
    <definedName name="gems">#N/A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PT">#REF!</definedName>
    <definedName name="gg" hidden="1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{#N/A,#N/A,TRUE,"SUM";#N/A,#N/A,TRUE,"EE";#N/A,#N/A,TRUE,"AC";#N/A,#N/A,TRUE,"SN"}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_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" hidden="1">{"SUM",#N/A,FALSE,"summary";"BOOK11-1",#N/A,FALSE,"1CityGarden";"BOOK11-2",#N/A,FALSE,"2CountryGarden";"BOOK11-3",#N/A,FALSE,"3JUNGLE";"BOOK11-4CIVIL",#N/A,FALSE,"CIVIL"}</definedName>
    <definedName name="gh">#REF!</definedName>
    <definedName name="ghggty">#REF!</definedName>
    <definedName name="GHO">#N/A</definedName>
    <definedName name="ght">#REF!</definedName>
    <definedName name="gi">#REF!</definedName>
    <definedName name="GIU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Bal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bh_cgs">#REF!</definedName>
    <definedName name="gmbh_pl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MMY">#REF!</definedName>
    <definedName name="GRAND">#REF!</definedName>
    <definedName name="GRANIT">#REF!</definedName>
    <definedName name="graph">#REF!</definedName>
    <definedName name="graph_print_area">#REF!</definedName>
    <definedName name="GraphList">OFFSET(#REF!,0,0,COUNTA(#REF!))</definedName>
    <definedName name="GROSS_PROFIT">#REF!</definedName>
    <definedName name="Grossmargin">#REF!</definedName>
    <definedName name="Grossprofit">#REF!</definedName>
    <definedName name="group">#N/A</definedName>
    <definedName name="Group_cust_paid">#REF!</definedName>
    <definedName name="Group_Cust_UPC01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SS">#REF!</definedName>
    <definedName name="GtoDismes">#REF!</definedName>
    <definedName name="guguhuhuhuhuh">#REF!</definedName>
    <definedName name="gv">#REF!</definedName>
    <definedName name="gx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_status">#REF!</definedName>
    <definedName name="H_type">#REF!</definedName>
    <definedName name="h1h1h1h1h1h1h">#REF!</definedName>
    <definedName name="Habitat_Industries__Thailand">#REF!</definedName>
    <definedName name="Hachem_Paint">#REF!</definedName>
    <definedName name="haha">#REF!</definedName>
    <definedName name="HAJIME">#REF!</definedName>
    <definedName name="HAMMERSMITH_LTD.">#REF!</definedName>
    <definedName name="HANA">#REF!</definedName>
    <definedName name="Hardware_____________BSC__TCSM_and_Spareparts">#REF!</definedName>
    <definedName name="HARTFORD">#REF!</definedName>
    <definedName name="Havana">#REF!</definedName>
    <definedName name="hbdsi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office">#REF!</definedName>
    <definedName name="Headoffice_2">#N/A</definedName>
    <definedName name="Headoffice_5">#N/A</definedName>
    <definedName name="heads">#REF!</definedName>
    <definedName name="HELP">#REF!</definedName>
    <definedName name="HENRYLEESTP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" hidden="1">{"hours",#N/A,FALSE,"Actual -vs- Budget"}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_1">{#N/A,#N/A,TRUE,"SUM";#N/A,#N/A,TRUE,"EE";#N/A,#N/A,TRUE,"AC";#N/A,#N/A,TRUE,"SN"}</definedName>
    <definedName name="hi" hidden="1">{#N/A,#N/A,FALSE,"JAN"}</definedName>
    <definedName name="HiddenRows" hidden="1">#REF!</definedName>
    <definedName name="HigherAmount">#REF!</definedName>
    <definedName name="hii">#N/A</definedName>
    <definedName name="hikhihu">#REF!</definedName>
    <definedName name="HIPER">#REF!</definedName>
    <definedName name="hipermercado">#REF!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h">#N/A</definedName>
    <definedName name="hjhkgj">#REF!</definedName>
    <definedName name="hjk" hidden="1">#REF!</definedName>
    <definedName name="hjkhkjihiyio">#REF!</definedName>
    <definedName name="HLAJKSDFHL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liday">#REF!</definedName>
    <definedName name="home">#REF!</definedName>
    <definedName name="HORA">#REF!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RH" hidden="1">#REF!</definedName>
    <definedName name="HRHRH" hidden="1">#REF!</definedName>
    <definedName name="HSCB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 hidden="1">874</definedName>
    <definedName name="HTML_Control" hidden="1">{"'ITOCHU8'!$E$228:$S$350"}</definedName>
    <definedName name="HTML_Control_2" hidden="1">{"'Eng (page2)'!$A$1:$D$52"}</definedName>
    <definedName name="HTML_Control_3">{"'PRICE LIST FOR WEB'!$A$1:$I$196"}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"\\Der2\vol1\DATABANK\DOWNLOAD\HEAD6-1.HTM"</definedName>
    <definedName name="HTML_tables">"$#REF!.$A$1:$A$1"</definedName>
    <definedName name="HTML_Title" hidden="1">"AC_RP98"</definedName>
    <definedName name="HTTRH" hidden="1">#REF!</definedName>
    <definedName name="hudzon">#REF!</definedName>
    <definedName name="HUHKK">#REF!</definedName>
    <definedName name="huhuhuhu">#REF!</definedName>
    <definedName name="huj">#REF!</definedName>
    <definedName name="Human_Capital_Income_Statement">#REF!</definedName>
    <definedName name="Human_Capital_Return_On_Investment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001_">#REF!</definedName>
    <definedName name="i7y">#REF!</definedName>
    <definedName name="IA">#REF!</definedName>
    <definedName name="IBC">#REF!</definedName>
    <definedName name="Ic_Date">#REF!&amp;#REF!</definedName>
    <definedName name="Ic_Date_2">#N/A</definedName>
    <definedName name="Ic_Date_5">#N/A</definedName>
    <definedName name="ICC">#REF!</definedName>
    <definedName name="ICMS_UDAK_WFCA4_Without_Matching_SEUNIQ">#REF!</definedName>
    <definedName name="ID">#REF!</definedName>
    <definedName name="IDAHOTAXINC">#REF!</definedName>
    <definedName name="IDAHOTAXUG">#REF!</definedName>
    <definedName name="IDChoice">#REF!</definedName>
    <definedName name="idr">#REF!</definedName>
    <definedName name="IDRATE">#REF!</definedName>
    <definedName name="ie">#REF!</definedName>
    <definedName name="ie___0">#REF!</definedName>
    <definedName name="IEC">#REF!</definedName>
    <definedName name="ier">#REF!</definedName>
    <definedName name="ieyra">#REF!</definedName>
    <definedName name="IFCT">#REF!</definedName>
    <definedName name="ifd">#REF!</definedName>
    <definedName name="IFISH">#REF!</definedName>
    <definedName name="ii">#REF!</definedName>
    <definedName name="iii">#REF!</definedName>
    <definedName name="iiii" hidden="1">{#N/A,#N/A,FALSE,"Eff-SSC2"}</definedName>
    <definedName name="IIP">#REF!</definedName>
    <definedName name="IIPAGRE">#REF!</definedName>
    <definedName name="IIPTRAN">#REF!</definedName>
    <definedName name="ikk">#REF!</definedName>
    <definedName name="im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>OFFSET(Month,158,0)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dex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ITIAL_ALLOWAN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sheet">#REF!</definedName>
    <definedName name="InputYear0">#REF!</definedName>
    <definedName name="INR2EURO">#REF!</definedName>
    <definedName name="INR2USD">#REF!</definedName>
    <definedName name="INREC">#REF!</definedName>
    <definedName name="INSERT">#N/A</definedName>
    <definedName name="INST">#REF!</definedName>
    <definedName name="Installation_comission">#REF!</definedName>
    <definedName name="INSTMATR_tab">#REF!</definedName>
    <definedName name="INSU">#REF!</definedName>
    <definedName name="INSU_2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angible">#REF!</definedName>
    <definedName name="Intangible_Benefits_Summary">#REF!</definedName>
    <definedName name="intdec00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">#REF!</definedName>
    <definedName name="INTEREST_Calculation">#REF!</definedName>
    <definedName name="Interest_Rate">#REF!</definedName>
    <definedName name="InterestEXP">OFFSET(Month,77,0)</definedName>
    <definedName name="interm_level">#REF!</definedName>
    <definedName name="Inv.51">#REF!</definedName>
    <definedName name="Inv.No.">#REF!,#REF!,#REF!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n_Code">#REF!</definedName>
    <definedName name="Inventories_and_supplies">#REF!</definedName>
    <definedName name="inventory">#REF!</definedName>
    <definedName name="invert_e" hidden="1">{"'SCBMF'!$A$1:$I$51","'SCBDA'!$A$1:$I$45","'SCBBA'!$A$1:$I$37"}</definedName>
    <definedName name="Invest.Unit">#REF!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>OFFSET(Month,50,0)</definedName>
    <definedName name="IPD_P">OFFSET(Month,10,0)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43653.3110300926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ssuecap">#REF!</definedName>
    <definedName name="Issuecap_2">#N/A</definedName>
    <definedName name="Issuecap_5">#N/A</definedName>
    <definedName name="Issueshare">#REF!</definedName>
    <definedName name="Issueshare_2">#N/A</definedName>
    <definedName name="Issueshare_5">#N/A</definedName>
    <definedName name="istYear">#REF!</definedName>
    <definedName name="ITD">#REF!</definedName>
    <definedName name="ITEM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arukit">#N/A</definedName>
    <definedName name="JASMIN">#REF!</definedName>
    <definedName name="JASMIN1">#REF!</definedName>
    <definedName name="jeab" hidden="1">#REF!</definedName>
    <definedName name="JERICÓ">#REF!</definedName>
    <definedName name="jf">#REF!</definedName>
    <definedName name="jfidjri" hidden="1">#REF!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fuh">#REF!</definedName>
    <definedName name="jhghikol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>OFFSET(Full_Print,0,0,#REF!)</definedName>
    <definedName name="jhhk">OFFSET(Full_Print,0,0,#REF!)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">#REF!</definedName>
    <definedName name="jjjjjjj">#REF!</definedName>
    <definedName name="jjjjjjjjjjjjjjjjj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DFSJCSDKJ" hidden="1">{#N/A,#N/A,TRUE,"SUM";#N/A,#N/A,TRUE,"EE";#N/A,#N/A,TRUE,"AC";#N/A,#N/A,TRUE,"SN"}</definedName>
    <definedName name="JKDFSJCSDKJ_1">{#N/A,#N/A,TRUE,"SUM";#N/A,#N/A,TRUE,"EE";#N/A,#N/A,TRUE,"AC";#N/A,#N/A,TRUE,"SN"}</definedName>
    <definedName name="jkejfolefrerfe">#REF!</definedName>
    <definedName name="jkk">#REF!</definedName>
    <definedName name="JNLTYPE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int_Cheque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SRCE">#REF!</definedName>
    <definedName name="ju">#REF!</definedName>
    <definedName name="juhftu">#REF!</definedName>
    <definedName name="juj" hidden="1">{#N/A,#N/A,FALSE,"17MAY";#N/A,#N/A,FALSE,"24MAY"}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neoi">#REF!</definedName>
    <definedName name="junesales">#REF!</definedName>
    <definedName name="junio20adicpxp">#REF!</definedName>
    <definedName name="juryurur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jvcc01">#REF!</definedName>
    <definedName name="jvcc02">#REF!</definedName>
    <definedName name="jvcc03">#REF!</definedName>
    <definedName name="jvcc04">#REF!</definedName>
    <definedName name="jvcc05">#REF!</definedName>
    <definedName name="jvcc06">#REF!</definedName>
    <definedName name="jvcc07">#REF!</definedName>
    <definedName name="jvps01">#REF!</definedName>
    <definedName name="jvps02">#REF!</definedName>
    <definedName name="jvps03">#REF!</definedName>
    <definedName name="jvps04">#REF!</definedName>
    <definedName name="jvps05">#REF!</definedName>
    <definedName name="jvps07">#REF!</definedName>
    <definedName name="jy">#REF!</definedName>
    <definedName name="K">#REF!</definedName>
    <definedName name="K_0100">#REF!</definedName>
    <definedName name="K1000A">#REF!</definedName>
    <definedName name="ka" hidden="1">{#N/A,#N/A,FALSE,"COVER.XLS";#N/A,#N/A,FALSE,"RACT1.XLS";#N/A,#N/A,FALSE,"RACT2.XLS";#N/A,#N/A,FALSE,"ECCMP";#N/A,#N/A,FALSE,"WELDER.XLS"}</definedName>
    <definedName name="KANBAN_PARTS">#REF!</definedName>
    <definedName name="KARAT">#REF!</definedName>
    <definedName name="kay">#N/A</definedName>
    <definedName name="KBK">#REF!</definedName>
    <definedName name="kcal_H_____LH">#REF!</definedName>
    <definedName name="KCE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ITCHEN">#REF!</definedName>
    <definedName name="kiuytytt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#REF!</definedName>
    <definedName name="KKK">#REF!</definedName>
    <definedName name="kkkk">#REF!</definedName>
    <definedName name="kkkkk">#REF!</definedName>
    <definedName name="kkkkkk">#REF!</definedName>
    <definedName name="kkkkkkkkkk">#REF!</definedName>
    <definedName name="kkkkkkkkkkkkkkkkkkkkkkkk">#REF!</definedName>
    <definedName name="kkopp">#REF!</definedName>
    <definedName name="KL">#REF!</definedName>
    <definedName name="kljkf" hidden="1">{#N/A,#N/A,FALSE,"COVER.XLS";#N/A,#N/A,FALSE,"RACT1.XLS";#N/A,#N/A,FALSE,"RACT2.XLS";#N/A,#N/A,FALSE,"ECCMP";#N/A,#N/A,FALSE,"WELDER.XLS"}</definedName>
    <definedName name="KMC">#REF!</definedName>
    <definedName name="KMS">#REF!</definedName>
    <definedName name="KO">#N/A</definedName>
    <definedName name="kojo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B">#REF!</definedName>
    <definedName name="ku">#REF!</definedName>
    <definedName name="Kurse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__0">#REF!</definedName>
    <definedName name="L_Adjust">#REF!</definedName>
    <definedName name="L_AJE_Tot">#REF!</definedName>
    <definedName name="L_CY_Beg">#REF!</definedName>
    <definedName name="L_CY_End">#REF!</definedName>
    <definedName name="L_Days">#REF!</definedName>
    <definedName name="L_Days_2">#N/A</definedName>
    <definedName name="L_Days_5">#N/A</definedName>
    <definedName name="L_End">#REF!</definedName>
    <definedName name="L_End_2">#N/A</definedName>
    <definedName name="L_End_5">#N/A</definedName>
    <definedName name="L_etab">#REF!</definedName>
    <definedName name="L_PY_End">#REF!</definedName>
    <definedName name="L_RJE_Tot">#REF!</definedName>
    <definedName name="L_Start">#REF!</definedName>
    <definedName name="L_Start_2">#N/A</definedName>
    <definedName name="L_Start_5">#N/A</definedName>
    <definedName name="L_UNIT">#REF!</definedName>
    <definedName name="laa">#REF!</definedName>
    <definedName name="Lab_G">OFFSET(Month,157,0)</definedName>
    <definedName name="Lab_M">OFFSET(Month,148,0)</definedName>
    <definedName name="LABO">#REF!</definedName>
    <definedName name="LABOR">#REF!</definedName>
    <definedName name="LABOROH">#REF!</definedName>
    <definedName name="lady">"Picture 223"</definedName>
    <definedName name="Lan">#REF!</definedName>
    <definedName name="lang">#REF!</definedName>
    <definedName name="Lang_SCOPE">#REF!</definedName>
    <definedName name="Language">#REF!</definedName>
    <definedName name="LANGUE">#REF!</definedName>
    <definedName name="LANNA">#REF!</definedName>
    <definedName name="Last_Lower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B014A">#REF!</definedName>
    <definedName name="LB104A1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>#REF!</definedName>
    <definedName name="LEASED_EQ.">#REF!</definedName>
    <definedName name="LED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k">#REF!</definedName>
    <definedName name="LEMar">#REF!</definedName>
    <definedName name="lff" hidden="1">{#N/A,#N/A,FALSE,"17MAY";#N/A,#N/A,FALSE,"24MAY"}</definedName>
    <definedName name="lfpewrptreperte">#REF!</definedName>
    <definedName name="LGIN">#REF!</definedName>
    <definedName name="LGMR">#REF!</definedName>
    <definedName name="LGMS">#REF!</definedName>
    <definedName name="LGS">#REF!</definedName>
    <definedName name="LH">#REF!</definedName>
    <definedName name="LH_F">#REF!</definedName>
    <definedName name="li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">#REF!</definedName>
    <definedName name="lina">#REF!</definedName>
    <definedName name="lina1">#REF!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#N/A</definedName>
    <definedName name="LINEA">#N/A</definedName>
    <definedName name="lis">#REF!</definedName>
    <definedName name="List">#REF!</definedName>
    <definedName name="List_ARPopulation">#REF!</definedName>
    <definedName name="List_Cost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k" hidden="1">{#N/A,#N/A,FALSE,"17MAY";#N/A,#N/A,FALSE,"24MAY"}</definedName>
    <definedName name="lklkj">#REF!</definedName>
    <definedName name="lklkkl">#N/A</definedName>
    <definedName name="ll" hidden="1">{#N/A,#N/A,FALSE,"Eff-SSC2"}</definedName>
    <definedName name="lldgrge">#REF!</definedName>
    <definedName name="LLINE">#N/A</definedName>
    <definedName name="llk">#REF!</definedName>
    <definedName name="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l">#REF!</definedName>
    <definedName name="local2">#REF!</definedName>
    <definedName name="Locationcodes">#REF!</definedName>
    <definedName name="lol">#REF!</definedName>
    <definedName name="Long">#REF!</definedName>
    <definedName name="Long_term_debt">#REF!</definedName>
    <definedName name="Long_term_debt_maturing_within_one_year">#REF!</definedName>
    <definedName name="Long1">#REF!</definedName>
    <definedName name="LongA">#REF!</definedName>
    <definedName name="LongB">#REF!</definedName>
    <definedName name="loop">#REF!</definedName>
    <definedName name="loop1">#REF!</definedName>
    <definedName name="loop2">#REF!</definedName>
    <definedName name="loop3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OXLEY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Lyear">YEAR(P_End)+542</definedName>
    <definedName name="Lyear_1">NA()</definedName>
    <definedName name="Lyear_3">YEAR(#REF!)+542</definedName>
    <definedName name="m">#REF!</definedName>
    <definedName name="M_UNIT">#REF!</definedName>
    <definedName name="MA">#REF!</definedName>
    <definedName name="MA_Plng_Resp">#REF!</definedName>
    <definedName name="mac">#N/A</definedName>
    <definedName name="macr3">#N/A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l">#REF!</definedName>
    <definedName name="MAIN">#REF!</definedName>
    <definedName name="MAINMENU">#N/A</definedName>
    <definedName name="MakingDay">#REF!</definedName>
    <definedName name="MAKRO">#REF!</definedName>
    <definedName name="MAKRO1">#REF!</definedName>
    <definedName name="MALEE">#REF!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NU">#N/A</definedName>
    <definedName name="MANUAL1">#N/A</definedName>
    <definedName name="MANUAL2">#N/A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I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B">#REF!</definedName>
    <definedName name="MB2ผลิตต้นพันธูQ2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c">#REF!</definedName>
    <definedName name="MCC">#REF!</definedName>
    <definedName name="md">#REF!</definedName>
    <definedName name="MDX">#REF!</definedName>
    <definedName name="meant">#REF!</definedName>
    <definedName name="MED">#REF!</definedName>
    <definedName name="MEDCV">#REF!</definedName>
    <definedName name="medical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Dmcia99">#REF!</definedName>
    <definedName name="MEDmdo99">#REF!</definedName>
    <definedName name="MEE">#REF!</definedName>
    <definedName name="Meinhardt__Thailand__Ltd.">#REF!</definedName>
    <definedName name="Meinhardt__Thailand__Ltd.___0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H" hidden="1">{#N/A,#N/A,FALSE,"Eff-SSC2"}</definedName>
    <definedName name="mi">#REF!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T">#REF!</definedName>
    <definedName name="ml">#REF!</definedName>
    <definedName name="mm" hidden="1">#REF!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s">#N/A</definedName>
    <definedName name="MMWM">#REF!</definedName>
    <definedName name="mn">#REF!</definedName>
    <definedName name="MNOPQ">#REF!</definedName>
    <definedName name="MNTH">#REF!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L">#REF!</definedName>
    <definedName name="MODERN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">#N/A</definedName>
    <definedName name="MS.SUNASSADA">#N/A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">#REF!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10a">#REF!</definedName>
    <definedName name="Name10b">#REF!</definedName>
    <definedName name="Name11a">#REF!</definedName>
    <definedName name="Name11b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9a">#REF!</definedName>
    <definedName name="Name9b">#REF!</definedName>
    <definedName name="NameList">#REF!</definedName>
    <definedName name="nat">#REF!</definedName>
    <definedName name="NATION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AssetsValueperunit">#REF!+#REF!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1">{#N/A,#N/A,TRUE,"SUM";#N/A,#N/A,TRUE,"EE";#N/A,#N/A,TRUE,"AC";#N/A,#N/A,TRUE,"SN"}</definedName>
    <definedName name="NEW_REPLACE">#REF!</definedName>
    <definedName name="NEW_REPLACE_LOST">#REF!</definedName>
    <definedName name="Newcode">#REF!</definedName>
    <definedName name="Newname">#REF!</definedName>
    <definedName name="Newregisno">#REF!</definedName>
    <definedName name="Newregisno_2">#N/A</definedName>
    <definedName name="Newregisno_5">#N/A</definedName>
    <definedName name="NEWSHRCAPITAL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G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jkhjkh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" hidden="1">{#N/A,#N/A,FALSE,"Eff-SSC2"}</definedName>
    <definedName name="nnn">#REF!</definedName>
    <definedName name="nnnnnn" hidden="1">#REF!</definedName>
    <definedName name="No">#REF!</definedName>
    <definedName name="No.1">#REF!</definedName>
    <definedName name="no.3">#REF!</definedName>
    <definedName name="noabril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FS">#REF!</definedName>
    <definedName name="NOIP">#REF!</definedName>
    <definedName name="NOIT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FS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MP">#REF!</definedName>
    <definedName name="NOMT">#REF!</definedName>
    <definedName name="non" hidden="1">{#N/A,#N/A,FALSE,"COVER.XLS";#N/A,#N/A,FALSE,"RACT1.XLS";#N/A,#N/A,FALSE,"RACT2.XLS";#N/A,#N/A,FALSE,"ECCMP";#N/A,#N/A,FALSE,"WELDER.XLS"}</definedName>
    <definedName name="Noncurrent_Liabilities">#REF!</definedName>
    <definedName name="NonTopStratVal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_NA1">#N/A</definedName>
    <definedName name="NOTES1">#N/A</definedName>
    <definedName name="NOTESFREIGHTIN">#REF!</definedName>
    <definedName name="nottt">#REF!</definedName>
    <definedName name="Nov">#REF!</definedName>
    <definedName name="noway" hidden="1">#REF!</definedName>
    <definedName name="nowayjose" hidden="1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AT">OFFSET(Month,46,0)</definedName>
    <definedName name="NPAT_B">OFFSET(Month,124,0)</definedName>
    <definedName name="NPAT_LY">OFFSET(Month,137,0)</definedName>
    <definedName name="NPC">#REF!</definedName>
    <definedName name="NPV">#REF!</definedName>
    <definedName name="NPV_Rate">#REF!</definedName>
    <definedName name="nra">#REF!</definedName>
    <definedName name="nreleased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1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>MATCH(0.01,End_Bal,-1)+1</definedName>
    <definedName name="Number_of_Payments___0">#N/A</definedName>
    <definedName name="Number_of_Payments___0_1">MATCH(0.01,#REF!,-1)+1</definedName>
    <definedName name="Number_of_Payments___10">#N/A</definedName>
    <definedName name="Number_of_Payments___10_1">MATCH(0.01,#REF!,-1)+1</definedName>
    <definedName name="Number_of_Payments___2">#N/A</definedName>
    <definedName name="Number_of_Payments___2_1">MATCH(0.01,#REF!,-1)+1</definedName>
    <definedName name="Number_of_Payments___3">#N/A</definedName>
    <definedName name="Number_of_Payments___3_1">MATCH(0.01,#REF!,-1)+1</definedName>
    <definedName name="Number_of_Payments___4">#N/A</definedName>
    <definedName name="Number_of_Payments___4_1">MATCH(0.01,#REF!,-1)+1</definedName>
    <definedName name="Number_of_Payments___5">#N/A</definedName>
    <definedName name="Number_of_Payments___5_1">MATCH(0.01,#REF!,-1)+1</definedName>
    <definedName name="Number_of_Payments___6">#N/A</definedName>
    <definedName name="Number_of_Payments___6_1">MATCH(0.01,#REF!,-1)+1</definedName>
    <definedName name="Number_of_Payments___7">#N/A</definedName>
    <definedName name="Number_of_Payments___7_1">MATCH(0.01,#REF!,-1)+1</definedName>
    <definedName name="Number_of_Payments___8">#N/A</definedName>
    <definedName name="Number_of_Payments___8_1">MATCH(0.01,#REF!,-1)+1</definedName>
    <definedName name="Number_of_Payments___9">#N/A</definedName>
    <definedName name="Number_of_Payments___9_1">MATCH(0.01,#REF!,-1)+1</definedName>
    <definedName name="Number_of_Payments_1">MATCH(0.01,#REF!,-1)+1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NYA1C">#REF!</definedName>
    <definedName name="NYM2C">#REF!</definedName>
    <definedName name="o">#REF!</definedName>
    <definedName name="o0pop">#REF!</definedName>
    <definedName name="OA">#REF!</definedName>
    <definedName name="OAE">#REF!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A">#REF!</definedName>
    <definedName name="OCCIDENTE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C">#N/A</definedName>
    <definedName name="ODD">#REF!</definedName>
    <definedName name="ODP">#N/A</definedName>
    <definedName name="OE_1">#N/A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fice" localSheetId="2">OFFSET(uloffice,0,0,COUNTA(#REF!),COUNTA(#REF!))</definedName>
    <definedName name="Office">OFFSET(uloffice,0,0,COUNTA(#REF!),COUNTA(#REF!))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HTL">#REF!</definedName>
    <definedName name="OI">#REF!</definedName>
    <definedName name="OI_Var_Output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">#REF!</definedName>
    <definedName name="ok" hidden="1">{#N/A,#N/A,FALSE,"JAN"}</definedName>
    <definedName name="okp" localSheetId="2">DATE(YEAR([0]!Loan_Start),MONTH([0]!Loan_Start)+Payment_Number,DAY([0]!Loan_Start))</definedName>
    <definedName name="okp">DATE(YEAR(Loan_Start),MONTH(Loan_Start)+Payment_Number,DAY(Loan_Start))</definedName>
    <definedName name="ol" hidden="1">{#N/A,#N/A,FALSE,"COVER.XLS";#N/A,#N/A,FALSE,"RACT1.XLS";#N/A,#N/A,FALSE,"RACT2.XLS";#N/A,#N/A,FALSE,"ECCMP";#N/A,#N/A,FALSE,"WELDER.XLS"}</definedName>
    <definedName name="oldData">#REF!</definedName>
    <definedName name="Oldregisno">#REF!</definedName>
    <definedName name="Oldregisno_2">#N/A</definedName>
    <definedName name="Oldregisno_5">#N/A</definedName>
    <definedName name="oliver">#N/A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e">#REF!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" hidden="1">#REF!</definedName>
    <definedName name="oooo">#REF!</definedName>
    <definedName name="op">#REF!</definedName>
    <definedName name="OPD">OFFSET(Month,49,0)</definedName>
    <definedName name="OPD_P">OFFSET(Month,9,0)</definedName>
    <definedName name="Opdate">#REF!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erating_Expense_Factor">#REF!</definedName>
    <definedName name="OPHIGH_1">#N/A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IENTAL_WEAVERS_CO.">#REF!</definedName>
    <definedName name="ORLANDOSTP">#REF!</definedName>
    <definedName name="oro" hidden="1">{#N/A,#N/A,FALSE,"COVER1.XLS ";#N/A,#N/A,FALSE,"RACT1.XLS";#N/A,#N/A,FALSE,"RACT2.XLS";#N/A,#N/A,FALSE,"ECCMP";#N/A,#N/A,FALSE,"WELDER.XLS"}</definedName>
    <definedName name="OSUM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assets">#REF!</definedName>
    <definedName name="OTHER_CURRENT_ASSETS">#REF!</definedName>
    <definedName name="OTHER_INC">#REF!</definedName>
    <definedName name="Other_liabilities">#REF!</definedName>
    <definedName name="OTHERAMT">#REF!</definedName>
    <definedName name="OTHERASSET">#REF!</definedName>
    <definedName name="OtherBasis">#REF!</definedName>
    <definedName name="OTHERCURRENTASSETS">#REF!</definedName>
    <definedName name="otherliab">#REF!</definedName>
    <definedName name="OTHERS_EXP.">#REF!</definedName>
    <definedName name="OTRO" hidden="1">{#N/A,#N/A,FALSE,"Aging Summary";#N/A,#N/A,FALSE,"Ratio Analysis";#N/A,#N/A,FALSE,"Test 120 Day Accts";#N/A,#N/A,FALSE,"Tickmarks"}</definedName>
    <definedName name="OUI">#REF!</definedName>
    <definedName name="OUT">#REF!</definedName>
    <definedName name="Out_of_balance">#REF!</definedName>
    <definedName name="outflow">#REF!</definedName>
    <definedName name="OVERHEAD">#REF!</definedName>
    <definedName name="OWARI">#REF!</definedName>
    <definedName name="oyg">#REF!</definedName>
    <definedName name="oz">#REF!</definedName>
    <definedName name="p">#REF!</definedName>
    <definedName name="P._RICO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5">"'file://192.168.102.100/team-account/Format/NewFormat_System/CF/CF_long%20form_NewFormat_050407.xls'#$''.$A$4:$G$49"</definedName>
    <definedName name="p_2">#REF!</definedName>
    <definedName name="p_2_5">"'file://192.168.102.100/team-account/Format/NewFormat_System/CF/CF_long%20form_NewFormat_050407.xls'#$''.$A$50:$G$86"</definedName>
    <definedName name="p_3">#REF!</definedName>
    <definedName name="p_3_5">"'file://192.168.102.100/team-account/Format/NewFormat_System/CF/CF_long%20form_NewFormat_050407.xls'#$''.$A$87:$K$126"</definedName>
    <definedName name="p_d">#REF!</definedName>
    <definedName name="p_d1">#REF!</definedName>
    <definedName name="P_End">#REF!</definedName>
    <definedName name="P_End_2">#N/A</definedName>
    <definedName name="P_End_5">#N/A</definedName>
    <definedName name="P_FCB">#REF!</definedName>
    <definedName name="P_Start">#REF!</definedName>
    <definedName name="P_Start_2">#N/A</definedName>
    <definedName name="P_Start_5">#N/A</definedName>
    <definedName name="P250.0">#N/A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cific_Carpet_co._ltd.">#REF!</definedName>
    <definedName name="pae" hidden="1">#REF!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idlist">#REF!</definedName>
    <definedName name="Paidlist_2">#N/A</definedName>
    <definedName name="Paidlist_5">#N/A</definedName>
    <definedName name="PAIN">#REF!</definedName>
    <definedName name="Panel" hidden="1">{#N/A,#N/A,TRUE,"SUM";#N/A,#N/A,TRUE,"EE";#N/A,#N/A,TRUE,"AC";#N/A,#N/A,TRUE,"SN"}</definedName>
    <definedName name="Panel_1">{#N/A,#N/A,TRUE,"SUM";#N/A,#N/A,TRUE,"EE";#N/A,#N/A,TRUE,"AC";#N/A,#N/A,TRUE,"SN"}</definedName>
    <definedName name="park">#REF!</definedName>
    <definedName name="PART">#REF!</definedName>
    <definedName name="Part1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hsavebackup">#REF!</definedName>
    <definedName name="Patientday">OFFSET(Month,84,0)</definedName>
    <definedName name="Pay_Date">#REF!</definedName>
    <definedName name="Pay_Num">#REF!</definedName>
    <definedName name="payables">#REF!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__0">#N/A</definedName>
    <definedName name="Payment_Date___0_1">DATE(YEAR(#REF!),MONTH(#REF!)+Number_of_Payments___8_1,DAY(#REF!))</definedName>
    <definedName name="Payment_Date___10">#N/A</definedName>
    <definedName name="Payment_Date___10_1">DATE(YEAR(#REF!),MONTH(#REF!)+Number_of_Payments___8_1,DAY(#REF!))</definedName>
    <definedName name="Payment_Date___2">#N/A</definedName>
    <definedName name="Payment_Date___2_1">DATE(YEAR(#REF!),MONTH(#REF!)+Number_of_Payments___8_1,DAY(#REF!))</definedName>
    <definedName name="Payment_Date___3">#N/A</definedName>
    <definedName name="Payment_Date___3_1">DATE(YEAR(#REF!),MONTH(#REF!)+Number_of_Payments___8_1,DAY(#REF!))</definedName>
    <definedName name="Payment_Date___4">#N/A</definedName>
    <definedName name="Payment_Date___4_1">DATE(YEAR(#REF!),MONTH(#REF!)+Number_of_Payments___8_1,DAY(#REF!))</definedName>
    <definedName name="Payment_Date___5">#N/A</definedName>
    <definedName name="Payment_Date___5_1">DATE(YEAR(#REF!),MONTH(#REF!)+Number_of_Payments___8_1,DAY(#REF!))</definedName>
    <definedName name="Payment_Date___6">#N/A</definedName>
    <definedName name="Payment_Date___6_1">DATE(YEAR(#REF!),MONTH(#REF!)+Number_of_Payments___8_1,DAY(#REF!))</definedName>
    <definedName name="Payment_Date___7">#N/A</definedName>
    <definedName name="Payment_Date___7_1">DATE(YEAR(#REF!),MONTH(#REF!)+Number_of_Payments___8_1,DAY(#REF!))</definedName>
    <definedName name="Payment_Date___8">#N/A</definedName>
    <definedName name="Payment_Date___8_1">DATE(YEAR(#REF!),MONTH(#REF!)+Number_of_Payments___8_1,DAY(#REF!))</definedName>
    <definedName name="Payment_Date___9">#N/A</definedName>
    <definedName name="Payment_Date___9_1">DATE(YEAR(#REF!),MONTH(#REF!)+Number_of_Payments___8_1,DAY(#REF!))</definedName>
    <definedName name="Payment_Date_1">DATE(YEAR(#REF!),MONTH(#REF!)+Number_of_Payments___8_1,DAY(#REF!))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cs" hidden="1">{#N/A,#N/A,FALSE,"Eff-SSC2"}</definedName>
    <definedName name="PD">#REF!</definedName>
    <definedName name="PDC_Uplift">#REF!</definedName>
    <definedName name="pdcc_bs">#REF!</definedName>
    <definedName name="pdcc_cgs">#REF!</definedName>
    <definedName name="pdcc_pl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eriod1">#REF!</definedName>
    <definedName name="Period10">#REF!</definedName>
    <definedName name="Period11">#REF!</definedName>
    <definedName name="Period12">#REF!</definedName>
    <definedName name="Period13">#REF!</definedName>
    <definedName name="Period14">#REF!</definedName>
    <definedName name="Period15">#REF!</definedName>
    <definedName name="Period16">#REF!</definedName>
    <definedName name="Period17">#REF!</definedName>
    <definedName name="Period18">#REF!</definedName>
    <definedName name="Period19">#REF!</definedName>
    <definedName name="Period2">#REF!</definedName>
    <definedName name="Period20">#REF!</definedName>
    <definedName name="Period21">#REF!</definedName>
    <definedName name="Period22">#REF!</definedName>
    <definedName name="Period23">#REF!</definedName>
    <definedName name="Period24">#REF!</definedName>
    <definedName name="Period25">#REF!</definedName>
    <definedName name="Period26">#REF!</definedName>
    <definedName name="Period27">#REF!</definedName>
    <definedName name="Period28">#REF!</definedName>
    <definedName name="Period29">#REF!</definedName>
    <definedName name="Period3">#REF!</definedName>
    <definedName name="Period30">#REF!</definedName>
    <definedName name="Period31">#REF!</definedName>
    <definedName name="Period32">#REF!</definedName>
    <definedName name="Period33">#REF!</definedName>
    <definedName name="Period34">#REF!</definedName>
    <definedName name="Period35">#REF!</definedName>
    <definedName name="Period36">#REF!</definedName>
    <definedName name="Period4">#REF!</definedName>
    <definedName name="Period5">#REF!</definedName>
    <definedName name="Period6">#REF!</definedName>
    <definedName name="Period7">#REF!</definedName>
    <definedName name="Period8">#REF!</definedName>
    <definedName name="Period9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_S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A">#REF!</definedName>
    <definedName name="PHATRA">#REF!</definedName>
    <definedName name="PHATRA1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P">#REF!</definedName>
    <definedName name="PIP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dj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P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A">#REF!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" hidden="1">{#N/A,#N/A,FALSE,"COVER.XLS";#N/A,#N/A,FALSE,"RACT1.XLS";#N/A,#N/A,FALSE,"RACT2.XLS";#N/A,#N/A,FALSE,"ECCMP";#N/A,#N/A,FALSE,"WELDER.XLS"}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st_tax_Cashflows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e">#REF!</definedName>
    <definedName name="PPE_NG">#REF!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ANDA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">#REF!</definedName>
    <definedName name="PRE_EPS">#REF!</definedName>
    <definedName name="Pre_Tax_Cashflows">#REF!</definedName>
    <definedName name="Pre_Tax_Income">#REF!</definedName>
    <definedName name="preaw">#REF!</definedName>
    <definedName name="PRECIOS">#REF!</definedName>
    <definedName name="PRECIOU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liminary" hidden="1">{#N/A,#N/A,TRUE,"Str.";#N/A,#N/A,TRUE,"Steel &amp; Roof";#N/A,#N/A,TRUE,"Arc.";#N/A,#N/A,TRUE,"Preliminary";#N/A,#N/A,TRUE,"Sum_Prelim"}</definedName>
    <definedName name="Preliminary_1">{#N/A,#N/A,TRUE,"Str.";#N/A,#N/A,TRUE,"Steel &amp; Roof";#N/A,#N/A,TRUE,"Arc.";#N/A,#N/A,TRUE,"Preliminary";#N/A,#N/A,TRUE,"Sum_Prelim"}</definedName>
    <definedName name="Premier_Products">#REF!</definedName>
    <definedName name="prepaid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s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">#REF!</definedName>
    <definedName name="PREV_NETCASH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_1">{#N/A,#N/A,TRUE,"Str.";#N/A,#N/A,TRUE,"Steel &amp; Roof";#N/A,#N/A,TRUE,"Arc.";#N/A,#N/A,TRUE,"Preliminary";#N/A,#N/A,TRUE,"Sum_Prelim"}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list">#REF!</definedName>
    <definedName name="prices">#REF!</definedName>
    <definedName name="Princ">#REF!</definedName>
    <definedName name="PRINT">#REF!</definedName>
    <definedName name="PRINT_2">#REF!</definedName>
    <definedName name="print_5">"$#REF!.$A$1:$G$65517"</definedName>
    <definedName name="_xlnm.Print_Area" localSheetId="0">'BS-TH'!$A$1:$L$100</definedName>
    <definedName name="_xlnm.Print_Area" localSheetId="5">CF!$A$1:$K$100</definedName>
    <definedName name="_xlnm.Print_Area" localSheetId="3">'CS-Conso'!$A$1:$AD$29</definedName>
    <definedName name="_xlnm.Print_Area" localSheetId="4">'CS-Separate'!$A$1:$V$23</definedName>
    <definedName name="_xlnm.Print_Area" localSheetId="1">'PL(3M)-TH'!$A$1:$L$65</definedName>
    <definedName name="_xlnm.Print_Area" localSheetId="2">'PL(9M)-TH'!$A$1:$L$65</definedName>
    <definedName name="_xlnm.Print_Area">#REF!</definedName>
    <definedName name="PRINT_AREA_MI">"$"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>OFFSET(Full_Print,0,0,Last_Row)</definedName>
    <definedName name="Print_Area_Reset___0">OFFSET(Full_Print,0,0,Last_Row___0)</definedName>
    <definedName name="Print_Area_Reset___0_1">OFFSET(#REF!,0,0,Last_Row___0)</definedName>
    <definedName name="Print_Area_Reset___10">OFFSET(Full_Print,0,0,Last_Row___10)</definedName>
    <definedName name="Print_Area_Reset___10_1">OFFSET(#REF!,0,0,Last_Row___10)</definedName>
    <definedName name="Print_Area_Reset___2">OFFSET(Full_Print,0,0,Last_Row___2)</definedName>
    <definedName name="Print_Area_Reset___2_1">OFFSET(#REF!,0,0,Last_Row___2)</definedName>
    <definedName name="Print_Area_Reset___3">OFFSET(Full_Print,0,0,Last_Row___3)</definedName>
    <definedName name="Print_Area_Reset___3_1">OFFSET(#REF!,0,0,Last_Row___3)</definedName>
    <definedName name="Print_Area_Reset___4">OFFSET(Full_Print,0,0,Last_Row___4)</definedName>
    <definedName name="Print_Area_Reset___4_1">OFFSET(#REF!,0,0,Last_Row___4)</definedName>
    <definedName name="Print_Area_Reset___5">OFFSET(Full_Print,0,0,Last_Row___5)</definedName>
    <definedName name="Print_Area_Reset___5_1">OFFSET(#REF!,0,0,Last_Row___5)</definedName>
    <definedName name="Print_Area_Reset___6">OFFSET(Full_Print,0,0,Last_Row___6)</definedName>
    <definedName name="Print_Area_Reset___6_1">OFFSET(#REF!,0,0,Last_Row___6)</definedName>
    <definedName name="Print_Area_Reset___7">OFFSET(Full_Print,0,0,Last_Row___7)</definedName>
    <definedName name="Print_Area_Reset___7_1">OFFSET(#REF!,0,0,Last_Row___7)</definedName>
    <definedName name="Print_Area_Reset___8">OFFSET(Full_Print,0,0,Last_Row___8)</definedName>
    <definedName name="Print_Area_Reset___8_1">OFFSET(#REF!,0,0,Last_Row___8)</definedName>
    <definedName name="Print_Area_Reset___9">OFFSET(Full_Print,0,0,Last_Row___9)</definedName>
    <definedName name="Print_Area_Reset___9_1">OFFSET(#REF!,0,0,Last_Row___9)</definedName>
    <definedName name="Print_Area_Reset_1">OFFSET(#REF!,0,0,Last_Row)</definedName>
    <definedName name="Print_Area1">#REF!</definedName>
    <definedName name="Print_Area2">#REF!</definedName>
    <definedName name="Print_Area3">#REF!</definedName>
    <definedName name="PRINT_TITL01">#REF!</definedName>
    <definedName name="_xlnm.Print_Titles" localSheetId="5">CF!$51:$56</definedName>
    <definedName name="_xlnm.Print_Titles">#REF!</definedName>
    <definedName name="PRINT_TITLES_MI">"$"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Area1">#REF!</definedName>
    <definedName name="printmanagerquery">#REF!</definedName>
    <definedName name="Prior_Company__Singapore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CES">#REF!</definedName>
    <definedName name="PROD_DEPTS_MM">#REF!</definedName>
    <definedName name="PROD_DEPTS_WW">#REF!</definedName>
    <definedName name="PROD_MM">#REF!</definedName>
    <definedName name="PROD_WW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Choice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ctUnique">#REF!</definedName>
    <definedName name="Produktkosten">#REF!</definedName>
    <definedName name="Produra_Paint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_table">#REF!</definedName>
    <definedName name="projectcodes">#REF!</definedName>
    <definedName name="Projection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perty__plant_and_equipment">#REF!</definedName>
    <definedName name="Prov">#REF!</definedName>
    <definedName name="prov99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VISION_FOR_O_DUE_INT._RECEIVABLE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SI">#REF!</definedName>
    <definedName name="PSL">#REF!</definedName>
    <definedName name="pt">#REF!</definedName>
    <definedName name="PTA_Bulk">#REF!</definedName>
    <definedName name="PTA_ISBL">#REF!</definedName>
    <definedName name="Ptex_co._ltd.">#REF!</definedName>
    <definedName name="PTMO">#REF!</definedName>
    <definedName name="PTTEP">#REF!</definedName>
    <definedName name="PTTEP1">#REF!</definedName>
    <definedName name="PUB_FileID" hidden="1">"L10005160.xls"</definedName>
    <definedName name="PUB_UserID" hidden="1">"BEAVISB"</definedName>
    <definedName name="PUESTOPAGO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P">#REF!</definedName>
    <definedName name="PUR">#REF!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YEARTODATE">#REF!</definedName>
    <definedName name="PYEAR">#REF!</definedName>
    <definedName name="Pyear_1">NA()</definedName>
    <definedName name="Pyear_3">YEAR(#REF!)+543</definedName>
    <definedName name="pyg">#REF!</definedName>
    <definedName name="pymttype">#REF!</definedName>
    <definedName name="PYRLSORT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2">"$#REF!.$C$20"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y">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2WQ" hidden="1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DVFV" hidden="1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_1">{#N/A,#N/A,TRUE,"SUM";#N/A,#N/A,TRUE,"EE";#N/A,#N/A,TRUE,"AC";#N/A,#N/A,TRUE,"SN"}</definedName>
    <definedName name="qqqqqq">#REF!</definedName>
    <definedName name="qqqqqqq" hidden="1">{#N/A,#N/A,FALSE,"COVER.XLS";#N/A,#N/A,FALSE,"RACT1.XLS";#N/A,#N/A,FALSE,"RACT2.XLS";#N/A,#N/A,FALSE,"ECCMP";#N/A,#N/A,FALSE,"WELDER.XLS"}</definedName>
    <definedName name="QQW">#REF!</definedName>
    <definedName name="qr">#REF!</definedName>
    <definedName name="Qry_H_KDPLtoPNOCOST">#REF!</definedName>
    <definedName name="Qry_inven_purchase">#REF!</definedName>
    <definedName name="qryBOQ_ByHouseTyp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ty">#REF!</definedName>
    <definedName name="qty___0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E">#REF!</definedName>
    <definedName name="qwert">#REF!</definedName>
    <definedName name="qwqeqweqwq">#REF!</definedName>
    <definedName name="qwqqqq">#REF!</definedName>
    <definedName name="qx_table">#REF!</definedName>
    <definedName name="R.J._London_Chem._Ind.">#REF!</definedName>
    <definedName name="R.J.LONDON_CHEMICALS_INDUSTRIES_CO._LTD.">#REF!</definedName>
    <definedName name="R_Factor">#REF!</definedName>
    <definedName name="R_UNIT">#REF!</definedName>
    <definedName name="ra">#N/A</definedName>
    <definedName name="rad_dscnt">#REF!</definedName>
    <definedName name="RAF">#REF!</definedName>
    <definedName name="RAF_VIP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IMO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>#REF!</definedName>
    <definedName name="RANCH">#REF!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_OF_AA">#REF!</definedName>
    <definedName name="RATE_OF_IA">#REF!</definedName>
    <definedName name="RATE1">#REF!</definedName>
    <definedName name="RATE4">#REF!</definedName>
    <definedName name="RATEB01">#REF!</definedName>
    <definedName name="rathy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CL">#REF!</definedName>
    <definedName name="RCO">#REF!</definedName>
    <definedName name="RDU">#REF!</definedName>
    <definedName name="Re">#REF!</definedName>
    <definedName name="RE_ADDITION">#REF!</definedName>
    <definedName name="RE_B_FORWARD">#REF!</definedName>
    <definedName name="RE_DISPOSAL">#REF!</definedName>
    <definedName name="RE_etel">#REF!</definedName>
    <definedName name="RE_IT_outs">#REF!</definedName>
    <definedName name="RE_last_month">#REF!</definedName>
    <definedName name="RE_this_month">#REF!</definedName>
    <definedName name="RE_TOTAL">#REF!</definedName>
    <definedName name="Real">#REF!</definedName>
    <definedName name="REALG2007">#REF!</definedName>
    <definedName name="Reason">#REF!</definedName>
    <definedName name="rec">#REF!</definedName>
    <definedName name="recamount">#REF!</definedName>
    <definedName name="recblelocal">#REF!</definedName>
    <definedName name="recchoice">#REF!</definedName>
    <definedName name="receivables">#REF!</definedName>
    <definedName name="RECHERCHE">#REF!</definedName>
    <definedName name="Reclass1">#REF!</definedName>
    <definedName name="RecnPage1">#REF!</definedName>
    <definedName name="Recon_Detail">#REF!</definedName>
    <definedName name="RECON95">#REF!</definedName>
    <definedName name="Reconcile">#REF!</definedName>
    <definedName name="record">#REF!</definedName>
    <definedName name="_xlnm.Recorder">#REF!</definedName>
    <definedName name="recqty">#REF!</definedName>
    <definedName name="recvbleexport">#REF!</definedName>
    <definedName name="RedemptionDates">#REF!</definedName>
    <definedName name="redo">#REF!</definedName>
    <definedName name="Reduce_Turnover_of_Top_Performers">#REF!</definedName>
    <definedName name="Reduce_Turnover_Timely_Compensation_Review_Increase_Utilization">#REF!</definedName>
    <definedName name="REEL">#REF!</definedName>
    <definedName name="REEL2">#REF!</definedName>
    <definedName name="ref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elated_Name">#REF!</definedName>
    <definedName name="Remain">#REF!</definedName>
    <definedName name="RemarkNAV2">#REF!</definedName>
    <definedName name="réno">#REF!</definedName>
    <definedName name="RENT">#REF!</definedName>
    <definedName name="rental">#REF!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aircost">#REF!</definedName>
    <definedName name="Repax_Construction">#REF!</definedName>
    <definedName name="RepDate">#REF!</definedName>
    <definedName name="REPLACE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1">#REF!</definedName>
    <definedName name="reportdate">#REF!</definedName>
    <definedName name="ReportName">#REF!</definedName>
    <definedName name="ReportPrint">#REF!</definedName>
    <definedName name="Reportq">#REF!</definedName>
    <definedName name="Reporttt">#REF!</definedName>
    <definedName name="ReqdIRR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ource">#REF!</definedName>
    <definedName name="resp">#REF!</definedName>
    <definedName name="ResPricing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TWE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viseStamp">#REF!</definedName>
    <definedName name="rewrrrw">#REF!</definedName>
    <definedName name="Rex">#REF!</definedName>
    <definedName name="rf">#REF!</definedName>
    <definedName name="RFctr">#REF!</definedName>
    <definedName name="RFSL">#REF!</definedName>
    <definedName name="RFUR">#REF!</definedName>
    <definedName name="rg">#REF!</definedName>
    <definedName name="rgdg">#REF!</definedName>
    <definedName name="rhrt" hidden="1">#REF!</definedName>
    <definedName name="rid">#REF!</definedName>
    <definedName name="RIGHT">#REF!</definedName>
    <definedName name="RINSU">#REF!</definedName>
    <definedName name="riovo" hidden="1">{#N/A,#N/A,FALSE,"COVER1.XLS ";#N/A,#N/A,FALSE,"RACT1.XLS";#N/A,#N/A,FALSE,"RACT2.XLS";#N/A,#N/A,FALSE,"ECCMP";#N/A,#N/A,FALSE,"WELDER.XLS"}</definedName>
    <definedName name="riskfree">#REF!</definedName>
    <definedName name="RLABO">#REF!</definedName>
    <definedName name="RLAN">#REF!</definedName>
    <definedName name="RM">#REF!</definedName>
    <definedName name="RM.1">#REF!</definedName>
    <definedName name="RMAC">#REF!</definedName>
    <definedName name="RMAC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MISC">#REF!</definedName>
    <definedName name="RNAME">#REF!</definedName>
    <definedName name="rngCompany">#REF!</definedName>
    <definedName name="rngCube">#REF!</definedName>
    <definedName name="rngCube2">#REF!</definedName>
    <definedName name="rngDisplayCurrency">#REF!</definedName>
    <definedName name="rngInputCurrency">#REF!</definedName>
    <definedName name="rngMonth">#REF!</definedName>
    <definedName name="rngNormalBalances">#REF!</definedName>
    <definedName name="rngSapMeasure">#REF!</definedName>
    <definedName name="rngSPIAmericaTotal">#REF!</definedName>
    <definedName name="rngSPIIncTotal">#REF!</definedName>
    <definedName name="rngYear">#REF!</definedName>
    <definedName name="ro" hidden="1">{#N/A,#N/A,FALSE,"17MAY";#N/A,#N/A,FALSE,"24MAY"}</definedName>
    <definedName name="ROAA">#REF!</definedName>
    <definedName name="ROAE">#REF!</definedName>
    <definedName name="ROBINS">#REF!</definedName>
    <definedName name="ROCE">#REF!</definedName>
    <definedName name="ROE">#REF!</definedName>
    <definedName name="Ronco">#REF!</definedName>
    <definedName name="Rootsun">#REF!</definedName>
    <definedName name="ROUND">#REF!</definedName>
    <definedName name="ROUNDL">#REF!</definedName>
    <definedName name="ROUNDM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Months1">#REF!</definedName>
    <definedName name="rowMonths2">#REF!</definedName>
    <definedName name="ROWNAMES">#REF!</definedName>
    <definedName name="RP">#REF!</definedName>
    <definedName name="RPAIN">#REF!</definedName>
    <definedName name="RPF">#REF!</definedName>
    <definedName name="RPSC_CHEMICAL_CO._LTD.">#REF!</definedName>
    <definedName name="RPTQ2">#REF!</definedName>
    <definedName name="rr" hidden="1">#REF!</definedName>
    <definedName name="rrr">#REF!</definedName>
    <definedName name="RRRR">#REF!</definedName>
    <definedName name="rrrrr">#REF!</definedName>
    <definedName name="rrrrrrrrrrrrr">#REF!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SFGFV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">#REF!</definedName>
    <definedName name="rte">#REF!</definedName>
    <definedName name="rte_curr">#REF!</definedName>
    <definedName name="RTEST">#REF!</definedName>
    <definedName name="rtftrh">#REF!</definedName>
    <definedName name="rtg">#REF!</definedName>
    <definedName name="RTOO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y" hidden="1">#REF!</definedName>
    <definedName name="RUBIMPUT">#REF!</definedName>
    <definedName name="RUBRICK_THAI_CO._LTD.">#REF!</definedName>
    <definedName name="rung" hidden="1">{#N/A,#N/A,FALSE,"Eff-SSC2"}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001_">#REF!</definedName>
    <definedName name="sa">#REF!</definedName>
    <definedName name="SA_1">{#N/A,#N/A,TRUE,"SUM";#N/A,#N/A,TRUE,"EE";#N/A,#N/A,TRUE,"AC";#N/A,#N/A,TRUE,"SN"}</definedName>
    <definedName name="Sabpantawee">#REF!</definedName>
    <definedName name="SAD">#REF!</definedName>
    <definedName name="sadfl">#REF!</definedName>
    <definedName name="safdsadsa" hidden="1">{#N/A,#N/A,FALSE,"COVER1.XLS ";#N/A,#N/A,FALSE,"RACT1.XLS";#N/A,#N/A,FALSE,"RACT2.XLS";#N/A,#N/A,FALSE,"ECCMP";#N/A,#N/A,FALSE,"WELDER.XLS"}</definedName>
    <definedName name="SAHAKIT_WISARN_CO._LTD.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aryTable">#REF!</definedName>
    <definedName name="Sale">#REF!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CONTR">#REF!</definedName>
    <definedName name="SALES">#REF!</definedName>
    <definedName name="Sales_Var_Output">#REF!</definedName>
    <definedName name="SalesAnalysis">#REF!</definedName>
    <definedName name="SalesType">#REF!</definedName>
    <definedName name="SALGAR">#REF!</definedName>
    <definedName name="SAMCO">#REF!</definedName>
    <definedName name="SAMCO_F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">#REF!</definedName>
    <definedName name="Satisfaisant">#REF!</definedName>
    <definedName name="SATTEL">#REF!</definedName>
    <definedName name="SAUCE">#REF!</definedName>
    <definedName name="SAVE">#REF!</definedName>
    <definedName name="savingsCode">#REF!</definedName>
    <definedName name="SavingsCodes">#REF!</definedName>
    <definedName name="SAW">#REF!</definedName>
    <definedName name="SAWANG">#REF!</definedName>
    <definedName name="SBU_COS_FTM">#REF!</definedName>
    <definedName name="SBU_COS_YTD">#REF!</definedName>
    <definedName name="SBU_PL_FTM">#REF!</definedName>
    <definedName name="SBU_PL_YTD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C">#REF!</definedName>
    <definedName name="SCCC">#REF!</definedName>
    <definedName name="SCCF">#REF!</definedName>
    <definedName name="SCD">#REF!</definedName>
    <definedName name="scenario">#REF!</definedName>
    <definedName name="Scenario_Name">#REF!</definedName>
    <definedName name="SCEXP">#REF!</definedName>
    <definedName name="Sched_Pay">#REF!</definedName>
    <definedName name="SCHED1">#REF!</definedName>
    <definedName name="sched3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opri_tutto">#REF!</definedName>
    <definedName name="scrap">#REF!</definedName>
    <definedName name="SCREEXP">#REF!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D">#N/A</definedName>
    <definedName name="sd1564694">#REF!</definedName>
    <definedName name="sdc">#REF!</definedName>
    <definedName name="sdcdvcd" hidden="1">#REF!</definedName>
    <definedName name="sdd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f">#REF!</definedName>
    <definedName name="sdfsg">#REF!</definedName>
    <definedName name="SDM" hidden="1">{#N/A,#N/A,TRUE,"SUM";#N/A,#N/A,TRUE,"EE";#N/A,#N/A,TRUE,"AC";#N/A,#N/A,TRUE,"SN"}</definedName>
    <definedName name="sds">#REF!</definedName>
    <definedName name="SDSDSDS">#REF!</definedName>
    <definedName name="sdss">#REF!</definedName>
    <definedName name="SE">#REF!</definedName>
    <definedName name="Search">#REF!</definedName>
    <definedName name="seasonality">#REF!</definedName>
    <definedName name="sec2yr">#REF!</definedName>
    <definedName name="SecondYear">#REF!</definedName>
    <definedName name="section">#REF!</definedName>
    <definedName name="SECTION108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_ACCOUNT">#REF!</definedName>
    <definedName name="SelectMAINSheet">#REF!</definedName>
    <definedName name="Selling_Admin">#REF!</definedName>
    <definedName name="SELLOH">#REF!</definedName>
    <definedName name="SelRmndr">#REF!</definedName>
    <definedName name="Sep">#REF!</definedName>
    <definedName name="Separation_Rate">#REF!</definedName>
    <definedName name="serc" hidden="1">{#N/A,#N/A,FALSE,"COVER1.XLS ";#N/A,#N/A,FALSE,"RACT1.XLS";#N/A,#N/A,FALSE,"RACT2.XLS";#N/A,#N/A,FALSE,"ECCMP";#N/A,#N/A,FALSE,"WELDER.XLS"}</definedName>
    <definedName name="Serie">#REF!</definedName>
    <definedName name="Serv" hidden="1">#REF!</definedName>
    <definedName name="Service_Type">#REF!</definedName>
    <definedName name="SESW">#REF!</definedName>
    <definedName name="sevenyrA1">#REF!</definedName>
    <definedName name="SF">#REF!</definedName>
    <definedName name="sfgrds" hidden="1">#REF!</definedName>
    <definedName name="SFIJV">#REF!</definedName>
    <definedName name="SFL">#REF!</definedName>
    <definedName name="SFName">#REF!</definedName>
    <definedName name="SFP">#REF!</definedName>
    <definedName name="sfsf2" hidden="1">#REF!</definedName>
    <definedName name="sfsfs" hidden="1">#REF!</definedName>
    <definedName name="SFU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gr" hidden="1">#REF!</definedName>
    <definedName name="SGSBNJF">#REF!</definedName>
    <definedName name="SHANGHAI_PAINTS_AND_HARDWARE_LTD.">#REF!</definedName>
    <definedName name="Shareamt">#REF!</definedName>
    <definedName name="Shareamt_2">#N/A</definedName>
    <definedName name="Shareamt_5">#N/A</definedName>
    <definedName name="SHARED_FORMULA_0_102_0_102_7">1+#REF!</definedName>
    <definedName name="SHARED_FORMULA_0_134_0_134_7">1+#REF!</definedName>
    <definedName name="SHARED_FORMULA_0_142_0_142_9">1+#REF!</definedName>
    <definedName name="SHARED_FORMULA_0_144_0_144_7">1+#REF!</definedName>
    <definedName name="SHARED_FORMULA_0_15_0_15_9">1+#REF!</definedName>
    <definedName name="SHARED_FORMULA_0_167_0_167_7">1+#REF!</definedName>
    <definedName name="SHARED_FORMULA_0_175_0_175_7">1+#REF!</definedName>
    <definedName name="SHARED_FORMULA_0_185_0_185_9">1+#REF!</definedName>
    <definedName name="SHARED_FORMULA_0_197_0_197_9">1+#REF!</definedName>
    <definedName name="SHARED_FORMULA_0_206_0_206_7">1+#REF!</definedName>
    <definedName name="SHARED_FORMULA_0_211_0_211_9">1+#REF!</definedName>
    <definedName name="SHARED_FORMULA_0_238_0_238_7">1+#REF!</definedName>
    <definedName name="SHARED_FORMULA_0_275_0_275_7">1+#REF!</definedName>
    <definedName name="SHARED_FORMULA_0_307_0_307_7">1+#REF!</definedName>
    <definedName name="SHARED_FORMULA_0_345_0_345_7">1+#REF!</definedName>
    <definedName name="SHARED_FORMULA_0_357_0_357_7">1+#REF!</definedName>
    <definedName name="SHARED_FORMULA_0_371_0_371_7">1+#REF!</definedName>
    <definedName name="SHARED_FORMULA_0_38_0_38_7">1+#REF!</definedName>
    <definedName name="SHARED_FORMULA_0_46_0_46_9">1+#REF!</definedName>
    <definedName name="SHARED_FORMULA_0_6_0_6_7">1+#REF!</definedName>
    <definedName name="SHARED_FORMULA_0_7_0_7_9">1+#REF!</definedName>
    <definedName name="SHARED_FORMULA_0_70_0_70_7">1+#REF!</definedName>
    <definedName name="SHARED_FORMULA_0_78_0_78_9">1+#REF!</definedName>
    <definedName name="SHARED_FORMULA_1_102_1_102_7">1+#REF!</definedName>
    <definedName name="SHARED_FORMULA_1_134_1_134_7">1+#REF!</definedName>
    <definedName name="SHARED_FORMULA_1_144_1_144_7">1+#REF!</definedName>
    <definedName name="SHARED_FORMULA_1_147_1_147_9">1+#REF!</definedName>
    <definedName name="SHARED_FORMULA_1_15_1_15_9">1+#REF!</definedName>
    <definedName name="SHARED_FORMULA_1_175_1_175_7">1+#REF!</definedName>
    <definedName name="SHARED_FORMULA_1_185_1_185_9">1+#REF!</definedName>
    <definedName name="SHARED_FORMULA_1_206_1_206_7">1+#REF!</definedName>
    <definedName name="SHARED_FORMULA_1_211_1_211_9">1+#REF!</definedName>
    <definedName name="SHARED_FORMULA_1_238_1_238_7">1+#REF!</definedName>
    <definedName name="SHARED_FORMULA_1_275_1_275_7">1+#REF!</definedName>
    <definedName name="SHARED_FORMULA_1_307_1_307_7">1+#REF!</definedName>
    <definedName name="SHARED_FORMULA_1_345_1_345_7">1+#REF!</definedName>
    <definedName name="SHARED_FORMULA_1_358_1_358_7">1+#REF!</definedName>
    <definedName name="SHARED_FORMULA_1_371_1_371_7">1+#REF!</definedName>
    <definedName name="SHARED_FORMULA_1_38_1_38_7">1+#REF!</definedName>
    <definedName name="SHARED_FORMULA_1_46_1_46_9">1+#REF!</definedName>
    <definedName name="SHARED_FORMULA_1_6_1_6_7">1+#REF!</definedName>
    <definedName name="SHARED_FORMULA_1_70_1_70_7">1+#REF!</definedName>
    <definedName name="SHARED_FORMULA_1_78_1_78_9">1+#REF!</definedName>
    <definedName name="SHARED_FORMULA_10_11_10_11_9">SUM(#REF!)</definedName>
    <definedName name="SHARED_FORMULA_10_141_10_141_7">SUM(#REF!)</definedName>
    <definedName name="SHARED_FORMULA_10_162_10_162_7">SUM(#REF!)</definedName>
    <definedName name="SHARED_FORMULA_10_171_10_171_7">SUM(#REF!)</definedName>
    <definedName name="SHARED_FORMULA_10_182_10_182_9">SUM(#REF!)</definedName>
    <definedName name="SHARED_FORMULA_10_203_10_203_7">SUM(#REF!)</definedName>
    <definedName name="SHARED_FORMULA_10_208_10_208_9">SUM(#REF!)</definedName>
    <definedName name="SHARED_FORMULA_10_244_10_244_9">SUM(#REF!)</definedName>
    <definedName name="SHARED_FORMULA_10_255_10_255_9">+SUMIF(#REF!,#REF!,#REF!)</definedName>
    <definedName name="SHARED_FORMULA_10_342_10_342_7">SUM(#REF!)</definedName>
    <definedName name="SHARED_FORMULA_10_368_10_368_7">SUM(#REF!)</definedName>
    <definedName name="SHARED_FORMULA_10_404_10_404_7">SUM(#REF!)</definedName>
    <definedName name="SHARED_FORMULA_10_405_10_405_7">+#REF!+#REF!+#REF!+#REF!+#REF!+#REF!</definedName>
    <definedName name="SHARED_FORMULA_10_415_10_415_7">+SUMIF(#REF!,#REF!,#REF!)</definedName>
    <definedName name="SHARED_FORMULA_10_425_10_425_7">+#REF!</definedName>
    <definedName name="SHARED_FORMULA_10_43_10_43_9">SUM(#REF!)</definedName>
    <definedName name="SHARED_FORMULA_11_255_11_255_9">+SUMIF(#REF!,#REF!,#REF!)</definedName>
    <definedName name="SHARED_FORMULA_11_415_11_415_7">+SUMIF(#REF!,#REF!,#REF!)</definedName>
    <definedName name="SHARED_FORMULA_12_255_12_255_9">+SUMIF(#REF!,#REF!,#REF!)</definedName>
    <definedName name="SHARED_FORMULA_12_29_12_29_6">+#REF!+#REF!</definedName>
    <definedName name="SHARED_FORMULA_12_29_12_29_8">+#REF!+#REF!</definedName>
    <definedName name="SHARED_FORMULA_12_415_12_415_7">+SUMIF(#REF!,#REF!,#REF!)</definedName>
    <definedName name="SHARED_FORMULA_12_67_12_67_8">SUM(#REF!)</definedName>
    <definedName name="SHARED_FORMULA_13_14_13_14_9">SUM(#REF!)</definedName>
    <definedName name="SHARED_FORMULA_13_143_13_143_7">SUM(#REF!)</definedName>
    <definedName name="SHARED_FORMULA_13_174_13_174_7">SUM(#REF!)</definedName>
    <definedName name="SHARED_FORMULA_13_184_13_184_9">SUM(#REF!)</definedName>
    <definedName name="SHARED_FORMULA_13_205_13_205_7">SUM(#REF!)</definedName>
    <definedName name="SHARED_FORMULA_13_210_13_210_9">SUM(#REF!)</definedName>
    <definedName name="SHARED_FORMULA_13_237_13_237_7">SUM(#REF!)</definedName>
    <definedName name="SHARED_FORMULA_13_255_13_255_9">+SUMIF(#REF!,#REF!,#REF!)</definedName>
    <definedName name="SHARED_FORMULA_13_344_13_344_7">SUM(#REF!)</definedName>
    <definedName name="SHARED_FORMULA_13_37_13_37_7">SUM(#REF!)</definedName>
    <definedName name="SHARED_FORMULA_13_370_13_370_7">SUM(#REF!)</definedName>
    <definedName name="SHARED_FORMULA_13_415_13_415_7">+SUMIF(#REF!,#REF!,#REF!)</definedName>
    <definedName name="SHARED_FORMULA_13_45_13_45_9">SUM(#REF!)</definedName>
    <definedName name="SHARED_FORMULA_13_5_13_5_7">SUM(#REF!)</definedName>
    <definedName name="SHARED_FORMULA_13_69_13_69_7">SUM(#REF!)</definedName>
    <definedName name="SHARED_FORMULA_13_77_13_77_9">SUM(#REF!)</definedName>
    <definedName name="SHARED_FORMULA_13_79_13_79_6">+#REF!-#REF!</definedName>
    <definedName name="SHARED_FORMULA_14_14_14_14_9">+#REF!-#REF!</definedName>
    <definedName name="SHARED_FORMULA_14_143_14_143_7">+#REF!-#REF!</definedName>
    <definedName name="SHARED_FORMULA_14_174_14_174_7">+#REF!-#REF!</definedName>
    <definedName name="SHARED_FORMULA_14_184_14_184_9">+#REF!-#REF!</definedName>
    <definedName name="SHARED_FORMULA_14_205_14_205_7">+#REF!-#REF!</definedName>
    <definedName name="SHARED_FORMULA_14_210_14_210_9">+#REF!-#REF!</definedName>
    <definedName name="SHARED_FORMULA_14_237_14_237_7">+#REF!-#REF!</definedName>
    <definedName name="SHARED_FORMULA_14_255_14_255_9">+SUMIF(#REF!,#REF!,#REF!)</definedName>
    <definedName name="SHARED_FORMULA_14_344_14_344_7">+#REF!-#REF!</definedName>
    <definedName name="SHARED_FORMULA_14_37_14_37_7">+#REF!-#REF!</definedName>
    <definedName name="SHARED_FORMULA_14_370_14_370_7">+#REF!-#REF!</definedName>
    <definedName name="SHARED_FORMULA_14_415_14_415_7">+SUMIF(#REF!,#REF!,#REF!)</definedName>
    <definedName name="SHARED_FORMULA_14_45_14_45_9">+#REF!-#REF!</definedName>
    <definedName name="SHARED_FORMULA_14_5_14_5_7">+#REF!-#REF!</definedName>
    <definedName name="SHARED_FORMULA_14_69_14_69_7">+#REF!-#REF!</definedName>
    <definedName name="SHARED_FORMULA_14_77_14_77_9">+#REF!-#REF!</definedName>
    <definedName name="SHARED_FORMULA_15_143_15_143_7">+IF(ROUND(+#REF!/#REF!,4)&gt;1,1,ROUND(#REF!/#REF!,2))</definedName>
    <definedName name="SHARED_FORMULA_15_16_15_16_9">+IF(ROUND(+#REF!/#REF!,4)&gt;1,1,ROUND(#REF!/#REF!,2))</definedName>
    <definedName name="SHARED_FORMULA_15_176_15_176_7">+IF(ROUND(+#REF!/#REF!,4)&gt;1,1,ROUND(#REF!/#REF!,2))</definedName>
    <definedName name="SHARED_FORMULA_15_184_15_184_9">+IF(ROUND(+#REF!/#REF!,4)&gt;1,1,ROUND(#REF!/#REF!,2))</definedName>
    <definedName name="SHARED_FORMULA_15_205_15_205_7">+IF(ROUND(+#REF!/#REF!,4)&gt;1,1,ROUND(#REF!/#REF!,2))</definedName>
    <definedName name="SHARED_FORMULA_15_237_15_237_7">+IF(ROUND(+#REF!/#REF!,4)&gt;1,1,ROUND(#REF!/#REF!,2))</definedName>
    <definedName name="SHARED_FORMULA_15_344_15_344_7">+IF(ROUND(+#REF!/#REF!,4)&gt;1,1,ROUND(#REF!/#REF!,2))</definedName>
    <definedName name="SHARED_FORMULA_15_37_15_37_7">+IF(ROUND(+#REF!/#REF!,4)&gt;1,1,ROUND(#REF!/#REF!,2))</definedName>
    <definedName name="SHARED_FORMULA_15_45_15_45_9">+IF(ROUND(+#REF!/#REF!,4)&gt;1,1,ROUND(#REF!/#REF!,2))</definedName>
    <definedName name="SHARED_FORMULA_15_5_15_5_7">+IF(ROUND(+#REF!/#REF!,4)&gt;1,1,ROUND(#REF!/#REF!,2))</definedName>
    <definedName name="SHARED_FORMULA_15_69_15_69_7">+IF(ROUND(+#REF!/#REF!,4)&gt;1,1,ROUND(#REF!/#REF!,2))</definedName>
    <definedName name="SHARED_FORMULA_15_77_15_77_9">+IF(ROUND(+#REF!/#REF!,4)&gt;1,1,ROUND(#REF!/#REF!,2))</definedName>
    <definedName name="SHARED_FORMULA_16_255_16_255_9">+SUMIF(#REF!,#REF!,#REF!)</definedName>
    <definedName name="SHARED_FORMULA_16_417_16_417_7">+SUMIF(#REF!,#REF!,#REF!)</definedName>
    <definedName name="SHARED_FORMULA_16_426_16_426_7">+#REF!-#REF!</definedName>
    <definedName name="SHARED_FORMULA_17_14_17_14_9">+#REF!-#REF!</definedName>
    <definedName name="SHARED_FORMULA_17_174_17_174_7">+#REF!-#REF!</definedName>
    <definedName name="SHARED_FORMULA_17_184_17_184_9">+#REF!-#REF!</definedName>
    <definedName name="SHARED_FORMULA_17_188_17_188_7">+#REF!-#REF!</definedName>
    <definedName name="SHARED_FORMULA_17_205_17_205_7">+#REF!-#REF!</definedName>
    <definedName name="SHARED_FORMULA_17_237_17_237_7">+#REF!-#REF!</definedName>
    <definedName name="SHARED_FORMULA_17_255_17_255_9">+SUMIF(#REF!,#REF!,#REF!)</definedName>
    <definedName name="SHARED_FORMULA_17_262_17_262_9">SUM(#REF!)</definedName>
    <definedName name="SHARED_FORMULA_17_28_17_28_9">+#REF!-#REF!</definedName>
    <definedName name="SHARED_FORMULA_17_344_17_344_7">+#REF!-#REF!</definedName>
    <definedName name="SHARED_FORMULA_17_37_17_37_7">+#REF!-#REF!</definedName>
    <definedName name="SHARED_FORMULA_17_415_17_415_7">+SUMIF(#REF!,#REF!,#REF!)</definedName>
    <definedName name="SHARED_FORMULA_17_424_17_424_7">SUM(#REF!)</definedName>
    <definedName name="SHARED_FORMULA_17_425_17_425_7">+#REF!</definedName>
    <definedName name="SHARED_FORMULA_17_45_17_45_9">+#REF!-#REF!</definedName>
    <definedName name="SHARED_FORMULA_17_5_17_5_7">+#REF!-#REF!</definedName>
    <definedName name="SHARED_FORMULA_17_69_17_69_7">+#REF!-#REF!</definedName>
    <definedName name="SHARED_FORMULA_17_77_17_77_9">+#REF!-#REF!</definedName>
    <definedName name="SHARED_FORMULA_18_14_18_14_9">+IF(#REF!&gt;0,#REF!-#REF!,0)</definedName>
    <definedName name="SHARED_FORMULA_18_174_18_174_7">+IF(#REF!&gt;0,#REF!-#REF!,0)</definedName>
    <definedName name="SHARED_FORMULA_18_184_18_184_9">+IF(#REF!&gt;0,#REF!-#REF!,0)</definedName>
    <definedName name="SHARED_FORMULA_18_188_18_188_7">+IF(#REF!&gt;0,#REF!-#REF!,0)</definedName>
    <definedName name="SHARED_FORMULA_18_205_18_205_7">+IF(#REF!&gt;0,#REF!-#REF!,0)</definedName>
    <definedName name="SHARED_FORMULA_18_237_18_237_7">+IF(#REF!&gt;0,#REF!-#REF!,0)</definedName>
    <definedName name="SHARED_FORMULA_18_255_18_255_9">+SUMIF(#REF!,#REF!,#REF!)</definedName>
    <definedName name="SHARED_FORMULA_18_28_18_28_9">+IF(#REF!&gt;0,#REF!-#REF!,0)</definedName>
    <definedName name="SHARED_FORMULA_18_344_18_344_7">+IF(#REF!&gt;0,#REF!-#REF!,0)</definedName>
    <definedName name="SHARED_FORMULA_18_37_18_37_7">+IF(#REF!&gt;0,#REF!-#REF!,0)</definedName>
    <definedName name="SHARED_FORMULA_18_415_18_415_7">+SUMIF(#REF!,#REF!,#REF!)</definedName>
    <definedName name="SHARED_FORMULA_18_45_18_45_9">+IF(#REF!&gt;0,#REF!-#REF!,0)</definedName>
    <definedName name="SHARED_FORMULA_18_5_18_5_7">+IF(#REF!&gt;0,#REF!-#REF!,0)</definedName>
    <definedName name="SHARED_FORMULA_18_69_18_69_7">+IF(#REF!&gt;0,#REF!-#REF!,0)</definedName>
    <definedName name="SHARED_FORMULA_18_77_18_77_9">+IF(#REF!&gt;0,#REF!-#REF!,0)</definedName>
    <definedName name="SHARED_FORMULA_19_14_19_14_9">+IF(#REF!&lt;0,#REF!-#REF!,0)</definedName>
    <definedName name="SHARED_FORMULA_19_174_19_174_7">+IF(#REF!&lt;0,#REF!-#REF!,0)</definedName>
    <definedName name="SHARED_FORMULA_19_184_19_184_9">+IF(#REF!&lt;0,#REF!-#REF!,0)</definedName>
    <definedName name="SHARED_FORMULA_19_188_19_188_7">+IF(#REF!&lt;0,#REF!-#REF!,0)</definedName>
    <definedName name="SHARED_FORMULA_19_205_19_205_7">+IF(#REF!&lt;0,#REF!-#REF!,0)</definedName>
    <definedName name="SHARED_FORMULA_19_237_19_237_7">+IF(#REF!&lt;0,#REF!-#REF!,0)</definedName>
    <definedName name="SHARED_FORMULA_19_255_19_255_9">+SUMIF(#REF!,#REF!,#REF!)</definedName>
    <definedName name="SHARED_FORMULA_19_28_19_28_9">+IF(#REF!&lt;0,#REF!-#REF!,0)</definedName>
    <definedName name="SHARED_FORMULA_19_344_19_344_7">+IF(#REF!&lt;0,#REF!-#REF!,0)</definedName>
    <definedName name="SHARED_FORMULA_19_37_19_37_7">+IF(#REF!&lt;0,#REF!-#REF!,0)</definedName>
    <definedName name="SHARED_FORMULA_19_415_19_415_7">+SUMIF(#REF!,#REF!,#REF!)</definedName>
    <definedName name="SHARED_FORMULA_19_45_19_45_9">+IF(#REF!&lt;0,#REF!-#REF!,0)</definedName>
    <definedName name="SHARED_FORMULA_19_5_19_5_7">+IF(#REF!&lt;0,#REF!-#REF!,0)</definedName>
    <definedName name="SHARED_FORMULA_19_69_19_69_7">+IF(#REF!&lt;0,#REF!-#REF!,0)</definedName>
    <definedName name="SHARED_FORMULA_19_77_19_77_9">+IF(#REF!&lt;0,#REF!-#REF!,0)</definedName>
    <definedName name="SHARED_FORMULA_2_60_2_60_8">+#REF!</definedName>
    <definedName name="SHARED_FORMULA_2_64_2_64_6">+#REF!</definedName>
    <definedName name="SHARED_FORMULA_20_255_20_255_9">+SUMIF(#REF!,#REF!,#REF!)</definedName>
    <definedName name="SHARED_FORMULA_20_415_20_415_7">+SUMIF(#REF!,#REF!,#REF!)</definedName>
    <definedName name="SHARED_FORMULA_21_255_21_255_9">+SUMIF(#REF!,#REF!,#REF!)</definedName>
    <definedName name="SHARED_FORMULA_21_415_21_415_7">+SUMIF(#REF!,#REF!,#REF!)</definedName>
    <definedName name="SHARED_FORMULA_22_255_22_255_9">+SUMIF(#REF!,#REF!,#REF!)</definedName>
    <definedName name="SHARED_FORMULA_22_415_22_415_7">+SUMIF(#REF!,#REF!,#REF!)</definedName>
    <definedName name="SHARED_FORMULA_23_14_23_14_9">SUM(#REF!)</definedName>
    <definedName name="SHARED_FORMULA_23_174_23_174_7">SUM(#REF!)</definedName>
    <definedName name="SHARED_FORMULA_23_184_23_184_9">SUM(#REF!)</definedName>
    <definedName name="SHARED_FORMULA_23_205_23_205_7">SUM(#REF!)</definedName>
    <definedName name="SHARED_FORMULA_23_210_23_210_9">SUM(#REF!)</definedName>
    <definedName name="SHARED_FORMULA_23_237_23_237_7">SUM(#REF!)</definedName>
    <definedName name="SHARED_FORMULA_23_255_23_255_9">+SUMIF(#REF!,#REF!,#REF!)</definedName>
    <definedName name="SHARED_FORMULA_23_344_23_344_7">SUM(#REF!)</definedName>
    <definedName name="SHARED_FORMULA_23_37_23_37_7">SUM(#REF!)</definedName>
    <definedName name="SHARED_FORMULA_23_370_23_370_7">SUM(#REF!)</definedName>
    <definedName name="SHARED_FORMULA_23_415_23_415_7">+SUMIF(#REF!,#REF!,#REF!)</definedName>
    <definedName name="SHARED_FORMULA_23_45_23_45_9">SUM(#REF!)</definedName>
    <definedName name="SHARED_FORMULA_23_5_23_5_7">SUM(#REF!)</definedName>
    <definedName name="SHARED_FORMULA_23_69_23_69_7">SUM(#REF!)</definedName>
    <definedName name="SHARED_FORMULA_23_77_23_77_9">SUM(#REF!)</definedName>
    <definedName name="SHARED_FORMULA_25_255_25_255_9">+SUMIF(#REF!,#REF!,#REF!)</definedName>
    <definedName name="SHARED_FORMULA_25_405_25_405_7">+#REF!+#REF!+#REF!+#REF!+#REF!+#REF!</definedName>
    <definedName name="SHARED_FORMULA_26_14_26_14_9">+#REF!+#REF!</definedName>
    <definedName name="SHARED_FORMULA_26_184_26_184_9">+#REF!+#REF!</definedName>
    <definedName name="SHARED_FORMULA_26_210_26_210_9">+#REF!+#REF!</definedName>
    <definedName name="SHARED_FORMULA_26_45_26_45_9">+#REF!+#REF!</definedName>
    <definedName name="SHARED_FORMULA_26_6_26_6_9">+#REF!+#REF!</definedName>
    <definedName name="SHARED_FORMULA_26_77_26_77_9">+#REF!+#REF!</definedName>
    <definedName name="SHARED_FORMULA_27_14_27_14_9">+#REF!+#REF!</definedName>
    <definedName name="SHARED_FORMULA_27_184_27_184_9">+#REF!+#REF!</definedName>
    <definedName name="SHARED_FORMULA_27_210_27_210_9">+#REF!+#REF!</definedName>
    <definedName name="SHARED_FORMULA_27_45_27_45_9">+#REF!+#REF!</definedName>
    <definedName name="SHARED_FORMULA_27_77_27_77_9">+#REF!+#REF!</definedName>
    <definedName name="SHARED_FORMULA_28_14_28_14_9">+#REF!+#REF!</definedName>
    <definedName name="SHARED_FORMULA_28_184_28_184_9">+#REF!+#REF!</definedName>
    <definedName name="SHARED_FORMULA_28_210_28_210_9">+#REF!+#REF!</definedName>
    <definedName name="SHARED_FORMULA_28_45_28_45_9">+#REF!+#REF!</definedName>
    <definedName name="SHARED_FORMULA_28_77_28_77_9">+#REF!+#REF!</definedName>
    <definedName name="SHARED_FORMULA_29_14_29_14_9">SUM(#REF!)</definedName>
    <definedName name="SHARED_FORMULA_29_184_29_184_9">SUM(#REF!)</definedName>
    <definedName name="SHARED_FORMULA_29_210_29_210_9">SUM(#REF!)</definedName>
    <definedName name="SHARED_FORMULA_29_45_29_45_9">SUM(#REF!)</definedName>
    <definedName name="SHARED_FORMULA_29_77_29_77_9">SUM(#REF!)</definedName>
    <definedName name="SHARED_FORMULA_30_14_30_14_9">+#REF!/#REF!</definedName>
    <definedName name="SHARED_FORMULA_30_184_30_184_9">+#REF!/#REF!</definedName>
    <definedName name="SHARED_FORMULA_30_45_30_45_9">+#REF!/#REF!</definedName>
    <definedName name="SHARED_FORMULA_30_77_30_77_9">+#REF!/#REF!</definedName>
    <definedName name="SHARED_FORMULA_31_109_31_109_9">+#REF!+#REF!</definedName>
    <definedName name="SHARED_FORMULA_31_14_31_14_9">+#REF!+#REF!</definedName>
    <definedName name="SHARED_FORMULA_31_141_31_141_9">+#REF!+#REF!</definedName>
    <definedName name="SHARED_FORMULA_31_173_31_173_9">+#REF!+#REF!</definedName>
    <definedName name="SHARED_FORMULA_31_184_31_184_9">+#REF!+#REF!</definedName>
    <definedName name="SHARED_FORMULA_31_210_31_210_9">+#REF!+#REF!</definedName>
    <definedName name="SHARED_FORMULA_31_45_31_45_9">+#REF!+#REF!</definedName>
    <definedName name="SHARED_FORMULA_31_77_31_77_9">+#REF!+#REF!</definedName>
    <definedName name="SHARED_FORMULA_32_14_32_14_9">+#REF!</definedName>
    <definedName name="SHARED_FORMULA_32_184_32_184_9">+#REF!</definedName>
    <definedName name="SHARED_FORMULA_32_210_32_210_9">+#REF!</definedName>
    <definedName name="SHARED_FORMULA_32_27_32_27_9">+#REF!</definedName>
    <definedName name="SHARED_FORMULA_32_45_32_45_9">+#REF!</definedName>
    <definedName name="SHARED_FORMULA_32_6_32_6_9">+#REF!</definedName>
    <definedName name="SHARED_FORMULA_32_77_32_77_9">+#REF!</definedName>
    <definedName name="SHARED_FORMULA_33_14_33_14_9">+#REF!</definedName>
    <definedName name="SHARED_FORMULA_33_184_33_184_9">+#REF!</definedName>
    <definedName name="SHARED_FORMULA_33_210_33_210_9">+#REF!</definedName>
    <definedName name="SHARED_FORMULA_33_27_33_27_9">+#REF!</definedName>
    <definedName name="SHARED_FORMULA_33_45_33_45_9">+#REF!</definedName>
    <definedName name="SHARED_FORMULA_33_77_33_77_9">+#REF!</definedName>
    <definedName name="SHARED_FORMULA_34_14_34_14_9">+#REF!</definedName>
    <definedName name="SHARED_FORMULA_34_184_34_184_9">+#REF!</definedName>
    <definedName name="SHARED_FORMULA_34_210_34_210_9">+#REF!</definedName>
    <definedName name="SHARED_FORMULA_34_28_34_28_9">+#REF!</definedName>
    <definedName name="SHARED_FORMULA_34_45_34_45_9">+#REF!</definedName>
    <definedName name="SHARED_FORMULA_34_77_34_77_9">+#REF!</definedName>
    <definedName name="SHARED_FORMULA_35_109_35_109_9">+#REF!</definedName>
    <definedName name="SHARED_FORMULA_35_14_35_14_9">+#REF!</definedName>
    <definedName name="SHARED_FORMULA_35_141_35_141_9">+#REF!</definedName>
    <definedName name="SHARED_FORMULA_35_173_35_173_9">+#REF!</definedName>
    <definedName name="SHARED_FORMULA_35_184_35_184_9">+#REF!</definedName>
    <definedName name="SHARED_FORMULA_35_210_35_210_9">+#REF!</definedName>
    <definedName name="SHARED_FORMULA_35_45_35_45_9">+#REF!</definedName>
    <definedName name="SHARED_FORMULA_35_77_35_77_9">+#REF!</definedName>
    <definedName name="SHARED_FORMULA_36_255_36_255_9">+SUMIF(#REF!,#REF!,#REF!)</definedName>
    <definedName name="SHARED_FORMULA_37_255_37_255_9">+SUMIF(#REF!,#REF!,#REF!)</definedName>
    <definedName name="SHARED_FORMULA_38_255_38_255_9">+SUMIF(#REF!,#REF!,#REF!)</definedName>
    <definedName name="SHARED_FORMULA_39_109_39_109_9">SUM(#REF!)</definedName>
    <definedName name="SHARED_FORMULA_39_14_39_14_9">SUM(#REF!)</definedName>
    <definedName name="SHARED_FORMULA_39_141_39_141_9">SUM(#REF!)</definedName>
    <definedName name="SHARED_FORMULA_39_173_39_173_9">SUM(#REF!)</definedName>
    <definedName name="SHARED_FORMULA_39_184_39_184_9">SUM(#REF!)</definedName>
    <definedName name="SHARED_FORMULA_39_210_39_210_9">SUM(#REF!)</definedName>
    <definedName name="SHARED_FORMULA_39_255_39_255_9">+SUMIF(#REF!,#REF!,#REF!)</definedName>
    <definedName name="SHARED_FORMULA_39_45_39_45_9">SUM(#REF!)</definedName>
    <definedName name="SHARED_FORMULA_39_77_39_77_9">SUM(#REF!)</definedName>
    <definedName name="SHARED_FORMULA_4_25_4_25_0">SUM(#REF!)</definedName>
    <definedName name="SHARED_FORMULA_4_255_4_255_9">+COUNTIF(#REF!,#REF!)</definedName>
    <definedName name="SHARED_FORMULA_4_29_4_29_6">+#REF!</definedName>
    <definedName name="SHARED_FORMULA_4_29_4_29_8">+#REF!</definedName>
    <definedName name="SHARED_FORMULA_4_415_4_415_7">+COUNTIF(#REF!,#REF!)</definedName>
    <definedName name="SHARED_FORMULA_4_7_4_7_6">+#REF!</definedName>
    <definedName name="SHARED_FORMULA_4_7_4_7_8">+#REF!</definedName>
    <definedName name="SHARED_FORMULA_40_109_40_109_9">IF(#REF!&lt;=0,0,ROUND(+#REF!/#REF!,4))</definedName>
    <definedName name="SHARED_FORMULA_40_14_40_14_9">IF(#REF!&lt;=0,0,ROUND(+#REF!/#REF!,4))</definedName>
    <definedName name="SHARED_FORMULA_40_141_40_141_9">IF(#REF!&lt;=0,0,ROUND(+#REF!/#REF!,4))</definedName>
    <definedName name="SHARED_FORMULA_40_173_40_173_9">IF(#REF!&lt;=0,0,ROUND(+#REF!/#REF!,4))</definedName>
    <definedName name="SHARED_FORMULA_40_184_40_184_9">IF(#REF!&lt;=0,0,ROUND(+#REF!/#REF!,4))</definedName>
    <definedName name="SHARED_FORMULA_40_210_40_210_9">IF(#REF!&lt;=0,0,ROUND(+#REF!/#REF!,4))</definedName>
    <definedName name="SHARED_FORMULA_40_255_40_255_9">IF(#REF!&lt;=0,0,ROUND(+#REF!/#REF!,4))</definedName>
    <definedName name="SHARED_FORMULA_40_45_40_45_9">IF(#REF!&lt;=0,0,ROUND(+#REF!/#REF!,4))</definedName>
    <definedName name="SHARED_FORMULA_40_77_40_77_9">IF(#REF!&lt;=0,0,ROUND(+#REF!/#REF!,4))</definedName>
    <definedName name="SHARED_FORMULA_41_109_41_109_9">IF(#REF!&gt;1,1,+#REF!)</definedName>
    <definedName name="SHARED_FORMULA_41_14_41_14_9">IF(#REF!&gt;1,1,+#REF!)</definedName>
    <definedName name="SHARED_FORMULA_41_141_41_141_9">IF(#REF!&gt;1,1,+#REF!)</definedName>
    <definedName name="SHARED_FORMULA_41_173_41_173_9">IF(#REF!&gt;1,1,+#REF!)</definedName>
    <definedName name="SHARED_FORMULA_41_184_41_184_9">IF(#REF!&gt;1,1,+#REF!)</definedName>
    <definedName name="SHARED_FORMULA_41_210_41_210_9">IF(#REF!&gt;1,1,+#REF!)</definedName>
    <definedName name="SHARED_FORMULA_41_255_41_255_9">IF(#REF!&gt;1,1,+#REF!)</definedName>
    <definedName name="SHARED_FORMULA_41_45_41_45_9">IF(#REF!&gt;1,1,+#REF!)</definedName>
    <definedName name="SHARED_FORMULA_41_77_41_77_9">IF(#REF!&gt;1,1,+#REF!)</definedName>
    <definedName name="SHARED_FORMULA_42_109_42_109_9">+IF(#REF!*#REF!&gt;0,ROUND(#REF!*#REF!,2),#REF!)</definedName>
    <definedName name="SHARED_FORMULA_42_14_42_14_9">+IF(#REF!*#REF!&gt;0,ROUND(#REF!*#REF!,2),#REF!)</definedName>
    <definedName name="SHARED_FORMULA_42_141_42_141_9">+IF(#REF!*#REF!&gt;0,ROUND(#REF!*#REF!,2),#REF!)</definedName>
    <definedName name="SHARED_FORMULA_42_173_42_173_9">+IF(#REF!*#REF!&gt;0,ROUND(#REF!*#REF!,2),#REF!)</definedName>
    <definedName name="SHARED_FORMULA_42_184_42_184_9">+IF(#REF!*#REF!&gt;0,ROUND(#REF!*#REF!,2),#REF!)</definedName>
    <definedName name="SHARED_FORMULA_42_210_42_210_9">+IF(#REF!*#REF!&gt;0,ROUND(#REF!*#REF!,2),#REF!)</definedName>
    <definedName name="SHARED_FORMULA_42_255_42_255_9">+SUMIF(#REF!,#REF!,#REF!)</definedName>
    <definedName name="SHARED_FORMULA_42_45_42_45_9">+IF(#REF!*#REF!&gt;0,ROUND(#REF!*#REF!,2),#REF!)</definedName>
    <definedName name="SHARED_FORMULA_42_77_42_77_9">+IF(#REF!*#REF!&gt;0,ROUND(#REF!*#REF!,2),#REF!)</definedName>
    <definedName name="SHARED_FORMULA_43_109_43_109_9">+#REF!-#REF!</definedName>
    <definedName name="SHARED_FORMULA_43_14_43_14_9">+#REF!-#REF!</definedName>
    <definedName name="SHARED_FORMULA_43_141_43_141_9">+#REF!-#REF!</definedName>
    <definedName name="SHARED_FORMULA_43_173_43_173_9">+#REF!-#REF!</definedName>
    <definedName name="SHARED_FORMULA_43_184_43_184_9">+#REF!-#REF!</definedName>
    <definedName name="SHARED_FORMULA_43_210_43_210_9">+#REF!-#REF!</definedName>
    <definedName name="SHARED_FORMULA_43_255_43_255_9">+SUMIF(#REF!,#REF!,#REF!)</definedName>
    <definedName name="SHARED_FORMULA_43_45_43_45_9">+#REF!-#REF!</definedName>
    <definedName name="SHARED_FORMULA_43_77_43_77_9">+#REF!-#REF!</definedName>
    <definedName name="SHARED_FORMULA_44_109_44_109_9">+IF(#REF!&gt;0,#REF!-#REF!,0)</definedName>
    <definedName name="SHARED_FORMULA_44_14_44_14_9">+IF(#REF!&gt;0,#REF!-#REF!,0)</definedName>
    <definedName name="SHARED_FORMULA_44_141_44_141_9">+IF(#REF!&gt;0,#REF!-#REF!,0)</definedName>
    <definedName name="SHARED_FORMULA_44_173_44_173_9">+IF(#REF!&gt;0,#REF!-#REF!,0)</definedName>
    <definedName name="SHARED_FORMULA_44_184_44_184_9">+IF(#REF!&gt;0,#REF!-#REF!,0)</definedName>
    <definedName name="SHARED_FORMULA_44_210_44_210_9">+IF(#REF!&gt;0,#REF!-#REF!,0)</definedName>
    <definedName name="SHARED_FORMULA_44_255_44_255_9">+SUMIF(#REF!,#REF!,#REF!)</definedName>
    <definedName name="SHARED_FORMULA_44_45_44_45_9">+IF(#REF!&gt;0,#REF!-#REF!,0)</definedName>
    <definedName name="SHARED_FORMULA_44_77_44_77_9">+IF(#REF!&gt;0,#REF!-#REF!,0)</definedName>
    <definedName name="SHARED_FORMULA_45_109_45_109_9">+IF(#REF!&lt;0,#REF!-#REF!,0)</definedName>
    <definedName name="SHARED_FORMULA_45_14_45_14_9">+IF(#REF!&lt;0,#REF!-#REF!,0)</definedName>
    <definedName name="SHARED_FORMULA_45_141_45_141_9">+IF(#REF!&lt;0,#REF!-#REF!,0)</definedName>
    <definedName name="SHARED_FORMULA_45_173_45_173_9">+IF(#REF!&lt;0,#REF!-#REF!,0)</definedName>
    <definedName name="SHARED_FORMULA_45_184_45_184_9">+IF(#REF!&lt;0,#REF!-#REF!,0)</definedName>
    <definedName name="SHARED_FORMULA_45_210_45_210_9">+IF(#REF!&lt;0,#REF!-#REF!,0)</definedName>
    <definedName name="SHARED_FORMULA_45_255_45_255_9">+SUMIF(#REF!,#REF!,#REF!)</definedName>
    <definedName name="SHARED_FORMULA_45_45_45_45_9">+IF(#REF!&lt;0,#REF!-#REF!,0)</definedName>
    <definedName name="SHARED_FORMULA_45_77_45_77_9">+IF(#REF!&lt;0,#REF!-#REF!,0)</definedName>
    <definedName name="SHARED_FORMULA_46_11_46_11_9">SUM(#REF!)</definedName>
    <definedName name="SHARED_FORMULA_49_109_49_109_9">+#REF!+#REF!</definedName>
    <definedName name="SHARED_FORMULA_49_14_49_14_9">+#REF!+#REF!</definedName>
    <definedName name="SHARED_FORMULA_49_141_49_141_9">+#REF!+#REF!</definedName>
    <definedName name="SHARED_FORMULA_49_173_49_173_9">+#REF!+#REF!</definedName>
    <definedName name="SHARED_FORMULA_49_184_49_184_9">+#REF!+#REF!</definedName>
    <definedName name="SHARED_FORMULA_49_210_49_210_9">+#REF!+#REF!</definedName>
    <definedName name="SHARED_FORMULA_49_255_49_255_9">+SUMIF(#REF!,#REF!,#REF!)</definedName>
    <definedName name="SHARED_FORMULA_49_275_49_275_9">+#REF!</definedName>
    <definedName name="SHARED_FORMULA_49_45_49_45_9">+#REF!+#REF!</definedName>
    <definedName name="SHARED_FORMULA_49_77_49_77_9">+#REF!+#REF!</definedName>
    <definedName name="SHARED_FORMULA_50_104_50_104_9">+#REF!+#REF!</definedName>
    <definedName name="SHARED_FORMULA_50_136_50_136_9">+#REF!+#REF!</definedName>
    <definedName name="SHARED_FORMULA_50_14_50_14_9">+#REF!+#REF!</definedName>
    <definedName name="SHARED_FORMULA_50_168_50_168_9">+#REF!+#REF!</definedName>
    <definedName name="SHARED_FORMULA_50_184_50_184_9">+#REF!+#REF!</definedName>
    <definedName name="SHARED_FORMULA_50_210_50_210_9">+#REF!+#REF!</definedName>
    <definedName name="SHARED_FORMULA_50_255_50_255_9">+SUMIF(#REF!,#REF!,#REF!)</definedName>
    <definedName name="SHARED_FORMULA_50_35_50_35_9">+#REF!+#REF!</definedName>
    <definedName name="SHARED_FORMULA_50_45_50_45_9">+#REF!+#REF!</definedName>
    <definedName name="SHARED_FORMULA_50_7_50_7_9">+#REF!+#REF!</definedName>
    <definedName name="SHARED_FORMULA_50_72_50_72_9">+#REF!+#REF!</definedName>
    <definedName name="SHARED_FORMULA_51_104_51_104_9">+#REF!+#REF!</definedName>
    <definedName name="SHARED_FORMULA_51_136_51_136_9">+#REF!+#REF!</definedName>
    <definedName name="SHARED_FORMULA_51_14_51_14_9">+#REF!+#REF!</definedName>
    <definedName name="SHARED_FORMULA_51_168_51_168_9">+#REF!+#REF!</definedName>
    <definedName name="SHARED_FORMULA_51_184_51_184_9">+#REF!+#REF!</definedName>
    <definedName name="SHARED_FORMULA_51_210_51_210_9">+#REF!+#REF!</definedName>
    <definedName name="SHARED_FORMULA_51_255_51_255_9">+SUMIF(#REF!,#REF!,#REF!)</definedName>
    <definedName name="SHARED_FORMULA_51_45_51_45_9">+#REF!+#REF!</definedName>
    <definedName name="SHARED_FORMULA_51_72_51_72_9">+#REF!+#REF!</definedName>
    <definedName name="SHARED_FORMULA_52_109_52_109_9">SUM(#REF!)</definedName>
    <definedName name="SHARED_FORMULA_52_14_52_14_9">SUM(#REF!)</definedName>
    <definedName name="SHARED_FORMULA_52_141_52_141_9">SUM(#REF!)</definedName>
    <definedName name="SHARED_FORMULA_52_173_52_173_9">SUM(#REF!)</definedName>
    <definedName name="SHARED_FORMULA_52_184_52_184_9">SUM(#REF!)</definedName>
    <definedName name="SHARED_FORMULA_52_210_52_210_9">SUM(#REF!)</definedName>
    <definedName name="SHARED_FORMULA_52_255_52_255_9">+SUMIF(#REF!,#REF!,#REF!)</definedName>
    <definedName name="SHARED_FORMULA_52_45_52_45_9">SUM(#REF!)</definedName>
    <definedName name="SHARED_FORMULA_52_77_52_77_9">SUM(#REF!)</definedName>
    <definedName name="SHARED_FORMULA_53_109_53_109_9">IF(#REF!&lt;=0,0,ROUND(+#REF!/#REF!,4))</definedName>
    <definedName name="SHARED_FORMULA_53_14_53_14_9">IF(#REF!&lt;=0,0,ROUND(+#REF!/#REF!,4))</definedName>
    <definedName name="SHARED_FORMULA_53_141_53_141_9">IF(#REF!&lt;=0,0,ROUND(+#REF!/#REF!,4))</definedName>
    <definedName name="SHARED_FORMULA_53_173_53_173_9">IF(#REF!&lt;=0,0,ROUND(+#REF!/#REF!,4))</definedName>
    <definedName name="SHARED_FORMULA_53_182_53_182_9">IF(#REF!&lt;=0,0,ROUND(+#REF!/#REF!,4))</definedName>
    <definedName name="SHARED_FORMULA_53_208_53_208_9">IF(#REF!&lt;=0,0,ROUND(+#REF!/#REF!,4))</definedName>
    <definedName name="SHARED_FORMULA_53_45_53_45_9">IF(#REF!&lt;=0,0,ROUND(+#REF!/#REF!,4))</definedName>
    <definedName name="SHARED_FORMULA_53_77_53_77_9">IF(#REF!&lt;=0,0,ROUND(+#REF!/#REF!,4))</definedName>
    <definedName name="SHARED_FORMULA_54_109_54_109_9">IF(#REF!&gt;1,1,+#REF!)</definedName>
    <definedName name="SHARED_FORMULA_54_14_54_14_9">IF(#REF!&gt;1,1,+#REF!)</definedName>
    <definedName name="SHARED_FORMULA_54_141_54_141_9">IF(#REF!&gt;1,1,+#REF!)</definedName>
    <definedName name="SHARED_FORMULA_54_173_54_173_9">IF(#REF!&gt;1,1,+#REF!)</definedName>
    <definedName name="SHARED_FORMULA_54_182_54_182_9">IF(#REF!&gt;1,1,+#REF!)</definedName>
    <definedName name="SHARED_FORMULA_54_208_54_208_9">IF(#REF!&gt;1,1,+#REF!)</definedName>
    <definedName name="SHARED_FORMULA_54_275_54_275_9">+#REF!</definedName>
    <definedName name="SHARED_FORMULA_54_45_54_45_9">IF(#REF!&gt;1,1,+#REF!)</definedName>
    <definedName name="SHARED_FORMULA_54_77_54_77_9">IF(#REF!&gt;1,1,+#REF!)</definedName>
    <definedName name="SHARED_FORMULA_55_109_55_109_9">+IF(#REF!*#REF!&gt;0,ROUND(#REF!*#REF!,2),#REF!)</definedName>
    <definedName name="SHARED_FORMULA_55_11_55_11_9">SUM(#REF!)</definedName>
    <definedName name="SHARED_FORMULA_55_14_55_14_9">+IF(#REF!*#REF!&gt;0,ROUND(#REF!*#REF!,2),#REF!)</definedName>
    <definedName name="SHARED_FORMULA_55_141_55_141_9">+IF(#REF!*#REF!&gt;0,ROUND(#REF!*#REF!,2),#REF!)</definedName>
    <definedName name="SHARED_FORMULA_55_173_55_173_9">+IF(#REF!*#REF!&gt;0,ROUND(#REF!*#REF!,2),#REF!)</definedName>
    <definedName name="SHARED_FORMULA_55_182_55_182_9">SUM(#REF!)</definedName>
    <definedName name="SHARED_FORMULA_55_184_55_184_9">+IF(#REF!*#REF!&gt;0,ROUND(#REF!*#REF!,2),#REF!)</definedName>
    <definedName name="SHARED_FORMULA_55_208_55_208_9">SUM(#REF!)</definedName>
    <definedName name="SHARED_FORMULA_55_210_55_210_9">+IF(#REF!*#REF!&gt;0,ROUND(#REF!*#REF!,2),#REF!)</definedName>
    <definedName name="SHARED_FORMULA_55_244_55_244_9">SUM(#REF!)</definedName>
    <definedName name="SHARED_FORMULA_55_255_55_255_9">+SUMIF(#REF!,#REF!,#REF!)</definedName>
    <definedName name="SHARED_FORMULA_55_262_55_262_9">SUM(#REF!)</definedName>
    <definedName name="SHARED_FORMULA_55_43_55_43_9">SUM(#REF!)</definedName>
    <definedName name="SHARED_FORMULA_55_45_55_45_9">+IF(#REF!*#REF!&gt;0,ROUND(#REF!*#REF!,2),#REF!)</definedName>
    <definedName name="SHARED_FORMULA_55_77_55_77_9">+IF(#REF!*#REF!&gt;0,ROUND(#REF!*#REF!,2),#REF!)</definedName>
    <definedName name="SHARED_FORMULA_56_109_56_109_9">+#REF!-#REF!</definedName>
    <definedName name="SHARED_FORMULA_56_14_56_14_9">+#REF!-#REF!</definedName>
    <definedName name="SHARED_FORMULA_56_141_56_141_9">+#REF!-#REF!</definedName>
    <definedName name="SHARED_FORMULA_56_173_56_173_9">+#REF!-#REF!</definedName>
    <definedName name="SHARED_FORMULA_56_184_56_184_9">+#REF!-#REF!</definedName>
    <definedName name="SHARED_FORMULA_56_210_56_210_9">+#REF!-#REF!</definedName>
    <definedName name="SHARED_FORMULA_56_255_56_255_9">+SUMIF(#REF!,#REF!,#REF!)</definedName>
    <definedName name="SHARED_FORMULA_56_45_56_45_9">+#REF!-#REF!</definedName>
    <definedName name="SHARED_FORMULA_56_77_56_77_9">+#REF!-#REF!</definedName>
    <definedName name="SHARED_FORMULA_57_109_57_109_9">+IF(#REF!&gt;0,#REF!-#REF!,0)</definedName>
    <definedName name="SHARED_FORMULA_57_14_57_14_9">+IF(#REF!&gt;0,#REF!-#REF!,0)</definedName>
    <definedName name="SHARED_FORMULA_57_141_57_141_9">+IF(#REF!&gt;0,#REF!-#REF!,0)</definedName>
    <definedName name="SHARED_FORMULA_57_173_57_173_9">+IF(#REF!&gt;0,#REF!-#REF!,0)</definedName>
    <definedName name="SHARED_FORMULA_57_184_57_184_9">+IF(#REF!&gt;0,#REF!-#REF!,0)</definedName>
    <definedName name="SHARED_FORMULA_57_210_57_210_9">+IF(#REF!&gt;0,#REF!-#REF!,0)</definedName>
    <definedName name="SHARED_FORMULA_57_255_57_255_9">+SUMIF(#REF!,#REF!,#REF!)</definedName>
    <definedName name="SHARED_FORMULA_57_45_57_45_9">+IF(#REF!&gt;0,#REF!-#REF!,0)</definedName>
    <definedName name="SHARED_FORMULA_57_77_57_77_9">+IF(#REF!&gt;0,#REF!-#REF!,0)</definedName>
    <definedName name="SHARED_FORMULA_58_109_58_109_9">+IF(#REF!&lt;0,#REF!-#REF!,0)</definedName>
    <definedName name="SHARED_FORMULA_58_14_58_14_9">+IF(#REF!&lt;0,#REF!-#REF!,0)</definedName>
    <definedName name="SHARED_FORMULA_58_141_58_141_9">+IF(#REF!&lt;0,#REF!-#REF!,0)</definedName>
    <definedName name="SHARED_FORMULA_58_173_58_173_9">+IF(#REF!&lt;0,#REF!-#REF!,0)</definedName>
    <definedName name="SHARED_FORMULA_58_184_58_184_9">+IF(#REF!&lt;0,#REF!-#REF!,0)</definedName>
    <definedName name="SHARED_FORMULA_58_210_58_210_9">+IF(#REF!&lt;0,#REF!-#REF!,0)</definedName>
    <definedName name="SHARED_FORMULA_58_255_58_255_9">+SUMIF(#REF!,#REF!,#REF!)</definedName>
    <definedName name="SHARED_FORMULA_58_45_58_45_9">+IF(#REF!&lt;0,#REF!-#REF!,0)</definedName>
    <definedName name="SHARED_FORMULA_58_77_58_77_9">+IF(#REF!&lt;0,#REF!-#REF!,0)</definedName>
    <definedName name="SHARED_FORMULA_59_109_59_109_9">+#REF!</definedName>
    <definedName name="SHARED_FORMULA_59_14_59_14_9">+#REF!</definedName>
    <definedName name="SHARED_FORMULA_59_141_59_141_9">+#REF!</definedName>
    <definedName name="SHARED_FORMULA_59_173_59_173_9">+#REF!</definedName>
    <definedName name="SHARED_FORMULA_59_184_59_184_9">+#REF!</definedName>
    <definedName name="SHARED_FORMULA_59_210_59_210_9">+#REF!</definedName>
    <definedName name="SHARED_FORMULA_59_255_59_255_9">+SUMIF(#REF!,#REF!,#REF!)</definedName>
    <definedName name="SHARED_FORMULA_59_45_59_45_9">+#REF!</definedName>
    <definedName name="SHARED_FORMULA_59_77_59_77_9">+#REF!</definedName>
    <definedName name="SHARED_FORMULA_6_18_6_18_6">(+#REF!-#REF!)/(#REF!)</definedName>
    <definedName name="SHARED_FORMULA_6_18_6_18_8">(+#REF!-#REF!)/(#REF!)</definedName>
    <definedName name="SHARED_FORMULA_6_29_6_29_6">(+#REF!-#REF!)/(#REF!)</definedName>
    <definedName name="SHARED_FORMULA_6_29_6_29_8">(+#REF!-#REF!)/(#REF!)</definedName>
    <definedName name="SHARED_FORMULA_6_42_6_42_6">(+#REF!-#REF!)/(#REF!)</definedName>
    <definedName name="SHARED_FORMULA_6_42_6_42_8">(+#REF!-#REF!)/(#REF!)</definedName>
    <definedName name="SHARED_FORMULA_6_60_6_60_8">(+#REF!-#REF!)/(#REF!)</definedName>
    <definedName name="SHARED_FORMULA_6_62_6_62_6">(+#REF!-#REF!)/(#REF!)</definedName>
    <definedName name="SHARED_FORMULA_6_7_6_7_6">(+#REF!-#REF!)/(#REF!)</definedName>
    <definedName name="SHARED_FORMULA_6_7_6_7_8">(+#REF!-#REF!)/(#REF!)</definedName>
    <definedName name="SHARED_FORMULA_6_74_6_74_8">(+#REF!-#REF!)/(#REF!)</definedName>
    <definedName name="SHARED_FORMULA_6_78_6_78_6">(+#REF!-#REF!)/(#REF!)</definedName>
    <definedName name="SHARED_FORMULA_6_92_6_92_6">(+#REF!-#REF!)/(#REF!)</definedName>
    <definedName name="SHARED_FORMULA_60_109_60_109_9">IF(#REF!-#REF!&lt;0,0,#REF!-#REF!)</definedName>
    <definedName name="SHARED_FORMULA_60_14_60_14_9">IF(#REF!-#REF!&lt;0,0,#REF!-#REF!)</definedName>
    <definedName name="SHARED_FORMULA_60_141_60_141_9">IF(#REF!-#REF!&lt;0,0,#REF!-#REF!)</definedName>
    <definedName name="SHARED_FORMULA_60_173_60_173_9">IF(#REF!-#REF!&lt;0,0,#REF!-#REF!)</definedName>
    <definedName name="SHARED_FORMULA_60_184_60_184_9">IF(#REF!-#REF!&lt;0,0,#REF!-#REF!)</definedName>
    <definedName name="SHARED_FORMULA_60_210_60_210_9">IF(#REF!-#REF!&lt;0,0,#REF!-#REF!)</definedName>
    <definedName name="SHARED_FORMULA_60_255_60_255_9">+SUMIF(#REF!,#REF!,#REF!)</definedName>
    <definedName name="SHARED_FORMULA_60_45_60_45_9">IF(#REF!-#REF!&lt;0,0,#REF!-#REF!)</definedName>
    <definedName name="SHARED_FORMULA_60_77_60_77_9">IF(#REF!-#REF!&lt;0,0,#REF!-#REF!)</definedName>
    <definedName name="SHARED_FORMULA_7_255_7_255_9">+SUMIF(#REF!,#REF!,#REF!)</definedName>
    <definedName name="SHARED_FORMULA_7_275_7_275_9">+#REF!</definedName>
    <definedName name="SHARED_FORMULA_7_29_7_29_6">+#REF!+#REF!</definedName>
    <definedName name="SHARED_FORMULA_7_29_7_29_8">+#REF!+#REF!</definedName>
    <definedName name="SHARED_FORMULA_7_415_7_415_7">+SUMIF(#REF!,#REF!,#REF!)</definedName>
    <definedName name="SHARED_FORMULA_7_437_7_437_7">+#REF!</definedName>
    <definedName name="SHARED_FORMULA_8_255_8_255_9">+SUMIF(#REF!,#REF!,#REF!)</definedName>
    <definedName name="SHARED_FORMULA_8_415_8_415_7">+SUMIF(#REF!,#REF!,#REF!)</definedName>
    <definedName name="SHARED_FORMULA_9_101_9_101_7">(+#REF!-#REF!)/(#REF!)</definedName>
    <definedName name="SHARED_FORMULA_9_109_9_109_9">(+#REF!-#REF!)/(#REF!)</definedName>
    <definedName name="SHARED_FORMULA_9_133_9_133_7">(+#REF!-#REF!)/(#REF!)</definedName>
    <definedName name="SHARED_FORMULA_9_14_9_14_9">(+#REF!-#REF!)/(#REF!)</definedName>
    <definedName name="SHARED_FORMULA_9_141_9_141_9">(+#REF!-#REF!)/(#REF!)</definedName>
    <definedName name="SHARED_FORMULA_9_143_9_143_7">(+#REF!-#REF!)/(#REF!)</definedName>
    <definedName name="SHARED_FORMULA_9_173_9_173_9">(+#REF!-#REF!)/(#REF!)</definedName>
    <definedName name="SHARED_FORMULA_9_174_9_174_7">(+#REF!-#REF!)/(#REF!)</definedName>
    <definedName name="SHARED_FORMULA_9_184_9_184_9">(+#REF!-#REF!)/(#REF!)</definedName>
    <definedName name="SHARED_FORMULA_9_205_9_205_7">(+#REF!-#REF!)/(#REF!)</definedName>
    <definedName name="SHARED_FORMULA_9_237_9_237_7">(+#REF!-#REF!)/(#REF!)</definedName>
    <definedName name="SHARED_FORMULA_9_245_9_245_9">+#REF!+#REF!+#REF!+#REF!+#REF!</definedName>
    <definedName name="SHARED_FORMULA_9_255_9_255_9">(+#REF!-#REF!)/(#REF!)</definedName>
    <definedName name="SHARED_FORMULA_9_269_9_269_7">(+#REF!-#REF!)/(#REF!)</definedName>
    <definedName name="SHARED_FORMULA_9_301_9_301_7">(+#REF!-#REF!)/(#REF!)</definedName>
    <definedName name="SHARED_FORMULA_9_333_9_333_7">(+#REF!-#REF!)/(#REF!)</definedName>
    <definedName name="SHARED_FORMULA_9_344_9_344_7">(+#REF!-#REF!)/(#REF!)</definedName>
    <definedName name="SHARED_FORMULA_9_37_9_37_7">(+#REF!-#REF!)/(#REF!)</definedName>
    <definedName name="SHARED_FORMULA_9_415_9_415_7">(+#REF!-#REF!)/(#REF!)</definedName>
    <definedName name="SHARED_FORMULA_9_45_9_45_9">(+#REF!-#REF!)/(#REF!)</definedName>
    <definedName name="SHARED_FORMULA_9_5_9_5_7">(+#REF!-#REF!)/(#REF!)</definedName>
    <definedName name="SHARED_FORMULA_9_69_9_69_7">(+#REF!-#REF!)/(#REF!)</definedName>
    <definedName name="SHARED_FORMULA_9_77_9_77_9">(+#REF!-#REF!)/(#REF!)</definedName>
    <definedName name="shareholder">#REF!</definedName>
    <definedName name="shareholders">#REF!</definedName>
    <definedName name="Shares">#REF!</definedName>
    <definedName name="Shares_2">#N/A</definedName>
    <definedName name="Shares_5">#N/A</definedName>
    <definedName name="sharesout">#REF!</definedName>
    <definedName name="sheet">#REF!</definedName>
    <definedName name="SHEET2" hidden="1">{#N/A,#N/A,TRUE,"SUM";#N/A,#N/A,TRUE,"EE";#N/A,#N/A,TRUE,"AC";#N/A,#N/A,TRUE,"SN"}</definedName>
    <definedName name="SHEET3" hidden="1">{#N/A,#N/A,TRUE,"SUM";#N/A,#N/A,TRUE,"EE";#N/A,#N/A,TRUE,"AC";#N/A,#N/A,TRUE,"SN"}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Bnri">#REF!</definedName>
    <definedName name="Short">#REF!</definedName>
    <definedName name="Short_2">NA()</definedName>
    <definedName name="Short_5">NA()</definedName>
    <definedName name="short1">#REF!</definedName>
    <definedName name="Shorten_Compensation_Planning_Cycle_time_for_Compensation_Group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licone_Coating">#REF!</definedName>
    <definedName name="SIN">#REF!</definedName>
    <definedName name="SINGER">#REF!</definedName>
    <definedName name="SIP_Nonsip">#REF!</definedName>
    <definedName name="sipresfusio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ITHAI">#REF!</definedName>
    <definedName name="SITHAI_F">#REF!</definedName>
    <definedName name="SK">#REF!</definedName>
    <definedName name="SKEY">#REF!</definedName>
    <definedName name="SL">#REF!</definedName>
    <definedName name="SLAN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C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" hidden="1">{"'Eng (page2)'!$A$1:$D$52"}</definedName>
    <definedName name="Software_Options">#REF!</definedName>
    <definedName name="SOH">#REF!</definedName>
    <definedName name="SOMBOON_SCREEN_CO._LTD.">#REF!</definedName>
    <definedName name="SOMPR">#REF!</definedName>
    <definedName name="SONE1">#REF!</definedName>
    <definedName name="SONSÓN">#REF!</definedName>
    <definedName name="soon" hidden="1">{#N/A,#N/A,TRUE,"SUM";#N/A,#N/A,TRUE,"EE";#N/A,#N/A,TRUE,"AC";#N/A,#N/A,TRUE,"SN"}</definedName>
    <definedName name="soon_1">{#N/A,#N/A,TRUE,"SUM";#N/A,#N/A,TRUE,"EE";#N/A,#N/A,TRUE,"AC";#N/A,#N/A,TRUE,"SN"}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_margin">#REF!</definedName>
    <definedName name="SPARE_tab">#REF!</definedName>
    <definedName name="spares2">#REF!</definedName>
    <definedName name="SPC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I">#REF!</definedName>
    <definedName name="spi_bs">#REF!</definedName>
    <definedName name="spi_CGS">#REF!</definedName>
    <definedName name="SPI_PL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ate">#REF!</definedName>
    <definedName name="sr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{#N/A,#N/A,TRUE,"SUM";#N/A,#N/A,TRUE,"EE";#N/A,#N/A,TRUE,"AC";#N/A,#N/A,TRUE,"SN"}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E">#REF!</definedName>
    <definedName name="SSI">#REF!</definedName>
    <definedName name="SSI_PL">#REF!</definedName>
    <definedName name="ssprueba">#REF!</definedName>
    <definedName name="sss">#REF!</definedName>
    <definedName name="sss_1">#REF!:#REF!</definedName>
    <definedName name="ssss">#REF!</definedName>
    <definedName name="ssssss">#REF!</definedName>
    <definedName name="ST">#REF!</definedName>
    <definedName name="st_year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d">#REF!</definedName>
    <definedName name="Start">#REF!</definedName>
    <definedName name="start_yr">#REF!</definedName>
    <definedName name="START1">#REF!</definedName>
    <definedName name="START2">#REF!</definedName>
    <definedName name="StartCode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ECON">#REF!</definedName>
    <definedName name="STEP1_Match">#REF!</definedName>
    <definedName name="STK">#REF!</definedName>
    <definedName name="STOCK">#REF!</definedName>
    <definedName name="stock_item">#REF!</definedName>
    <definedName name="Stock_Price">#REF!</definedName>
    <definedName name="Stockholders__Equity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bloan_interest">#REF!</definedName>
    <definedName name="SUBPANTAVEE_CO._LTD.">#REF!</definedName>
    <definedName name="SUBT">#REF!</definedName>
    <definedName name="SUC">#REF!</definedName>
    <definedName name="SUE">#REF!</definedName>
    <definedName name="Suez">#REF!</definedName>
    <definedName name="Sum">#REF!</definedName>
    <definedName name="sum_1">{#N/A,#N/A,TRUE,"SUM";#N/A,#N/A,TRUE,"EE";#N/A,#N/A,TRUE,"AC";#N/A,#N/A,TRUE,"SN"}</definedName>
    <definedName name="sum_of_cs_traffic">#REF!</definedName>
    <definedName name="SUM_RP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_1">{#N/A,#N/A,TRUE,"SUM";#N/A,#N/A,TRUE,"EE";#N/A,#N/A,TRUE,"AC";#N/A,#N/A,TRUE,"SN"}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CON">#REF!</definedName>
    <definedName name="sundry">#REF!</definedName>
    <definedName name="SundryIncome">#REF!</definedName>
    <definedName name="sunh">#REF!</definedName>
    <definedName name="SUP">#REF!</definedName>
    <definedName name="SUPALAI">#REF!</definedName>
    <definedName name="SUPALI">#REF!</definedName>
    <definedName name="SUPER">#N/A</definedName>
    <definedName name="Superior_Construction_C.">#REF!</definedName>
    <definedName name="SUPERKIDS">#REF!</definedName>
    <definedName name="SUPERLEY">#REF!</definedName>
    <definedName name="SUPFS">#REF!</definedName>
    <definedName name="Supplier">#REF!</definedName>
    <definedName name="SUPPLIERNAME">#REF!</definedName>
    <definedName name="Supplies_G">OFFSET(Month,156,0)</definedName>
    <definedName name="Supplies_M">OFFSET(Month,147,0)</definedName>
    <definedName name="supplist">#REF!</definedName>
    <definedName name="SUPT">#REF!</definedName>
    <definedName name="SUS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VH">#REF!</definedName>
    <definedName name="SVOA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ewewewe">#REF!</definedName>
    <definedName name="swfrt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_bs">#REF!</definedName>
    <definedName name="syn_bs2">#REF!</definedName>
    <definedName name="syn_cgs">#REF!</definedName>
    <definedName name="syn_pl">#REF!</definedName>
    <definedName name="Synergies_Delphi">#REF!</definedName>
    <definedName name="Synergy_Choice">#REF!</definedName>
    <definedName name="SYNTEC">#REF!</definedName>
    <definedName name="Syntec_Quality">#REF!</definedName>
    <definedName name="Synthese">#REF!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_FISH">#REF!</definedName>
    <definedName name="T_Id">#REF!</definedName>
    <definedName name="T_List">#REF!</definedName>
    <definedName name="T_Typelist">OFFSET(#REF!,0,0,MAX(T_Id),1)</definedName>
    <definedName name="T99_BYCUST_INC_NOTSPEC">#REF!</definedName>
    <definedName name="T99_BYGROUP_INC_NOTSPEC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F">#REF!</definedName>
    <definedName name="Tagesvolumen">#REF!</definedName>
    <definedName name="TÁMESIS">#REF!</definedName>
    <definedName name="TANG_TIHUA_HENG_CO._LTD.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SCO">#REF!</definedName>
    <definedName name="TASCO_W">#REF!</definedName>
    <definedName name="Tatal">#REF!</definedName>
    <definedName name="taux_d_augmentation0.00">#REF!</definedName>
    <definedName name="Taux_de_charge_moyen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ax3_2">#N/A</definedName>
    <definedName name="Tax3_5">#N/A</definedName>
    <definedName name="taxeslic">#REF!</definedName>
    <definedName name="taxlic">#REF!</definedName>
    <definedName name="Taxprofit">#REF!</definedName>
    <definedName name="Taxprofit_2">#N/A</definedName>
    <definedName name="Taxprofit_5">#N/A</definedName>
    <definedName name="TB">#REF!</definedName>
    <definedName name="TB_1046">#REF!</definedName>
    <definedName name="TB_ACCST">#REF!</definedName>
    <definedName name="TB_ACCST_2">#N/A</definedName>
    <definedName name="TB_ACCST_5">#N/A</definedName>
    <definedName name="TB_ID">#REF!</definedName>
    <definedName name="TB_ID_2">#N/A</definedName>
    <definedName name="TB_ID_5">#N/A</definedName>
    <definedName name="TB_LastYear">#REF!</definedName>
    <definedName name="TB_VALUE">#REF!</definedName>
    <definedName name="TB_VALUE_2">#N/A</definedName>
    <definedName name="TB_VALUE_5">#N/A</definedName>
    <definedName name="TB11.1">#REF!</definedName>
    <definedName name="TBC">#REF!</definedName>
    <definedName name="tbl_ProdInfo" hidden="1">#REF!</definedName>
    <definedName name="tbold">#REF!</definedName>
    <definedName name="TBUC">#REF!</definedName>
    <definedName name="TCB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" hidden="1">{#N/A,#N/A,FALSE,"17MAY";#N/A,#N/A,FALSE,"24MAY"}</definedName>
    <definedName name="temp">#REF!</definedName>
    <definedName name="TEMP1">#REF!</definedName>
    <definedName name="tEmployee">#REF!</definedName>
    <definedName name="Temporary_investments">#REF!</definedName>
    <definedName name="tenue">#REF!</definedName>
    <definedName name="Terminal_Valuation_of_equity">#REF!</definedName>
    <definedName name="termloan">#REF!</definedName>
    <definedName name="test">#N/A</definedName>
    <definedName name="test_1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">#REF!</definedName>
    <definedName name="textile">#REF!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1">#REF!</definedName>
    <definedName name="TextRefCopy123">#REF!</definedName>
    <definedName name="TextRefCopy124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6">#REF!</definedName>
    <definedName name="TextRefCopy137">#REF!</definedName>
    <definedName name="TextRefCopy14">#REF!</definedName>
    <definedName name="TextRefCopy140">#REF!</definedName>
    <definedName name="TextRefCopy141">#REF!</definedName>
    <definedName name="TextRefCopy144">#REF!</definedName>
    <definedName name="TextRefCopy146">#REF!</definedName>
    <definedName name="TextRefCopy148">#REF!</definedName>
    <definedName name="TextRefCopy15">#REF!</definedName>
    <definedName name="TextRefCopy156">#REF!</definedName>
    <definedName name="TextRefCopy163">#REF!</definedName>
    <definedName name="TextRefCopy164">#REF!</definedName>
    <definedName name="TextRefCopy168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21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FB">#REF!</definedName>
    <definedName name="TFB_W">#REF!</definedName>
    <definedName name="TFBW1">#REF!</definedName>
    <definedName name="TFISH">#REF!</definedName>
    <definedName name="tg3t" hidden="1">#REF!</definedName>
    <definedName name="tgds">#REF!</definedName>
    <definedName name="TGPRO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E_FASTER_PAINT__THAILAND__CO._LTD.">#REF!</definedName>
    <definedName name="théorique">#REF!</definedName>
    <definedName name="Theptawee_Coating">#REF!</definedName>
    <definedName name="Thousand">#REF!</definedName>
    <definedName name="Threshold">#REF!</definedName>
    <definedName name="TI">#REF!</definedName>
    <definedName name="Tiansin_Carpet_Industry">#REF!</definedName>
    <definedName name="tier2">#REF!</definedName>
    <definedName name="tier2fmt">#REF!</definedName>
    <definedName name="TIG">#REF!</definedName>
    <definedName name="TIPO_DATO">#REF!</definedName>
    <definedName name="Tipo_FWR">#REF!</definedName>
    <definedName name="TISCO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IW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gspend">#REF!</definedName>
    <definedName name="TM1REBUILDOPTION">1</definedName>
    <definedName name="TMKT">#REF!</definedName>
    <definedName name="TmpDALS_GrandTotal">#REF!</definedName>
    <definedName name="TmpRESERVED_DATA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cash_inflow">#REF!</definedName>
    <definedName name="Total_cash_outflow">#REF!</definedName>
    <definedName name="Total_Compensation_Expense">#REF!</definedName>
    <definedName name="Total_Fcst">#REF!</definedName>
    <definedName name="TOTAL_FEBUARY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lab">#REF!</definedName>
    <definedName name="Total_Labor_Cost_Revenue">#REF!</definedName>
    <definedName name="Total_loan_repay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urchases">#REF!</definedName>
    <definedName name="Total_Sav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ES">#REF!,#REF!</definedName>
    <definedName name="TOTALESCIA">#REF!,#REF!</definedName>
    <definedName name="TOTALFIXEDASSETS">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oyota">#REF!</definedName>
    <definedName name="TPA">#REF!</definedName>
    <definedName name="TPI">#REF!</definedName>
    <definedName name="TPORT">#REF!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_and_other_receivables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EYE" hidden="1">#REF!</definedName>
    <definedName name="TRI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DC">#REF!</definedName>
    <definedName name="trib">#REF!</definedName>
    <definedName name="tribal">#REF!</definedName>
    <definedName name="TRIVITH_SUPPLY_CO._LTD.">#REF!</definedName>
    <definedName name="TR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trtrtrrtrt">#REF!</definedName>
    <definedName name="TRU">#REF!</definedName>
    <definedName name="TRUNG">#REF!</definedName>
    <definedName name="TRUNG1">#REF!</definedName>
    <definedName name="trx2ch">#REF!</definedName>
    <definedName name="try">#REF!</definedName>
    <definedName name="tSelect">#REF!</definedName>
    <definedName name="TSHARE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uck">#REF!</definedName>
    <definedName name="Turnover_B_down">#REF!</definedName>
    <definedName name="Turnover_Cost_Brkdown">#REF!</definedName>
    <definedName name="tututututuut">#REF!</definedName>
    <definedName name="TVI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WRD">#REF!</definedName>
    <definedName name="tx_table">#REF!</definedName>
    <definedName name="txRF">#REF!</definedName>
    <definedName name="ty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ccount">#REF!</definedName>
    <definedName name="TYPEAP">#REF!</definedName>
    <definedName name="tyu">#REF!</definedName>
    <definedName name="u">#REF!</definedName>
    <definedName name="U.R._CHEMICAL_CO._LTD.">#REF!</definedName>
    <definedName name="U___LAND_CO._LTD.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lab">#REF!</definedName>
    <definedName name="U_mat">#REF!</definedName>
    <definedName name="UAF">#REF!</definedName>
    <definedName name="ub">#REF!</definedName>
    <definedName name="UCOM">#REF!</definedName>
    <definedName name="UCOM1">#REF!</definedName>
    <definedName name="UCType">#REF!</definedName>
    <definedName name="UGP">#REF!</definedName>
    <definedName name="UGP_F">#REF!</definedName>
    <definedName name="UGSTP">#REF!</definedName>
    <definedName name="uio">#REF!</definedName>
    <definedName name="uj">#REF!</definedName>
    <definedName name="UK">#REF!</definedName>
    <definedName name="uk_cgs">#REF!</definedName>
    <definedName name="uk_pl">#REF!</definedName>
    <definedName name="ULAND">#REF!</definedName>
    <definedName name="ulcode">#REF!</definedName>
    <definedName name="umts_user_rate_business">#REF!</definedName>
    <definedName name="umts_user_rate_consumer">#REF!</definedName>
    <definedName name="UN">#REF!</definedName>
    <definedName name="UNICRON_CHEMICALS_CO._LTD.">#REF!</definedName>
    <definedName name="unidad_1">#REF!</definedName>
    <definedName name="unidad_2">#REF!</definedName>
    <definedName name="unidad_tota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cost">#REF!</definedName>
    <definedName name="UNITED">#REF!</definedName>
    <definedName name="Unitkey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PL">#REF!</definedName>
    <definedName name="URAI_PHANICH">#REF!</definedName>
    <definedName name="URAI_PHANICH_CO._LTD.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echoice">#REF!</definedName>
    <definedName name="usedamount">#REF!</definedName>
    <definedName name="usedqty">#REF!</definedName>
    <definedName name="USTemp">#REF!</definedName>
    <definedName name="UTILITY">#REF!</definedName>
    <definedName name="UTL">#REF!</definedName>
    <definedName name="utyu">#REF!</definedName>
    <definedName name="uu">#REF!</definedName>
    <definedName name="uy">#REF!</definedName>
    <definedName name="UYP_APRIL">#REF!</definedName>
    <definedName name="UYP_B05">#REF!</definedName>
    <definedName name="UYP_R105_S1">#REF!</definedName>
    <definedName name="uyt">#REF!</definedName>
    <definedName name="V">#REF!</definedName>
    <definedName name="V.P.">#REF!</definedName>
    <definedName name="V.P.HARDWARE_LTD._PART.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">#N/A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>IF(Loan_Amount*Interest_Rate*Loan_Years*Loan_Start&gt;0,1,0)</definedName>
    <definedName name="Values_Entered___0">#N/A</definedName>
    <definedName name="Values_Entered___0_1">IF(#REF!*#REF!*#REF!*#REF!&gt;0,1,0)</definedName>
    <definedName name="Values_Entered___10">#N/A</definedName>
    <definedName name="Values_Entered___10_1">IF(#REF!*#REF!*#REF!*#REF!&gt;0,1,0)</definedName>
    <definedName name="Values_Entered___2">#N/A</definedName>
    <definedName name="Values_Entered___2_1">IF(#REF!*#REF!*#REF!*#REF!&gt;0,1,0)</definedName>
    <definedName name="Values_Entered___3">#N/A</definedName>
    <definedName name="Values_Entered___3_1">IF(#REF!*#REF!*#REF!*#REF!&gt;0,1,0)</definedName>
    <definedName name="Values_Entered___4">#N/A</definedName>
    <definedName name="Values_Entered___4_1">IF(#REF!*#REF!*#REF!*#REF!&gt;0,1,0)</definedName>
    <definedName name="Values_Entered___5">#N/A</definedName>
    <definedName name="Values_Entered___5_1">IF(#REF!*#REF!*#REF!*#REF!&gt;0,1,0)</definedName>
    <definedName name="Values_Entered___6">#N/A</definedName>
    <definedName name="Values_Entered___6_1">IF(#REF!*#REF!*#REF!*#REF!&gt;0,1,0)</definedName>
    <definedName name="Values_Entered___7">#N/A</definedName>
    <definedName name="Values_Entered___7_1">IF(#REF!*#REF!*#REF!*#REF!&gt;0,1,0)</definedName>
    <definedName name="Values_Entered___8">#N/A</definedName>
    <definedName name="Values_Entered___8_1">IF(#REF!*#REF!*#REF!*#REF!&gt;0,1,0)</definedName>
    <definedName name="Values_Entered___9">#N/A</definedName>
    <definedName name="Values_Entered___9_1">IF(#REF!*#REF!*#REF!*#REF!&gt;0,1,0)</definedName>
    <definedName name="Values_Entered_1">IF(#REF!*#REF!*#REF!*#REF!&gt;0,1,0)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">#REF!</definedName>
    <definedName name="VBUD">#REF!</definedName>
    <definedName name="VC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" hidden="1">{#N/A,#N/A,TRUE,"SUM";#N/A,#N/A,TRUE,"EE";#N/A,#N/A,TRUE,"AC";#N/A,#N/A,TRUE,"SN"}</definedName>
    <definedName name="VEN_1">{#N/A,#N/A,TRUE,"SUM";#N/A,#N/A,TRUE,"EE";#N/A,#N/A,TRUE,"AC";#N/A,#N/A,TRUE,"SN"}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">#REF!</definedName>
    <definedName name="VFUR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>#REF!</definedName>
    <definedName name="VIEJOCALDAS">#REF!</definedName>
    <definedName name="Vienta">#REF!</definedName>
    <definedName name="VINYTHAI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">#REF!</definedName>
    <definedName name="VLAN">#REF!</definedName>
    <definedName name="VM">#REF!</definedName>
    <definedName name="VMAC">#REF!</definedName>
    <definedName name="vmuss2">#REF!</definedName>
    <definedName name="VN">#REF!</definedName>
    <definedName name="VNT">#REF!</definedName>
    <definedName name="Voc">#REF!</definedName>
    <definedName name="Vou_Type">#REF!</definedName>
    <definedName name="VRC">OFFSET(Month,41,0)</definedName>
    <definedName name="VRC_P">OFFSET(Month,1,0)</definedName>
    <definedName name="VReasons">#REF!</definedName>
    <definedName name="VTOO">#REF!</definedName>
    <definedName name="VTSACUMU">#N/A</definedName>
    <definedName name="VUP">#REF!</definedName>
    <definedName name="VV">#REF!</definedName>
    <definedName name="vvbb">#REF!</definedName>
    <definedName name="VVV">#REF!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VY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12r">#REF!</definedName>
    <definedName name="w3_2">#REF!</definedName>
    <definedName name="w3_2_1">#REF!</definedName>
    <definedName name="w3_2_1_1">#REF!</definedName>
    <definedName name="w3_2_1_1_1">#REF!</definedName>
    <definedName name="wa">#N/A</definedName>
    <definedName name="WACC">#REF!</definedName>
    <definedName name="WACOAL">#REF!</definedName>
    <definedName name="Waiting">"Picture 1"</definedName>
    <definedName name="WALL">#REF!</definedName>
    <definedName name="WANCHAI_TRADING_LTD._PART.">#REF!</definedName>
    <definedName name="WARN">#REF!</definedName>
    <definedName name="wat" hidden="1">{#N/A,#N/A,FALSE,"COVER1.XLS ";#N/A,#N/A,FALSE,"RACT1.XLS";#N/A,#N/A,FALSE,"RACT2.XLS";#N/A,#N/A,FALSE,"ECCMP";#N/A,#N/A,FALSE,"WELDER.XLS"}</definedName>
    <definedName name="wb">#REF!</definedName>
    <definedName name="wbs">#REF!</definedName>
    <definedName name="WBSKEY">#REF!</definedName>
    <definedName name="wc">#REF!</definedName>
    <definedName name="wcomp">#REF!</definedName>
    <definedName name="WCT">#REF!</definedName>
    <definedName name="wd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dqdd">#REF!</definedName>
    <definedName name="week1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fwe" hidden="1">#REF!</definedName>
    <definedName name="weg" hidden="1">{#N/A,#N/A,FALSE,"COVER1.XLS ";#N/A,#N/A,FALSE,"RACT1.XLS";#N/A,#N/A,FALSE,"RACT2.XLS";#N/A,#N/A,FALSE,"ECCMP";#N/A,#N/A,FALSE,"WELDER.XLS"}</definedName>
    <definedName name="WEIGHT">#REF!</definedName>
    <definedName name="weporupot4" hidden="1">#REF!</definedName>
    <definedName name="weq" hidden="1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">#REF!</definedName>
    <definedName name="WGACC_tab">#REF!</definedName>
    <definedName name="WH">#REF!</definedName>
    <definedName name="whole">#REF!,#REF!,#REF!</definedName>
    <definedName name="wholedoc">#REF!,#REF!,#REF!</definedName>
    <definedName name="WINCO_SCREEN_CO._LTD.">#REF!</definedName>
    <definedName name="WINEXC">#REF!</definedName>
    <definedName name="Winson_Chemical">#REF!</definedName>
    <definedName name="WO_HOURS_MM">#REF!</definedName>
    <definedName name="WO_HOURS_WW">#REF!</definedName>
    <definedName name="woi">#REF!</definedName>
    <definedName name="Working_Fund__Pesos">#REF!</definedName>
    <definedName name="worksheet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{#N/A,#N/A,FALSE,"Eff-SSC2"}</definedName>
    <definedName name="wrn.A._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pt1." hidden="1">{#N/A,#N/A,FALSE,"Summary"}</definedName>
    <definedName name="WRN.B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" hidden="1">{#N/A,#N/A,TRUE,"SUM";#N/A,#N/A,TRUE,"EE";#N/A,#N/A,TRUE,"AC";#N/A,#N/A,TRUE,"SN"}</definedName>
    <definedName name="wrn.ciao." hidden="1">{#N/A,#N/A,TRUE,"coll"}</definedName>
    <definedName name="wrn.Complete._.Spreadsheet." hidden="1">{"Complete Spreadsheet",#N/A,FALSE,"BASIC"}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hidden="1">{"hours",#N/A,FALSE,"Actual -vs- Budget"}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hidden="1">{"labor",#N/A,FALSE,"Actual -vs- Budget"}</definedName>
    <definedName name="wrn.msc._.sw._.feat._.summary." hidden="1">{"msc sw feat summary",#N/A,FALSE,"MSC SW Features v. 1.1."}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B." hidden="1">{#N/A,#N/A,TRUE,"SUM";#N/A,#N/A,TRUE,"EE";#N/A,#N/A,TRUE,"AC";#N/A,#N/A,TRUE,"SN"}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>#REF!</definedName>
    <definedName name="wt">#REF!</definedName>
    <definedName name="Wt_d_Avr_Price">#REF!</definedName>
    <definedName name="WU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#REF!</definedName>
    <definedName name="wwee">#REF!</definedName>
    <definedName name="www">#REF!</definedName>
    <definedName name="W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22104000_ค่าใช้จ่ายค้างจ่าย5103_22104000__4__List">#REF!</definedName>
    <definedName name="xeu">#REF!</definedName>
    <definedName name="xls1" hidden="1">{#N/A,#N/A,FALSE,"17MAY";#N/A,#N/A,FALSE,"24MAY"}</definedName>
    <definedName name="xqxq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3" hidden="1">#REF!</definedName>
    <definedName name="XRefCopy24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a">#REF!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_st">#REF!</definedName>
    <definedName name="YEAR1999">#REF!</definedName>
    <definedName name="yearend">#REF!</definedName>
    <definedName name="YearEndDate">#REF!</definedName>
    <definedName name="YEARLC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SNO">#REF!</definedName>
    <definedName name="yield">#REF!</definedName>
    <definedName name="ying" hidden="1">{#N/A,#N/A,FALSE,"Eff-SSC2"}</definedName>
    <definedName name="Ying_Chareon_Paint_Industry">#REF!</definedName>
    <definedName name="YIS">#REF!</definedName>
    <definedName name="YN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uphin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_28AF4148_FB82_4C8C_AFB2_15B8F42B61DE_.wvu.Rows" hidden="1">#REF!,#REF!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101">#REF!</definedName>
    <definedName name="ﾊ413">#REF!</definedName>
    <definedName name="ﾊﾞﾗﾝｽｼｰﾄ対比表">#REF!</definedName>
    <definedName name="เ" hidden="1">#REF!</definedName>
    <definedName name="เ102">#REF!</definedName>
    <definedName name="เ102_1">#REF!</definedName>
    <definedName name="เ102_1_1">#REF!</definedName>
    <definedName name="เ1149">#REF!</definedName>
    <definedName name="เ265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ก">#REF!</definedName>
    <definedName name="ก.ย..">#REF!</definedName>
    <definedName name="ก_นยายน">#REF!</definedName>
    <definedName name="ก_นยายน_1">#REF!</definedName>
    <definedName name="ก_นยายน_1_1">#REF!</definedName>
    <definedName name="ก001">#REF!</definedName>
    <definedName name="ก002">#REF!</definedName>
    <definedName name="ก003">#REF!</definedName>
    <definedName name="ก004">#REF!</definedName>
    <definedName name="ก005">#REF!</definedName>
    <definedName name="ก006">#REF!</definedName>
    <definedName name="ก007">#REF!</definedName>
    <definedName name="ก008">#REF!</definedName>
    <definedName name="ก009">#REF!</definedName>
    <definedName name="ก010">#REF!</definedName>
    <definedName name="ก011">#REF!</definedName>
    <definedName name="ก012">#REF!</definedName>
    <definedName name="กก">#REF!</definedName>
    <definedName name="กกก">#REF!</definedName>
    <definedName name="กด">#REF!</definedName>
    <definedName name="กดกด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01">#REF!</definedName>
    <definedName name="กรกฏาคม">#REF!</definedName>
    <definedName name="กรกฏาคม_1">#REF!</definedName>
    <definedName name="กรกฏาคม_1_1">#REF!</definedName>
    <definedName name="กล_องละ">#N/A</definedName>
    <definedName name="กล_องละ_1">#N/A</definedName>
    <definedName name="กล่องละ">#REF!</definedName>
    <definedName name="กว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าหนยดายด">#REF!</definedName>
    <definedName name="กำหนด" hidden="1">{#N/A,#N/A,FALSE,"COVER.XLS";#N/A,#N/A,FALSE,"RACT1.XLS";#N/A,#N/A,FALSE,"RACT2.XLS";#N/A,#N/A,FALSE,"ECCMP";#N/A,#N/A,FALSE,"WELDER.XLS"}</definedName>
    <definedName name="เก">#REF!</definedName>
    <definedName name="ไก" hidden="1">{#N/A,#N/A,FALSE,"COVER.XLS";#N/A,#N/A,FALSE,"RACT1.XLS";#N/A,#N/A,FALSE,"RACT2.XLS";#N/A,#N/A,FALSE,"ECCMP";#N/A,#N/A,FALSE,"WELDER.XLS"}</definedName>
    <definedName name="ข_อม_ล">#N/A</definedName>
    <definedName name="ข_อม_ล_1">#N/A</definedName>
    <definedName name="ข_อม_ล_2">#N/A</definedName>
    <definedName name="ข_อม_ล_5">#N/A</definedName>
    <definedName name="ข001">#REF!</definedName>
    <definedName name="ข002">#REF!</definedName>
    <definedName name="ข003">#REF!</definedName>
    <definedName name="ข004">#REF!</definedName>
    <definedName name="ข005">#REF!</definedName>
    <definedName name="ข006">#REF!</definedName>
    <definedName name="ข007">#REF!</definedName>
    <definedName name="ขขข">#REF!</definedName>
    <definedName name="ข้อมูล">#REF!</definedName>
    <definedName name="เข็ม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ณะบ_คคล_สำน_กงานตรวจสอบบ_ญช__ด_.เอ_น.เอ.">#N/A</definedName>
    <definedName name="คณะบ_คคล_สำน_กงานตรวจสอบบ_ญช__ด_.เอ_น.เอ._1">#N/A</definedName>
    <definedName name="คณะบ_คคล_สำน_กงานตรวจสอบบ_ญช__ด_.เอ_น.เอ._2">#N/A</definedName>
    <definedName name="คณะบ_คคล_สำน_กงานตรวจสอบบ_ญช__ด_.เอ_น.เอ._5">#N/A</definedName>
    <definedName name="คณะบ_คคล_สำน_กงานตรวจสอบบ_ญช__ด__เอ_น_เอ_">#N/A</definedName>
    <definedName name="คณะบ_คคล_เอ_แอนด__ท__10">#N/A</definedName>
    <definedName name="คณะบ_คคล_เอ_แอนด__ท__10_1">#N/A</definedName>
    <definedName name="คณะบ_คคล_เอ_แอนด__ท__10_2">#N/A</definedName>
    <definedName name="คณะบ_คคล_เอ_แอนด__ท__10_5">#N/A</definedName>
    <definedName name="คณะบ_คคล_เอ_แอนด__ท__4">#N/A</definedName>
    <definedName name="คณะบ_คคล_เอ_แอนด__ท__4_1">#N/A</definedName>
    <definedName name="คณะบ_คคล_เอ_แอนด__ท__4_2">#N/A</definedName>
    <definedName name="คณะบ_คคล_เอ_แอนด__ท__4_5">#N/A</definedName>
    <definedName name="คณะบ_คคล_เอ_แอนด__ท__5">#N/A</definedName>
    <definedName name="คณะบ_คคล_เอ_แอนด__ท__5_1">#N/A</definedName>
    <definedName name="คณะบ_คคล_เอ_แอนด__ท__5_2">#N/A</definedName>
    <definedName name="คณะบ_คคล_เอ_แอนด__ท__5_5">#N/A</definedName>
    <definedName name="คณะบ_คคล_เอ_แอนด__ท__6">#N/A</definedName>
    <definedName name="คณะบ_คคล_เอ_แอนด__ท__6_1">#N/A</definedName>
    <definedName name="คณะบ_คคล_เอ_แอนด__ท__6_2">#N/A</definedName>
    <definedName name="คณะบ_คคล_เอ_แอนด__ท__6_5">#N/A</definedName>
    <definedName name="คณะบ_คคล_เอ_แอนด__ท__7">#N/A</definedName>
    <definedName name="คณะบ_คคล_เอ_แอนด__ท__7_1">#N/A</definedName>
    <definedName name="คณะบ_คคล_เอ_แอนด__ท__7_2">#N/A</definedName>
    <definedName name="คณะบ_คคล_เอ_แอนด__ท__7_5">#N/A</definedName>
    <definedName name="คณะบุคคล_สำนักงานตรวจสอบบัญชี_ดี.เอ็น.เอ.">#REF!</definedName>
    <definedName name="คณะบุคคล_เอ_แอนด์_ที_10">#REF!</definedName>
    <definedName name="คณะบุคคล_เอ_แอนด์_ที_4">#REF!</definedName>
    <definedName name="คณะบุคคล_เอ_แอนด์_ที_5">#REF!</definedName>
    <definedName name="คณะบุคคล_เอ_แอนด์_ที_6">#REF!</definedName>
    <definedName name="คณะบุคคล_เอ_แอนด์_ที_7">#REF!</definedName>
    <definedName name="คอนกรีตโครงสร้าง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คุมสินค้า">#REF!</definedName>
    <definedName name="ฆฆ">#REF!</definedName>
    <definedName name="ง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56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งานโฮมโปร">#REF!</definedName>
    <definedName name="เง_นโอนจาก_ธ._มหานคร">#REF!</definedName>
    <definedName name="เงินเดือน">#REF!</definedName>
    <definedName name="เงินประกันนิ">#REF!</definedName>
    <definedName name="จ_าย_T_R_ครบกำหนด">#REF!</definedName>
    <definedName name="จ001">#REF!</definedName>
    <definedName name="จจจ" hidden="1">{#N/A,#N/A,FALSE,"COVER1.XLS ";#N/A,#N/A,FALSE,"RACT1.XLS";#N/A,#N/A,FALSE,"RACT2.XLS";#N/A,#N/A,FALSE,"ECCMP";#N/A,#N/A,FALSE,"WELDER.XLS"}</definedName>
    <definedName name="จมเพ__มลด">#REF!</definedName>
    <definedName name="จมเพิ่มลด">#REF!</definedName>
    <definedName name="จำนวน">#REF!</definedName>
    <definedName name="จำนวนเง_น2">#REF!</definedName>
    <definedName name="จำนวนเงิน">#REF!</definedName>
    <definedName name="จำนวนเงิน2">#REF!</definedName>
    <definedName name="จำนวนทรายขาว">#REF!</definedName>
    <definedName name="จำนวนทรายด_บ">#REF!</definedName>
    <definedName name="จำนวนหน_วย">#N/A</definedName>
    <definedName name="จำนวนหน_วย_1">#N/A</definedName>
    <definedName name="จำนวนหน่วย">#REF!</definedName>
    <definedName name="เจ_าหน__การค_า">#REF!</definedName>
    <definedName name="เจ้าหนี้การค้า">#REF!</definedName>
    <definedName name="ฉ352">#REF!</definedName>
    <definedName name="ฉ368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">#REF!</definedName>
    <definedName name="ช__อเจ_าหน__การค_า">#REF!</definedName>
    <definedName name="ช__อผ__สอบ">#N/A</definedName>
    <definedName name="ช__อผ__สอบ_1">#N/A</definedName>
    <definedName name="ช__อผ__สอบ_2">#N/A</definedName>
    <definedName name="ช__อผ__สอบ_5">#N/A</definedName>
    <definedName name="ช__อล_กหน__การค_า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ชื่อเจ้าหนี้">#REF!</definedName>
    <definedName name="ชื่อเจ้าหนี้การค้า">#REF!</definedName>
    <definedName name="ชื่อผู้สอบ">#REF!</definedName>
    <definedName name="ชื่อลน">#REF!</definedName>
    <definedName name="ชื่อลูกค้า">#REF!</definedName>
    <definedName name="ชื่อลูกหนี้">#REF!</definedName>
    <definedName name="ชื่อลูกหนี้การค้า">#REF!</definedName>
    <definedName name="เช่าซื้อ">IF(Loan_Amount*Interest_Rate*Loan_Years*Loan_Start&gt;0,1,0)</definedName>
    <definedName name="ซ001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001">#REF!</definedName>
    <definedName name="ดก">#REF!</definedName>
    <definedName name="ดกด">#REF!</definedName>
    <definedName name="ดเกอดกดาหนยกดา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ุ้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ตะแกรง">#REF!</definedName>
    <definedName name="ถถถ">#REF!</definedName>
    <definedName name="ท">#REF!</definedName>
    <definedName name="ท__อย__1">#REF!</definedName>
    <definedName name="ท__อย__2">#REF!</definedName>
    <definedName name="ท__อย__3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าย">#REF!</definedName>
    <definedName name="ทรายด_บท__ใช_ทำทรายขาว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ลน1">#REF!</definedName>
    <definedName name="ที่ลน2">#REF!</definedName>
    <definedName name="ที่ลน3">#REF!</definedName>
    <definedName name="ที่อยู่1">#REF!</definedName>
    <definedName name="ที่อยู่2">#REF!</definedName>
    <definedName name="ที่อยู่3">#REF!</definedName>
    <definedName name="ธ20">#REF!</definedName>
    <definedName name="ธนาคาร">#REF!</definedName>
    <definedName name="น">#REF!</definedName>
    <definedName name="น.ส.จ_นทร_ฉาย_เกร_ยงศ_กด__พงศ_">#N/A</definedName>
    <definedName name="น.ส.จ_นทร_ฉาย_เกร_ยงศ_กด__พงศ__1">#N/A</definedName>
    <definedName name="น.ส.จ_นทร_ฉาย_เกร_ยงศ_กด__พงศ__2">#N/A</definedName>
    <definedName name="น.ส.จ_นทร_ฉาย_เกร_ยงศ_กด__พงศ__5">#N/A</definedName>
    <definedName name="น.ส.จันทร์ฉาย_เกรียงศักดิ์พงศ์">#REF!</definedName>
    <definedName name="น_ส_จ_นทร_ฉาย_เกร_ยงศ_กด__พงศ_">#N/A</definedName>
    <definedName name="น001">#REF!</definedName>
    <definedName name="น002">#REF!</definedName>
    <definedName name="นวล">#REF!</definedName>
    <definedName name="นสำ">#REF!</definedName>
    <definedName name="นา" hidden="1">{#N/A,#N/A,FALSE,"Eff-SSC2"}</definedName>
    <definedName name="นาก">#REF!</definedName>
    <definedName name="นืเ" hidden="1">{#N/A,#N/A,FALSE,"COVER.XLS";#N/A,#N/A,FALSE,"RACT1.XLS";#N/A,#N/A,FALSE,"RACT2.XLS";#N/A,#N/A,FALSE,"ECCMP";#N/A,#N/A,FALSE,"WELDER.XLS"}</definedName>
    <definedName name="บงง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_ษ_ท_ท__ปร_กษาตรวจสอบบ_ญช_และภาษ_อากร_จำก_ด">#N/A</definedName>
    <definedName name="บร_ษ_ท_ท__ปร_กษาตรวจสอบบ_ญช_และภาษ_อากร_จำก_ด_1">#N/A</definedName>
    <definedName name="บร_ษ_ท_ท__ปร_กษาตรวจสอบบ_ญช_และภาษ_อากร_จำก_ด_2">#N/A</definedName>
    <definedName name="บร_ษ_ท_ท__ปร_กษาตรวจสอบบ_ญช_และภาษ_อากร_จำก_ด_5">#N/A</definedName>
    <definedName name="บริษัท_ที่ปรึกษาตรวจสอบบัญชีและภาษีอากร_จำกัด">#REF!</definedName>
    <definedName name="บ้าน">#REF!</definedName>
    <definedName name="แบบสอบถาม28_2_44">"$"</definedName>
    <definedName name="ใบหนี้">#REF!</definedName>
    <definedName name="ป1">#REF!</definedName>
    <definedName name="ป1_2">#N/A</definedName>
    <definedName name="ป1_5">#N/A</definedName>
    <definedName name="ปปป" localSheetId="2">Scheduled_Payment+Extra_Payment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ประมาณก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001">#REF!</definedName>
    <definedName name="ฝ002">#REF!</definedName>
    <definedName name="ฝ003">#REF!</definedName>
    <definedName name="ฝ004">#REF!</definedName>
    <definedName name="ฝ005">#REF!</definedName>
    <definedName name="ฝ006">#REF!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พื้น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31">#REF!</definedName>
    <definedName name="ฟ5">#REF!</definedName>
    <definedName name="ฟ53">#REF!</definedName>
    <definedName name="ฟ80">#REF!</definedName>
    <definedName name="ฟ850">#REF!</definedName>
    <definedName name="ฟก">#REF!</definedName>
    <definedName name="ฟกี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">#REF!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งด1">#N/A</definedName>
    <definedName name="ภพ.30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ถุนายน">#REF!</definedName>
    <definedName name="มีนาคม">#REF!</definedName>
    <definedName name="เมษายน">#REF!</definedName>
    <definedName name="เมษายน_1">#REF!</definedName>
    <definedName name="เมษายน_1_1">#REF!</definedName>
    <definedName name="ไม่มีชื่อ">#REF!</definedName>
    <definedName name="ไม่เอา" hidden="1">{#N/A,#N/A,FALSE,"COVER.XLS";#N/A,#N/A,FALSE,"RACT1.XLS";#N/A,#N/A,FALSE,"RACT2.XLS";#N/A,#N/A,FALSE,"ECCMP";#N/A,#N/A,FALSE,"WELDER.XLS"}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" hidden="1">{#N/A,#N/A,FALSE,"COVER1.XLS ";#N/A,#N/A,FALSE,"RACT1.XLS";#N/A,#N/A,FALSE,"RACT2.XLS";#N/A,#N/A,FALSE,"ECCMP";#N/A,#N/A,FALSE,"WELDER.XLS"}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เง_น">#N/A</definedName>
    <definedName name="ยอดเง_น_1">#N/A</definedName>
    <definedName name="ยอดเงิน">#REF!</definedName>
    <definedName name="ยอดเงินลูกหนี้">#REF!</definedName>
    <definedName name="ร561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วม" hidden="1">{#N/A,#N/A,TRUE,"Str.";#N/A,#N/A,TRUE,"Steel &amp; Roof";#N/A,#N/A,TRUE,"Arc.";#N/A,#N/A,TRUE,"Preliminary";#N/A,#N/A,TRUE,"Sum_Prelim"}</definedName>
    <definedName name="รวม_1">{#N/A,#N/A,TRUE,"Str.";#N/A,#N/A,TRUE,"Steel &amp; Roof";#N/A,#N/A,TRUE,"Arc.";#N/A,#N/A,TRUE,"Preliminary";#N/A,#N/A,TRUE,"Sum_Prelim"}</definedName>
    <definedName name="รห_ส">#N/A</definedName>
    <definedName name="รห_ส_1">#N/A</definedName>
    <definedName name="รหัส">#REF!</definedName>
    <definedName name="รหัส2">#REF!</definedName>
    <definedName name="รหัสไปรษณีย์">#REF!</definedName>
    <definedName name="รหัสลูกหนี้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รายการคืน">#REF!</definedName>
    <definedName name="รายการเดิม">#REF!</definedName>
    <definedName name="รายงานอัตราแลกเปลี่ยน">#REF!</definedName>
    <definedName name="รายละเอียด">#REF!</definedName>
    <definedName name="รายละเอียดเจ้าหนี้การค้า">#REF!</definedName>
    <definedName name="รายละเอียดประกอบ">#REF!</definedName>
    <definedName name="รายละเอียดประกอบงบ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63">#REF!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อ__น">#REF!</definedName>
    <definedName name="ล_กหน__อ__น_4">#REF!</definedName>
    <definedName name="ล_กหน__อ__น_5">#REF!</definedName>
    <definedName name="ลล">#REF!</definedName>
    <definedName name="ลลล" localSheetId="2">Scheduled_Payment+Extra_Payment</definedName>
    <definedName name="ลลล">Scheduled_Payment+Extra_Payment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เลขทะเบ_ยนผ__สอบ">#N/A</definedName>
    <definedName name="เลขทะเบ_ยนผ__สอบ_1">#N/A</definedName>
    <definedName name="เลขทะเบ_ยนผ__สอบ_2">#N/A</definedName>
    <definedName name="เลขทะเบ_ยนผ__สอบ_5">#N/A</definedName>
    <definedName name="เลขทะเบียนผู้สอบ">#REF!</definedName>
    <definedName name="ว_ศวะว_ค">#REF!</definedName>
    <definedName name="ว_ศวะว_ค_1">#REF!</definedName>
    <definedName name="ว_ศวะว_ค_1_1">#REF!</definedName>
    <definedName name="วนนส" hidden="1">{#N/A,#N/A,FALSE,"17MAY";#N/A,#N/A,FALSE,"24MAY"}</definedName>
    <definedName name="ววว">"("&amp;TEXT((#REF!-3000000),"##,###.00")&amp;" x "&amp;"30%"&amp;")"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เคราะห์BKK">#REF!</definedName>
    <definedName name="วิศวะวีค">#REF!</definedName>
    <definedName name="เวสวว" hidden="1">{#N/A,#N/A,FALSE,"COVER.XLS";#N/A,#N/A,FALSE,"RACT1.XLS";#N/A,#N/A,FALSE,"RACT2.XLS";#N/A,#N/A,FALSE,"ECCMP";#N/A,#N/A,FALSE,"WELDER.XLS"}</definedName>
    <definedName name="ส">#REF!</definedName>
    <definedName name="ส_">OFFSET(#REF!,0,0,MAX(T_Id),1)</definedName>
    <definedName name="ส_งหาคม">#REF!</definedName>
    <definedName name="ส_งหาคม_1">#REF!</definedName>
    <definedName name="ส_งหาคม_1_1">#REF!</definedName>
    <definedName name="ส1117">#REF!</definedName>
    <definedName name="สร" hidden="1">{#N/A,#N/A,FALSE,"COVER1.XLS ";#N/A,#N/A,FALSE,"RACT1.XLS";#N/A,#N/A,FALSE,"RACT2.XLS";#N/A,#N/A,FALSE,"ECCMP";#N/A,#N/A,FALSE,"WELDER.XLS"}</definedName>
    <definedName name="สร_ปท__งหมด">#REF!</definedName>
    <definedName name="สรุปทั้งหมด">#REF!</definedName>
    <definedName name="สรุปรื้อถอน__460__Without_Matching_สรุปรื้อถอน__460__Without_Mat">#REF!</definedName>
    <definedName name="สรุปส่งผลงานผรม">#REF!</definedName>
    <definedName name="สส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ขา">#REF!</definedName>
    <definedName name="สำเร_ง">{#N/A,#N/A,TRUE,"Str.";#N/A,#N/A,TRUE,"Steel &amp; Roof";#N/A,#N/A,TRUE,"Arc.";#N/A,#N/A,TRUE,"Preliminary";#N/A,#N/A,TRUE,"Sum_Prelim"}</definedName>
    <definedName name="สำเร_ง_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ห">#REF!</definedName>
    <definedName name="หไ" hidden="1">{#N/A,#N/A,FALSE,"COVER1.XLS ";#N/A,#N/A,FALSE,"RACT1.XLS";#N/A,#N/A,FALSE,"RACT2.XLS";#N/A,#N/A,FALSE,"ECCMP";#N/A,#N/A,FALSE,"WELDER.XLS"}</definedName>
    <definedName name="หกด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_วย">#N/A</definedName>
    <definedName name="หน_วย_1">#N/A</definedName>
    <definedName name="หน่วย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001">#REF!</definedName>
    <definedName name="อไ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ฮอออ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16" l="1"/>
  <c r="J63" i="15"/>
  <c r="L40" i="16" l="1"/>
  <c r="J40" i="16"/>
  <c r="H40" i="16"/>
  <c r="F40" i="16"/>
  <c r="L40" i="15"/>
  <c r="J40" i="15"/>
  <c r="H40" i="15"/>
  <c r="F40" i="15"/>
  <c r="F63" i="16" l="1"/>
  <c r="F70" i="1" l="1"/>
  <c r="F60" i="1" l="1"/>
  <c r="AB28" i="11"/>
  <c r="Z27" i="11"/>
  <c r="AD27" i="11" s="1"/>
  <c r="X26" i="11"/>
  <c r="X25" i="11"/>
  <c r="X24" i="11"/>
  <c r="Z24" i="11" s="1"/>
  <c r="AD24" i="11" s="1"/>
  <c r="T22" i="11"/>
  <c r="X22" i="11" s="1"/>
  <c r="Q28" i="11"/>
  <c r="M28" i="11"/>
  <c r="S28" i="11"/>
  <c r="S20" i="11"/>
  <c r="Q20" i="11" l="1"/>
  <c r="O22" i="11"/>
  <c r="O28" i="11" s="1"/>
  <c r="K28" i="11"/>
  <c r="E28" i="11"/>
  <c r="K20" i="11"/>
  <c r="V22" i="3"/>
  <c r="V20" i="3"/>
  <c r="P23" i="3"/>
  <c r="P16" i="3"/>
  <c r="R23" i="3"/>
  <c r="N23" i="3"/>
  <c r="L23" i="3"/>
  <c r="J23" i="3"/>
  <c r="H23" i="3"/>
  <c r="F23" i="3"/>
  <c r="J16" i="3"/>
  <c r="L13" i="15" l="1"/>
  <c r="J13" i="15"/>
  <c r="H13" i="15"/>
  <c r="F13" i="15"/>
  <c r="L13" i="16"/>
  <c r="J13" i="16"/>
  <c r="H13" i="16"/>
  <c r="F13" i="16"/>
  <c r="F19" i="1" l="1"/>
  <c r="K12" i="10" l="1"/>
  <c r="G12" i="10"/>
  <c r="N15" i="3"/>
  <c r="AD16" i="11"/>
  <c r="AD17" i="11"/>
  <c r="F55" i="16" l="1"/>
  <c r="H33" i="1" l="1"/>
  <c r="H11" i="1"/>
  <c r="L33" i="1"/>
  <c r="L11" i="1"/>
  <c r="AD18" i="11" l="1"/>
  <c r="L60" i="16"/>
  <c r="H60" i="16"/>
  <c r="L55" i="16"/>
  <c r="H55" i="16"/>
  <c r="A47" i="16"/>
  <c r="A46" i="16"/>
  <c r="A45" i="16"/>
  <c r="L18" i="16"/>
  <c r="J18" i="16"/>
  <c r="J20" i="16" s="1"/>
  <c r="J30" i="16" s="1"/>
  <c r="J32" i="16" s="1"/>
  <c r="H18" i="16"/>
  <c r="H20" i="16" s="1"/>
  <c r="H30" i="16" s="1"/>
  <c r="F18" i="16"/>
  <c r="F20" i="16" s="1"/>
  <c r="F30" i="16" s="1"/>
  <c r="F32" i="16" s="1"/>
  <c r="H19" i="1"/>
  <c r="K72" i="10"/>
  <c r="I72" i="10"/>
  <c r="G72" i="10"/>
  <c r="E72" i="10"/>
  <c r="L20" i="16" l="1"/>
  <c r="L30" i="16" s="1"/>
  <c r="L32" i="16" s="1"/>
  <c r="L43" i="16" s="1"/>
  <c r="J55" i="16"/>
  <c r="H32" i="16"/>
  <c r="H43" i="16" s="1"/>
  <c r="G8" i="10"/>
  <c r="J43" i="16"/>
  <c r="F43" i="16"/>
  <c r="F58" i="16" s="1"/>
  <c r="F60" i="16" s="1"/>
  <c r="I8" i="10"/>
  <c r="E8" i="10"/>
  <c r="K8" i="10" l="1"/>
  <c r="J60" i="16"/>
  <c r="H96" i="1"/>
  <c r="T28" i="11" l="1"/>
  <c r="F18" i="15" l="1"/>
  <c r="F36" i="1" l="1"/>
  <c r="J36" i="1"/>
  <c r="L36" i="1"/>
  <c r="H36" i="1"/>
  <c r="T20" i="11" l="1"/>
  <c r="X19" i="11"/>
  <c r="Z19" i="11" s="1"/>
  <c r="X14" i="11"/>
  <c r="Z14" i="11" s="1"/>
  <c r="F96" i="1" l="1"/>
  <c r="G89" i="10"/>
  <c r="J70" i="1" l="1"/>
  <c r="H70" i="1"/>
  <c r="F71" i="1"/>
  <c r="L19" i="1" l="1"/>
  <c r="J19" i="1"/>
  <c r="E92" i="10" l="1"/>
  <c r="I92" i="10" l="1"/>
  <c r="L55" i="15"/>
  <c r="Z26" i="11" l="1"/>
  <c r="I89" i="10"/>
  <c r="F98" i="1"/>
  <c r="F99" i="1" s="1"/>
  <c r="L37" i="1" l="1"/>
  <c r="F37" i="1"/>
  <c r="K89" i="10"/>
  <c r="T13" i="3"/>
  <c r="T15" i="3"/>
  <c r="A74" i="1"/>
  <c r="T18" i="3" l="1"/>
  <c r="V18" i="3" l="1"/>
  <c r="X28" i="11"/>
  <c r="AD14" i="11"/>
  <c r="Z22" i="11" l="1"/>
  <c r="H60" i="15"/>
  <c r="L60" i="15"/>
  <c r="H18" i="15"/>
  <c r="V13" i="3"/>
  <c r="AD19" i="11"/>
  <c r="AD22" i="11" l="1"/>
  <c r="AD20" i="11"/>
  <c r="H37" i="1" l="1"/>
  <c r="T21" i="3" l="1"/>
  <c r="T23" i="3" l="1"/>
  <c r="V21" i="3"/>
  <c r="V23" i="3" s="1"/>
  <c r="H60" i="1"/>
  <c r="H71" i="1" s="1"/>
  <c r="L60" i="1"/>
  <c r="H16" i="3" l="1"/>
  <c r="F16" i="3"/>
  <c r="V20" i="11"/>
  <c r="M20" i="11"/>
  <c r="I20" i="11"/>
  <c r="G20" i="11"/>
  <c r="E20" i="11"/>
  <c r="AB20" i="11"/>
  <c r="O20" i="11"/>
  <c r="H55" i="15"/>
  <c r="A47" i="15"/>
  <c r="A46" i="15"/>
  <c r="A45" i="15"/>
  <c r="L18" i="15"/>
  <c r="J18" i="15"/>
  <c r="AD26" i="11" l="1"/>
  <c r="H20" i="15"/>
  <c r="F20" i="15"/>
  <c r="F30" i="15" s="1"/>
  <c r="J20" i="15"/>
  <c r="L20" i="15"/>
  <c r="L30" i="15" s="1"/>
  <c r="L32" i="15" l="1"/>
  <c r="J30" i="15"/>
  <c r="H30" i="15"/>
  <c r="H32" i="15" s="1"/>
  <c r="H43" i="15" s="1"/>
  <c r="E32" i="10" l="1"/>
  <c r="L43" i="15"/>
  <c r="I32" i="10"/>
  <c r="I46" i="10" s="1"/>
  <c r="K32" i="10"/>
  <c r="J32" i="15"/>
  <c r="J43" i="15" l="1"/>
  <c r="J55" i="15"/>
  <c r="I50" i="10"/>
  <c r="I91" i="10" s="1"/>
  <c r="G32" i="10"/>
  <c r="G46" i="10" s="1"/>
  <c r="N16" i="3"/>
  <c r="V15" i="3"/>
  <c r="R16" i="3"/>
  <c r="J60" i="15" l="1"/>
  <c r="G50" i="10"/>
  <c r="G91" i="10" s="1"/>
  <c r="G93" i="10" s="1"/>
  <c r="H98" i="1"/>
  <c r="V28" i="11"/>
  <c r="X20" i="11" l="1"/>
  <c r="T16" i="3" l="1"/>
  <c r="L16" i="3" l="1"/>
  <c r="L96" i="1"/>
  <c r="J96" i="1"/>
  <c r="V16" i="3" l="1"/>
  <c r="Z20" i="11" l="1"/>
  <c r="G28" i="11" l="1"/>
  <c r="I93" i="10" l="1"/>
  <c r="K46" i="10" l="1"/>
  <c r="K50" i="10" l="1"/>
  <c r="K91" i="10" s="1"/>
  <c r="K93" i="10" s="1"/>
  <c r="J60" i="1"/>
  <c r="J71" i="1" l="1"/>
  <c r="I28" i="11"/>
  <c r="L98" i="1" l="1"/>
  <c r="A41" i="1"/>
  <c r="A75" i="1" s="1"/>
  <c r="L70" i="1"/>
  <c r="L71" i="1" l="1"/>
  <c r="L99" i="1" s="1"/>
  <c r="J37" i="1"/>
  <c r="H99" i="1" l="1"/>
  <c r="J98" i="1"/>
  <c r="J99" i="1" l="1"/>
  <c r="F32" i="15" l="1"/>
  <c r="F43" i="15" l="1"/>
  <c r="F58" i="15" s="1"/>
  <c r="F53" i="15"/>
  <c r="F63" i="15" s="1"/>
  <c r="F60" i="15"/>
  <c r="F55" i="15" l="1"/>
  <c r="Z25" i="11"/>
  <c r="Z28" i="11" s="1"/>
  <c r="AD25" i="11" l="1"/>
  <c r="AD28" i="11" l="1"/>
  <c r="E89" i="10"/>
  <c r="E46" i="10" l="1"/>
  <c r="E50" i="10" l="1"/>
  <c r="E91" i="10" s="1"/>
  <c r="E93" i="10" s="1"/>
</calcChain>
</file>

<file path=xl/sharedStrings.xml><?xml version="1.0" encoding="utf-8"?>
<sst xmlns="http://schemas.openxmlformats.org/spreadsheetml/2006/main" count="457" uniqueCount="268">
  <si>
    <t>บริษัท ทาคูนิ กรุ๊ป จำกัด (มหาชน)</t>
  </si>
  <si>
    <t>งบฐานะการเงิน</t>
  </si>
  <si>
    <t>ณ วันที่ 30 กันยายน 2568</t>
  </si>
  <si>
    <t>(หน่วย : พันบาท)</t>
  </si>
  <si>
    <t>หมายเหตุ</t>
  </si>
  <si>
    <t>30 กันยายน 2568</t>
  </si>
  <si>
    <t>31 ธันวาคม 2567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</si>
  <si>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</si>
  <si>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</si>
  <si>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</si>
  <si>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</si>
  <si>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</si>
  <si>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</si>
  <si>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</si>
  <si>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</si>
  <si>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</si>
  <si>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</si>
  <si>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</si>
  <si>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</si>
  <si>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</si>
  <si>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</si>
  <si>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</si>
  <si>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เงินฝากสถาบันการเงินที่มีภาระค้ำประกัน</t>
  </si>
  <si>
    <t>12</t>
  </si>
  <si>
    <t>เงินลงทุนในบริษัทย่อย</t>
  </si>
  <si>
    <t>13</t>
  </si>
  <si>
    <t>เงินให้กู้ยืมระยะยาวแก่กิจการที่เกี่ยวข้องกัน</t>
  </si>
  <si>
    <t>เงินให้กู้ยืมระยะยาวแก่กิจการที่ไม่เกี่ยวข้องกัน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</si>
  <si>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</si>
  <si>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</si>
  <si>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15</t>
  </si>
  <si>
    <t xml:space="preserve">ค่าความนิยม </t>
  </si>
  <si>
    <t>สินทรัพย์ไม่มีตัวตน</t>
  </si>
  <si>
    <t>16</t>
  </si>
  <si>
    <t>ลูกหนี้เงินประกันผลงาน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</si>
  <si>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</si>
  <si>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</si>
  <si>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</si>
  <si>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</si>
  <si>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</si>
  <si>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</si>
  <si>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</si>
  <si>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</si>
  <si>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</si>
  <si>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</si>
  <si>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</si>
  <si>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</si>
  <si>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</si>
  <si>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เงินกู้ยืมระยะสั้นจากบุคคลที่เกี่ยวข้องกัน</t>
  </si>
  <si>
    <t>เงินกู้ยืมระยะสั้นจากบุคคลและกิจการที่ไม่เกี่ยวข้องกัน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</si>
  <si>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</si>
  <si>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</si>
  <si>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</si>
  <si>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</si>
  <si>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</si>
  <si>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</si>
  <si>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</si>
  <si>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</si>
  <si>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</si>
  <si>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</si>
  <si>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</si>
  <si>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</si>
  <si>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</si>
  <si>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800,000,236 หุ้น มูลค่าหุ้นละ 0.50 บาท</t>
  </si>
  <si>
    <t>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</si>
  <si>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</si>
  <si>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</si>
  <si>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</si>
  <si>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</si>
  <si>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</si>
  <si>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</si>
  <si>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</si>
  <si>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</si>
  <si>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</si>
  <si>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</si>
  <si>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</si>
  <si>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</si>
  <si>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สำหรับรอบระยะเวลาสามเดือนสิ้นสุดวันที่ 30 กันยายน 2568</t>
  </si>
  <si>
    <t>(ยังไม่ได้ตรวจสอบ แต่สอบทานแล้ว)</t>
  </si>
  <si>
    <t>รายได้จากการขายและการให้บริการ</t>
  </si>
  <si>
    <t>รายได้จากการขาย</t>
  </si>
  <si>
    <t>รายได้จากการก่อสร้างและการให้บริการ</t>
  </si>
  <si>
    <t>รวมรายได้</t>
  </si>
  <si>
    <t>ต้นทุนจากการขายและการให้บริการ</t>
  </si>
  <si>
    <t>ต้นทุนจากการขาย</t>
  </si>
  <si>
    <t>ต้นทุนจากการก่อสร้างและการให้บริการ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</si>
  <si>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</si>
  <si>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</si>
  <si>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</si>
  <si>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</si>
  <si>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</si>
  <si>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ผลขาดทุนด้านเครดิตที่คาดว่าจะเกิดขึ้นตาม TFRS 9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</si>
  <si>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</si>
  <si>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</si>
  <si>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ค่าใช้จ่าย (รายได้) 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</si>
  <si>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</si>
  <si>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</si>
  <si>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</si>
  <si>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</si>
  <si>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การเปลี่ยนแปลงจากการวัดมูลค่าใหม่ของผลประโยชน์พนักงานที่กำหนดไว้</t>
  </si>
  <si>
    <t>ผลกระทบของภาษีเงินได้</t>
  </si>
  <si>
    <t>กำไร (ขาดทุน) เบ็ดเสร็จรวมสำหรับรอบระยะเวลา</t>
  </si>
  <si>
    <t>การแบ่งปันกำไร (ขาดทุน) 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</si>
  <si>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</si>
  <si>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</si>
  <si>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</si>
  <si>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</si>
  <si>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สำหรับรอบระยะเวลาเก้าเดือนสิ้นสุดวันที่ 30 กันยายน 2568</t>
  </si>
  <si>
    <t>ค่าใช้จ่ายภาษีเงินได้</t>
  </si>
  <si>
    <t>งบการเปลี่ยนแปลงส่วนของผู้ถือหุ้น</t>
  </si>
  <si>
    <t>ส่วนเกินทุนจาก</t>
  </si>
  <si>
    <t>การเปลี่ยนแปลง</t>
  </si>
  <si>
    <t>รวม</t>
  </si>
  <si>
    <t>ส่วนของผู้มี</t>
  </si>
  <si>
    <t>การรวมธุรกิจ</t>
  </si>
  <si>
    <t>จากการวัดมูลค่าใหม่</t>
  </si>
  <si>
    <t>องค์ประกอบอื่น</t>
  </si>
  <si>
    <t>ส่วนได้เสียที่</t>
  </si>
  <si>
    <t>ทุนที่ออก</t>
  </si>
  <si>
    <t>ส่วนเกิน</t>
  </si>
  <si>
    <t>ภายใต้การควบคุม</t>
  </si>
  <si>
    <t>ของผลประโยชน์</t>
  </si>
  <si>
    <t>สัดส่วนการถือหุ้น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</si>
  <si>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</si>
  <si>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</si>
  <si>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</si>
  <si>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</si>
  <si>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</si>
  <si>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</si>
  <si>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เดียวกัน</t>
  </si>
  <si>
    <t>สำรองตามกฎหมาย</t>
  </si>
  <si>
    <t>ยังไม่จัดสรร</t>
  </si>
  <si>
    <t>พนักงานที่กำหนดไว้</t>
  </si>
  <si>
    <t>ในบริษัทย่อย</t>
  </si>
  <si>
    <t>ผู้ถือหุ้น</t>
  </si>
  <si>
    <t>บริษัทใหญ่</t>
  </si>
  <si>
    <t>ควบคุม</t>
  </si>
  <si>
    <t>ของผู้ถือหุ้น</t>
  </si>
  <si>
    <t>ยอดคงเหลือ ณ วันที่ 1 มกราคม 2567</t>
  </si>
  <si>
    <t>ส่วนเปลี่ยนแปลงของผู้ถือหุ้นระหว่างรอบระยะเวลา</t>
  </si>
  <si>
    <t>การชำระบัญชีของบริษัทย่อย</t>
  </si>
  <si>
    <t>เงินปันผลจ่าย</t>
  </si>
  <si>
    <t>กำไรสำหรับรอบระยะเวลา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</si>
  <si>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</si>
  <si>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</si>
  <si>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</si>
  <si>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25</t>
  </si>
  <si>
    <t>26</t>
  </si>
  <si>
    <t/>
  </si>
  <si>
    <t>ขาดทุนสำหรับรอบระยะเวลา</t>
  </si>
  <si>
    <t xml:space="preserve">        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</si>
  <si>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</si>
  <si>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</si>
  <si>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</si>
  <si>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</si>
  <si>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</si>
  <si>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</t>
  </si>
  <si>
    <t>ค่าตัดจำหน่าย - สินทรัพย์ไม่มีตัวตน</t>
  </si>
  <si>
    <t>ผลขาดทุนด้านเครดิตที่คาดว่าจะเกิดขึ้น - เงินให้กู้ยืม</t>
  </si>
  <si>
    <t>กำไรจากการกลับรายการส่วนแบ่งขาดทุนจากเงินลงทุน</t>
  </si>
  <si>
    <t>ขาดทุนจากการจำหน่ายเงินลงทุนในบริษัทย่อย</t>
  </si>
  <si>
    <t>ขาดทุนจากการวัดมูลค่าเงินลงทุนในตราสารทุน</t>
  </si>
  <si>
    <t>ตัดจำหน่ายภาษีเงินได้ถูกหัก ณ ที่จ่าย</t>
  </si>
  <si>
    <t>ค่าใช้จ่ายอื่น</t>
  </si>
  <si>
    <t>เงินปันผลรับ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</si>
  <si>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</si>
  <si>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</si>
  <si>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</si>
  <si>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</si>
  <si>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</si>
  <si>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กระแสเงินสดได้มาจาก (ใช้ไปใน) กิจกรรมดำเนินงาน</t>
  </si>
  <si>
    <t>เงินสด (จ่าย) 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</si>
  <si>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</si>
  <si>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</si>
  <si>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</si>
  <si>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เงินสดรับจากการจำหน่ายที่ดิน อาคารและอุปกรณ์ </t>
  </si>
  <si>
    <t>เงินสดจ่ายเพื่อซื้อที่ดิน อาคาร อุปกรณ์ และงานระหว่างก่อสร้าง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</si>
  <si>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</si>
  <si>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</si>
  <si>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เงินสดจ่ายคืนการชำระบัญชีบริษัทย่อย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</si>
  <si>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</si>
  <si>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</si>
  <si>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</si>
  <si>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</si>
  <si>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</si>
  <si>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</si>
  <si>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</si>
  <si>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</si>
  <si>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เงินสดรับจากเงินกู้ยืมระยะสั้นจากกิจการที่ไม่เกี่ยวข้องกัน</t>
  </si>
  <si>
    <t>เงินสดจ่ายคืนเงินกู้ยืมระยะสั้นจากกิจการที่ไม่เกี่ยวข้องกัน</t>
  </si>
  <si>
    <t>เงินเบิกเกินบัญชีจากสถาบันการเงินเพิ่มขึ้น (ลดลง)</t>
  </si>
  <si>
    <t>เงินปันผลจ่ายให้ส่วนได้เสียที่ไม่มีอำนาจควบคุม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</si>
  <si>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</si>
  <si>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</si>
  <si>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</si>
  <si>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</si>
  <si>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</si>
  <si>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</si>
  <si>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</t>
  </si>
  <si>
    <t>ซื้อที่ดิน อาคาร อุปกรณ์และงานระหว่างก่อสร้างซึ่งยังไม่ได้จ่ายชำระ</t>
  </si>
  <si>
    <t>โอนจัดประเภทเงินลงทุนในบริษัทร่วมไปเป็นสินทรัพย์หมุนเวียนที่ถือไว้เพื่อขาย</t>
  </si>
  <si>
    <t>14</t>
  </si>
  <si>
    <t>เงินลงทุนในบริษัทร่วม</t>
  </si>
  <si>
    <t>17</t>
  </si>
  <si>
    <t>เจ้าหนี้เงินประกันผลงาน</t>
  </si>
  <si>
    <t>หนี้สินภาษีเงินได้รอการตัดบัญชี</t>
  </si>
  <si>
    <t xml:space="preserve"> ที่จะซื้อหุ้น</t>
  </si>
  <si>
    <t>ใบสำคัญแสดงสิทธิ</t>
  </si>
  <si>
    <t>ผลกำไรจากการตีราคาสินทรัพย์ใหม่</t>
  </si>
  <si>
    <t>ใบสำคัญแสดงสิทธิที่จะซื้อหุ้น</t>
  </si>
  <si>
    <t xml:space="preserve"> ผลกำไรจากการ</t>
  </si>
  <si>
    <t xml:space="preserve">ตีราคาสินทรัพย์ใหม่ </t>
  </si>
  <si>
    <t>6</t>
  </si>
  <si>
    <t>8</t>
  </si>
  <si>
    <t>10</t>
  </si>
  <si>
    <t>หุ้นสามัญ 1,200,000,236 หุ้น มูลค่าหุ้นละ 0.50 บาท</t>
  </si>
  <si>
    <t>กลับรายการผลขาดทุนด้านเครดิตที่คาดว่าจะเกิดขึ้นตาม TFRS 9</t>
  </si>
  <si>
    <t>หุ้นกู้แปลงสภาพ -</t>
  </si>
  <si>
    <t>สินทรัพย์ที่เกิดจากสัญญา</t>
  </si>
  <si>
    <t>4, 28</t>
  </si>
  <si>
    <t>กำไร (ขาดทุน) ขั้นต้น</t>
  </si>
  <si>
    <t>หุ้นกู้แปลงสภาพ - องค์ประกอบที่เป็นทุน</t>
  </si>
  <si>
    <t>องค์ประกอบที่เป็นทุน</t>
  </si>
  <si>
    <t xml:space="preserve"> องค์ประกอบที่เป็นทุน</t>
  </si>
  <si>
    <t>หนี้สินที่เกิดจากสัญญา</t>
  </si>
  <si>
    <t>ผลขาดทุนอื่น</t>
  </si>
  <si>
    <t>ขาดทุนก่อนรายได้ (ค่าใช้จ่าย) ภาษีเงินได้</t>
  </si>
  <si>
    <t>กำไรเบ็ดเสร็จอื่นสำหรับรอบระยะเวลา - สุทธิจากภาษีเงินได้</t>
  </si>
  <si>
    <t>ขาดทุนเบ็ดเสร็จรวมสำหรับรอบระยะเวลา</t>
  </si>
  <si>
    <t>ขาดทุนต่อหุ้นขั้นพื้นฐาน (บาท)</t>
  </si>
  <si>
    <t>4, 5, 28</t>
  </si>
  <si>
    <t>4, 7, 28</t>
  </si>
  <si>
    <t>9, 28</t>
  </si>
  <si>
    <t>7, 28</t>
  </si>
  <si>
    <t>28</t>
  </si>
  <si>
    <t>16, 28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</si>
  <si>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</si>
  <si>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</si>
  <si>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ข้อมูลทางการเงินรวม</t>
  </si>
  <si>
    <t>ข้อมูลทางการเงินเฉพาะกิจการ</t>
  </si>
  <si>
    <t>ขาดทุนจากอัตราแลกเปลี่ยนที่ยังไม่เกิดขึ้น</t>
  </si>
  <si>
    <t>กำไรจากการจำหน่ายและตัดจำหน่ายสินทรัพย์</t>
  </si>
  <si>
    <t>กลับรายการผลขาดทุนจากการปรับลดมูลค่าสินค้าคงเหลือ</t>
  </si>
  <si>
    <t>หุ้นกู้แปลงสภาพ</t>
  </si>
  <si>
    <t>5 , 6</t>
  </si>
  <si>
    <t>ผลขาดทุนที่เกิดจากการยุติสัญญา</t>
  </si>
  <si>
    <t>โดยการปรับลดมูลค่าโครงการก่อสร้างตามสัญญากับลูกค้า</t>
  </si>
  <si>
    <t>เงินสดจ่ายคืนเงินกู้ยืมระยะสั้นจากบุคคลและกิจการที่เกี่ยวข้องกัน</t>
  </si>
  <si>
    <t>กำไรเบ็ดเสร็จรวมสำหรับรอบระยะเวลา</t>
  </si>
  <si>
    <t>เงินสดจ่ายผลประโยชน์เมื่อเลิกจ้าง</t>
  </si>
  <si>
    <t xml:space="preserve">หนี้สินที่เกิดจากสัญญา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</si>
  <si>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</si>
  <si>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</si>
  <si>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การเปลี่ยนแปลงสถานะเงินลงทุนจากบริษัทร่วมเป็นย่อย</t>
  </si>
  <si>
    <t>ขาดทุนจากการด้อยค่าของเงินลงทุนในบริษัทร่วม</t>
  </si>
  <si>
    <t>เงินสดรับจากการจำหน่ายสินทรัพย์ไม่หมุนเวียนถือไว้เพื่อขาย</t>
  </si>
  <si>
    <t>เงินสดจ่ายเพื่อซื้อเงินลงทุนในบริษัทย่อย</t>
  </si>
  <si>
    <t>เงินสดจ่ายเพื่อซื้อตราสารทุนของกิจการอื่น</t>
  </si>
  <si>
    <t>เงินสดรับจากเงินให้กู้ยืมระยะยาวแก่กิจการที่ไม่เกี่ยวข้องกัน</t>
  </si>
  <si>
    <t xml:space="preserve">ผลขาดทุนด้านเครดิตที่คาดว่าจะเกิดขึ้น </t>
  </si>
  <si>
    <t>- ลูกหนี้การค้าและลูกหนี้หมุนเวียนอื่น (กลับรายการ)</t>
  </si>
  <si>
    <t>กลับรายการผลขาดทุนด้านเครดิตที่คาดว่าจะเกิดขึ้น - สินทรัพย์ที่เกิดจากสัญญา</t>
  </si>
  <si>
    <t>เงินสดจ่ายผลประโยชน์พนักงาน</t>
  </si>
  <si>
    <t>เงินสดจ่ายหนี้สินตามสัญญาเช่าเงินทุน</t>
  </si>
  <si>
    <t>เงินสดจ่ายดอกเบี้ยจ่าย</t>
  </si>
  <si>
    <t>4, 16, 28</t>
  </si>
  <si>
    <t>เงินฝากสถาบันการเงินที่มีภาระค้ำประกันเพิ่มขึ้น</t>
  </si>
  <si>
    <t>เงินสดจ่ายเพื่อซื้อสินทรัพย์ไม่มีตัวตน และสินทรัพย์ไม่มีตัวตนระหว่างติดตั้ง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</si>
</sst>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* #,##0_);* \(#,##0\);&quot;-&quot;??_);@"/>
    <numFmt numFmtId="191" formatCode="* \(#,##0\);* #,##0_);&quot;-&quot;??_);@"/>
    <numFmt numFmtId="192" formatCode="[$-409]d\-mmm\-yy;@"/>
    <numFmt numFmtId="193" formatCode="_-* #,##0.00\ _€_-;\-* #,##0.00\ _€_-;_-* &quot;-&quot;??\ _€_-;_-@_-"/>
    <numFmt numFmtId="194" formatCode="_(* #,##0.0_);_(* \(#,##0.0\);_(* &quot;-&quot;??_);_(@_)"/>
    <numFmt numFmtId="195" formatCode="_(* #,##0.000_);_(* \(#,##0.000\);_(* &quot;-&quot;??_);_(@_)"/>
    <numFmt numFmtId="196" formatCode="_(* #,##0.00000_);_(* \(#,##0.00000\);_(* &quot;-&quot;??_);_(@_)"/>
  </numFmts>
  <fonts count="28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9C57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6">
    <xf numFmtId="0" fontId="0" fillId="0" borderId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7" fillId="0" borderId="0" applyFill="0" applyBorder="0" applyProtection="0"/>
    <xf numFmtId="190" fontId="7" fillId="0" borderId="0" applyFill="0" applyBorder="0" applyProtection="0"/>
    <xf numFmtId="190" fontId="7" fillId="0" borderId="1" applyFill="0" applyProtection="0"/>
    <xf numFmtId="190" fontId="7" fillId="0" borderId="2" applyFill="0" applyProtection="0"/>
    <xf numFmtId="0" fontId="6" fillId="0" borderId="0"/>
    <xf numFmtId="0" fontId="6" fillId="0" borderId="0"/>
    <xf numFmtId="192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188" fontId="13" fillId="0" borderId="0" applyFont="0" applyFill="0" applyBorder="0" applyAlignment="0" applyProtection="0"/>
    <xf numFmtId="0" fontId="9" fillId="0" borderId="0"/>
    <xf numFmtId="188" fontId="23" fillId="0" borderId="0" applyFont="0" applyFill="0" applyBorder="0" applyAlignment="0" applyProtection="0"/>
    <xf numFmtId="43" fontId="9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24" fillId="0" borderId="0"/>
    <xf numFmtId="0" fontId="23" fillId="0" borderId="0"/>
    <xf numFmtId="43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6" fillId="0" borderId="0"/>
    <xf numFmtId="0" fontId="25" fillId="4" borderId="0" applyNumberFormat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14" fillId="0" borderId="0"/>
    <xf numFmtId="0" fontId="15" fillId="0" borderId="0"/>
    <xf numFmtId="43" fontId="9" fillId="0" borderId="0" applyNumberFormat="0" applyFont="0" applyFill="0" applyBorder="0" applyProtection="0"/>
  </cellStyleXfs>
  <cellXfs count="174">
    <xf numFmtId="0" fontId="0" fillId="0" borderId="0" xfId="0"/>
    <xf numFmtId="0" fontId="4" fillId="0" borderId="0" xfId="0" applyFont="1" applyAlignment="1">
      <alignment horizontal="left" vertical="center"/>
    </xf>
    <xf numFmtId="189" fontId="12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4" fillId="0" borderId="4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88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89" fontId="2" fillId="0" borderId="0" xfId="1" applyNumberFormat="1" applyFont="1" applyFill="1" applyBorder="1" applyAlignment="1" applyProtection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89" fontId="19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4" fillId="0" borderId="4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 applyProtection="1">
      <alignment horizontal="right" vertical="center"/>
    </xf>
    <xf numFmtId="189" fontId="2" fillId="0" borderId="0" xfId="1" quotePrefix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horizontal="right" vertical="center"/>
    </xf>
    <xf numFmtId="189" fontId="4" fillId="0" borderId="2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89" fontId="2" fillId="0" borderId="5" xfId="1" applyNumberFormat="1" applyFont="1" applyFill="1" applyBorder="1" applyAlignment="1" applyProtection="1">
      <alignment vertical="center"/>
    </xf>
    <xf numFmtId="189" fontId="2" fillId="0" borderId="0" xfId="1" quotePrefix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vertical="center"/>
    </xf>
    <xf numFmtId="188" fontId="2" fillId="0" borderId="0" xfId="1" applyFont="1" applyFill="1" applyBorder="1" applyAlignment="1">
      <alignment horizontal="center" vertical="center"/>
    </xf>
    <xf numFmtId="194" fontId="2" fillId="0" borderId="3" xfId="1" applyNumberFormat="1" applyFont="1" applyFill="1" applyBorder="1" applyAlignment="1" applyProtection="1">
      <alignment vertical="center"/>
    </xf>
    <xf numFmtId="188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17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19" fillId="0" borderId="0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89" fontId="2" fillId="0" borderId="0" xfId="3" applyNumberFormat="1" applyFont="1" applyFill="1" applyBorder="1" applyAlignment="1">
      <alignment vertical="center"/>
    </xf>
    <xf numFmtId="189" fontId="2" fillId="0" borderId="0" xfId="4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89" fontId="4" fillId="0" borderId="2" xfId="4" applyNumberFormat="1" applyFont="1" applyFill="1" applyBorder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189" fontId="2" fillId="0" borderId="0" xfId="4" applyNumberFormat="1" applyFont="1" applyFill="1" applyBorder="1" applyAlignment="1">
      <alignment horizontal="right" vertical="center"/>
    </xf>
    <xf numFmtId="188" fontId="4" fillId="0" borderId="0" xfId="1" applyFont="1" applyFill="1" applyAlignment="1">
      <alignment vertical="center"/>
    </xf>
    <xf numFmtId="187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89" fontId="11" fillId="0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88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189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89" fontId="2" fillId="0" borderId="1" xfId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horizontal="right" vertical="center"/>
    </xf>
    <xf numFmtId="189" fontId="4" fillId="0" borderId="3" xfId="1" applyNumberFormat="1" applyFont="1" applyFill="1" applyBorder="1" applyAlignment="1" applyProtection="1">
      <alignment horizontal="right" vertical="center"/>
    </xf>
    <xf numFmtId="188" fontId="2" fillId="0" borderId="0" xfId="1" applyFont="1" applyFill="1" applyBorder="1" applyAlignment="1" applyProtection="1">
      <alignment vertical="center"/>
    </xf>
    <xf numFmtId="188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9" fontId="4" fillId="0" borderId="4" xfId="1" applyNumberFormat="1" applyFont="1" applyFill="1" applyBorder="1" applyAlignment="1" applyProtection="1">
      <alignment horizontal="right" vertical="center"/>
    </xf>
    <xf numFmtId="189" fontId="4" fillId="0" borderId="2" xfId="1" applyNumberFormat="1" applyFont="1" applyFill="1" applyBorder="1" applyAlignment="1" applyProtection="1">
      <alignment horizontal="right" vertical="center"/>
    </xf>
    <xf numFmtId="188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quotePrefix="1" applyFont="1" applyAlignment="1">
      <alignment vertical="center"/>
    </xf>
    <xf numFmtId="189" fontId="2" fillId="0" borderId="0" xfId="1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Alignment="1">
      <alignment horizontal="right" vertical="center"/>
    </xf>
    <xf numFmtId="189" fontId="2" fillId="0" borderId="0" xfId="1" applyNumberFormat="1" applyFont="1" applyAlignment="1">
      <alignment vertical="center"/>
    </xf>
    <xf numFmtId="189" fontId="2" fillId="0" borderId="0" xfId="1" applyNumberFormat="1" applyFont="1" applyFill="1" applyBorder="1" applyAlignment="1"/>
    <xf numFmtId="189" fontId="2" fillId="0" borderId="3" xfId="1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27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189" fontId="4" fillId="0" borderId="4" xfId="1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9" fontId="4" fillId="0" borderId="2" xfId="1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center" vertical="center"/>
    </xf>
    <xf numFmtId="189" fontId="2" fillId="0" borderId="1" xfId="1" applyNumberFormat="1" applyFont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center" vertical="center"/>
    </xf>
    <xf numFmtId="189" fontId="4" fillId="0" borderId="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189" fontId="19" fillId="0" borderId="3" xfId="1" applyNumberFormat="1" applyFont="1" applyFill="1" applyBorder="1" applyAlignment="1" applyProtection="1">
      <alignment vertical="center"/>
    </xf>
    <xf numFmtId="195" fontId="2" fillId="0" borderId="5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Alignment="1">
      <alignment vertical="center"/>
    </xf>
    <xf numFmtId="195" fontId="2" fillId="0" borderId="5" xfId="1" applyNumberFormat="1" applyFont="1" applyBorder="1" applyAlignment="1">
      <alignment horizontal="right" vertical="center"/>
    </xf>
    <xf numFmtId="0" fontId="4" fillId="5" borderId="0" xfId="0" applyFont="1" applyFill="1" applyAlignment="1">
      <alignment vertical="center"/>
    </xf>
    <xf numFmtId="189" fontId="19" fillId="0" borderId="0" xfId="1" applyNumberFormat="1" applyFont="1" applyFill="1" applyBorder="1"/>
    <xf numFmtId="189" fontId="17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Alignment="1">
      <alignment horizontal="right"/>
    </xf>
    <xf numFmtId="189" fontId="4" fillId="0" borderId="2" xfId="1" applyNumberFormat="1" applyFont="1" applyBorder="1" applyAlignment="1">
      <alignment horizontal="right"/>
    </xf>
    <xf numFmtId="189" fontId="4" fillId="0" borderId="2" xfId="1" applyNumberFormat="1" applyFont="1" applyBorder="1" applyAlignment="1">
      <alignment vertical="center"/>
    </xf>
    <xf numFmtId="189" fontId="2" fillId="0" borderId="0" xfId="3" applyNumberFormat="1" applyFont="1" applyAlignment="1">
      <alignment vertical="center"/>
    </xf>
    <xf numFmtId="188" fontId="19" fillId="0" borderId="0" xfId="1" applyFont="1" applyFill="1" applyAlignment="1">
      <alignment horizontal="center"/>
    </xf>
    <xf numFmtId="189" fontId="19" fillId="0" borderId="0" xfId="1" applyNumberFormat="1" applyFont="1" applyFill="1" applyAlignment="1">
      <alignment vertical="center"/>
    </xf>
    <xf numFmtId="0" fontId="19" fillId="0" borderId="3" xfId="0" quotePrefix="1" applyFont="1" applyBorder="1" applyAlignment="1">
      <alignment horizontal="center"/>
    </xf>
    <xf numFmtId="189" fontId="2" fillId="0" borderId="0" xfId="3" applyNumberFormat="1" applyFont="1" applyFill="1" applyAlignment="1">
      <alignment vertical="center"/>
    </xf>
    <xf numFmtId="189" fontId="19" fillId="0" borderId="0" xfId="1" applyNumberFormat="1" applyFont="1" applyAlignment="1">
      <alignment vertical="center"/>
    </xf>
    <xf numFmtId="189" fontId="19" fillId="0" borderId="0" xfId="1" applyNumberFormat="1" applyFont="1" applyFill="1" applyAlignment="1">
      <alignment horizontal="right" vertical="center"/>
    </xf>
    <xf numFmtId="189" fontId="19" fillId="0" borderId="0" xfId="1" applyNumberFormat="1" applyFont="1" applyFill="1" applyBorder="1" applyAlignment="1" applyProtection="1">
      <alignment horizontal="right" vertical="center"/>
    </xf>
    <xf numFmtId="188" fontId="2" fillId="0" borderId="0" xfId="1" applyFont="1" applyAlignment="1">
      <alignment vertical="center"/>
    </xf>
    <xf numFmtId="0" fontId="2" fillId="0" borderId="0" xfId="0" applyFont="1" applyAlignment="1">
      <alignment horizontal="left" vertical="center" indent="1"/>
    </xf>
    <xf numFmtId="188" fontId="4" fillId="0" borderId="0" xfId="1" applyFont="1" applyAlignment="1">
      <alignment horizontal="center" vertical="center"/>
    </xf>
    <xf numFmtId="188" fontId="4" fillId="0" borderId="0" xfId="1" applyFont="1" applyAlignment="1">
      <alignment vertical="center"/>
    </xf>
    <xf numFmtId="189" fontId="2" fillId="0" borderId="0" xfId="1" applyNumberFormat="1" applyFont="1" applyAlignment="1">
      <alignment horizontal="center" vertical="center"/>
    </xf>
    <xf numFmtId="0" fontId="2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196" fontId="2" fillId="0" borderId="0" xfId="0" applyNumberFormat="1" applyFont="1" applyAlignment="1">
      <alignment vertical="center"/>
    </xf>
    <xf numFmtId="195" fontId="2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0" fontId="2" fillId="0" borderId="0" xfId="3" applyNumberFormat="1" applyFont="1" applyFill="1" applyAlignment="1">
      <alignment horizontal="left" vertical="center"/>
    </xf>
  </cellXfs>
  <cellStyles count="66">
    <cellStyle name="Bad 16" xfId="62"/>
    <cellStyle name="Comma" xfId="1" builtinId="3"/>
    <cellStyle name="Comma 10" xfId="2"/>
    <cellStyle name="Comma 11 17" xfId="56"/>
    <cellStyle name="Comma 150" xfId="49"/>
    <cellStyle name="Comma 170" xfId="52"/>
    <cellStyle name="Comma 171" xfId="58"/>
    <cellStyle name="Comma 2" xfId="3"/>
    <cellStyle name="Comma 2 2" xfId="4"/>
    <cellStyle name="Comma 2 2 2" xfId="5"/>
    <cellStyle name="Comma 2 2 2 2" xfId="6"/>
    <cellStyle name="Comma 2 2 3" xfId="7"/>
    <cellStyle name="Comma 2 2 32" xfId="65"/>
    <cellStyle name="Comma 2 2 4" xfId="47"/>
    <cellStyle name="Comma 2 3" xfId="8"/>
    <cellStyle name="Comma 2 4" xfId="9"/>
    <cellStyle name="Comma 3" xfId="10"/>
    <cellStyle name="Comma 3 2" xfId="11"/>
    <cellStyle name="Comma 3 2 14" xfId="53"/>
    <cellStyle name="Comma 3 3" xfId="12"/>
    <cellStyle name="Comma 3 4" xfId="13"/>
    <cellStyle name="Comma 4" xfId="14"/>
    <cellStyle name="Comma 4 2" xfId="15"/>
    <cellStyle name="Comma 5" xfId="16"/>
    <cellStyle name="Comma 6" xfId="17"/>
    <cellStyle name="Comma 7" xfId="18"/>
    <cellStyle name="Comma 8" xfId="19"/>
    <cellStyle name="Comma 9" xfId="51"/>
    <cellStyle name="Credit" xfId="20"/>
    <cellStyle name="Debit" xfId="21"/>
    <cellStyle name="Debit subtotal" xfId="22"/>
    <cellStyle name="Debit Total" xfId="23"/>
    <cellStyle name="Good 16" xfId="61"/>
    <cellStyle name="Neutral 16" xfId="60"/>
    <cellStyle name="Normal" xfId="0" builtinId="0"/>
    <cellStyle name="Normal 10" xfId="24"/>
    <cellStyle name="Normal 10 2 2 3" xfId="50"/>
    <cellStyle name="Normal 10 4" xfId="25"/>
    <cellStyle name="Normal 19" xfId="26"/>
    <cellStyle name="Normal 2" xfId="27"/>
    <cellStyle name="Normal 2 11 4" xfId="54"/>
    <cellStyle name="Normal 2 2" xfId="28"/>
    <cellStyle name="Normal 2 2 2" xfId="29"/>
    <cellStyle name="Normal 2 2 2 2 4" xfId="59"/>
    <cellStyle name="Normal 2 3" xfId="30"/>
    <cellStyle name="Normal 2 4" xfId="64"/>
    <cellStyle name="Normal 2 4 5" xfId="63"/>
    <cellStyle name="Normal 200" xfId="46"/>
    <cellStyle name="Normal 220" xfId="57"/>
    <cellStyle name="Normal 289" xfId="31"/>
    <cellStyle name="Normal 3" xfId="32"/>
    <cellStyle name="Normal 3 2" xfId="33"/>
    <cellStyle name="Normal 3 3" xfId="34"/>
    <cellStyle name="Normal 3 4" xfId="35"/>
    <cellStyle name="Normal 3 5" xfId="48"/>
    <cellStyle name="Normal 4" xfId="36"/>
    <cellStyle name="Normal 4 2" xfId="37"/>
    <cellStyle name="Normal 5" xfId="38"/>
    <cellStyle name="Normal 5 2" xfId="39"/>
    <cellStyle name="Normal 6" xfId="40"/>
    <cellStyle name="Normal 7" xfId="41"/>
    <cellStyle name="Normal 8" xfId="55"/>
    <cellStyle name="Percent 2" xfId="42"/>
    <cellStyle name="Percent 3" xfId="43"/>
    <cellStyle name="Percent 4" xfId="44"/>
    <cellStyle name="เครื่องหมายจุลภาค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abSelected="1" view="pageBreakPreview" zoomScale="95" zoomScaleNormal="115" zoomScaleSheetLayoutView="95" workbookViewId="0">
      <selection sqref="A1:L1"/>
    </sheetView>
  </sheetViews>
  <sheetFormatPr defaultColWidth="11" defaultRowHeight="19.8"/>
  <cols>
    <col min="1" max="2" width="2.59765625" style="8" customWidth="1"/>
    <col min="3" max="3" width="39" style="8" customWidth="1"/>
    <col min="4" max="4" width="9.69921875" style="8" bestFit="1" customWidth="1"/>
    <col min="5" max="5" width="2.09765625" style="8" customWidth="1"/>
    <col min="6" max="6" width="16.59765625" style="8" customWidth="1"/>
    <col min="7" max="7" width="2.09765625" style="8" customWidth="1"/>
    <col min="8" max="8" width="16.59765625" style="15" customWidth="1"/>
    <col min="9" max="9" width="2.09765625" style="8" customWidth="1"/>
    <col min="10" max="10" width="16.59765625" style="8" customWidth="1"/>
    <col min="11" max="11" width="2.09765625" style="8" customWidth="1"/>
    <col min="12" max="12" width="16.59765625" style="3" customWidth="1"/>
    <col min="13" max="16384" width="11" style="8"/>
  </cols>
  <sheetData>
    <row r="1" spans="1:12" ht="22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2.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2.5" customHeight="1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2.5" customHeight="1">
      <c r="C4" s="9"/>
      <c r="D4" s="16"/>
      <c r="E4" s="16"/>
      <c r="F4" s="16"/>
      <c r="G4" s="16"/>
      <c r="H4" s="16"/>
      <c r="I4" s="16"/>
      <c r="J4" s="16"/>
      <c r="K4" s="16"/>
      <c r="L4" s="4" t="s">
        <v>3</v>
      </c>
    </row>
    <row r="5" spans="1:12" ht="21" customHeight="1">
      <c r="F5" s="167" t="s">
        <v>238</v>
      </c>
      <c r="G5" s="167"/>
      <c r="H5" s="167"/>
      <c r="J5" s="167" t="s">
        <v>239</v>
      </c>
      <c r="K5" s="167"/>
      <c r="L5" s="167"/>
    </row>
    <row r="6" spans="1:12" ht="21" customHeight="1">
      <c r="D6" s="108" t="s">
        <v>4</v>
      </c>
      <c r="F6" s="18" t="s">
        <v>5</v>
      </c>
      <c r="G6" s="16"/>
      <c r="H6" s="18" t="s">
        <v>6</v>
      </c>
      <c r="I6" s="16"/>
      <c r="J6" s="18" t="s">
        <v>5</v>
      </c>
      <c r="K6" s="16"/>
      <c r="L6" s="18" t="s">
        <v>6</v>
      </c>
    </row>
    <row r="7" spans="1:12" ht="39.6">
      <c r="E7" s="16"/>
      <c r="F7" s="117" t="s">
        <v>7</v>
      </c>
      <c r="G7" s="107"/>
      <c r="H7" s="117" t="s">
        <v>8</v>
      </c>
      <c r="I7" s="107"/>
      <c r="J7" s="117" t="s">
        <v>7</v>
      </c>
      <c r="K7" s="107"/>
      <c r="L7" s="117" t="s">
        <v>8</v>
      </c>
    </row>
    <row r="8" spans="1:12" ht="21" customHeight="1">
      <c r="A8" s="1" t="s">
        <v>9</v>
      </c>
      <c r="D8" s="9"/>
      <c r="E8" s="9"/>
      <c r="F8" s="9"/>
      <c r="G8" s="9"/>
      <c r="H8" s="19"/>
      <c r="I8" s="9"/>
      <c r="J8" s="9"/>
      <c r="K8" s="9"/>
      <c r="L8" s="20"/>
    </row>
    <row r="9" spans="1:12" ht="21" customHeight="1">
      <c r="A9" s="1" t="s">
        <v>10</v>
      </c>
      <c r="D9" s="21"/>
      <c r="E9" s="21"/>
      <c r="F9" s="22"/>
      <c r="G9" s="3"/>
      <c r="H9" s="3"/>
      <c r="I9" s="3"/>
      <c r="J9" s="3"/>
      <c r="K9" s="3"/>
    </row>
    <row r="10" spans="1:12" ht="21" customHeight="1">
      <c r="A10" s="23" t="s">
        <v>11</v>
      </c>
      <c r="D10" s="24"/>
      <c r="E10" s="24"/>
      <c r="F10" s="25">
        <v>572389</v>
      </c>
      <c r="G10" s="26"/>
      <c r="H10" s="25">
        <v>42882</v>
      </c>
      <c r="I10" s="26"/>
      <c r="J10" s="26">
        <v>67180</v>
      </c>
      <c r="K10" s="3"/>
      <c r="L10" s="26">
        <v>4269</v>
      </c>
    </row>
    <row r="11" spans="1:12" ht="21" customHeight="1">
      <c r="A11" s="23" t="s">
        <v>12</v>
      </c>
      <c r="D11" s="24" t="s">
        <v>230</v>
      </c>
      <c r="E11" s="24"/>
      <c r="F11" s="25">
        <v>1027412</v>
      </c>
      <c r="G11" s="26"/>
      <c r="H11" s="25">
        <f>1297241+534</f>
        <v>1297775</v>
      </c>
      <c r="I11" s="26"/>
      <c r="J11" s="26">
        <v>51795</v>
      </c>
      <c r="K11" s="3"/>
      <c r="L11" s="26">
        <f>42512+362</f>
        <v>42874</v>
      </c>
    </row>
    <row r="12" spans="1:12" ht="21" customHeight="1">
      <c r="A12" s="23" t="s">
        <v>218</v>
      </c>
      <c r="D12" s="24" t="s">
        <v>212</v>
      </c>
      <c r="E12" s="24"/>
      <c r="F12" s="25">
        <v>6800</v>
      </c>
      <c r="G12" s="26"/>
      <c r="H12" s="25">
        <v>627466</v>
      </c>
      <c r="I12" s="26"/>
      <c r="J12" s="26">
        <v>0</v>
      </c>
      <c r="K12" s="3"/>
      <c r="L12" s="26">
        <v>0</v>
      </c>
    </row>
    <row r="13" spans="1:12" ht="21" customHeight="1">
      <c r="A13" s="23" t="s">
        <v>13</v>
      </c>
      <c r="D13" s="24" t="s">
        <v>231</v>
      </c>
      <c r="E13" s="24"/>
      <c r="F13" s="25">
        <v>0</v>
      </c>
      <c r="G13" s="26"/>
      <c r="H13" s="25">
        <v>15686</v>
      </c>
      <c r="I13" s="26"/>
      <c r="J13" s="26">
        <v>62411</v>
      </c>
      <c r="K13" s="3"/>
      <c r="L13" s="26">
        <v>62853</v>
      </c>
    </row>
    <row r="14" spans="1:12" ht="21" customHeight="1">
      <c r="A14" s="23" t="s">
        <v>14</v>
      </c>
      <c r="D14" s="24" t="s">
        <v>233</v>
      </c>
      <c r="E14" s="24"/>
      <c r="F14" s="25">
        <v>17049</v>
      </c>
      <c r="G14" s="26"/>
      <c r="H14" s="25">
        <v>15617</v>
      </c>
      <c r="I14" s="26"/>
      <c r="J14" s="26">
        <v>17049</v>
      </c>
      <c r="K14" s="3"/>
      <c r="L14" s="26">
        <v>15617</v>
      </c>
    </row>
    <row r="15" spans="1:12" ht="21" customHeight="1">
      <c r="A15" s="23" t="s">
        <v>15</v>
      </c>
      <c r="D15" s="24" t="s">
        <v>213</v>
      </c>
      <c r="E15" s="24"/>
      <c r="F15" s="25">
        <v>39579</v>
      </c>
      <c r="G15" s="26"/>
      <c r="H15" s="25">
        <v>39038</v>
      </c>
      <c r="I15" s="26"/>
      <c r="J15" s="26">
        <v>12715</v>
      </c>
      <c r="K15" s="14"/>
      <c r="L15" s="26">
        <v>12505</v>
      </c>
    </row>
    <row r="16" spans="1:12" ht="21" customHeight="1">
      <c r="A16" s="23" t="s">
        <v>16</v>
      </c>
      <c r="D16" s="24" t="s">
        <v>232</v>
      </c>
      <c r="E16" s="24"/>
      <c r="F16" s="25">
        <v>36565</v>
      </c>
      <c r="G16" s="26"/>
      <c r="H16" s="25">
        <v>36565</v>
      </c>
      <c r="I16" s="26"/>
      <c r="J16" s="26">
        <v>36565</v>
      </c>
      <c r="K16" s="14"/>
      <c r="L16" s="25">
        <v>36565</v>
      </c>
    </row>
    <row r="17" spans="1:12" ht="21" customHeight="1">
      <c r="A17" s="8" t="s">
        <v>34</v>
      </c>
      <c r="D17" s="24" t="s">
        <v>212</v>
      </c>
      <c r="E17" s="24"/>
      <c r="F17" s="25">
        <v>127853</v>
      </c>
      <c r="G17" s="26"/>
      <c r="H17" s="25">
        <v>0</v>
      </c>
      <c r="I17" s="26"/>
      <c r="J17" s="26">
        <v>0</v>
      </c>
      <c r="K17" s="14"/>
      <c r="L17" s="25">
        <v>0</v>
      </c>
    </row>
    <row r="18" spans="1:12" ht="21" customHeight="1">
      <c r="A18" s="23" t="s">
        <v>17</v>
      </c>
      <c r="D18" s="24" t="s">
        <v>234</v>
      </c>
      <c r="E18" s="24"/>
      <c r="F18" s="25">
        <v>30416</v>
      </c>
      <c r="G18" s="26"/>
      <c r="H18" s="25">
        <v>25027</v>
      </c>
      <c r="I18" s="26"/>
      <c r="J18" s="26">
        <v>132</v>
      </c>
      <c r="K18" s="14"/>
      <c r="L18" s="26">
        <v>274</v>
      </c>
    </row>
    <row r="19" spans="1:12" s="21" customFormat="1" ht="21" customHeight="1">
      <c r="A19" s="1" t="s">
        <v>18</v>
      </c>
      <c r="F19" s="29">
        <f>SUM(F10:F18)</f>
        <v>1858063</v>
      </c>
      <c r="G19" s="30"/>
      <c r="H19" s="29">
        <f>SUM(H10:H18)</f>
        <v>2100056</v>
      </c>
      <c r="I19" s="30"/>
      <c r="J19" s="29">
        <f>SUM(J10:J18)</f>
        <v>247847</v>
      </c>
      <c r="K19" s="31"/>
      <c r="L19" s="29">
        <f>SUM(L10:L18)</f>
        <v>174957</v>
      </c>
    </row>
    <row r="20" spans="1:12" ht="21" customHeight="1">
      <c r="A20" s="23"/>
      <c r="F20" s="26"/>
      <c r="G20" s="33"/>
      <c r="H20" s="34"/>
      <c r="I20" s="35"/>
      <c r="J20" s="26"/>
      <c r="K20" s="3"/>
      <c r="L20" s="34"/>
    </row>
    <row r="21" spans="1:12" ht="21" customHeight="1">
      <c r="A21" s="1" t="s">
        <v>19</v>
      </c>
      <c r="F21" s="33"/>
      <c r="G21" s="33"/>
      <c r="H21" s="35"/>
      <c r="I21" s="35"/>
      <c r="J21" s="35"/>
      <c r="K21" s="3"/>
      <c r="L21" s="35"/>
    </row>
    <row r="22" spans="1:12" ht="21" customHeight="1">
      <c r="A22" s="23" t="s">
        <v>20</v>
      </c>
      <c r="D22" s="24" t="s">
        <v>214</v>
      </c>
      <c r="E22" s="24"/>
      <c r="F22" s="26">
        <v>18925</v>
      </c>
      <c r="G22" s="35"/>
      <c r="H22" s="26">
        <v>18925</v>
      </c>
      <c r="I22" s="35"/>
      <c r="J22" s="26">
        <v>18925</v>
      </c>
      <c r="K22" s="3"/>
      <c r="L22" s="35">
        <v>18925</v>
      </c>
    </row>
    <row r="23" spans="1:12" ht="21" customHeight="1">
      <c r="A23" s="23" t="s">
        <v>22</v>
      </c>
      <c r="D23" s="24" t="s">
        <v>21</v>
      </c>
      <c r="E23" s="24"/>
      <c r="F23" s="25">
        <v>3187</v>
      </c>
      <c r="G23" s="35"/>
      <c r="H23" s="26">
        <v>72783</v>
      </c>
      <c r="I23" s="35"/>
      <c r="J23" s="26">
        <v>2171</v>
      </c>
      <c r="K23" s="3"/>
      <c r="L23" s="35">
        <v>2801</v>
      </c>
    </row>
    <row r="24" spans="1:12" ht="21" customHeight="1">
      <c r="A24" s="23" t="s">
        <v>24</v>
      </c>
      <c r="D24" s="24" t="s">
        <v>23</v>
      </c>
      <c r="E24" s="24"/>
      <c r="F24" s="25">
        <v>0</v>
      </c>
      <c r="G24" s="35"/>
      <c r="H24" s="35">
        <v>0</v>
      </c>
      <c r="I24" s="35"/>
      <c r="J24" s="26">
        <v>114429</v>
      </c>
      <c r="K24" s="13"/>
      <c r="L24" s="26">
        <v>114429</v>
      </c>
    </row>
    <row r="25" spans="1:12" ht="21" customHeight="1">
      <c r="A25" s="23" t="s">
        <v>202</v>
      </c>
      <c r="D25" s="24" t="s">
        <v>25</v>
      </c>
      <c r="E25" s="24"/>
      <c r="F25" s="25">
        <v>1651</v>
      </c>
      <c r="G25" s="35"/>
      <c r="H25" s="35">
        <v>0</v>
      </c>
      <c r="I25" s="35"/>
      <c r="J25" s="26">
        <v>1750</v>
      </c>
      <c r="K25" s="13"/>
      <c r="L25" s="26">
        <v>0</v>
      </c>
    </row>
    <row r="26" spans="1:12" ht="21" customHeight="1">
      <c r="A26" s="23" t="s">
        <v>26</v>
      </c>
      <c r="D26" s="24" t="s">
        <v>231</v>
      </c>
      <c r="E26" s="24"/>
      <c r="F26" s="25">
        <v>0</v>
      </c>
      <c r="G26" s="35"/>
      <c r="H26" s="26">
        <v>7920</v>
      </c>
      <c r="I26" s="35"/>
      <c r="J26" s="26">
        <v>0</v>
      </c>
      <c r="K26" s="3"/>
      <c r="L26" s="35">
        <v>0</v>
      </c>
    </row>
    <row r="27" spans="1:12" ht="21" customHeight="1">
      <c r="A27" s="23" t="s">
        <v>27</v>
      </c>
      <c r="D27" s="24" t="s">
        <v>233</v>
      </c>
      <c r="E27" s="24"/>
      <c r="F27" s="25">
        <v>110079</v>
      </c>
      <c r="G27" s="35"/>
      <c r="H27" s="26">
        <v>150749</v>
      </c>
      <c r="I27" s="35"/>
      <c r="J27" s="26">
        <v>110079</v>
      </c>
      <c r="K27" s="3"/>
      <c r="L27" s="35">
        <v>150749</v>
      </c>
    </row>
    <row r="28" spans="1:12" ht="21" customHeight="1">
      <c r="A28" s="23" t="s">
        <v>28</v>
      </c>
      <c r="D28" s="24"/>
      <c r="E28" s="24"/>
      <c r="F28" s="25">
        <v>206222</v>
      </c>
      <c r="G28" s="35"/>
      <c r="H28" s="26">
        <v>206411</v>
      </c>
      <c r="I28" s="35"/>
      <c r="J28" s="26">
        <v>206222</v>
      </c>
      <c r="K28" s="3"/>
      <c r="L28" s="35">
        <v>206411</v>
      </c>
    </row>
    <row r="29" spans="1:12" ht="21" customHeight="1">
      <c r="A29" s="23" t="s">
        <v>29</v>
      </c>
      <c r="D29" s="24" t="s">
        <v>201</v>
      </c>
      <c r="E29" s="24"/>
      <c r="F29" s="25">
        <v>704091</v>
      </c>
      <c r="G29" s="35"/>
      <c r="H29" s="26">
        <v>645856</v>
      </c>
      <c r="I29" s="35"/>
      <c r="J29" s="26">
        <v>10723</v>
      </c>
      <c r="K29" s="13"/>
      <c r="L29" s="26">
        <v>21618</v>
      </c>
    </row>
    <row r="30" spans="1:12" ht="21" customHeight="1">
      <c r="A30" s="23" t="s">
        <v>31</v>
      </c>
      <c r="D30" s="24"/>
      <c r="E30" s="24"/>
      <c r="F30" s="25">
        <v>19384</v>
      </c>
      <c r="G30" s="35"/>
      <c r="H30" s="26">
        <v>19384</v>
      </c>
      <c r="I30" s="35"/>
      <c r="J30" s="26">
        <v>0</v>
      </c>
      <c r="K30" s="13"/>
      <c r="L30" s="26">
        <v>0</v>
      </c>
    </row>
    <row r="31" spans="1:12" ht="21" customHeight="1">
      <c r="A31" s="23" t="s">
        <v>32</v>
      </c>
      <c r="D31" s="24" t="s">
        <v>30</v>
      </c>
      <c r="E31" s="24"/>
      <c r="F31" s="25">
        <v>10718</v>
      </c>
      <c r="G31" s="35"/>
      <c r="H31" s="26">
        <v>11871</v>
      </c>
      <c r="I31" s="35"/>
      <c r="J31" s="26">
        <v>355</v>
      </c>
      <c r="K31" s="3"/>
      <c r="L31" s="35">
        <v>482</v>
      </c>
    </row>
    <row r="32" spans="1:12" ht="21" customHeight="1">
      <c r="A32" s="23" t="s">
        <v>34</v>
      </c>
      <c r="D32" s="24" t="s">
        <v>212</v>
      </c>
      <c r="E32" s="24"/>
      <c r="F32" s="25">
        <v>0</v>
      </c>
      <c r="G32" s="35"/>
      <c r="H32" s="26">
        <v>188888</v>
      </c>
      <c r="I32" s="35"/>
      <c r="J32" s="26">
        <v>0</v>
      </c>
      <c r="K32" s="3"/>
      <c r="L32" s="35">
        <v>0</v>
      </c>
    </row>
    <row r="33" spans="1:12" ht="21" customHeight="1">
      <c r="A33" s="23" t="s">
        <v>35</v>
      </c>
      <c r="D33" s="24"/>
      <c r="E33" s="24"/>
      <c r="F33" s="25">
        <v>21961</v>
      </c>
      <c r="G33" s="35"/>
      <c r="H33" s="26">
        <f>23326-534</f>
        <v>22792</v>
      </c>
      <c r="I33" s="35"/>
      <c r="J33" s="26">
        <v>6611</v>
      </c>
      <c r="K33" s="3"/>
      <c r="L33" s="35">
        <f>6974-362</f>
        <v>6612</v>
      </c>
    </row>
    <row r="34" spans="1:12" ht="21" customHeight="1">
      <c r="A34" s="23" t="s">
        <v>36</v>
      </c>
      <c r="D34" s="24"/>
      <c r="E34" s="24"/>
      <c r="F34" s="25">
        <v>6904</v>
      </c>
      <c r="G34" s="4"/>
      <c r="H34" s="26">
        <v>116550</v>
      </c>
      <c r="I34" s="4"/>
      <c r="J34" s="26">
        <v>197</v>
      </c>
      <c r="K34" s="13"/>
      <c r="L34" s="35">
        <v>245</v>
      </c>
    </row>
    <row r="35" spans="1:12" ht="21" customHeight="1">
      <c r="A35" s="23" t="s">
        <v>37</v>
      </c>
      <c r="D35" s="24" t="s">
        <v>234</v>
      </c>
      <c r="E35" s="24"/>
      <c r="F35" s="25">
        <v>5946</v>
      </c>
      <c r="G35" s="35"/>
      <c r="H35" s="26">
        <v>6414</v>
      </c>
      <c r="I35" s="35"/>
      <c r="J35" s="26">
        <v>1971</v>
      </c>
      <c r="K35" s="13"/>
      <c r="L35" s="26">
        <v>2764</v>
      </c>
    </row>
    <row r="36" spans="1:12" s="21" customFormat="1" ht="21" customHeight="1">
      <c r="A36" s="1" t="s">
        <v>38</v>
      </c>
      <c r="F36" s="29">
        <f>SUM(F22:F35)</f>
        <v>1109068</v>
      </c>
      <c r="G36" s="30"/>
      <c r="H36" s="29">
        <f>SUM(H22:H35)</f>
        <v>1468543</v>
      </c>
      <c r="I36" s="30"/>
      <c r="J36" s="29">
        <f>SUM(J22:J35)</f>
        <v>473433</v>
      </c>
      <c r="K36" s="31"/>
      <c r="L36" s="29">
        <f>SUM(L22:L35)</f>
        <v>525036</v>
      </c>
    </row>
    <row r="37" spans="1:12" ht="21" customHeight="1" thickBot="1">
      <c r="A37" s="1" t="s">
        <v>39</v>
      </c>
      <c r="F37" s="36">
        <f>SUM(F19+F36)</f>
        <v>2967131</v>
      </c>
      <c r="G37" s="30"/>
      <c r="H37" s="36">
        <f>SUM(H19+H36)</f>
        <v>3568599</v>
      </c>
      <c r="I37" s="30"/>
      <c r="J37" s="36">
        <f>SUM(J19+J36)</f>
        <v>721280</v>
      </c>
      <c r="K37" s="31"/>
      <c r="L37" s="36">
        <f>SUM(L19+L36)</f>
        <v>699993</v>
      </c>
    </row>
    <row r="38" spans="1:12" ht="21" customHeight="1" thickTop="1">
      <c r="A38" s="1"/>
      <c r="F38" s="37"/>
      <c r="G38" s="30"/>
      <c r="H38" s="37"/>
      <c r="I38" s="30"/>
      <c r="J38" s="37"/>
      <c r="K38" s="31"/>
      <c r="L38" s="37"/>
    </row>
    <row r="39" spans="1:12" ht="22.5" customHeight="1">
      <c r="A39" s="166" t="s">
        <v>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</row>
    <row r="40" spans="1:12" ht="22.5" customHeight="1">
      <c r="A40" s="166" t="s">
        <v>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22.5" customHeight="1">
      <c r="A41" s="166" t="str">
        <f>A3</f>
        <v>ณ วันที่ 30 กันยายน 2568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20.399999999999999">
      <c r="C42" s="9"/>
      <c r="D42" s="16"/>
      <c r="E42" s="16"/>
      <c r="F42" s="16"/>
      <c r="G42" s="16"/>
      <c r="H42" s="16"/>
      <c r="I42" s="16"/>
      <c r="J42" s="16"/>
      <c r="K42" s="16"/>
      <c r="L42" s="4" t="s">
        <v>3</v>
      </c>
    </row>
    <row r="43" spans="1:12" ht="21" customHeight="1">
      <c r="F43" s="167" t="s">
        <v>238</v>
      </c>
      <c r="G43" s="167"/>
      <c r="H43" s="167"/>
      <c r="J43" s="167" t="s">
        <v>239</v>
      </c>
      <c r="K43" s="167"/>
      <c r="L43" s="167"/>
    </row>
    <row r="44" spans="1:12" ht="21" customHeight="1">
      <c r="D44" s="108" t="s">
        <v>4</v>
      </c>
      <c r="F44" s="18" t="s">
        <v>5</v>
      </c>
      <c r="G44" s="16"/>
      <c r="H44" s="18" t="s">
        <v>6</v>
      </c>
      <c r="I44" s="16"/>
      <c r="J44" s="18" t="s">
        <v>5</v>
      </c>
      <c r="K44" s="16"/>
      <c r="L44" s="18" t="s">
        <v>6</v>
      </c>
    </row>
    <row r="45" spans="1:12" ht="39.6">
      <c r="E45" s="16"/>
      <c r="F45" s="117" t="s">
        <v>7</v>
      </c>
      <c r="G45" s="107"/>
      <c r="H45" s="117" t="s">
        <v>8</v>
      </c>
      <c r="I45" s="107"/>
      <c r="J45" s="117" t="s">
        <v>7</v>
      </c>
      <c r="K45" s="107"/>
      <c r="L45" s="117" t="s">
        <v>8</v>
      </c>
    </row>
    <row r="46" spans="1:12" ht="21" customHeight="1">
      <c r="A46" s="1" t="s">
        <v>40</v>
      </c>
      <c r="D46" s="38"/>
      <c r="E46" s="38"/>
      <c r="F46" s="9"/>
      <c r="G46" s="9"/>
      <c r="H46" s="19"/>
      <c r="I46" s="9"/>
      <c r="J46" s="9"/>
      <c r="K46" s="9"/>
      <c r="L46" s="20"/>
    </row>
    <row r="47" spans="1:12" ht="21" customHeight="1">
      <c r="A47" s="1" t="s">
        <v>41</v>
      </c>
      <c r="D47" s="21"/>
      <c r="E47" s="21"/>
      <c r="F47" s="32"/>
      <c r="G47" s="32"/>
      <c r="H47" s="3"/>
      <c r="I47" s="3"/>
      <c r="J47" s="3"/>
      <c r="K47" s="3"/>
    </row>
    <row r="48" spans="1:12" ht="21" customHeight="1">
      <c r="A48" s="23" t="s">
        <v>42</v>
      </c>
      <c r="D48" s="24" t="s">
        <v>33</v>
      </c>
      <c r="E48" s="24"/>
      <c r="F48" s="25">
        <v>48934</v>
      </c>
      <c r="G48" s="3"/>
      <c r="H48" s="26">
        <v>33982</v>
      </c>
      <c r="I48" s="3"/>
      <c r="J48" s="26">
        <v>14308</v>
      </c>
      <c r="K48" s="3"/>
      <c r="L48" s="26">
        <v>5276</v>
      </c>
    </row>
    <row r="49" spans="1:12" ht="21" customHeight="1">
      <c r="A49" s="23" t="s">
        <v>43</v>
      </c>
      <c r="D49" s="24" t="s">
        <v>33</v>
      </c>
      <c r="E49" s="24"/>
      <c r="F49" s="25">
        <v>126456</v>
      </c>
      <c r="G49" s="3"/>
      <c r="H49" s="26">
        <v>447291</v>
      </c>
      <c r="I49" s="3"/>
      <c r="J49" s="26">
        <v>0</v>
      </c>
      <c r="K49" s="3"/>
      <c r="L49" s="26">
        <v>0</v>
      </c>
    </row>
    <row r="50" spans="1:12" ht="21" customHeight="1">
      <c r="A50" s="23" t="s">
        <v>44</v>
      </c>
      <c r="D50" s="24" t="s">
        <v>219</v>
      </c>
      <c r="E50" s="24"/>
      <c r="F50" s="25">
        <v>1035001</v>
      </c>
      <c r="G50" s="3"/>
      <c r="H50" s="26">
        <v>882717</v>
      </c>
      <c r="I50" s="3"/>
      <c r="J50" s="26">
        <v>22298</v>
      </c>
      <c r="K50" s="3"/>
      <c r="L50" s="26">
        <v>24155</v>
      </c>
    </row>
    <row r="51" spans="1:12" ht="21" customHeight="1">
      <c r="A51" s="23" t="s">
        <v>224</v>
      </c>
      <c r="D51" s="103">
        <v>6</v>
      </c>
      <c r="E51" s="24"/>
      <c r="F51" s="25">
        <v>283173</v>
      </c>
      <c r="G51" s="3"/>
      <c r="H51" s="26">
        <v>460950</v>
      </c>
      <c r="I51" s="3"/>
      <c r="J51" s="26">
        <v>0</v>
      </c>
      <c r="K51" s="3"/>
      <c r="L51" s="26">
        <v>0</v>
      </c>
    </row>
    <row r="52" spans="1:12" ht="21" customHeight="1">
      <c r="A52" s="23" t="s">
        <v>45</v>
      </c>
      <c r="D52" s="39"/>
      <c r="E52" s="39"/>
      <c r="F52" s="3"/>
      <c r="H52" s="3"/>
      <c r="J52" s="26"/>
      <c r="K52" s="15"/>
    </row>
    <row r="53" spans="1:12" ht="21" customHeight="1">
      <c r="B53" s="23" t="s">
        <v>46</v>
      </c>
      <c r="D53" s="24" t="s">
        <v>235</v>
      </c>
      <c r="E53" s="39"/>
      <c r="F53" s="25">
        <v>140189</v>
      </c>
      <c r="G53" s="26"/>
      <c r="H53" s="3">
        <v>132343</v>
      </c>
      <c r="I53" s="26"/>
      <c r="J53" s="26">
        <v>74000</v>
      </c>
      <c r="K53" s="3"/>
      <c r="L53" s="35">
        <v>26000</v>
      </c>
    </row>
    <row r="54" spans="1:12" ht="21" customHeight="1">
      <c r="A54" s="23" t="s">
        <v>47</v>
      </c>
      <c r="E54" s="24"/>
      <c r="H54" s="26"/>
    </row>
    <row r="55" spans="1:12" ht="21" customHeight="1">
      <c r="B55" s="23" t="s">
        <v>46</v>
      </c>
      <c r="D55" s="24" t="s">
        <v>33</v>
      </c>
      <c r="E55" s="24"/>
      <c r="F55" s="122">
        <v>41236</v>
      </c>
      <c r="G55" s="3"/>
      <c r="H55" s="35">
        <v>39345</v>
      </c>
      <c r="I55" s="3"/>
      <c r="J55" s="26">
        <v>2397</v>
      </c>
      <c r="K55" s="3"/>
      <c r="L55" s="3">
        <v>3059</v>
      </c>
    </row>
    <row r="56" spans="1:12" ht="21" customHeight="1">
      <c r="A56" s="23" t="s">
        <v>48</v>
      </c>
      <c r="D56" s="24" t="s">
        <v>265</v>
      </c>
      <c r="E56" s="24"/>
      <c r="F56" s="25">
        <v>51320</v>
      </c>
      <c r="G56" s="3"/>
      <c r="H56" s="26">
        <v>52002</v>
      </c>
      <c r="I56" s="3"/>
      <c r="J56" s="26">
        <v>0</v>
      </c>
      <c r="K56" s="3"/>
      <c r="L56" s="3">
        <v>0</v>
      </c>
    </row>
    <row r="57" spans="1:12" ht="21" customHeight="1">
      <c r="A57" s="23" t="s">
        <v>49</v>
      </c>
      <c r="D57" s="24" t="s">
        <v>235</v>
      </c>
      <c r="E57" s="24"/>
      <c r="F57" s="25">
        <v>53000</v>
      </c>
      <c r="G57" s="3"/>
      <c r="H57" s="26">
        <v>20000</v>
      </c>
      <c r="I57" s="3"/>
      <c r="J57" s="3">
        <v>0</v>
      </c>
      <c r="K57" s="3"/>
      <c r="L57" s="3">
        <v>0</v>
      </c>
    </row>
    <row r="58" spans="1:12" ht="21" customHeight="1">
      <c r="A58" s="23" t="s">
        <v>50</v>
      </c>
      <c r="D58" s="24"/>
      <c r="E58" s="24"/>
      <c r="F58" s="25">
        <v>5</v>
      </c>
      <c r="G58" s="3"/>
      <c r="H58" s="26">
        <v>442</v>
      </c>
      <c r="I58" s="3"/>
      <c r="J58" s="26">
        <v>0</v>
      </c>
      <c r="K58" s="3"/>
      <c r="L58" s="3">
        <v>0</v>
      </c>
    </row>
    <row r="59" spans="1:12" ht="21" customHeight="1">
      <c r="A59" s="23" t="s">
        <v>51</v>
      </c>
      <c r="D59" s="103">
        <v>28</v>
      </c>
      <c r="E59" s="24"/>
      <c r="F59" s="25">
        <v>39751</v>
      </c>
      <c r="G59" s="35"/>
      <c r="H59" s="19">
        <v>97578</v>
      </c>
      <c r="I59" s="35"/>
      <c r="J59" s="26">
        <v>186</v>
      </c>
      <c r="K59" s="3"/>
      <c r="L59" s="35">
        <v>88</v>
      </c>
    </row>
    <row r="60" spans="1:12" ht="21" customHeight="1">
      <c r="A60" s="1" t="s">
        <v>52</v>
      </c>
      <c r="D60" s="21"/>
      <c r="E60" s="21"/>
      <c r="F60" s="29">
        <f>SUM(F48:F59)</f>
        <v>1819065</v>
      </c>
      <c r="G60" s="30"/>
      <c r="H60" s="29">
        <f>SUM(H48:H59)</f>
        <v>2166650</v>
      </c>
      <c r="I60" s="30"/>
      <c r="J60" s="29">
        <f>SUM(J48:J59)</f>
        <v>113189</v>
      </c>
      <c r="K60" s="31"/>
      <c r="L60" s="29">
        <f>SUM(L48:L59)</f>
        <v>58578</v>
      </c>
    </row>
    <row r="61" spans="1:12" ht="21" customHeight="1">
      <c r="A61" s="23"/>
      <c r="D61" s="24"/>
      <c r="E61" s="24"/>
      <c r="F61" s="26"/>
      <c r="G61" s="40"/>
      <c r="H61" s="35"/>
      <c r="I61" s="41"/>
      <c r="J61" s="35"/>
      <c r="K61" s="41"/>
      <c r="L61" s="35"/>
    </row>
    <row r="62" spans="1:12" ht="21" customHeight="1">
      <c r="A62" s="21" t="s">
        <v>53</v>
      </c>
      <c r="F62" s="19"/>
      <c r="G62" s="42"/>
      <c r="H62" s="33"/>
      <c r="I62" s="42"/>
      <c r="J62" s="33"/>
      <c r="K62" s="42"/>
      <c r="L62" s="35"/>
    </row>
    <row r="63" spans="1:12" ht="21" customHeight="1">
      <c r="A63" s="23" t="s">
        <v>54</v>
      </c>
      <c r="D63" s="24" t="s">
        <v>235</v>
      </c>
      <c r="E63" s="24"/>
      <c r="F63" s="151">
        <v>41354</v>
      </c>
      <c r="G63" s="26"/>
      <c r="H63" s="26">
        <v>60858</v>
      </c>
      <c r="I63" s="26"/>
      <c r="J63" s="26">
        <v>0</v>
      </c>
      <c r="K63" s="3"/>
      <c r="L63" s="35">
        <v>52500</v>
      </c>
    </row>
    <row r="64" spans="1:12" ht="21" customHeight="1">
      <c r="A64" s="23" t="s">
        <v>55</v>
      </c>
      <c r="D64" s="24" t="s">
        <v>33</v>
      </c>
      <c r="E64" s="24"/>
      <c r="F64" s="151">
        <v>40284</v>
      </c>
      <c r="G64" s="30"/>
      <c r="H64" s="35">
        <v>60483</v>
      </c>
      <c r="I64" s="30"/>
      <c r="J64" s="26">
        <v>3327</v>
      </c>
      <c r="K64" s="31"/>
      <c r="L64" s="35">
        <v>14017</v>
      </c>
    </row>
    <row r="65" spans="1:12" ht="21" customHeight="1">
      <c r="A65" s="23" t="s">
        <v>204</v>
      </c>
      <c r="D65" s="24"/>
      <c r="E65" s="24"/>
      <c r="F65" s="151">
        <v>51922</v>
      </c>
      <c r="G65" s="30"/>
      <c r="H65" s="35">
        <v>18561</v>
      </c>
      <c r="I65" s="30"/>
      <c r="J65" s="26">
        <v>0</v>
      </c>
      <c r="K65" s="31"/>
      <c r="L65" s="35">
        <v>0</v>
      </c>
    </row>
    <row r="66" spans="1:12" ht="21" customHeight="1">
      <c r="A66" s="23" t="s">
        <v>243</v>
      </c>
      <c r="D66" s="24" t="s">
        <v>203</v>
      </c>
      <c r="E66" s="24"/>
      <c r="F66" s="151">
        <v>94503</v>
      </c>
      <c r="G66" s="26"/>
      <c r="H66" s="26">
        <v>0</v>
      </c>
      <c r="I66" s="26"/>
      <c r="J66" s="26">
        <v>94503</v>
      </c>
      <c r="K66" s="3"/>
      <c r="L66" s="35">
        <v>0</v>
      </c>
    </row>
    <row r="67" spans="1:12" ht="21" customHeight="1">
      <c r="A67" s="8" t="s">
        <v>205</v>
      </c>
      <c r="D67" s="24"/>
      <c r="E67" s="24"/>
      <c r="F67" s="151">
        <v>29424</v>
      </c>
      <c r="G67" s="30"/>
      <c r="H67" s="35">
        <v>0</v>
      </c>
      <c r="I67" s="30"/>
      <c r="J67" s="26">
        <v>0</v>
      </c>
      <c r="K67" s="31"/>
      <c r="L67" s="35">
        <v>0</v>
      </c>
    </row>
    <row r="68" spans="1:12" ht="21" customHeight="1">
      <c r="A68" s="23" t="s">
        <v>56</v>
      </c>
      <c r="D68" s="24"/>
      <c r="E68" s="24"/>
      <c r="F68" s="25">
        <v>16046</v>
      </c>
      <c r="G68" s="30"/>
      <c r="H68" s="26">
        <v>14733</v>
      </c>
      <c r="I68" s="30"/>
      <c r="J68" s="26">
        <v>786</v>
      </c>
      <c r="K68" s="3"/>
      <c r="L68" s="35">
        <v>498</v>
      </c>
    </row>
    <row r="69" spans="1:12" ht="21" customHeight="1">
      <c r="A69" s="23" t="s">
        <v>57</v>
      </c>
      <c r="D69" s="24"/>
      <c r="E69" s="24"/>
      <c r="F69" s="25">
        <v>734</v>
      </c>
      <c r="G69" s="30"/>
      <c r="H69" s="47">
        <v>475</v>
      </c>
      <c r="I69" s="30"/>
      <c r="J69" s="26">
        <v>734</v>
      </c>
      <c r="K69" s="31"/>
      <c r="L69" s="26">
        <v>475</v>
      </c>
    </row>
    <row r="70" spans="1:12" ht="21" customHeight="1">
      <c r="A70" s="1" t="s">
        <v>58</v>
      </c>
      <c r="D70" s="21"/>
      <c r="E70" s="21"/>
      <c r="F70" s="29">
        <f>SUM(F63:F69)</f>
        <v>274267</v>
      </c>
      <c r="G70" s="30"/>
      <c r="H70" s="37">
        <f>SUM(H63:H69)</f>
        <v>155110</v>
      </c>
      <c r="I70" s="37"/>
      <c r="J70" s="29">
        <f>SUM(J63:J69)</f>
        <v>99350</v>
      </c>
      <c r="K70" s="31"/>
      <c r="L70" s="29">
        <f>SUM(L63:L69)</f>
        <v>67490</v>
      </c>
    </row>
    <row r="71" spans="1:12" ht="21" customHeight="1">
      <c r="A71" s="1" t="s">
        <v>59</v>
      </c>
      <c r="F71" s="29">
        <f>SUM(F70,F60)</f>
        <v>2093332</v>
      </c>
      <c r="G71" s="30"/>
      <c r="H71" s="29">
        <f>SUM(H60,H70)</f>
        <v>2321760</v>
      </c>
      <c r="I71" s="30"/>
      <c r="J71" s="29">
        <f>SUM(J70,J60)</f>
        <v>212539</v>
      </c>
      <c r="K71" s="31"/>
      <c r="L71" s="29">
        <f>SUM(L70,L60)</f>
        <v>126068</v>
      </c>
    </row>
    <row r="72" spans="1:12" ht="21" customHeight="1">
      <c r="F72" s="26"/>
      <c r="G72" s="33"/>
      <c r="H72" s="34"/>
      <c r="I72" s="35"/>
      <c r="J72" s="26"/>
      <c r="K72" s="3"/>
      <c r="L72" s="26"/>
    </row>
    <row r="73" spans="1:12" ht="22.5" customHeight="1">
      <c r="A73" s="166" t="s">
        <v>0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</row>
    <row r="74" spans="1:12" ht="22.5" customHeight="1">
      <c r="A74" s="166" t="str">
        <f>A2</f>
        <v>งบฐานะการเงิน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</row>
    <row r="75" spans="1:12" ht="22.5" customHeight="1">
      <c r="A75" s="166" t="str">
        <f>A41</f>
        <v>ณ วันที่ 30 กันยายน 2568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</row>
    <row r="76" spans="1:12" ht="23.25" customHeight="1">
      <c r="C76" s="9"/>
      <c r="D76" s="16"/>
      <c r="E76" s="16"/>
      <c r="F76" s="16"/>
      <c r="G76" s="16"/>
      <c r="H76" s="16"/>
      <c r="I76" s="16"/>
      <c r="J76" s="16"/>
      <c r="K76" s="16"/>
      <c r="L76" s="4" t="s">
        <v>3</v>
      </c>
    </row>
    <row r="77" spans="1:12" ht="21" customHeight="1">
      <c r="F77" s="167" t="s">
        <v>238</v>
      </c>
      <c r="G77" s="167"/>
      <c r="H77" s="167"/>
      <c r="J77" s="167" t="s">
        <v>239</v>
      </c>
      <c r="K77" s="167"/>
      <c r="L77" s="167"/>
    </row>
    <row r="78" spans="1:12" ht="21" customHeight="1">
      <c r="D78" s="108" t="s">
        <v>4</v>
      </c>
      <c r="F78" s="18" t="s">
        <v>5</v>
      </c>
      <c r="G78" s="16"/>
      <c r="H78" s="18" t="s">
        <v>6</v>
      </c>
      <c r="I78" s="16"/>
      <c r="J78" s="18" t="s">
        <v>5</v>
      </c>
      <c r="K78" s="16"/>
      <c r="L78" s="18" t="s">
        <v>6</v>
      </c>
    </row>
    <row r="79" spans="1:12" s="16" customFormat="1" ht="39.6">
      <c r="F79" s="117" t="s">
        <v>7</v>
      </c>
      <c r="G79" s="107"/>
      <c r="H79" s="117" t="s">
        <v>8</v>
      </c>
      <c r="I79" s="107"/>
      <c r="J79" s="117" t="s">
        <v>7</v>
      </c>
      <c r="K79" s="107"/>
      <c r="L79" s="117" t="s">
        <v>8</v>
      </c>
    </row>
    <row r="80" spans="1:12" ht="21" customHeight="1">
      <c r="A80" s="1" t="s">
        <v>60</v>
      </c>
      <c r="F80" s="43"/>
      <c r="G80" s="43"/>
      <c r="H80" s="30"/>
      <c r="I80" s="30"/>
      <c r="J80" s="3"/>
      <c r="K80" s="3"/>
    </row>
    <row r="81" spans="1:12" ht="21" customHeight="1">
      <c r="A81" s="23" t="s">
        <v>61</v>
      </c>
      <c r="D81" s="16"/>
      <c r="E81" s="44"/>
      <c r="F81" s="43"/>
      <c r="G81" s="43"/>
      <c r="H81" s="30"/>
      <c r="I81" s="30"/>
      <c r="J81" s="3"/>
      <c r="K81" s="3"/>
      <c r="L81" s="4"/>
    </row>
    <row r="82" spans="1:12" ht="21" customHeight="1">
      <c r="B82" s="8" t="s">
        <v>62</v>
      </c>
      <c r="D82" s="16"/>
      <c r="E82" s="16"/>
      <c r="F82" s="43"/>
      <c r="G82" s="43"/>
      <c r="H82" s="30"/>
      <c r="I82" s="30"/>
      <c r="J82" s="3"/>
      <c r="K82" s="3"/>
      <c r="L82" s="35"/>
    </row>
    <row r="83" spans="1:12" ht="21" customHeight="1" thickBot="1">
      <c r="C83" s="8" t="s">
        <v>215</v>
      </c>
      <c r="D83" s="16">
        <v>19</v>
      </c>
      <c r="E83" s="16"/>
      <c r="F83" s="45">
        <v>600000</v>
      </c>
      <c r="G83" s="43"/>
      <c r="H83" s="30"/>
      <c r="I83" s="30"/>
      <c r="J83" s="45">
        <v>600000</v>
      </c>
      <c r="K83" s="3"/>
      <c r="L83" s="35"/>
    </row>
    <row r="84" spans="1:12" ht="21" customHeight="1" thickTop="1" thickBot="1">
      <c r="C84" s="8" t="s">
        <v>63</v>
      </c>
      <c r="D84" s="16"/>
      <c r="E84" s="16"/>
      <c r="G84" s="43"/>
      <c r="H84" s="45">
        <v>400000</v>
      </c>
      <c r="I84" s="30"/>
      <c r="K84" s="3"/>
      <c r="L84" s="45">
        <v>400000</v>
      </c>
    </row>
    <row r="85" spans="1:12" ht="21" customHeight="1" thickTop="1">
      <c r="B85" s="8" t="s">
        <v>64</v>
      </c>
      <c r="D85" s="16"/>
      <c r="E85" s="16"/>
      <c r="F85" s="35"/>
      <c r="G85" s="33"/>
      <c r="H85" s="35"/>
      <c r="I85" s="35"/>
      <c r="J85" s="3"/>
      <c r="K85" s="3"/>
      <c r="L85" s="35"/>
    </row>
    <row r="86" spans="1:12" ht="21" customHeight="1">
      <c r="C86" s="23" t="s">
        <v>63</v>
      </c>
      <c r="D86" s="24"/>
      <c r="E86" s="24"/>
      <c r="F86" s="3">
        <v>400000</v>
      </c>
      <c r="G86" s="35"/>
      <c r="H86" s="3">
        <v>400000</v>
      </c>
      <c r="I86" s="35"/>
      <c r="J86" s="26">
        <v>400000</v>
      </c>
      <c r="K86" s="14"/>
      <c r="L86" s="3">
        <v>400000</v>
      </c>
    </row>
    <row r="87" spans="1:12" ht="21" customHeight="1">
      <c r="A87" s="8" t="s">
        <v>65</v>
      </c>
      <c r="B87" s="23"/>
      <c r="D87" s="16"/>
      <c r="E87" s="16"/>
      <c r="F87" s="3">
        <v>305528</v>
      </c>
      <c r="G87" s="14"/>
      <c r="H87" s="3">
        <v>305528</v>
      </c>
      <c r="I87" s="14"/>
      <c r="J87" s="26">
        <v>305528</v>
      </c>
      <c r="K87" s="14"/>
      <c r="L87" s="14">
        <v>305528</v>
      </c>
    </row>
    <row r="88" spans="1:12" ht="21" customHeight="1">
      <c r="A88" s="8" t="s">
        <v>66</v>
      </c>
      <c r="B88" s="23"/>
      <c r="D88" s="16"/>
      <c r="E88" s="16"/>
      <c r="F88" s="14">
        <v>20636</v>
      </c>
      <c r="G88" s="26"/>
      <c r="H88" s="14">
        <v>20636</v>
      </c>
      <c r="I88" s="26"/>
      <c r="J88" s="26">
        <v>0</v>
      </c>
      <c r="K88" s="26"/>
      <c r="L88" s="14">
        <v>0</v>
      </c>
    </row>
    <row r="89" spans="1:12" ht="21" customHeight="1">
      <c r="A89" s="8" t="s">
        <v>209</v>
      </c>
      <c r="B89" s="23"/>
      <c r="D89" s="16">
        <v>17</v>
      </c>
      <c r="E89" s="16"/>
      <c r="F89" s="26">
        <v>1831</v>
      </c>
      <c r="G89" s="26"/>
      <c r="H89" s="14">
        <v>0</v>
      </c>
      <c r="I89" s="26"/>
      <c r="J89" s="26">
        <v>1831</v>
      </c>
      <c r="K89" s="26"/>
      <c r="L89" s="14">
        <v>0</v>
      </c>
    </row>
    <row r="90" spans="1:12" ht="21" customHeight="1">
      <c r="A90" s="23" t="s">
        <v>67</v>
      </c>
      <c r="D90" s="24"/>
      <c r="E90" s="24"/>
      <c r="G90" s="26"/>
      <c r="H90" s="26"/>
      <c r="I90" s="26"/>
      <c r="J90" s="26"/>
      <c r="K90" s="14"/>
      <c r="L90" s="46"/>
    </row>
    <row r="91" spans="1:12" ht="21" customHeight="1">
      <c r="B91" s="8" t="s">
        <v>68</v>
      </c>
      <c r="D91" s="24"/>
      <c r="E91" s="24"/>
      <c r="F91" s="26"/>
      <c r="G91" s="26"/>
      <c r="H91" s="26"/>
      <c r="I91" s="26"/>
      <c r="J91" s="26"/>
      <c r="K91" s="14"/>
      <c r="L91" s="46"/>
    </row>
    <row r="92" spans="1:12" ht="21" customHeight="1">
      <c r="A92" s="23"/>
      <c r="C92" s="8" t="s">
        <v>69</v>
      </c>
      <c r="D92" s="24"/>
      <c r="E92" s="24"/>
      <c r="F92" s="26">
        <v>16252</v>
      </c>
      <c r="G92" s="26"/>
      <c r="H92" s="26">
        <v>16252</v>
      </c>
      <c r="I92" s="26"/>
      <c r="J92" s="46">
        <v>16252</v>
      </c>
      <c r="K92" s="14"/>
      <c r="L92" s="46">
        <v>16252</v>
      </c>
    </row>
    <row r="93" spans="1:12" ht="21" customHeight="1">
      <c r="B93" s="8" t="s">
        <v>70</v>
      </c>
      <c r="D93" s="24"/>
      <c r="E93" s="24"/>
      <c r="F93" s="25">
        <v>-289765</v>
      </c>
      <c r="G93" s="26"/>
      <c r="H93" s="26">
        <v>-18218</v>
      </c>
      <c r="I93" s="26"/>
      <c r="J93" s="26">
        <v>-214835</v>
      </c>
      <c r="K93" s="14"/>
      <c r="L93" s="35">
        <v>-147558</v>
      </c>
    </row>
    <row r="94" spans="1:12" ht="21" customHeight="1">
      <c r="A94" s="8" t="s">
        <v>221</v>
      </c>
      <c r="D94" s="24" t="s">
        <v>203</v>
      </c>
      <c r="E94" s="24"/>
      <c r="F94" s="25">
        <v>262</v>
      </c>
      <c r="G94" s="26"/>
      <c r="H94" s="26">
        <v>0</v>
      </c>
      <c r="I94" s="26"/>
      <c r="J94" s="26">
        <v>262</v>
      </c>
      <c r="K94" s="14"/>
      <c r="L94" s="35">
        <v>0</v>
      </c>
    </row>
    <row r="95" spans="1:12" ht="21" customHeight="1">
      <c r="A95" s="23" t="s">
        <v>71</v>
      </c>
      <c r="D95" s="24"/>
      <c r="E95" s="24"/>
      <c r="F95" s="137">
        <v>124375</v>
      </c>
      <c r="G95" s="35"/>
      <c r="H95" s="47">
        <v>78626</v>
      </c>
      <c r="I95" s="35"/>
      <c r="J95" s="47">
        <v>-297</v>
      </c>
      <c r="K95" s="14"/>
      <c r="L95" s="47">
        <v>-297</v>
      </c>
    </row>
    <row r="96" spans="1:12" ht="21" customHeight="1">
      <c r="A96" s="1" t="s">
        <v>72</v>
      </c>
      <c r="D96" s="48"/>
      <c r="E96" s="48"/>
      <c r="F96" s="37">
        <f>SUM(F86:F95)</f>
        <v>579119</v>
      </c>
      <c r="G96" s="14"/>
      <c r="H96" s="37">
        <f>SUM(H86:H95)</f>
        <v>802824</v>
      </c>
      <c r="I96" s="14"/>
      <c r="J96" s="37">
        <f>SUM(J86:J95)</f>
        <v>508741</v>
      </c>
      <c r="K96" s="14"/>
      <c r="L96" s="37">
        <f>SUM(L86:L95)</f>
        <v>573925</v>
      </c>
    </row>
    <row r="97" spans="1:12" ht="21" customHeight="1">
      <c r="A97" s="23" t="s">
        <v>73</v>
      </c>
      <c r="D97" s="44"/>
      <c r="E97" s="44"/>
      <c r="F97" s="137">
        <v>294680</v>
      </c>
      <c r="G97" s="35"/>
      <c r="H97" s="47">
        <v>444015</v>
      </c>
      <c r="I97" s="35"/>
      <c r="J97" s="47">
        <v>0</v>
      </c>
      <c r="K97" s="14"/>
      <c r="L97" s="49">
        <v>0</v>
      </c>
    </row>
    <row r="98" spans="1:12" ht="21" customHeight="1">
      <c r="A98" s="21" t="s">
        <v>74</v>
      </c>
      <c r="B98" s="21"/>
      <c r="C98" s="21"/>
      <c r="D98" s="50"/>
      <c r="E98" s="50"/>
      <c r="F98" s="37">
        <f>SUM(F96:F97)</f>
        <v>873799</v>
      </c>
      <c r="G98" s="30"/>
      <c r="H98" s="37">
        <f>SUM(H96:H97)</f>
        <v>1246839</v>
      </c>
      <c r="I98" s="30"/>
      <c r="J98" s="37">
        <f>SUM(J96:J97)</f>
        <v>508741</v>
      </c>
      <c r="K98" s="51"/>
      <c r="L98" s="37">
        <f>SUM(L96:L97)</f>
        <v>573925</v>
      </c>
    </row>
    <row r="99" spans="1:12" ht="21" customHeight="1" thickBot="1">
      <c r="A99" s="1" t="s">
        <v>75</v>
      </c>
      <c r="D99" s="16"/>
      <c r="E99" s="16"/>
      <c r="F99" s="36">
        <f>SUM(F71+F98)</f>
        <v>2967131</v>
      </c>
      <c r="G99" s="30"/>
      <c r="H99" s="36">
        <f>SUM(H71+H98)</f>
        <v>3568599</v>
      </c>
      <c r="I99" s="30"/>
      <c r="J99" s="36">
        <f>SUM(J71+J98)</f>
        <v>721280</v>
      </c>
      <c r="K99" s="51"/>
      <c r="L99" s="36">
        <f>SUM(L71+L98)</f>
        <v>699993</v>
      </c>
    </row>
    <row r="100" spans="1:12" ht="21" customHeight="1" thickTop="1">
      <c r="C100" s="1"/>
      <c r="D100" s="21"/>
      <c r="E100" s="21"/>
      <c r="F100" s="35"/>
      <c r="G100" s="35"/>
      <c r="H100" s="35"/>
      <c r="I100" s="35"/>
      <c r="J100" s="35"/>
      <c r="K100" s="14"/>
      <c r="L100" s="35"/>
    </row>
  </sheetData>
  <mergeCells count="15">
    <mergeCell ref="J5:L5"/>
    <mergeCell ref="F5:H5"/>
    <mergeCell ref="F43:H43"/>
    <mergeCell ref="A1:L1"/>
    <mergeCell ref="A2:L2"/>
    <mergeCell ref="A3:L3"/>
    <mergeCell ref="A39:L39"/>
    <mergeCell ref="A40:L40"/>
    <mergeCell ref="A41:L41"/>
    <mergeCell ref="A73:L73"/>
    <mergeCell ref="J77:L77"/>
    <mergeCell ref="J43:L43"/>
    <mergeCell ref="F77:H77"/>
    <mergeCell ref="A75:L75"/>
    <mergeCell ref="A74:L74"/>
  </mergeCells>
  <phoneticPr fontId="21" type="noConversion"/>
  <pageMargins left="0.7" right="0.26" top="0.63" bottom="0.5" header="0.3" footer="0.34"/>
  <pageSetup paperSize="9" scale="71" firstPageNumber="3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8" max="15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view="pageBreakPreview" zoomScaleNormal="70" zoomScaleSheetLayoutView="100" workbookViewId="0">
      <selection sqref="A1:L1"/>
    </sheetView>
  </sheetViews>
  <sheetFormatPr defaultColWidth="9.59765625" defaultRowHeight="19.8"/>
  <cols>
    <col min="1" max="2" width="2.59765625" style="8" customWidth="1"/>
    <col min="3" max="3" width="42.09765625" style="8" customWidth="1"/>
    <col min="4" max="4" width="8.59765625" style="16" customWidth="1"/>
    <col min="5" max="5" width="2.09765625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5" customWidth="1"/>
    <col min="11" max="11" width="2.09765625" style="116" customWidth="1"/>
    <col min="12" max="12" width="13.59765625" style="8" customWidth="1"/>
    <col min="13" max="16384" width="9.59765625" style="8"/>
  </cols>
  <sheetData>
    <row r="1" spans="1:12" ht="2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1" customHeight="1">
      <c r="A2" s="166" t="s">
        <v>76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1" customHeight="1">
      <c r="A3" s="166" t="s">
        <v>77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" customHeight="1">
      <c r="A4" s="166" t="s">
        <v>78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21" customHeight="1">
      <c r="A5" s="21"/>
      <c r="B5" s="21"/>
      <c r="C5" s="21"/>
      <c r="D5" s="9"/>
      <c r="E5" s="21"/>
      <c r="F5" s="9"/>
      <c r="G5" s="9"/>
      <c r="H5" s="9"/>
      <c r="I5" s="21"/>
      <c r="J5" s="21"/>
      <c r="K5" s="21"/>
      <c r="L5" s="4" t="s">
        <v>3</v>
      </c>
    </row>
    <row r="6" spans="1:12" ht="21" customHeight="1">
      <c r="E6" s="16"/>
      <c r="F6" s="167" t="s">
        <v>238</v>
      </c>
      <c r="G6" s="167"/>
      <c r="H6" s="167"/>
      <c r="J6" s="167" t="s">
        <v>239</v>
      </c>
      <c r="K6" s="167"/>
      <c r="L6" s="167"/>
    </row>
    <row r="7" spans="1:12" ht="20.399999999999999">
      <c r="C7" s="21"/>
      <c r="D7" s="108" t="s">
        <v>4</v>
      </c>
      <c r="F7" s="110">
        <v>2568</v>
      </c>
      <c r="G7" s="111"/>
      <c r="H7" s="110">
        <v>2567</v>
      </c>
      <c r="I7" s="111"/>
      <c r="J7" s="110">
        <v>2568</v>
      </c>
      <c r="K7" s="111"/>
      <c r="L7" s="110">
        <v>2567</v>
      </c>
    </row>
    <row r="8" spans="1:12" ht="21" customHeight="1">
      <c r="A8" s="21" t="s">
        <v>79</v>
      </c>
      <c r="D8" s="24"/>
      <c r="E8" s="9"/>
      <c r="F8" s="112"/>
      <c r="G8" s="112"/>
      <c r="H8" s="112"/>
      <c r="I8" s="112"/>
      <c r="J8" s="112"/>
      <c r="K8" s="112"/>
      <c r="L8" s="112"/>
    </row>
    <row r="9" spans="1:12" ht="21" customHeight="1">
      <c r="B9" s="23" t="s">
        <v>80</v>
      </c>
      <c r="E9" s="23"/>
      <c r="F9" s="13">
        <v>84440</v>
      </c>
      <c r="G9" s="13"/>
      <c r="H9" s="13">
        <v>86617</v>
      </c>
      <c r="I9" s="13"/>
      <c r="J9" s="13">
        <v>0</v>
      </c>
      <c r="K9" s="13"/>
      <c r="L9" s="13">
        <v>0</v>
      </c>
    </row>
    <row r="10" spans="1:12" ht="21" customHeight="1">
      <c r="B10" s="23" t="s">
        <v>81</v>
      </c>
      <c r="E10" s="23"/>
      <c r="F10" s="13">
        <v>615174</v>
      </c>
      <c r="G10" s="13"/>
      <c r="H10" s="13">
        <v>865480</v>
      </c>
      <c r="I10" s="13"/>
      <c r="J10" s="13">
        <v>0</v>
      </c>
      <c r="K10" s="13"/>
      <c r="L10" s="13">
        <v>0</v>
      </c>
    </row>
    <row r="11" spans="1:12" ht="21" customHeight="1">
      <c r="B11" s="23" t="s">
        <v>245</v>
      </c>
      <c r="E11" s="23"/>
      <c r="F11" s="13"/>
      <c r="G11" s="13"/>
      <c r="H11" s="13"/>
      <c r="I11" s="13"/>
      <c r="J11" s="13"/>
      <c r="K11" s="13"/>
      <c r="L11" s="13"/>
    </row>
    <row r="12" spans="1:12" ht="21" customHeight="1">
      <c r="B12" s="158" t="s">
        <v>246</v>
      </c>
      <c r="C12" s="158"/>
      <c r="D12" s="16">
        <v>22</v>
      </c>
      <c r="E12" s="23"/>
      <c r="F12" s="13">
        <v>-928257</v>
      </c>
      <c r="G12" s="13"/>
      <c r="H12" s="13">
        <v>0</v>
      </c>
      <c r="I12" s="13"/>
      <c r="J12" s="13">
        <v>0</v>
      </c>
      <c r="K12" s="13"/>
      <c r="L12" s="13">
        <v>0</v>
      </c>
    </row>
    <row r="13" spans="1:12" s="21" customFormat="1" ht="21" customHeight="1">
      <c r="A13" s="1" t="s">
        <v>82</v>
      </c>
      <c r="D13" s="113"/>
      <c r="E13" s="113"/>
      <c r="F13" s="5">
        <f>SUM(F9:F12)</f>
        <v>-228643</v>
      </c>
      <c r="G13" s="7"/>
      <c r="H13" s="5">
        <f>SUM(H9:H12)</f>
        <v>952097</v>
      </c>
      <c r="I13" s="7"/>
      <c r="J13" s="5">
        <f>SUM(J9:J12)</f>
        <v>0</v>
      </c>
      <c r="K13" s="31"/>
      <c r="L13" s="5">
        <f>SUM(L9:L12)</f>
        <v>0</v>
      </c>
    </row>
    <row r="14" spans="1:12" s="21" customFormat="1" ht="8.1" customHeight="1">
      <c r="A14" s="1"/>
      <c r="D14" s="113"/>
      <c r="E14" s="113"/>
      <c r="F14" s="4"/>
      <c r="G14" s="4"/>
      <c r="H14" s="71"/>
      <c r="I14" s="4"/>
      <c r="J14" s="4"/>
      <c r="K14" s="3"/>
      <c r="L14" s="11"/>
    </row>
    <row r="15" spans="1:12" ht="20.399999999999999">
      <c r="A15" s="1" t="s">
        <v>83</v>
      </c>
      <c r="D15" s="39"/>
      <c r="E15" s="39"/>
      <c r="F15" s="4"/>
      <c r="G15" s="4"/>
      <c r="H15" s="9"/>
      <c r="I15" s="4"/>
      <c r="J15" s="4"/>
      <c r="K15" s="3"/>
      <c r="L15" s="9"/>
    </row>
    <row r="16" spans="1:12">
      <c r="B16" s="23" t="s">
        <v>84</v>
      </c>
      <c r="E16" s="23"/>
      <c r="F16" s="13">
        <v>-87723</v>
      </c>
      <c r="G16" s="14"/>
      <c r="H16" s="13">
        <v>-82160</v>
      </c>
      <c r="I16" s="14"/>
      <c r="J16" s="13">
        <v>0</v>
      </c>
      <c r="K16" s="14"/>
      <c r="L16" s="13">
        <v>0</v>
      </c>
    </row>
    <row r="17" spans="1:12">
      <c r="B17" s="23" t="s">
        <v>85</v>
      </c>
      <c r="D17" s="103"/>
      <c r="E17" s="23"/>
      <c r="F17" s="13">
        <v>-574200</v>
      </c>
      <c r="G17" s="14"/>
      <c r="H17" s="13">
        <v>-804452</v>
      </c>
      <c r="I17" s="14"/>
      <c r="J17" s="13">
        <v>0</v>
      </c>
      <c r="K17" s="14"/>
      <c r="L17" s="13">
        <v>0</v>
      </c>
    </row>
    <row r="18" spans="1:12" s="21" customFormat="1" ht="20.399999999999999">
      <c r="A18" s="1" t="s">
        <v>86</v>
      </c>
      <c r="D18" s="9"/>
      <c r="F18" s="5">
        <f>SUM(F16:F17)</f>
        <v>-661923</v>
      </c>
      <c r="G18" s="51"/>
      <c r="H18" s="5">
        <f>SUM(H16:H17)</f>
        <v>-886612</v>
      </c>
      <c r="I18" s="51"/>
      <c r="J18" s="5">
        <f>SUM(J16:J17)</f>
        <v>0</v>
      </c>
      <c r="K18" s="31"/>
      <c r="L18" s="5">
        <f>SUM(L16:L17)</f>
        <v>0</v>
      </c>
    </row>
    <row r="19" spans="1:12" s="21" customFormat="1" ht="8.25" customHeight="1">
      <c r="D19" s="9"/>
      <c r="F19" s="31"/>
      <c r="G19" s="31"/>
      <c r="H19" s="31"/>
      <c r="I19" s="31"/>
      <c r="J19" s="31"/>
      <c r="K19" s="31"/>
      <c r="L19" s="31"/>
    </row>
    <row r="20" spans="1:12" s="21" customFormat="1" ht="21" customHeight="1">
      <c r="A20" s="21" t="s">
        <v>220</v>
      </c>
      <c r="D20" s="9"/>
      <c r="F20" s="6">
        <f>SUM(F13,F18)</f>
        <v>-890566</v>
      </c>
      <c r="G20" s="31"/>
      <c r="H20" s="6">
        <f>SUM(H13,H18)</f>
        <v>65485</v>
      </c>
      <c r="I20" s="31"/>
      <c r="J20" s="6">
        <f>SUM(J13,J18)</f>
        <v>0</v>
      </c>
      <c r="K20" s="31"/>
      <c r="L20" s="6">
        <f>SUM(L13,L18)</f>
        <v>0</v>
      </c>
    </row>
    <row r="21" spans="1:12" s="21" customFormat="1" ht="8.25" customHeight="1">
      <c r="D21" s="103"/>
      <c r="F21" s="31"/>
      <c r="G21" s="31"/>
      <c r="H21" s="121"/>
      <c r="I21" s="31"/>
      <c r="J21" s="31"/>
      <c r="K21" s="31"/>
      <c r="L21" s="121"/>
    </row>
    <row r="22" spans="1:12" s="21" customFormat="1" ht="21" customHeight="1">
      <c r="A22" s="8" t="s">
        <v>87</v>
      </c>
      <c r="D22" s="103"/>
      <c r="F22" s="13">
        <v>76728</v>
      </c>
      <c r="G22" s="3"/>
      <c r="H22" s="120">
        <v>10702</v>
      </c>
      <c r="I22" s="3"/>
      <c r="J22" s="13">
        <v>9951</v>
      </c>
      <c r="K22" s="13"/>
      <c r="L22" s="120">
        <v>13100</v>
      </c>
    </row>
    <row r="23" spans="1:12" s="21" customFormat="1" ht="21" customHeight="1">
      <c r="A23" s="8" t="s">
        <v>216</v>
      </c>
      <c r="D23" s="103" t="s">
        <v>244</v>
      </c>
      <c r="F23" s="13">
        <v>549322</v>
      </c>
      <c r="G23" s="3"/>
      <c r="H23" s="120">
        <v>0</v>
      </c>
      <c r="I23" s="3"/>
      <c r="J23" s="13">
        <v>0</v>
      </c>
      <c r="K23" s="3"/>
      <c r="L23" s="13">
        <v>0</v>
      </c>
    </row>
    <row r="24" spans="1:12" s="21" customFormat="1" ht="21" customHeight="1">
      <c r="A24" s="8" t="s">
        <v>88</v>
      </c>
      <c r="D24" s="103"/>
      <c r="F24" s="13">
        <v>-1566</v>
      </c>
      <c r="G24" s="3"/>
      <c r="H24" s="120">
        <v>-1347</v>
      </c>
      <c r="I24" s="3"/>
      <c r="J24" s="13">
        <v>0</v>
      </c>
      <c r="K24" s="3"/>
      <c r="L24" s="13">
        <v>0</v>
      </c>
    </row>
    <row r="25" spans="1:12" s="21" customFormat="1" ht="21" customHeight="1">
      <c r="A25" s="8" t="s">
        <v>89</v>
      </c>
      <c r="D25" s="103"/>
      <c r="F25" s="13">
        <v>-68992</v>
      </c>
      <c r="G25" s="3"/>
      <c r="H25" s="123">
        <v>-68236</v>
      </c>
      <c r="I25" s="3"/>
      <c r="J25" s="13">
        <v>-14032</v>
      </c>
      <c r="K25" s="3"/>
      <c r="L25" s="123">
        <v>-27759</v>
      </c>
    </row>
    <row r="26" spans="1:12" s="21" customFormat="1" ht="21" customHeight="1">
      <c r="A26" s="8" t="s">
        <v>225</v>
      </c>
      <c r="D26" s="103"/>
      <c r="F26" s="13">
        <v>0</v>
      </c>
      <c r="G26" s="3"/>
      <c r="H26" s="123">
        <v>-15432</v>
      </c>
      <c r="I26" s="3"/>
      <c r="J26" s="13">
        <v>0</v>
      </c>
      <c r="K26" s="3"/>
      <c r="L26" s="123">
        <v>-16895</v>
      </c>
    </row>
    <row r="27" spans="1:12" s="21" customFormat="1" ht="21" customHeight="1">
      <c r="A27" s="8" t="s">
        <v>90</v>
      </c>
      <c r="D27" s="103"/>
      <c r="F27" s="13">
        <v>-15393</v>
      </c>
      <c r="G27" s="3"/>
      <c r="H27" s="120">
        <v>-13263</v>
      </c>
      <c r="I27" s="3"/>
      <c r="J27" s="13">
        <v>-3706</v>
      </c>
      <c r="K27" s="3"/>
      <c r="L27" s="120">
        <v>-2227</v>
      </c>
    </row>
    <row r="28" spans="1:12" s="21" customFormat="1" ht="21" customHeight="1">
      <c r="A28" s="8" t="s">
        <v>91</v>
      </c>
      <c r="D28" s="103"/>
      <c r="F28" s="13">
        <v>-48482</v>
      </c>
      <c r="G28" s="3"/>
      <c r="H28" s="120">
        <v>-52817</v>
      </c>
      <c r="I28" s="3"/>
      <c r="J28" s="13">
        <v>-36367</v>
      </c>
      <c r="K28" s="3"/>
      <c r="L28" s="120">
        <v>-55190</v>
      </c>
    </row>
    <row r="29" spans="1:12" s="21" customFormat="1" ht="21" customHeight="1">
      <c r="A29" s="8" t="s">
        <v>92</v>
      </c>
      <c r="D29" s="103"/>
      <c r="F29" s="53">
        <v>-99</v>
      </c>
      <c r="G29" s="3"/>
      <c r="H29" s="53">
        <v>-367</v>
      </c>
      <c r="I29" s="14"/>
      <c r="J29" s="53">
        <v>0</v>
      </c>
      <c r="K29" s="3"/>
      <c r="L29" s="53">
        <v>0</v>
      </c>
    </row>
    <row r="30" spans="1:12" s="21" customFormat="1" ht="21" customHeight="1">
      <c r="A30" s="21" t="s">
        <v>226</v>
      </c>
      <c r="B30" s="1"/>
      <c r="D30" s="103"/>
      <c r="F30" s="7">
        <f>SUM(F20:F29)</f>
        <v>-399048</v>
      </c>
      <c r="G30" s="51"/>
      <c r="H30" s="6">
        <f>SUM(H20:H29)</f>
        <v>-75275</v>
      </c>
      <c r="I30" s="51"/>
      <c r="J30" s="7">
        <f>SUM(J20:J29)</f>
        <v>-44154</v>
      </c>
      <c r="K30" s="31"/>
      <c r="L30" s="6">
        <f>SUM(L20:L29)</f>
        <v>-88971</v>
      </c>
    </row>
    <row r="31" spans="1:12" ht="21" customHeight="1">
      <c r="A31" s="8" t="s">
        <v>94</v>
      </c>
      <c r="D31" s="39">
        <v>18</v>
      </c>
      <c r="E31" s="39"/>
      <c r="F31" s="13">
        <v>-87057</v>
      </c>
      <c r="G31" s="27"/>
      <c r="H31" s="53">
        <v>-3999</v>
      </c>
      <c r="I31" s="27"/>
      <c r="J31" s="13">
        <v>-170</v>
      </c>
      <c r="K31" s="3"/>
      <c r="L31" s="53">
        <v>35</v>
      </c>
    </row>
    <row r="32" spans="1:12" s="21" customFormat="1" ht="21" customHeight="1" thickBot="1">
      <c r="A32" s="1" t="s">
        <v>149</v>
      </c>
      <c r="D32" s="9"/>
      <c r="F32" s="54">
        <f>SUM(F30:F31)</f>
        <v>-486105</v>
      </c>
      <c r="G32" s="31"/>
      <c r="H32" s="54">
        <f>SUM(H30:H31)</f>
        <v>-79274</v>
      </c>
      <c r="I32" s="31"/>
      <c r="J32" s="54">
        <f>SUM(J30:J31)</f>
        <v>-44324</v>
      </c>
      <c r="K32" s="31"/>
      <c r="L32" s="54">
        <f>SUM(L30:L31)</f>
        <v>-88936</v>
      </c>
    </row>
    <row r="33" spans="1:12" ht="21" customHeight="1" thickTop="1">
      <c r="D33" s="21"/>
      <c r="E33" s="1"/>
      <c r="F33" s="4"/>
      <c r="G33" s="14"/>
      <c r="H33" s="4"/>
      <c r="I33" s="4"/>
      <c r="J33" s="4"/>
      <c r="K33" s="3"/>
      <c r="L33" s="4"/>
    </row>
    <row r="34" spans="1:12" ht="21" customHeight="1">
      <c r="A34" s="60" t="s">
        <v>96</v>
      </c>
      <c r="D34" s="56"/>
      <c r="E34" s="56"/>
      <c r="F34" s="2"/>
      <c r="G34" s="114"/>
      <c r="H34" s="2"/>
      <c r="I34" s="115"/>
      <c r="J34" s="2"/>
      <c r="K34" s="2"/>
      <c r="L34" s="2"/>
    </row>
    <row r="35" spans="1:12" ht="21" customHeight="1">
      <c r="A35" s="55" t="s">
        <v>97</v>
      </c>
      <c r="D35" s="56"/>
      <c r="E35" s="56"/>
      <c r="F35" s="3"/>
      <c r="G35" s="3"/>
      <c r="H35" s="3"/>
      <c r="I35" s="3"/>
      <c r="J35" s="14"/>
      <c r="K35" s="3"/>
      <c r="L35" s="14"/>
    </row>
    <row r="36" spans="1:12" ht="21" customHeight="1">
      <c r="A36" s="55"/>
      <c r="B36" s="8" t="s">
        <v>98</v>
      </c>
      <c r="D36" s="56"/>
      <c r="E36" s="56"/>
      <c r="F36" s="3"/>
      <c r="G36" s="3"/>
      <c r="H36" s="3"/>
      <c r="I36" s="3"/>
      <c r="J36" s="3"/>
      <c r="K36" s="3"/>
      <c r="L36" s="3"/>
    </row>
    <row r="37" spans="1:12" ht="21" customHeight="1">
      <c r="A37" s="55"/>
      <c r="B37" s="8" t="s">
        <v>208</v>
      </c>
      <c r="D37" s="56"/>
      <c r="E37" s="56"/>
      <c r="F37" s="3">
        <v>147120</v>
      </c>
      <c r="G37" s="3"/>
      <c r="H37" s="3">
        <v>0</v>
      </c>
      <c r="I37" s="3"/>
      <c r="J37" s="3">
        <v>0</v>
      </c>
      <c r="K37" s="3"/>
      <c r="L37" s="3">
        <v>0</v>
      </c>
    </row>
    <row r="38" spans="1:12" ht="21" customHeight="1">
      <c r="A38" s="55"/>
      <c r="B38" s="8" t="s">
        <v>251</v>
      </c>
      <c r="D38" s="56"/>
      <c r="E38" s="56"/>
      <c r="F38" s="3"/>
      <c r="G38" s="3"/>
      <c r="H38" s="3"/>
      <c r="I38" s="3"/>
      <c r="J38" s="3"/>
      <c r="K38" s="3"/>
      <c r="L38" s="3"/>
    </row>
    <row r="39" spans="1:12" ht="21" customHeight="1">
      <c r="A39" s="55"/>
      <c r="C39" s="8" t="s">
        <v>252</v>
      </c>
      <c r="D39" s="56"/>
      <c r="E39" s="56"/>
      <c r="F39" s="3">
        <v>-29424</v>
      </c>
      <c r="G39" s="3"/>
      <c r="H39" s="3">
        <v>0</v>
      </c>
      <c r="I39" s="3"/>
      <c r="J39" s="3">
        <v>0</v>
      </c>
      <c r="K39" s="3"/>
      <c r="L39" s="3">
        <v>0</v>
      </c>
    </row>
    <row r="40" spans="1:12" ht="21" customHeight="1">
      <c r="A40" s="57" t="s">
        <v>227</v>
      </c>
      <c r="D40" s="127"/>
      <c r="E40" s="57"/>
      <c r="F40" s="59">
        <f>SUM(F37:F39)</f>
        <v>117696</v>
      </c>
      <c r="G40" s="3"/>
      <c r="H40" s="59">
        <f>SUM(H37:H39)</f>
        <v>0</v>
      </c>
      <c r="I40" s="3"/>
      <c r="J40" s="59">
        <f>SUM(J37:J39)</f>
        <v>0</v>
      </c>
      <c r="K40" s="3"/>
      <c r="L40" s="59">
        <f>SUM(L37:L39)</f>
        <v>0</v>
      </c>
    </row>
    <row r="41" spans="1:12" ht="21" hidden="1" customHeight="1">
      <c r="A41" s="57"/>
      <c r="B41" s="55" t="s">
        <v>99</v>
      </c>
      <c r="D41" s="127"/>
      <c r="E41" s="57"/>
      <c r="F41" s="4">
        <v>0</v>
      </c>
      <c r="G41" s="14"/>
      <c r="H41" s="4">
        <v>0</v>
      </c>
      <c r="I41" s="14"/>
      <c r="J41" s="4">
        <v>0</v>
      </c>
      <c r="K41" s="14"/>
      <c r="L41" s="4">
        <v>0</v>
      </c>
    </row>
    <row r="42" spans="1:12" ht="21" hidden="1" customHeight="1">
      <c r="A42" s="57"/>
      <c r="B42" s="55" t="s">
        <v>100</v>
      </c>
      <c r="D42" s="127"/>
      <c r="E42" s="57"/>
      <c r="F42" s="4"/>
      <c r="G42" s="14"/>
      <c r="H42" s="4"/>
      <c r="I42" s="14"/>
      <c r="J42" s="4"/>
      <c r="K42" s="14"/>
      <c r="L42" s="4"/>
    </row>
    <row r="43" spans="1:12" ht="21" customHeight="1" thickBot="1">
      <c r="A43" s="60" t="s">
        <v>228</v>
      </c>
      <c r="D43" s="127"/>
      <c r="E43" s="57"/>
      <c r="F43" s="54">
        <f>F32+SUM(F40:F40)</f>
        <v>-368409</v>
      </c>
      <c r="G43" s="31"/>
      <c r="H43" s="54">
        <f>H32+SUM(H40:H42)</f>
        <v>-79274</v>
      </c>
      <c r="I43" s="31"/>
      <c r="J43" s="54">
        <f>J32+SUM(J40:J40)</f>
        <v>-44324</v>
      </c>
      <c r="K43" s="31"/>
      <c r="L43" s="54">
        <f>L32+SUM(L40:L42)</f>
        <v>-88936</v>
      </c>
    </row>
    <row r="44" spans="1:12" ht="21" customHeight="1" thickTop="1">
      <c r="J44" s="8"/>
      <c r="K44" s="8"/>
    </row>
    <row r="45" spans="1:12" ht="21" customHeight="1">
      <c r="A45" s="166" t="str">
        <f>A1</f>
        <v>บริษัท ทาคูนิ กรุ๊ป จำกัด (มหาชน)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2" ht="21" customHeight="1">
      <c r="A46" s="166" t="str">
        <f>A2</f>
        <v>งบกำไรขาดทุนเบ็ดเสร็จ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</row>
    <row r="47" spans="1:12" ht="21" customHeight="1">
      <c r="A47" s="166" t="str">
        <f>A3</f>
        <v>สำหรับรอบระยะเวลาสามเดือนสิ้นสุดวันที่ 30 กันยายน 2568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</row>
    <row r="48" spans="1:12" ht="20.399999999999999">
      <c r="A48" s="21" t="s">
        <v>78</v>
      </c>
      <c r="B48" s="21"/>
      <c r="C48" s="21"/>
      <c r="D48" s="9"/>
      <c r="E48" s="21"/>
      <c r="F48" s="21"/>
      <c r="G48" s="21"/>
      <c r="H48" s="21"/>
      <c r="I48" s="21"/>
      <c r="J48" s="21"/>
      <c r="K48" s="21"/>
      <c r="L48" s="21"/>
    </row>
    <row r="49" spans="1:12" ht="21" customHeight="1">
      <c r="C49" s="9"/>
      <c r="D49" s="125"/>
      <c r="E49" s="9"/>
      <c r="F49" s="9"/>
      <c r="G49" s="9"/>
      <c r="H49" s="9"/>
      <c r="I49" s="9"/>
      <c r="J49" s="8"/>
      <c r="K49" s="8"/>
      <c r="L49" s="4" t="s">
        <v>3</v>
      </c>
    </row>
    <row r="50" spans="1:12" ht="21" customHeight="1">
      <c r="E50" s="16"/>
      <c r="F50" s="167" t="s">
        <v>238</v>
      </c>
      <c r="G50" s="167"/>
      <c r="H50" s="167"/>
      <c r="J50" s="167" t="s">
        <v>239</v>
      </c>
      <c r="K50" s="167"/>
      <c r="L50" s="167"/>
    </row>
    <row r="51" spans="1:12" ht="20.399999999999999">
      <c r="C51" s="21"/>
      <c r="D51" s="108" t="s">
        <v>4</v>
      </c>
      <c r="F51" s="110">
        <v>2568</v>
      </c>
      <c r="G51" s="111"/>
      <c r="H51" s="110">
        <v>2567</v>
      </c>
      <c r="I51" s="111"/>
      <c r="J51" s="110">
        <v>2568</v>
      </c>
      <c r="K51" s="111"/>
      <c r="L51" s="110">
        <v>2567</v>
      </c>
    </row>
    <row r="52" spans="1:12" ht="21" customHeight="1">
      <c r="A52" s="1" t="s">
        <v>102</v>
      </c>
      <c r="D52" s="9"/>
      <c r="E52" s="1"/>
      <c r="F52" s="4"/>
      <c r="G52" s="14"/>
      <c r="H52" s="4"/>
      <c r="I52" s="4"/>
      <c r="J52" s="4"/>
      <c r="K52" s="61"/>
      <c r="L52" s="4"/>
    </row>
    <row r="53" spans="1:12" ht="21" customHeight="1">
      <c r="B53" s="23" t="s">
        <v>103</v>
      </c>
      <c r="D53" s="125"/>
      <c r="E53" s="1"/>
      <c r="F53" s="4">
        <f>F32-F54</f>
        <v>-219418</v>
      </c>
      <c r="G53" s="14"/>
      <c r="H53" s="4">
        <v>-83420</v>
      </c>
      <c r="I53" s="4"/>
      <c r="J53" s="4">
        <v>-44324</v>
      </c>
      <c r="K53" s="3"/>
      <c r="L53" s="4">
        <v>-88936</v>
      </c>
    </row>
    <row r="54" spans="1:12" ht="21" customHeight="1">
      <c r="B54" s="23" t="s">
        <v>104</v>
      </c>
      <c r="D54" s="125"/>
      <c r="E54" s="1"/>
      <c r="F54" s="4">
        <v>-266687</v>
      </c>
      <c r="G54" s="14"/>
      <c r="H54" s="53">
        <v>4146</v>
      </c>
      <c r="I54" s="4"/>
      <c r="J54" s="53">
        <v>0</v>
      </c>
      <c r="K54" s="3"/>
      <c r="L54" s="58">
        <v>0</v>
      </c>
    </row>
    <row r="55" spans="1:12" ht="21" customHeight="1" thickBot="1">
      <c r="A55" s="1"/>
      <c r="D55" s="125"/>
      <c r="E55" s="1"/>
      <c r="F55" s="54">
        <f>SUM(F53:F54)</f>
        <v>-486105</v>
      </c>
      <c r="G55" s="51"/>
      <c r="H55" s="54">
        <f>SUM(H53:H54)</f>
        <v>-79274</v>
      </c>
      <c r="I55" s="7"/>
      <c r="J55" s="54">
        <f>SUM(J53:J54)</f>
        <v>-44324</v>
      </c>
      <c r="K55" s="31"/>
      <c r="L55" s="54">
        <f>SUM(L53:L54)</f>
        <v>-88936</v>
      </c>
    </row>
    <row r="56" spans="1:12" ht="8.1" customHeight="1" thickTop="1">
      <c r="A56" s="60"/>
      <c r="D56" s="127"/>
      <c r="E56" s="57"/>
      <c r="F56" s="3"/>
      <c r="G56" s="3"/>
      <c r="H56" s="3"/>
      <c r="I56" s="3"/>
      <c r="J56" s="3"/>
      <c r="K56" s="3"/>
      <c r="L56" s="3"/>
    </row>
    <row r="57" spans="1:12" ht="21" customHeight="1">
      <c r="A57" s="60" t="s">
        <v>105</v>
      </c>
      <c r="D57" s="128"/>
      <c r="E57" s="60"/>
      <c r="I57" s="3"/>
      <c r="J57" s="3"/>
      <c r="K57" s="3"/>
      <c r="L57" s="3"/>
    </row>
    <row r="58" spans="1:12" ht="21" customHeight="1">
      <c r="A58" s="60"/>
      <c r="B58" s="8" t="s">
        <v>103</v>
      </c>
      <c r="D58" s="128"/>
      <c r="E58" s="60"/>
      <c r="F58" s="4">
        <f>F43-F59</f>
        <v>-176291</v>
      </c>
      <c r="G58" s="3"/>
      <c r="H58" s="4">
        <v>-83420</v>
      </c>
      <c r="I58" s="3"/>
      <c r="J58" s="4">
        <v>-44324</v>
      </c>
      <c r="K58" s="3"/>
      <c r="L58" s="4">
        <v>-88936</v>
      </c>
    </row>
    <row r="59" spans="1:12" ht="21" customHeight="1">
      <c r="B59" s="23" t="s">
        <v>104</v>
      </c>
      <c r="D59" s="127"/>
      <c r="E59" s="55"/>
      <c r="F59" s="4">
        <v>-192118</v>
      </c>
      <c r="G59" s="26"/>
      <c r="H59" s="53">
        <v>4146</v>
      </c>
      <c r="I59" s="19"/>
      <c r="J59" s="53">
        <v>0</v>
      </c>
      <c r="K59" s="62"/>
      <c r="L59" s="58">
        <v>0</v>
      </c>
    </row>
    <row r="60" spans="1:12" ht="21" customHeight="1" thickBot="1">
      <c r="A60" s="55"/>
      <c r="D60" s="132"/>
      <c r="E60" s="60"/>
      <c r="F60" s="54">
        <f>SUM(F58:F59)</f>
        <v>-368409</v>
      </c>
      <c r="G60" s="30"/>
      <c r="H60" s="135">
        <f>SUM(H58:H59)</f>
        <v>-79274</v>
      </c>
      <c r="I60" s="38"/>
      <c r="J60" s="54">
        <f>SUM(J58:J59)</f>
        <v>-44324</v>
      </c>
      <c r="K60" s="32"/>
      <c r="L60" s="63">
        <f>SUM(L58:L59)</f>
        <v>-88936</v>
      </c>
    </row>
    <row r="61" spans="1:12" ht="8.1" customHeight="1" thickTop="1">
      <c r="A61" s="60"/>
      <c r="D61" s="127"/>
      <c r="E61" s="57"/>
      <c r="F61" s="3"/>
      <c r="G61" s="3"/>
      <c r="H61" s="3"/>
      <c r="I61" s="3"/>
      <c r="J61" s="3"/>
      <c r="K61" s="3"/>
      <c r="L61" s="3"/>
    </row>
    <row r="62" spans="1:12" ht="21" customHeight="1">
      <c r="A62" s="1" t="s">
        <v>106</v>
      </c>
      <c r="E62" s="1"/>
      <c r="F62" s="4"/>
      <c r="G62" s="14"/>
      <c r="I62" s="4"/>
      <c r="J62" s="4"/>
      <c r="K62" s="61"/>
    </row>
    <row r="63" spans="1:12" ht="21" customHeight="1" thickBot="1">
      <c r="A63" s="1"/>
      <c r="B63" s="8" t="s">
        <v>229</v>
      </c>
      <c r="D63" s="39">
        <v>20</v>
      </c>
      <c r="E63" s="1"/>
      <c r="F63" s="138">
        <f>F53/(800000236/1000)</f>
        <v>-0.27427241908963634</v>
      </c>
      <c r="G63" s="139"/>
      <c r="H63" s="138">
        <v>-0.104</v>
      </c>
      <c r="I63" s="140"/>
      <c r="J63" s="138">
        <f>J53/(800000236/1000)</f>
        <v>-5.5404983655529816E-2</v>
      </c>
      <c r="K63" s="141"/>
      <c r="L63" s="138">
        <v>-0.111</v>
      </c>
    </row>
    <row r="64" spans="1:12" ht="20.399999999999999" thickTop="1">
      <c r="D64" s="39"/>
      <c r="F64" s="140"/>
      <c r="G64" s="139"/>
      <c r="H64" s="140"/>
      <c r="I64" s="140"/>
      <c r="J64" s="140"/>
      <c r="K64" s="141"/>
      <c r="L64" s="140"/>
    </row>
    <row r="65" spans="4:10">
      <c r="D65" s="103"/>
      <c r="H65" s="164"/>
      <c r="J65" s="17"/>
    </row>
  </sheetData>
  <mergeCells count="11">
    <mergeCell ref="A1:L1"/>
    <mergeCell ref="A2:L2"/>
    <mergeCell ref="A3:L3"/>
    <mergeCell ref="A4:L4"/>
    <mergeCell ref="F6:H6"/>
    <mergeCell ref="J6:L6"/>
    <mergeCell ref="A45:L45"/>
    <mergeCell ref="A46:L46"/>
    <mergeCell ref="A47:L47"/>
    <mergeCell ref="F50:H50"/>
    <mergeCell ref="J50:L50"/>
  </mergeCells>
  <pageMargins left="0.7" right="0.26" top="0.63" bottom="0.5" header="0.3" footer="0.34"/>
  <pageSetup paperSize="9" scale="76" firstPageNumber="6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view="pageBreakPreview" zoomScale="90" zoomScaleNormal="70" zoomScaleSheetLayoutView="90" workbookViewId="0">
      <selection sqref="A1:L1"/>
    </sheetView>
  </sheetViews>
  <sheetFormatPr defaultColWidth="9.59765625" defaultRowHeight="19.8"/>
  <cols>
    <col min="1" max="2" width="2.59765625" style="8" customWidth="1"/>
    <col min="3" max="3" width="41.59765625" style="8" customWidth="1"/>
    <col min="4" max="4" width="8.59765625" style="16" customWidth="1"/>
    <col min="5" max="5" width="2.09765625" style="8" customWidth="1"/>
    <col min="6" max="6" width="13.59765625" style="8" customWidth="1"/>
    <col min="7" max="7" width="2.09765625" style="8" customWidth="1"/>
    <col min="8" max="8" width="13.59765625" style="8" customWidth="1"/>
    <col min="9" max="9" width="2.09765625" style="8" customWidth="1"/>
    <col min="10" max="10" width="13.59765625" style="15" customWidth="1"/>
    <col min="11" max="11" width="2.09765625" style="116" customWidth="1"/>
    <col min="12" max="12" width="13.59765625" style="8" customWidth="1"/>
    <col min="13" max="16384" width="9.59765625" style="8"/>
  </cols>
  <sheetData>
    <row r="1" spans="1:12" ht="2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21" customHeight="1">
      <c r="A2" s="166" t="s">
        <v>76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21" customHeight="1">
      <c r="A3" s="166" t="s">
        <v>107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" customHeight="1">
      <c r="A4" s="166" t="s">
        <v>78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21" customHeight="1">
      <c r="A5" s="21"/>
      <c r="B5" s="21"/>
      <c r="C5" s="21"/>
      <c r="D5" s="9"/>
      <c r="E5" s="21"/>
      <c r="F5" s="9"/>
      <c r="G5" s="9"/>
      <c r="H5" s="9"/>
      <c r="I5" s="21"/>
      <c r="J5" s="21"/>
      <c r="K5" s="21"/>
      <c r="L5" s="4" t="s">
        <v>3</v>
      </c>
    </row>
    <row r="6" spans="1:12" ht="21" customHeight="1">
      <c r="E6" s="16"/>
      <c r="F6" s="167" t="s">
        <v>238</v>
      </c>
      <c r="G6" s="167"/>
      <c r="H6" s="167"/>
      <c r="J6" s="167" t="s">
        <v>239</v>
      </c>
      <c r="K6" s="167"/>
      <c r="L6" s="167"/>
    </row>
    <row r="7" spans="1:12" ht="20.399999999999999">
      <c r="C7" s="21"/>
      <c r="D7" s="108" t="s">
        <v>4</v>
      </c>
      <c r="F7" s="110">
        <v>2568</v>
      </c>
      <c r="G7" s="111"/>
      <c r="H7" s="110">
        <v>2567</v>
      </c>
      <c r="I7" s="111"/>
      <c r="J7" s="110">
        <v>2568</v>
      </c>
      <c r="K7" s="111"/>
      <c r="L7" s="110">
        <v>2567</v>
      </c>
    </row>
    <row r="8" spans="1:12" ht="21" customHeight="1">
      <c r="A8" s="21" t="s">
        <v>79</v>
      </c>
      <c r="D8" s="24"/>
      <c r="E8" s="9"/>
      <c r="F8" s="112"/>
      <c r="G8" s="112"/>
      <c r="H8" s="112"/>
      <c r="I8" s="112"/>
      <c r="J8" s="112"/>
      <c r="K8" s="112"/>
      <c r="L8" s="112"/>
    </row>
    <row r="9" spans="1:12" ht="21" customHeight="1">
      <c r="B9" s="23" t="s">
        <v>80</v>
      </c>
      <c r="E9" s="23"/>
      <c r="F9" s="13">
        <v>256933</v>
      </c>
      <c r="G9" s="13"/>
      <c r="H9" s="13">
        <v>250379</v>
      </c>
      <c r="I9" s="13"/>
      <c r="J9" s="13">
        <v>14353</v>
      </c>
      <c r="K9" s="13"/>
      <c r="L9" s="13">
        <v>0</v>
      </c>
    </row>
    <row r="10" spans="1:12" ht="21" customHeight="1">
      <c r="B10" s="23" t="s">
        <v>81</v>
      </c>
      <c r="E10" s="23"/>
      <c r="F10" s="13">
        <v>2445219</v>
      </c>
      <c r="G10" s="13"/>
      <c r="H10" s="13">
        <v>2874414</v>
      </c>
      <c r="I10" s="13"/>
      <c r="J10" s="13">
        <v>0</v>
      </c>
      <c r="K10" s="13"/>
      <c r="L10" s="13">
        <v>0</v>
      </c>
    </row>
    <row r="11" spans="1:12" ht="21" customHeight="1">
      <c r="B11" s="23" t="s">
        <v>245</v>
      </c>
      <c r="E11" s="23"/>
      <c r="F11" s="13"/>
      <c r="G11" s="13"/>
      <c r="H11" s="13"/>
      <c r="I11" s="13"/>
      <c r="J11" s="13"/>
      <c r="K11" s="13"/>
      <c r="L11" s="13"/>
    </row>
    <row r="12" spans="1:12" ht="21" customHeight="1">
      <c r="B12" s="158" t="s">
        <v>246</v>
      </c>
      <c r="D12" s="16">
        <v>22</v>
      </c>
      <c r="E12" s="23"/>
      <c r="F12" s="13">
        <v>-928257</v>
      </c>
      <c r="G12" s="13"/>
      <c r="H12" s="13">
        <v>0</v>
      </c>
      <c r="I12" s="13"/>
      <c r="J12" s="13">
        <v>0</v>
      </c>
      <c r="K12" s="13"/>
      <c r="L12" s="13">
        <v>0</v>
      </c>
    </row>
    <row r="13" spans="1:12" s="21" customFormat="1" ht="21" customHeight="1">
      <c r="A13" s="1" t="s">
        <v>82</v>
      </c>
      <c r="D13" s="113"/>
      <c r="E13" s="113"/>
      <c r="F13" s="129">
        <f>SUM(F9:F12)</f>
        <v>1773895</v>
      </c>
      <c r="G13" s="7"/>
      <c r="H13" s="129">
        <f>SUM(H9:H12)</f>
        <v>3124793</v>
      </c>
      <c r="I13" s="7"/>
      <c r="J13" s="129">
        <f>SUM(J9:J12)</f>
        <v>14353</v>
      </c>
      <c r="K13" s="31"/>
      <c r="L13" s="129">
        <f>SUM(L9:L12)</f>
        <v>0</v>
      </c>
    </row>
    <row r="14" spans="1:12" s="21" customFormat="1" ht="8.1" customHeight="1">
      <c r="A14" s="1"/>
      <c r="D14" s="113"/>
      <c r="E14" s="113"/>
      <c r="F14" s="4"/>
      <c r="G14" s="4"/>
      <c r="H14" s="71"/>
      <c r="I14" s="4"/>
      <c r="J14" s="4"/>
      <c r="K14" s="3"/>
      <c r="L14" s="11"/>
    </row>
    <row r="15" spans="1:12" ht="20.399999999999999">
      <c r="A15" s="1" t="s">
        <v>83</v>
      </c>
      <c r="D15" s="39"/>
      <c r="E15" s="39"/>
      <c r="F15" s="4"/>
      <c r="G15" s="4"/>
      <c r="H15" s="9"/>
      <c r="I15" s="4"/>
      <c r="J15" s="4"/>
      <c r="K15" s="3"/>
      <c r="L15" s="9"/>
    </row>
    <row r="16" spans="1:12">
      <c r="B16" s="23" t="s">
        <v>84</v>
      </c>
      <c r="E16" s="23"/>
      <c r="F16" s="13">
        <v>-250044</v>
      </c>
      <c r="G16" s="14"/>
      <c r="H16" s="13">
        <v>-237685</v>
      </c>
      <c r="I16" s="14"/>
      <c r="J16" s="13">
        <v>-13587</v>
      </c>
      <c r="K16" s="14"/>
      <c r="L16" s="13">
        <v>0</v>
      </c>
    </row>
    <row r="17" spans="1:12">
      <c r="B17" s="23" t="s">
        <v>85</v>
      </c>
      <c r="D17" s="103"/>
      <c r="E17" s="23"/>
      <c r="F17" s="13">
        <v>-2207990</v>
      </c>
      <c r="G17" s="14"/>
      <c r="H17" s="13">
        <v>-2601438</v>
      </c>
      <c r="I17" s="14"/>
      <c r="J17" s="13">
        <v>0</v>
      </c>
      <c r="K17" s="14"/>
      <c r="L17" s="13">
        <v>0</v>
      </c>
    </row>
    <row r="18" spans="1:12" s="21" customFormat="1" ht="20.399999999999999">
      <c r="A18" s="1" t="s">
        <v>86</v>
      </c>
      <c r="D18" s="9"/>
      <c r="F18" s="5">
        <f>SUM(F16:F17)</f>
        <v>-2458034</v>
      </c>
      <c r="G18" s="51"/>
      <c r="H18" s="5">
        <f>SUM(H16:H17)</f>
        <v>-2839123</v>
      </c>
      <c r="I18" s="51"/>
      <c r="J18" s="5">
        <f>SUM(J16:J17)</f>
        <v>-13587</v>
      </c>
      <c r="K18" s="31"/>
      <c r="L18" s="5">
        <f>SUM(L16:L17)</f>
        <v>0</v>
      </c>
    </row>
    <row r="19" spans="1:12" s="21" customFormat="1" ht="8.25" customHeight="1">
      <c r="D19" s="9"/>
      <c r="F19" s="31"/>
      <c r="G19" s="31"/>
      <c r="H19" s="31"/>
      <c r="I19" s="31"/>
      <c r="J19" s="31"/>
      <c r="K19" s="31"/>
      <c r="L19" s="31"/>
    </row>
    <row r="20" spans="1:12" s="21" customFormat="1" ht="21" customHeight="1">
      <c r="A20" s="21" t="s">
        <v>220</v>
      </c>
      <c r="D20" s="9"/>
      <c r="F20" s="6">
        <f>SUM(F13,F18)</f>
        <v>-684139</v>
      </c>
      <c r="G20" s="31"/>
      <c r="H20" s="6">
        <f>SUM(H13,H18)</f>
        <v>285670</v>
      </c>
      <c r="I20" s="31"/>
      <c r="J20" s="6">
        <f>SUM(J13,J18)</f>
        <v>766</v>
      </c>
      <c r="K20" s="31"/>
      <c r="L20" s="6">
        <f>SUM(L13,L18)</f>
        <v>0</v>
      </c>
    </row>
    <row r="21" spans="1:12" s="21" customFormat="1" ht="8.25" customHeight="1">
      <c r="D21" s="103"/>
      <c r="F21" s="31"/>
      <c r="G21" s="31"/>
      <c r="H21" s="121"/>
      <c r="I21" s="31"/>
      <c r="J21" s="31"/>
      <c r="K21" s="31"/>
      <c r="L21" s="121"/>
    </row>
    <row r="22" spans="1:12" s="21" customFormat="1" ht="21" customHeight="1">
      <c r="A22" s="8" t="s">
        <v>87</v>
      </c>
      <c r="D22" s="103"/>
      <c r="F22" s="13">
        <v>89205</v>
      </c>
      <c r="G22" s="3"/>
      <c r="H22" s="120">
        <v>32179</v>
      </c>
      <c r="I22" s="3"/>
      <c r="J22" s="13">
        <v>39943</v>
      </c>
      <c r="K22" s="13"/>
      <c r="L22" s="120">
        <v>48329</v>
      </c>
    </row>
    <row r="23" spans="1:12" s="21" customFormat="1" ht="21" customHeight="1">
      <c r="A23" s="8" t="s">
        <v>216</v>
      </c>
      <c r="D23" s="103" t="s">
        <v>244</v>
      </c>
      <c r="F23" s="13">
        <v>549322</v>
      </c>
      <c r="G23" s="3"/>
      <c r="H23" s="120">
        <v>0</v>
      </c>
      <c r="I23" s="3"/>
      <c r="J23" s="13">
        <v>0</v>
      </c>
      <c r="K23" s="13"/>
      <c r="L23" s="120">
        <v>0</v>
      </c>
    </row>
    <row r="24" spans="1:12" s="21" customFormat="1" ht="21" customHeight="1">
      <c r="A24" s="8" t="s">
        <v>88</v>
      </c>
      <c r="D24" s="103"/>
      <c r="F24" s="13">
        <v>-5427</v>
      </c>
      <c r="G24" s="3"/>
      <c r="H24" s="120">
        <v>-4422</v>
      </c>
      <c r="I24" s="3"/>
      <c r="J24" s="13">
        <v>0</v>
      </c>
      <c r="K24" s="3"/>
      <c r="L24" s="120">
        <v>0</v>
      </c>
    </row>
    <row r="25" spans="1:12" s="21" customFormat="1" ht="21" customHeight="1">
      <c r="A25" s="8" t="s">
        <v>89</v>
      </c>
      <c r="D25" s="103"/>
      <c r="F25" s="13">
        <v>-220488</v>
      </c>
      <c r="G25" s="3"/>
      <c r="H25" s="123">
        <v>-180412</v>
      </c>
      <c r="I25" s="3"/>
      <c r="J25" s="13">
        <v>-51090</v>
      </c>
      <c r="K25" s="3"/>
      <c r="L25" s="123">
        <v>-60104</v>
      </c>
    </row>
    <row r="26" spans="1:12" s="143" customFormat="1" ht="21" customHeight="1">
      <c r="A26" s="8" t="s">
        <v>225</v>
      </c>
      <c r="B26" s="21"/>
      <c r="C26" s="21"/>
      <c r="D26" s="103"/>
      <c r="E26" s="21"/>
      <c r="F26" s="13">
        <v>0</v>
      </c>
      <c r="G26" s="3"/>
      <c r="H26" s="123">
        <v>-3177</v>
      </c>
      <c r="I26" s="3"/>
      <c r="J26" s="13">
        <v>0</v>
      </c>
      <c r="K26" s="3"/>
      <c r="L26" s="123">
        <v>-19395</v>
      </c>
    </row>
    <row r="27" spans="1:12" s="21" customFormat="1" ht="21" customHeight="1">
      <c r="A27" s="8" t="s">
        <v>90</v>
      </c>
      <c r="D27" s="103"/>
      <c r="F27" s="13">
        <v>-43831</v>
      </c>
      <c r="G27" s="3"/>
      <c r="H27" s="120">
        <v>-29015</v>
      </c>
      <c r="I27" s="3"/>
      <c r="J27" s="13">
        <v>-10203</v>
      </c>
      <c r="K27" s="3"/>
      <c r="L27" s="120">
        <v>-6441</v>
      </c>
    </row>
    <row r="28" spans="1:12" s="21" customFormat="1" ht="21" customHeight="1">
      <c r="A28" s="8" t="s">
        <v>91</v>
      </c>
      <c r="D28" s="103"/>
      <c r="F28" s="13">
        <v>-67720</v>
      </c>
      <c r="G28" s="3"/>
      <c r="H28" s="120">
        <v>-59238</v>
      </c>
      <c r="I28" s="3"/>
      <c r="J28" s="13">
        <v>-46644</v>
      </c>
      <c r="K28" s="3"/>
      <c r="L28" s="120">
        <v>-61299</v>
      </c>
    </row>
    <row r="29" spans="1:12" s="21" customFormat="1" ht="21" customHeight="1">
      <c r="A29" s="8" t="s">
        <v>92</v>
      </c>
      <c r="D29" s="103"/>
      <c r="F29" s="53">
        <v>-99</v>
      </c>
      <c r="G29" s="3"/>
      <c r="H29" s="124">
        <v>-4336</v>
      </c>
      <c r="I29" s="14"/>
      <c r="J29" s="53">
        <v>0</v>
      </c>
      <c r="K29" s="3"/>
      <c r="L29" s="124">
        <v>0</v>
      </c>
    </row>
    <row r="30" spans="1:12" s="21" customFormat="1" ht="21" customHeight="1">
      <c r="A30" s="21" t="s">
        <v>93</v>
      </c>
      <c r="B30" s="1"/>
      <c r="D30" s="103"/>
      <c r="F30" s="7">
        <f>SUM(F20:F29)</f>
        <v>-383177</v>
      </c>
      <c r="G30" s="51"/>
      <c r="H30" s="130">
        <f>SUM(H20:H29)</f>
        <v>37249</v>
      </c>
      <c r="I30" s="51"/>
      <c r="J30" s="7">
        <f>SUM(J20:J29)</f>
        <v>-67228</v>
      </c>
      <c r="K30" s="31"/>
      <c r="L30" s="130">
        <f>SUM(L20:L29)</f>
        <v>-98910</v>
      </c>
    </row>
    <row r="31" spans="1:12" ht="21" customHeight="1">
      <c r="A31" s="8" t="s">
        <v>108</v>
      </c>
      <c r="D31" s="39">
        <v>18</v>
      </c>
      <c r="E31" s="39"/>
      <c r="F31" s="13">
        <v>-110238</v>
      </c>
      <c r="G31" s="27"/>
      <c r="H31" s="124">
        <v>-32116</v>
      </c>
      <c r="I31" s="27"/>
      <c r="J31" s="13">
        <v>-49</v>
      </c>
      <c r="K31" s="3"/>
      <c r="L31" s="124">
        <v>-70</v>
      </c>
    </row>
    <row r="32" spans="1:12" s="21" customFormat="1" ht="21" customHeight="1" thickBot="1">
      <c r="A32" s="1" t="s">
        <v>95</v>
      </c>
      <c r="D32" s="9"/>
      <c r="F32" s="54">
        <f>SUM(F30:F31)</f>
        <v>-493415</v>
      </c>
      <c r="G32" s="31"/>
      <c r="H32" s="131">
        <f>SUM(H30:H31)</f>
        <v>5133</v>
      </c>
      <c r="I32" s="31"/>
      <c r="J32" s="54">
        <f>SUM(J30:J31)</f>
        <v>-67277</v>
      </c>
      <c r="K32" s="31"/>
      <c r="L32" s="131">
        <f>SUM(L30:L31)</f>
        <v>-98980</v>
      </c>
    </row>
    <row r="33" spans="1:12" ht="21" customHeight="1" thickTop="1">
      <c r="D33" s="21"/>
      <c r="E33" s="1"/>
      <c r="F33" s="4"/>
      <c r="G33" s="14"/>
      <c r="H33" s="4"/>
      <c r="I33" s="4"/>
      <c r="J33" s="4"/>
      <c r="K33" s="3"/>
      <c r="L33" s="4"/>
    </row>
    <row r="34" spans="1:12" ht="21" customHeight="1">
      <c r="A34" s="60" t="s">
        <v>96</v>
      </c>
      <c r="D34" s="56"/>
      <c r="E34" s="56"/>
      <c r="F34" s="2"/>
      <c r="G34" s="114"/>
      <c r="H34" s="2"/>
      <c r="I34" s="115"/>
      <c r="J34" s="2"/>
      <c r="K34" s="2"/>
      <c r="L34" s="2"/>
    </row>
    <row r="35" spans="1:12" ht="21" customHeight="1">
      <c r="A35" s="55" t="s">
        <v>97</v>
      </c>
      <c r="D35" s="56"/>
      <c r="E35" s="56"/>
      <c r="F35" s="3"/>
      <c r="G35" s="3"/>
      <c r="H35" s="3"/>
      <c r="I35" s="3"/>
      <c r="J35" s="14"/>
      <c r="K35" s="3"/>
      <c r="L35" s="14"/>
    </row>
    <row r="36" spans="1:12" ht="21" customHeight="1">
      <c r="A36" s="55"/>
      <c r="B36" s="8" t="s">
        <v>98</v>
      </c>
      <c r="D36" s="56"/>
      <c r="E36" s="56"/>
      <c r="G36" s="3"/>
      <c r="H36" s="3"/>
      <c r="I36" s="3"/>
      <c r="J36" s="3"/>
      <c r="K36" s="3"/>
      <c r="L36" s="3"/>
    </row>
    <row r="37" spans="1:12" ht="21" customHeight="1">
      <c r="A37" s="55"/>
      <c r="B37" s="8" t="s">
        <v>208</v>
      </c>
      <c r="D37" s="56"/>
      <c r="E37" s="56"/>
      <c r="F37" s="3">
        <v>147120</v>
      </c>
      <c r="G37" s="3"/>
      <c r="H37" s="144">
        <v>0</v>
      </c>
      <c r="I37" s="52"/>
      <c r="J37" s="144">
        <v>0</v>
      </c>
      <c r="K37" s="145"/>
      <c r="L37" s="144">
        <v>0</v>
      </c>
    </row>
    <row r="38" spans="1:12" ht="21" customHeight="1">
      <c r="B38" s="55" t="s">
        <v>251</v>
      </c>
      <c r="D38" s="56"/>
      <c r="E38" s="57"/>
      <c r="F38" s="14"/>
      <c r="G38" s="3"/>
      <c r="H38" s="14"/>
      <c r="I38" s="14"/>
      <c r="J38" s="14"/>
      <c r="K38" s="14"/>
      <c r="L38" s="14"/>
    </row>
    <row r="39" spans="1:12" ht="21" customHeight="1">
      <c r="B39" s="55"/>
      <c r="C39" s="8" t="s">
        <v>252</v>
      </c>
      <c r="D39" s="56"/>
      <c r="E39" s="57"/>
      <c r="F39" s="14">
        <v>-28838</v>
      </c>
      <c r="G39" s="3"/>
      <c r="H39" s="14">
        <v>0</v>
      </c>
      <c r="I39" s="3"/>
      <c r="J39" s="14">
        <v>0</v>
      </c>
      <c r="K39" s="3"/>
      <c r="L39" s="14">
        <v>0</v>
      </c>
    </row>
    <row r="40" spans="1:12" ht="21" customHeight="1">
      <c r="A40" s="57" t="s">
        <v>227</v>
      </c>
      <c r="D40" s="127"/>
      <c r="E40" s="57"/>
      <c r="F40" s="59">
        <f>SUM(F37:F39)</f>
        <v>118282</v>
      </c>
      <c r="G40" s="3"/>
      <c r="H40" s="59">
        <f>SUM(H37:H39)</f>
        <v>0</v>
      </c>
      <c r="I40" s="3"/>
      <c r="J40" s="133">
        <f>SUM(J37:J39)</f>
        <v>0</v>
      </c>
      <c r="K40" s="3"/>
      <c r="L40" s="133">
        <f>SUM(L37:L39)</f>
        <v>0</v>
      </c>
    </row>
    <row r="41" spans="1:12" ht="21" hidden="1" customHeight="1">
      <c r="A41" s="57"/>
      <c r="B41" s="55" t="s">
        <v>99</v>
      </c>
      <c r="D41" s="127"/>
      <c r="E41" s="57"/>
      <c r="F41" s="4">
        <v>0</v>
      </c>
      <c r="G41" s="14"/>
      <c r="H41" s="4">
        <v>0</v>
      </c>
      <c r="I41" s="14"/>
      <c r="J41" s="4">
        <v>0</v>
      </c>
      <c r="K41" s="14"/>
      <c r="L41" s="4">
        <v>0</v>
      </c>
    </row>
    <row r="42" spans="1:12" ht="21" hidden="1" customHeight="1">
      <c r="A42" s="57"/>
      <c r="B42" s="55" t="s">
        <v>100</v>
      </c>
      <c r="D42" s="127"/>
      <c r="E42" s="57"/>
      <c r="F42" s="4"/>
      <c r="G42" s="14"/>
      <c r="H42" s="4"/>
      <c r="I42" s="14"/>
      <c r="J42" s="4"/>
      <c r="K42" s="14"/>
      <c r="L42" s="4"/>
    </row>
    <row r="43" spans="1:12" ht="21" customHeight="1" thickBot="1">
      <c r="A43" s="60" t="s">
        <v>101</v>
      </c>
      <c r="D43" s="127"/>
      <c r="E43" s="57"/>
      <c r="F43" s="54">
        <f>F32+SUM(F40:F40)</f>
        <v>-375133</v>
      </c>
      <c r="G43" s="31"/>
      <c r="H43" s="54">
        <f>H32+SUM(H40:H42)</f>
        <v>5133</v>
      </c>
      <c r="I43" s="31"/>
      <c r="J43" s="54">
        <f>J32+SUM(J40:J40)</f>
        <v>-67277</v>
      </c>
      <c r="K43" s="31"/>
      <c r="L43" s="54">
        <f>L32+SUM(L40:L42)</f>
        <v>-98980</v>
      </c>
    </row>
    <row r="44" spans="1:12" ht="21" customHeight="1" thickTop="1">
      <c r="J44" s="8"/>
      <c r="K44" s="8"/>
    </row>
    <row r="45" spans="1:12" ht="21" customHeight="1">
      <c r="A45" s="166" t="str">
        <f>A1</f>
        <v>บริษัท ทาคูนิ กรุ๊ป จำกัด (มหาชน)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</row>
    <row r="46" spans="1:12" ht="21" customHeight="1">
      <c r="A46" s="166" t="str">
        <f>A2</f>
        <v>งบกำไรขาดทุนเบ็ดเสร็จ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</row>
    <row r="47" spans="1:12" ht="21" customHeight="1">
      <c r="A47" s="166" t="str">
        <f>A3</f>
        <v>สำหรับรอบระยะเวลาเก้าเดือนสิ้นสุดวันที่ 30 กันยายน 2568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</row>
    <row r="48" spans="1:12" ht="20.399999999999999">
      <c r="A48" s="21" t="s">
        <v>78</v>
      </c>
      <c r="B48" s="21"/>
      <c r="C48" s="21"/>
      <c r="D48" s="9"/>
      <c r="E48" s="21"/>
      <c r="F48" s="21"/>
      <c r="G48" s="21"/>
      <c r="H48" s="21"/>
      <c r="I48" s="21"/>
      <c r="J48" s="21"/>
      <c r="K48" s="21"/>
      <c r="L48" s="21"/>
    </row>
    <row r="49" spans="1:12" ht="21" customHeight="1">
      <c r="C49" s="9"/>
      <c r="D49" s="125"/>
      <c r="E49" s="9"/>
      <c r="F49" s="9"/>
      <c r="G49" s="9"/>
      <c r="H49" s="9"/>
      <c r="I49" s="9"/>
      <c r="J49" s="8"/>
      <c r="K49" s="8"/>
      <c r="L49" s="4" t="s">
        <v>3</v>
      </c>
    </row>
    <row r="50" spans="1:12" ht="21" customHeight="1">
      <c r="E50" s="16"/>
      <c r="F50" s="167" t="s">
        <v>238</v>
      </c>
      <c r="G50" s="167"/>
      <c r="H50" s="167"/>
      <c r="J50" s="167" t="s">
        <v>239</v>
      </c>
      <c r="K50" s="167"/>
      <c r="L50" s="167"/>
    </row>
    <row r="51" spans="1:12" ht="20.399999999999999">
      <c r="C51" s="21"/>
      <c r="D51" s="108" t="s">
        <v>4</v>
      </c>
      <c r="F51" s="110">
        <v>2568</v>
      </c>
      <c r="G51" s="111"/>
      <c r="H51" s="110">
        <v>2567</v>
      </c>
      <c r="I51" s="111"/>
      <c r="J51" s="110">
        <v>2568</v>
      </c>
      <c r="K51" s="111"/>
      <c r="L51" s="110">
        <v>2567</v>
      </c>
    </row>
    <row r="52" spans="1:12" ht="21" customHeight="1">
      <c r="A52" s="1" t="s">
        <v>102</v>
      </c>
      <c r="D52" s="9"/>
      <c r="E52" s="1"/>
      <c r="F52" s="4"/>
      <c r="G52" s="14"/>
      <c r="H52" s="4"/>
      <c r="I52" s="4"/>
      <c r="J52" s="4"/>
      <c r="K52" s="61"/>
      <c r="L52" s="4"/>
    </row>
    <row r="53" spans="1:12" ht="21" customHeight="1">
      <c r="B53" s="23" t="s">
        <v>103</v>
      </c>
      <c r="D53" s="125"/>
      <c r="E53" s="1"/>
      <c r="F53" s="4">
        <v>-269511</v>
      </c>
      <c r="G53" s="14"/>
      <c r="H53" s="4">
        <v>-63404</v>
      </c>
      <c r="I53" s="4"/>
      <c r="J53" s="4">
        <v>-67277</v>
      </c>
      <c r="K53" s="3"/>
      <c r="L53" s="4">
        <v>-98980</v>
      </c>
    </row>
    <row r="54" spans="1:12" ht="21" customHeight="1">
      <c r="B54" s="23" t="s">
        <v>104</v>
      </c>
      <c r="D54" s="125"/>
      <c r="E54" s="1"/>
      <c r="F54" s="53">
        <v>-223904</v>
      </c>
      <c r="G54" s="14"/>
      <c r="H54" s="53">
        <v>68537</v>
      </c>
      <c r="I54" s="4"/>
      <c r="J54" s="53">
        <v>0</v>
      </c>
      <c r="K54" s="3"/>
      <c r="L54" s="58">
        <v>0</v>
      </c>
    </row>
    <row r="55" spans="1:12" ht="21" customHeight="1" thickBot="1">
      <c r="A55" s="1"/>
      <c r="D55" s="125"/>
      <c r="E55" s="1"/>
      <c r="F55" s="54">
        <f>SUM(F53:F54)</f>
        <v>-493415</v>
      </c>
      <c r="G55" s="51"/>
      <c r="H55" s="54">
        <f>SUM(H53:H54)</f>
        <v>5133</v>
      </c>
      <c r="I55" s="7"/>
      <c r="J55" s="54">
        <f>SUM(J53:J54)</f>
        <v>-67277</v>
      </c>
      <c r="K55" s="31"/>
      <c r="L55" s="54">
        <f>SUM(L53:L54)</f>
        <v>-98980</v>
      </c>
    </row>
    <row r="56" spans="1:12" ht="8.1" customHeight="1" thickTop="1">
      <c r="A56" s="60"/>
      <c r="D56" s="127"/>
      <c r="E56" s="57"/>
      <c r="F56" s="3"/>
      <c r="G56" s="3"/>
      <c r="H56" s="3"/>
      <c r="I56" s="3"/>
      <c r="J56" s="3"/>
      <c r="K56" s="3"/>
      <c r="L56" s="3"/>
    </row>
    <row r="57" spans="1:12" ht="21" customHeight="1">
      <c r="A57" s="60" t="s">
        <v>105</v>
      </c>
      <c r="D57" s="128"/>
      <c r="E57" s="60"/>
      <c r="I57" s="3"/>
      <c r="J57" s="3"/>
      <c r="K57" s="3"/>
      <c r="L57" s="3"/>
    </row>
    <row r="58" spans="1:12" ht="21" customHeight="1">
      <c r="A58" s="60"/>
      <c r="B58" s="8" t="s">
        <v>103</v>
      </c>
      <c r="D58" s="128"/>
      <c r="E58" s="60"/>
      <c r="F58" s="4">
        <f>F43-F59</f>
        <v>-225798</v>
      </c>
      <c r="G58" s="3"/>
      <c r="H58" s="4">
        <v>-63404</v>
      </c>
      <c r="I58" s="3"/>
      <c r="J58" s="4">
        <v>-67277</v>
      </c>
      <c r="K58" s="3"/>
      <c r="L58" s="3">
        <v>-98980</v>
      </c>
    </row>
    <row r="59" spans="1:12" ht="21" customHeight="1">
      <c r="B59" s="23" t="s">
        <v>104</v>
      </c>
      <c r="D59" s="127"/>
      <c r="E59" s="55"/>
      <c r="F59" s="53">
        <v>-149335</v>
      </c>
      <c r="G59" s="26"/>
      <c r="H59" s="53">
        <v>68537</v>
      </c>
      <c r="I59" s="19"/>
      <c r="J59" s="53">
        <v>0</v>
      </c>
      <c r="K59" s="62"/>
      <c r="L59" s="58">
        <v>0</v>
      </c>
    </row>
    <row r="60" spans="1:12" ht="21" customHeight="1" thickBot="1">
      <c r="A60" s="55"/>
      <c r="D60" s="132"/>
      <c r="E60" s="60"/>
      <c r="F60" s="54">
        <f>SUM(F58:F59)</f>
        <v>-375133</v>
      </c>
      <c r="G60" s="30"/>
      <c r="H60" s="135">
        <f>SUM(H58:H59)</f>
        <v>5133</v>
      </c>
      <c r="I60" s="38"/>
      <c r="J60" s="54">
        <f>SUM(J58:J59)</f>
        <v>-67277</v>
      </c>
      <c r="K60" s="32"/>
      <c r="L60" s="63">
        <f>SUM(L58:L59)</f>
        <v>-98980</v>
      </c>
    </row>
    <row r="61" spans="1:12" ht="8.1" customHeight="1" thickTop="1">
      <c r="A61" s="60"/>
      <c r="D61" s="127"/>
      <c r="E61" s="57"/>
      <c r="F61" s="3"/>
      <c r="G61" s="3"/>
      <c r="H61" s="3"/>
      <c r="I61" s="3"/>
      <c r="J61" s="3"/>
      <c r="K61" s="3"/>
      <c r="L61" s="3"/>
    </row>
    <row r="62" spans="1:12" ht="21" customHeight="1">
      <c r="A62" s="1" t="s">
        <v>106</v>
      </c>
      <c r="D62" s="103"/>
      <c r="E62" s="1"/>
      <c r="F62" s="4"/>
      <c r="G62" s="14"/>
      <c r="I62" s="4"/>
      <c r="J62" s="4"/>
      <c r="K62" s="61"/>
    </row>
    <row r="63" spans="1:12" ht="21" customHeight="1" thickBot="1">
      <c r="A63" s="1"/>
      <c r="B63" s="8" t="s">
        <v>229</v>
      </c>
      <c r="D63" s="16">
        <v>20</v>
      </c>
      <c r="E63" s="1"/>
      <c r="F63" s="138">
        <f>F53/(800000236/1000)</f>
        <v>-0.33688865061784806</v>
      </c>
      <c r="G63" s="139"/>
      <c r="H63" s="138">
        <v>-7.9000000000000001E-2</v>
      </c>
      <c r="I63" s="140"/>
      <c r="J63" s="138">
        <f>J53/(800000236/1000)</f>
        <v>-8.4096225191613569E-2</v>
      </c>
      <c r="K63" s="141"/>
      <c r="L63" s="142">
        <v>-0.124</v>
      </c>
    </row>
    <row r="64" spans="1:12" ht="20.399999999999999" thickTop="1">
      <c r="F64" s="140"/>
      <c r="G64" s="139"/>
      <c r="H64" s="140"/>
      <c r="I64" s="140"/>
      <c r="J64" s="140"/>
      <c r="K64" s="141"/>
      <c r="L64" s="165"/>
    </row>
    <row r="65" spans="4:10">
      <c r="D65" s="103"/>
      <c r="H65" s="164"/>
      <c r="J65" s="17"/>
    </row>
  </sheetData>
  <mergeCells count="11">
    <mergeCell ref="A45:L45"/>
    <mergeCell ref="A46:L46"/>
    <mergeCell ref="A47:L47"/>
    <mergeCell ref="F50:H50"/>
    <mergeCell ref="J50:L50"/>
    <mergeCell ref="A1:L1"/>
    <mergeCell ref="A2:L2"/>
    <mergeCell ref="A3:L3"/>
    <mergeCell ref="A4:L4"/>
    <mergeCell ref="F6:H6"/>
    <mergeCell ref="J6:L6"/>
  </mergeCells>
  <pageMargins left="0.7" right="0.26" top="0.63" bottom="0.5" header="0.3" footer="0.34"/>
  <pageSetup paperSize="9" scale="77" firstPageNumber="8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4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view="pageBreakPreview" zoomScaleNormal="100" zoomScaleSheetLayoutView="100" workbookViewId="0"/>
  </sheetViews>
  <sheetFormatPr defaultColWidth="9" defaultRowHeight="19.8"/>
  <cols>
    <col min="1" max="1" width="1.3984375" style="8" customWidth="1"/>
    <col min="2" max="2" width="40" style="8" customWidth="1"/>
    <col min="3" max="3" width="8.5" style="8" bestFit="1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4.5" style="8" customWidth="1"/>
    <col min="10" max="10" width="0.5" style="8" customWidth="1"/>
    <col min="11" max="11" width="14.09765625" style="8" customWidth="1"/>
    <col min="12" max="12" width="1" style="8" customWidth="1"/>
    <col min="13" max="13" width="13.09765625" style="8" customWidth="1"/>
    <col min="14" max="14" width="0.5" style="8" customWidth="1"/>
    <col min="15" max="15" width="14.5" style="8" customWidth="1"/>
    <col min="16" max="16" width="1.19921875" style="8" customWidth="1"/>
    <col min="17" max="17" width="16.796875" style="8" bestFit="1" customWidth="1"/>
    <col min="18" max="18" width="1.09765625" style="8" customWidth="1"/>
    <col min="19" max="19" width="16.796875" style="8" customWidth="1"/>
    <col min="20" max="20" width="14.09765625" style="8" customWidth="1"/>
    <col min="21" max="21" width="0.5" style="8" customWidth="1"/>
    <col min="22" max="22" width="14" style="8" bestFit="1" customWidth="1"/>
    <col min="23" max="23" width="0.5" style="8" customWidth="1"/>
    <col min="24" max="24" width="11.3984375" style="8" bestFit="1" customWidth="1"/>
    <col min="25" max="25" width="0.5" style="8" customWidth="1"/>
    <col min="26" max="26" width="9.5" style="8" customWidth="1"/>
    <col min="27" max="27" width="0.5" style="8" customWidth="1"/>
    <col min="28" max="28" width="11.3984375" style="8" customWidth="1"/>
    <col min="29" max="29" width="0.5" style="8" customWidth="1"/>
    <col min="30" max="30" width="12.59765625" style="8" customWidth="1"/>
    <col min="31" max="16384" width="9" style="8"/>
  </cols>
  <sheetData>
    <row r="1" spans="1:30" s="65" customFormat="1" ht="23.4">
      <c r="A1" s="21" t="s">
        <v>0</v>
      </c>
      <c r="B1" s="21"/>
      <c r="C1" s="21"/>
      <c r="D1" s="21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</row>
    <row r="2" spans="1:30" s="65" customFormat="1" ht="23.4">
      <c r="A2" s="21" t="s">
        <v>109</v>
      </c>
      <c r="B2" s="21"/>
      <c r="C2" s="21"/>
      <c r="D2" s="21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</row>
    <row r="3" spans="1:30" s="65" customFormat="1" ht="23.4">
      <c r="A3" s="21" t="s">
        <v>107</v>
      </c>
      <c r="B3" s="21"/>
      <c r="C3" s="21"/>
      <c r="D3" s="21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0" s="65" customFormat="1" ht="23.4">
      <c r="A4" s="21" t="s">
        <v>78</v>
      </c>
      <c r="B4" s="21"/>
      <c r="C4" s="21"/>
      <c r="D4" s="21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1:30">
      <c r="A5" s="16"/>
      <c r="B5" s="16"/>
      <c r="C5" s="16"/>
      <c r="D5" s="16"/>
      <c r="E5" s="6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67" t="s">
        <v>3</v>
      </c>
    </row>
    <row r="6" spans="1:30" s="10" customFormat="1" ht="19.2">
      <c r="E6" s="168" t="s">
        <v>238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</row>
    <row r="7" spans="1:30" s="10" customFormat="1" ht="19.2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69" t="s">
        <v>71</v>
      </c>
      <c r="T7" s="169"/>
      <c r="U7" s="169"/>
      <c r="V7" s="169"/>
      <c r="W7" s="169"/>
      <c r="X7" s="169"/>
      <c r="Y7" s="12"/>
      <c r="Z7" s="12"/>
      <c r="AA7" s="11"/>
      <c r="AB7" s="11"/>
      <c r="AC7" s="11"/>
      <c r="AD7" s="11"/>
    </row>
    <row r="8" spans="1:30" s="10" customFormat="1" ht="19.2">
      <c r="P8" s="11"/>
      <c r="Q8" s="11"/>
      <c r="R8" s="11"/>
      <c r="S8" s="170" t="s">
        <v>96</v>
      </c>
      <c r="T8" s="170"/>
      <c r="U8" s="170"/>
      <c r="V8" s="170"/>
      <c r="W8" s="170"/>
      <c r="Y8" s="68"/>
      <c r="Z8" s="68"/>
      <c r="AA8" s="68"/>
      <c r="AB8" s="68"/>
      <c r="AC8" s="68"/>
    </row>
    <row r="9" spans="1:30" s="10" customFormat="1" ht="19.2">
      <c r="F9" s="69"/>
      <c r="I9" s="11" t="s">
        <v>110</v>
      </c>
      <c r="N9" s="11"/>
      <c r="P9" s="11"/>
      <c r="Q9" s="11"/>
      <c r="R9" s="11"/>
      <c r="S9" s="11"/>
      <c r="T9" s="11" t="s">
        <v>111</v>
      </c>
      <c r="U9" s="69"/>
      <c r="V9" s="11"/>
      <c r="W9" s="11"/>
      <c r="X9" s="11" t="s">
        <v>112</v>
      </c>
      <c r="Y9" s="69"/>
      <c r="AA9" s="69"/>
      <c r="AB9" s="11" t="s">
        <v>113</v>
      </c>
    </row>
    <row r="10" spans="1:30" s="10" customFormat="1">
      <c r="H10" s="16"/>
      <c r="I10" s="11" t="s">
        <v>114</v>
      </c>
      <c r="M10" s="11"/>
      <c r="N10" s="11"/>
      <c r="O10" s="11"/>
      <c r="P10" s="11"/>
      <c r="Q10" s="150"/>
      <c r="R10" s="11"/>
      <c r="S10" s="11"/>
      <c r="T10" s="11" t="s">
        <v>115</v>
      </c>
      <c r="V10" s="11" t="s">
        <v>111</v>
      </c>
      <c r="W10" s="11"/>
      <c r="X10" s="11" t="s">
        <v>116</v>
      </c>
      <c r="Z10" s="11" t="s">
        <v>112</v>
      </c>
      <c r="AB10" s="11" t="s">
        <v>117</v>
      </c>
      <c r="AC10" s="69"/>
    </row>
    <row r="11" spans="1:30" s="10" customFormat="1" ht="23.1" customHeight="1">
      <c r="E11" s="70" t="s">
        <v>118</v>
      </c>
      <c r="G11" s="71" t="s">
        <v>119</v>
      </c>
      <c r="H11" s="16"/>
      <c r="I11" s="11" t="s">
        <v>120</v>
      </c>
      <c r="J11" s="71"/>
      <c r="K11" s="71" t="s">
        <v>207</v>
      </c>
      <c r="L11" s="71"/>
      <c r="M11" s="168" t="s">
        <v>67</v>
      </c>
      <c r="N11" s="168"/>
      <c r="O11" s="168"/>
      <c r="Q11" s="150" t="s">
        <v>217</v>
      </c>
      <c r="S11" s="150" t="s">
        <v>210</v>
      </c>
      <c r="T11" s="11" t="s">
        <v>121</v>
      </c>
      <c r="V11" s="11" t="s">
        <v>122</v>
      </c>
      <c r="W11" s="11"/>
      <c r="X11" s="11" t="s">
        <v>123</v>
      </c>
      <c r="Z11" s="11" t="s">
        <v>124</v>
      </c>
      <c r="AB11" s="11" t="s">
        <v>125</v>
      </c>
      <c r="AD11" s="11" t="s">
        <v>126</v>
      </c>
    </row>
    <row r="12" spans="1:30" s="10" customFormat="1">
      <c r="C12" s="134" t="s">
        <v>4</v>
      </c>
      <c r="E12" s="72" t="s">
        <v>127</v>
      </c>
      <c r="G12" s="73" t="s">
        <v>128</v>
      </c>
      <c r="I12" s="109" t="s">
        <v>129</v>
      </c>
      <c r="J12" s="71"/>
      <c r="K12" s="109" t="s">
        <v>206</v>
      </c>
      <c r="L12" s="71"/>
      <c r="M12" s="109" t="s">
        <v>130</v>
      </c>
      <c r="N12" s="11"/>
      <c r="O12" s="109" t="s">
        <v>131</v>
      </c>
      <c r="P12" s="11"/>
      <c r="Q12" s="152" t="s">
        <v>223</v>
      </c>
      <c r="R12" s="11"/>
      <c r="S12" s="108" t="s">
        <v>211</v>
      </c>
      <c r="T12" s="109" t="s">
        <v>132</v>
      </c>
      <c r="V12" s="109" t="s">
        <v>133</v>
      </c>
      <c r="W12" s="11"/>
      <c r="X12" s="109" t="s">
        <v>134</v>
      </c>
      <c r="Z12" s="109" t="s">
        <v>135</v>
      </c>
      <c r="AB12" s="109" t="s">
        <v>136</v>
      </c>
      <c r="AD12" s="109" t="s">
        <v>137</v>
      </c>
    </row>
    <row r="13" spans="1:30" ht="8.25" customHeight="1">
      <c r="G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V13" s="9"/>
      <c r="W13" s="9"/>
      <c r="AB13" s="9"/>
      <c r="AD13" s="9"/>
    </row>
    <row r="14" spans="1:30" ht="20.25" customHeight="1">
      <c r="A14" s="8" t="s">
        <v>138</v>
      </c>
      <c r="E14" s="74">
        <v>400000</v>
      </c>
      <c r="F14" s="74"/>
      <c r="G14" s="74">
        <v>305528</v>
      </c>
      <c r="H14" s="120">
        <v>0</v>
      </c>
      <c r="I14" s="14">
        <v>20636</v>
      </c>
      <c r="J14" s="74"/>
      <c r="K14" s="149">
        <v>0</v>
      </c>
      <c r="L14" s="74"/>
      <c r="M14" s="13">
        <v>16252</v>
      </c>
      <c r="N14" s="75"/>
      <c r="O14" s="77">
        <v>204350</v>
      </c>
      <c r="P14" s="75"/>
      <c r="Q14" s="74">
        <v>0</v>
      </c>
      <c r="R14" s="75"/>
      <c r="S14" s="74">
        <v>0</v>
      </c>
      <c r="T14" s="74">
        <v>0</v>
      </c>
      <c r="U14" s="84"/>
      <c r="V14" s="3">
        <v>81853</v>
      </c>
      <c r="W14" s="74"/>
      <c r="X14" s="14">
        <f>SUM(T14:W14)</f>
        <v>81853</v>
      </c>
      <c r="Y14" s="17"/>
      <c r="Z14" s="14">
        <f>SUM(E14:P14)+X14</f>
        <v>1028619</v>
      </c>
      <c r="AA14" s="17"/>
      <c r="AB14" s="74">
        <v>627237</v>
      </c>
      <c r="AD14" s="3">
        <f>SUM(Z14:AC14)</f>
        <v>1655856</v>
      </c>
    </row>
    <row r="15" spans="1:30" ht="20.25" customHeight="1">
      <c r="A15" s="8" t="s">
        <v>139</v>
      </c>
      <c r="C15" s="16"/>
      <c r="D15" s="118"/>
      <c r="E15" s="76"/>
      <c r="F15" s="28"/>
      <c r="G15" s="76"/>
      <c r="H15" s="120"/>
      <c r="I15" s="76"/>
      <c r="J15" s="77"/>
      <c r="K15" s="146"/>
      <c r="L15" s="77"/>
      <c r="M15" s="76"/>
      <c r="O15" s="28"/>
      <c r="P15" s="28"/>
      <c r="Q15" s="28"/>
      <c r="R15" s="28"/>
      <c r="S15" s="28"/>
      <c r="T15" s="76"/>
      <c r="U15" s="28"/>
      <c r="V15" s="15"/>
      <c r="W15" s="28"/>
      <c r="X15" s="76"/>
      <c r="Z15" s="28"/>
      <c r="AB15" s="76"/>
      <c r="AD15" s="28"/>
    </row>
    <row r="16" spans="1:30" ht="20.25" customHeight="1">
      <c r="B16" s="8" t="s">
        <v>253</v>
      </c>
      <c r="C16" s="16"/>
      <c r="D16" s="118"/>
      <c r="E16" s="119">
        <v>0</v>
      </c>
      <c r="F16" s="28"/>
      <c r="G16" s="119">
        <v>0</v>
      </c>
      <c r="H16" s="120"/>
      <c r="I16" s="119">
        <v>0</v>
      </c>
      <c r="J16" s="77"/>
      <c r="K16" s="119">
        <v>0</v>
      </c>
      <c r="L16" s="77"/>
      <c r="M16" s="119">
        <v>0</v>
      </c>
      <c r="O16" s="119">
        <v>0</v>
      </c>
      <c r="P16" s="28"/>
      <c r="Q16" s="119">
        <v>0</v>
      </c>
      <c r="R16" s="28"/>
      <c r="S16" s="119">
        <v>0</v>
      </c>
      <c r="T16" s="119">
        <v>0</v>
      </c>
      <c r="U16" s="28"/>
      <c r="V16" s="13">
        <v>0</v>
      </c>
      <c r="W16" s="28"/>
      <c r="X16" s="76">
        <v>0</v>
      </c>
      <c r="Z16" s="28">
        <v>0</v>
      </c>
      <c r="AB16" s="13">
        <v>136</v>
      </c>
      <c r="AD16" s="3">
        <f>SUM(Z16:AC16)</f>
        <v>136</v>
      </c>
    </row>
    <row r="17" spans="1:30" ht="20.25" customHeight="1">
      <c r="B17" s="8" t="s">
        <v>140</v>
      </c>
      <c r="C17" s="16"/>
      <c r="D17" s="118"/>
      <c r="E17" s="119">
        <v>0</v>
      </c>
      <c r="F17" s="28"/>
      <c r="G17" s="119">
        <v>0</v>
      </c>
      <c r="H17" s="120"/>
      <c r="I17" s="119">
        <v>0</v>
      </c>
      <c r="J17" s="77"/>
      <c r="K17" s="119">
        <v>0</v>
      </c>
      <c r="L17" s="77"/>
      <c r="M17" s="119">
        <v>0</v>
      </c>
      <c r="O17" s="119">
        <v>0</v>
      </c>
      <c r="P17" s="28"/>
      <c r="Q17" s="119">
        <v>0</v>
      </c>
      <c r="R17" s="28"/>
      <c r="S17" s="119">
        <v>0</v>
      </c>
      <c r="T17" s="119">
        <v>0</v>
      </c>
      <c r="U17" s="28"/>
      <c r="V17" s="13">
        <v>0</v>
      </c>
      <c r="W17" s="28"/>
      <c r="X17" s="76">
        <v>0</v>
      </c>
      <c r="Z17" s="28">
        <v>0</v>
      </c>
      <c r="AB17" s="13">
        <v>-37</v>
      </c>
      <c r="AD17" s="3">
        <f>SUM(Z17:AC17)</f>
        <v>-37</v>
      </c>
    </row>
    <row r="18" spans="1:30" ht="20.25" customHeight="1">
      <c r="B18" s="8" t="s">
        <v>141</v>
      </c>
      <c r="C18" s="16"/>
      <c r="D18" s="118"/>
      <c r="E18" s="119">
        <v>0</v>
      </c>
      <c r="F18" s="28"/>
      <c r="G18" s="119">
        <v>0</v>
      </c>
      <c r="H18" s="120"/>
      <c r="I18" s="119">
        <v>0</v>
      </c>
      <c r="J18" s="77"/>
      <c r="K18" s="119">
        <v>0</v>
      </c>
      <c r="L18" s="77"/>
      <c r="M18" s="119">
        <v>0</v>
      </c>
      <c r="O18" s="119">
        <v>0</v>
      </c>
      <c r="P18" s="28"/>
      <c r="Q18" s="119">
        <v>0</v>
      </c>
      <c r="R18" s="28"/>
      <c r="S18" s="119">
        <v>0</v>
      </c>
      <c r="T18" s="119">
        <v>0</v>
      </c>
      <c r="U18" s="28"/>
      <c r="V18" s="13">
        <v>0</v>
      </c>
      <c r="W18" s="28"/>
      <c r="X18" s="76">
        <v>0</v>
      </c>
      <c r="Z18" s="28">
        <v>0</v>
      </c>
      <c r="AB18" s="13">
        <v>-39377</v>
      </c>
      <c r="AD18" s="3">
        <f>SUM(Z18:AC18)</f>
        <v>-39377</v>
      </c>
    </row>
    <row r="19" spans="1:30" ht="20.25" customHeight="1">
      <c r="B19" s="8" t="s">
        <v>142</v>
      </c>
      <c r="C19" s="16"/>
      <c r="E19" s="119">
        <v>0</v>
      </c>
      <c r="F19" s="3"/>
      <c r="G19" s="119">
        <v>0</v>
      </c>
      <c r="H19" s="28"/>
      <c r="I19" s="119">
        <v>0</v>
      </c>
      <c r="J19" s="4"/>
      <c r="K19" s="119">
        <v>0</v>
      </c>
      <c r="L19" s="4"/>
      <c r="M19" s="119">
        <v>0</v>
      </c>
      <c r="N19" s="3"/>
      <c r="O19" s="4">
        <v>-63404</v>
      </c>
      <c r="P19" s="3"/>
      <c r="Q19" s="119">
        <v>0</v>
      </c>
      <c r="R19" s="3"/>
      <c r="S19" s="119">
        <v>0</v>
      </c>
      <c r="T19" s="119">
        <v>0</v>
      </c>
      <c r="U19" s="3"/>
      <c r="V19" s="13">
        <v>0</v>
      </c>
      <c r="W19" s="3"/>
      <c r="X19" s="14">
        <f>SUM(T19:W19)</f>
        <v>0</v>
      </c>
      <c r="Y19" s="3"/>
      <c r="Z19" s="14">
        <f t="shared" ref="Z19" si="0">SUM(E19:P19)+X19</f>
        <v>-63404</v>
      </c>
      <c r="AA19" s="3"/>
      <c r="AB19" s="84">
        <v>68537</v>
      </c>
      <c r="AC19" s="3"/>
      <c r="AD19" s="3">
        <f t="shared" ref="AD19" si="1">SUM(Z19:AB19)</f>
        <v>5133</v>
      </c>
    </row>
    <row r="20" spans="1:30" ht="20.25" customHeight="1" thickBot="1">
      <c r="A20" s="21" t="s">
        <v>143</v>
      </c>
      <c r="B20" s="21"/>
      <c r="C20" s="21"/>
      <c r="D20" s="95"/>
      <c r="E20" s="79">
        <f>SUM(E14:E19)</f>
        <v>400000</v>
      </c>
      <c r="F20" s="21"/>
      <c r="G20" s="79">
        <f>SUM(G14:G19)</f>
        <v>305528</v>
      </c>
      <c r="H20" s="4">
        <v>-74627</v>
      </c>
      <c r="I20" s="79">
        <f>SUM(I14:I19)</f>
        <v>20636</v>
      </c>
      <c r="J20" s="80"/>
      <c r="K20" s="147">
        <f>SUM(K14:K19)</f>
        <v>0</v>
      </c>
      <c r="L20" s="80"/>
      <c r="M20" s="79">
        <f>SUM(M14:M19)</f>
        <v>16252</v>
      </c>
      <c r="N20" s="81"/>
      <c r="O20" s="79">
        <f>SUM(O14:O19)</f>
        <v>140946</v>
      </c>
      <c r="P20" s="81"/>
      <c r="Q20" s="79">
        <f>SUM(Q14:Q19)</f>
        <v>0</v>
      </c>
      <c r="R20" s="81"/>
      <c r="S20" s="79">
        <f>SUM(S14:S19)</f>
        <v>0</v>
      </c>
      <c r="T20" s="79">
        <f>SUM(T14:T19)</f>
        <v>0</v>
      </c>
      <c r="U20" s="81"/>
      <c r="V20" s="79">
        <f>SUM(V14:V19)</f>
        <v>81853</v>
      </c>
      <c r="W20" s="21"/>
      <c r="X20" s="79">
        <f>SUM(X14:X19)</f>
        <v>81853</v>
      </c>
      <c r="Y20" s="82"/>
      <c r="Z20" s="79">
        <f>SUM(Z14:Z19)</f>
        <v>965215</v>
      </c>
      <c r="AA20" s="82"/>
      <c r="AB20" s="79">
        <f>SUM(AB14:AB19)</f>
        <v>656496</v>
      </c>
      <c r="AD20" s="79">
        <f>SUM(AD14:AD19)</f>
        <v>1621711</v>
      </c>
    </row>
    <row r="21" spans="1:30" ht="15" customHeight="1" thickTop="1">
      <c r="D21" s="118"/>
      <c r="H21" s="4"/>
      <c r="M21" s="67"/>
      <c r="AD21" s="83"/>
    </row>
    <row r="22" spans="1:30" ht="20.25" customHeight="1">
      <c r="A22" s="8" t="s">
        <v>144</v>
      </c>
      <c r="C22" s="16"/>
      <c r="D22" s="118"/>
      <c r="E22" s="74">
        <v>400000</v>
      </c>
      <c r="F22" s="14"/>
      <c r="G22" s="74">
        <v>305528</v>
      </c>
      <c r="H22" s="122"/>
      <c r="I22" s="74">
        <v>20636</v>
      </c>
      <c r="J22" s="14"/>
      <c r="K22" s="13">
        <v>0</v>
      </c>
      <c r="L22" s="14"/>
      <c r="M22" s="13">
        <v>16252</v>
      </c>
      <c r="N22" s="84"/>
      <c r="O22" s="74">
        <f>-ROUND((21445314-3227076.97)/1000,0)-2036</f>
        <v>-20254</v>
      </c>
      <c r="P22" s="84"/>
      <c r="Q22" s="84">
        <v>0</v>
      </c>
      <c r="R22" s="84"/>
      <c r="S22" s="74">
        <v>0</v>
      </c>
      <c r="T22" s="74">
        <f>ROUND(-3227076.974/1000,0)+2036</f>
        <v>-1191</v>
      </c>
      <c r="U22" s="84"/>
      <c r="V22" s="74">
        <v>81853</v>
      </c>
      <c r="W22" s="14"/>
      <c r="X22" s="120">
        <f>SUM(T22:V22)</f>
        <v>80662</v>
      </c>
      <c r="Y22" s="14"/>
      <c r="Z22" s="14">
        <f>SUM(E22:P22)+X22</f>
        <v>802824</v>
      </c>
      <c r="AA22" s="14"/>
      <c r="AB22" s="74">
        <v>444015</v>
      </c>
      <c r="AC22" s="3"/>
      <c r="AD22" s="3">
        <f>SUM(Z22:AC22)</f>
        <v>1246839</v>
      </c>
    </row>
    <row r="23" spans="1:30" ht="20.25" customHeight="1">
      <c r="A23" s="8" t="s">
        <v>139</v>
      </c>
      <c r="C23" s="16"/>
      <c r="D23" s="118"/>
      <c r="E23" s="13"/>
      <c r="F23" s="3"/>
      <c r="G23" s="13"/>
      <c r="H23" s="122">
        <v>0</v>
      </c>
      <c r="I23" s="13"/>
      <c r="J23" s="4"/>
      <c r="K23" s="4"/>
      <c r="L23" s="4"/>
      <c r="M23" s="13"/>
      <c r="N23" s="3"/>
      <c r="O23" s="13"/>
      <c r="P23" s="3"/>
      <c r="Q23" s="3"/>
      <c r="R23" s="3"/>
      <c r="S23" s="120"/>
      <c r="T23" s="120"/>
      <c r="U23" s="3"/>
      <c r="V23" s="13"/>
      <c r="W23" s="3"/>
      <c r="X23" s="120"/>
      <c r="Y23" s="3"/>
      <c r="Z23" s="14"/>
      <c r="AA23" s="3"/>
      <c r="AB23" s="13"/>
      <c r="AC23" s="3"/>
      <c r="AD23" s="3"/>
    </row>
    <row r="24" spans="1:30" ht="20.25" customHeight="1">
      <c r="B24" s="8" t="s">
        <v>209</v>
      </c>
      <c r="C24" s="16">
        <v>17</v>
      </c>
      <c r="D24" s="118"/>
      <c r="E24" s="13">
        <v>0</v>
      </c>
      <c r="F24" s="3"/>
      <c r="G24" s="13">
        <v>0</v>
      </c>
      <c r="H24" s="122"/>
      <c r="I24" s="13">
        <v>0</v>
      </c>
      <c r="J24" s="4"/>
      <c r="K24" s="119">
        <v>1831</v>
      </c>
      <c r="L24" s="4"/>
      <c r="M24" s="13">
        <v>0</v>
      </c>
      <c r="N24" s="3"/>
      <c r="O24" s="13">
        <v>0</v>
      </c>
      <c r="P24" s="3"/>
      <c r="Q24" s="3">
        <v>0</v>
      </c>
      <c r="R24" s="3"/>
      <c r="S24" s="120">
        <v>0</v>
      </c>
      <c r="T24" s="120">
        <v>0</v>
      </c>
      <c r="U24" s="3"/>
      <c r="V24" s="13">
        <v>0</v>
      </c>
      <c r="W24" s="3"/>
      <c r="X24" s="120">
        <f>SUM(R24:V24)</f>
        <v>0</v>
      </c>
      <c r="Y24" s="3"/>
      <c r="Z24" s="122">
        <f>SUM(D24:P24,X24)</f>
        <v>1831</v>
      </c>
      <c r="AA24" s="3"/>
      <c r="AB24" s="13">
        <v>0</v>
      </c>
      <c r="AC24" s="3"/>
      <c r="AD24" s="122">
        <f>SUM(Z24:AB24)</f>
        <v>1831</v>
      </c>
    </row>
    <row r="25" spans="1:30" ht="20.25" customHeight="1">
      <c r="B25" s="8" t="s">
        <v>149</v>
      </c>
      <c r="C25" s="16"/>
      <c r="E25" s="13">
        <v>0</v>
      </c>
      <c r="F25" s="3"/>
      <c r="G25" s="13">
        <v>0</v>
      </c>
      <c r="H25" s="28"/>
      <c r="I25" s="13">
        <v>0</v>
      </c>
      <c r="J25" s="4"/>
      <c r="K25" s="119">
        <v>0</v>
      </c>
      <c r="L25" s="4"/>
      <c r="M25" s="13">
        <v>0</v>
      </c>
      <c r="N25" s="3"/>
      <c r="O25" s="4">
        <v>-269511</v>
      </c>
      <c r="P25" s="3"/>
      <c r="Q25" s="3">
        <v>0</v>
      </c>
      <c r="R25" s="3"/>
      <c r="S25" s="13">
        <v>0</v>
      </c>
      <c r="T25" s="13">
        <v>0</v>
      </c>
      <c r="U25" s="3"/>
      <c r="V25" s="13">
        <v>0</v>
      </c>
      <c r="W25" s="3"/>
      <c r="X25" s="120">
        <f>SUM(T25:V25)</f>
        <v>0</v>
      </c>
      <c r="Y25" s="3"/>
      <c r="Z25" s="14">
        <f t="shared" ref="Z25:Z26" si="2">SUM(E25:P25)+X25</f>
        <v>-269511</v>
      </c>
      <c r="AA25" s="3"/>
      <c r="AB25" s="3">
        <v>-223904</v>
      </c>
      <c r="AC25" s="3"/>
      <c r="AD25" s="3">
        <f t="shared" ref="AD25:AD26" si="3">SUM(Z25:AB25)</f>
        <v>-493415</v>
      </c>
    </row>
    <row r="26" spans="1:30" ht="20.25" customHeight="1">
      <c r="B26" s="78" t="s">
        <v>248</v>
      </c>
      <c r="C26" s="103"/>
      <c r="D26" s="78"/>
      <c r="E26" s="13">
        <v>0</v>
      </c>
      <c r="F26" s="3"/>
      <c r="G26" s="13">
        <v>0</v>
      </c>
      <c r="H26" s="7"/>
      <c r="I26" s="13">
        <v>0</v>
      </c>
      <c r="J26" s="4"/>
      <c r="K26" s="119">
        <v>0</v>
      </c>
      <c r="L26" s="4"/>
      <c r="M26" s="13">
        <v>0</v>
      </c>
      <c r="N26" s="3"/>
      <c r="O26" s="13">
        <v>0</v>
      </c>
      <c r="P26" s="3"/>
      <c r="Q26" s="3">
        <v>0</v>
      </c>
      <c r="R26" s="3"/>
      <c r="S26" s="3">
        <v>43127</v>
      </c>
      <c r="T26" s="3">
        <v>586</v>
      </c>
      <c r="U26" s="3"/>
      <c r="V26" s="13">
        <v>0</v>
      </c>
      <c r="W26" s="3"/>
      <c r="X26" s="120">
        <f>SUM(R26:V26)</f>
        <v>43713</v>
      </c>
      <c r="Y26" s="3"/>
      <c r="Z26" s="14">
        <f t="shared" si="2"/>
        <v>43713</v>
      </c>
      <c r="AA26" s="3"/>
      <c r="AB26" s="120">
        <v>74569</v>
      </c>
      <c r="AC26" s="3"/>
      <c r="AD26" s="3">
        <f t="shared" si="3"/>
        <v>118282</v>
      </c>
    </row>
    <row r="27" spans="1:30" ht="20.25" customHeight="1">
      <c r="B27" s="8" t="s">
        <v>221</v>
      </c>
      <c r="C27" s="103">
        <v>17</v>
      </c>
      <c r="D27" s="78"/>
      <c r="E27" s="13">
        <v>0</v>
      </c>
      <c r="F27" s="3"/>
      <c r="G27" s="13">
        <v>0</v>
      </c>
      <c r="H27" s="7"/>
      <c r="I27" s="13">
        <v>0</v>
      </c>
      <c r="J27" s="4"/>
      <c r="K27" s="119">
        <v>0</v>
      </c>
      <c r="L27" s="4"/>
      <c r="M27" s="13">
        <v>0</v>
      </c>
      <c r="N27" s="3"/>
      <c r="O27" s="13">
        <v>0</v>
      </c>
      <c r="P27" s="3"/>
      <c r="Q27" s="3">
        <v>262</v>
      </c>
      <c r="R27" s="3"/>
      <c r="S27" s="119">
        <v>0</v>
      </c>
      <c r="T27" s="3">
        <v>0</v>
      </c>
      <c r="U27" s="3"/>
      <c r="V27" s="13">
        <v>0</v>
      </c>
      <c r="W27" s="3"/>
      <c r="X27" s="13">
        <v>0</v>
      </c>
      <c r="Y27" s="3"/>
      <c r="Z27" s="122">
        <f>SUM(D27:Q27,X27)</f>
        <v>262</v>
      </c>
      <c r="AA27" s="3"/>
      <c r="AB27" s="13">
        <v>0</v>
      </c>
      <c r="AC27" s="3"/>
      <c r="AD27" s="3">
        <f>SUM(Z27:AB27)</f>
        <v>262</v>
      </c>
    </row>
    <row r="28" spans="1:30" ht="20.25" customHeight="1" thickBot="1">
      <c r="A28" s="21" t="s">
        <v>145</v>
      </c>
      <c r="B28" s="21"/>
      <c r="C28" s="21"/>
      <c r="D28" s="95"/>
      <c r="E28" s="79">
        <f>SUM(E22:E26)</f>
        <v>400000</v>
      </c>
      <c r="F28" s="21"/>
      <c r="G28" s="79">
        <f>SUM(G22:G26)</f>
        <v>305528</v>
      </c>
      <c r="I28" s="79">
        <f>SUM(I22:I26)</f>
        <v>20636</v>
      </c>
      <c r="J28" s="80"/>
      <c r="K28" s="147">
        <f>SUM(K22:K27)</f>
        <v>1831</v>
      </c>
      <c r="L28" s="80"/>
      <c r="M28" s="147">
        <f>SUM(M22:M27)</f>
        <v>16252</v>
      </c>
      <c r="N28" s="81"/>
      <c r="O28" s="147">
        <f>SUM(O22:O27)</f>
        <v>-289765</v>
      </c>
      <c r="P28" s="81"/>
      <c r="Q28" s="147">
        <f>SUM(Q22:Q27)</f>
        <v>262</v>
      </c>
      <c r="R28" s="81"/>
      <c r="S28" s="79">
        <f>SUM(S22:S26)</f>
        <v>43127</v>
      </c>
      <c r="T28" s="79">
        <f>SUM(T22:T26)</f>
        <v>-605</v>
      </c>
      <c r="U28" s="81"/>
      <c r="V28" s="79">
        <f>SUM(V22:V26)</f>
        <v>81853</v>
      </c>
      <c r="W28" s="21"/>
      <c r="X28" s="79">
        <f>SUM(X22:X26)</f>
        <v>124375</v>
      </c>
      <c r="Y28" s="82"/>
      <c r="Z28" s="79">
        <f>SUM(Z22:Z27)</f>
        <v>579119</v>
      </c>
      <c r="AA28" s="82"/>
      <c r="AB28" s="79">
        <f>SUM(AB22:AB27)</f>
        <v>294680</v>
      </c>
      <c r="AD28" s="79">
        <f>SUM(AD22:AD27)</f>
        <v>873799</v>
      </c>
    </row>
    <row r="29" spans="1:30" s="89" customFormat="1" ht="20.25" customHeight="1" thickTop="1">
      <c r="A29" s="85"/>
      <c r="B29" s="85"/>
      <c r="C29" s="85"/>
      <c r="D29" s="85"/>
      <c r="E29" s="86"/>
      <c r="F29" s="85"/>
      <c r="G29" s="86"/>
      <c r="H29" s="28"/>
      <c r="I29" s="86"/>
      <c r="J29" s="86"/>
      <c r="K29" s="86"/>
      <c r="L29" s="86"/>
      <c r="M29" s="86"/>
      <c r="N29" s="87"/>
      <c r="O29" s="88"/>
      <c r="P29" s="87"/>
      <c r="Q29" s="87"/>
      <c r="R29" s="87"/>
      <c r="S29" s="87"/>
      <c r="T29" s="86"/>
      <c r="U29" s="87"/>
      <c r="W29" s="85"/>
      <c r="X29" s="86"/>
      <c r="Y29" s="90"/>
      <c r="Z29" s="86"/>
      <c r="AA29" s="90"/>
      <c r="AB29" s="86"/>
      <c r="AC29" s="91"/>
      <c r="AD29" s="86"/>
    </row>
    <row r="30" spans="1:30">
      <c r="E30" s="3"/>
      <c r="F30" s="3"/>
      <c r="G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3"/>
      <c r="W30" s="3"/>
      <c r="X30" s="3"/>
      <c r="Y30" s="3"/>
      <c r="Z30" s="3"/>
      <c r="AA30" s="3"/>
      <c r="AB30" s="3"/>
      <c r="AC30" s="3"/>
      <c r="AD30" s="3"/>
    </row>
    <row r="31" spans="1:30">
      <c r="J31" s="28"/>
      <c r="K31" s="28"/>
      <c r="L31" s="28"/>
      <c r="O31" s="28"/>
    </row>
    <row r="32" spans="1:30">
      <c r="H32" s="83"/>
      <c r="O32" s="28"/>
    </row>
    <row r="35" spans="4:20">
      <c r="T35" s="28"/>
    </row>
    <row r="36" spans="4:20">
      <c r="T36" s="28"/>
    </row>
    <row r="43" spans="4:20" ht="60" customHeight="1">
      <c r="D43" s="118"/>
    </row>
    <row r="44" spans="4:20">
      <c r="D44" s="118"/>
    </row>
    <row r="46" spans="4:20">
      <c r="D46" s="118"/>
    </row>
    <row r="48" spans="4:20">
      <c r="D48" s="118"/>
    </row>
    <row r="50" spans="4:8">
      <c r="D50" s="118"/>
    </row>
    <row r="51" spans="4:8" ht="20.399999999999999">
      <c r="D51" s="118"/>
      <c r="G51" s="7"/>
    </row>
    <row r="52" spans="4:8">
      <c r="D52" s="118"/>
    </row>
    <row r="57" spans="4:8">
      <c r="D57" s="118"/>
    </row>
    <row r="58" spans="4:8">
      <c r="D58" s="118"/>
    </row>
    <row r="60" spans="4:8">
      <c r="D60" s="118"/>
    </row>
    <row r="61" spans="4:8">
      <c r="D61" s="118"/>
      <c r="H61" s="126"/>
    </row>
    <row r="72" spans="4:4" s="16" customFormat="1" ht="60" customHeight="1"/>
    <row r="80" spans="4:4">
      <c r="D80" s="8">
        <v>24</v>
      </c>
    </row>
    <row r="81" spans="4:8">
      <c r="D81" s="118" t="s">
        <v>146</v>
      </c>
    </row>
    <row r="82" spans="4:8">
      <c r="D82" s="118"/>
      <c r="H82" s="8">
        <v>0</v>
      </c>
    </row>
    <row r="83" spans="4:8">
      <c r="D83" s="118" t="s">
        <v>146</v>
      </c>
    </row>
    <row r="86" spans="4:8">
      <c r="D86" s="118" t="s">
        <v>147</v>
      </c>
    </row>
  </sheetData>
  <mergeCells count="4">
    <mergeCell ref="M11:O11"/>
    <mergeCell ref="E6:AD6"/>
    <mergeCell ref="S7:X7"/>
    <mergeCell ref="S8:W8"/>
  </mergeCells>
  <pageMargins left="0.7" right="0.26" top="0.63" bottom="0.5" header="0.3" footer="0.34"/>
  <pageSetup paperSize="9" scale="55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99" zoomScaleNormal="100" zoomScaleSheetLayoutView="99" workbookViewId="0"/>
  </sheetViews>
  <sheetFormatPr defaultColWidth="9" defaultRowHeight="19.8"/>
  <cols>
    <col min="1" max="2" width="2.8984375" style="8" customWidth="1"/>
    <col min="3" max="3" width="34.8984375" style="8" customWidth="1"/>
    <col min="4" max="4" width="8.5" style="8" bestFit="1" customWidth="1"/>
    <col min="5" max="5" width="0.8984375" style="8" customWidth="1"/>
    <col min="6" max="6" width="12.3984375" style="8" customWidth="1"/>
    <col min="7" max="7" width="2.09765625" style="8" customWidth="1"/>
    <col min="8" max="8" width="13.3984375" style="8" bestFit="1" customWidth="1"/>
    <col min="9" max="9" width="2.09765625" style="8" customWidth="1"/>
    <col min="10" max="10" width="14.5" style="8" customWidth="1"/>
    <col min="11" max="11" width="2.5" style="8" customWidth="1"/>
    <col min="12" max="12" width="13.3984375" style="8" customWidth="1"/>
    <col min="13" max="13" width="2.09765625" style="8" customWidth="1"/>
    <col min="14" max="14" width="11.5" style="8" customWidth="1"/>
    <col min="15" max="15" width="2.296875" style="8" customWidth="1"/>
    <col min="16" max="16" width="17" style="8" customWidth="1"/>
    <col min="17" max="17" width="2.09765625" style="8" customWidth="1"/>
    <col min="18" max="18" width="18.69921875" style="8" customWidth="1"/>
    <col min="19" max="19" width="2.09765625" style="8" customWidth="1"/>
    <col min="20" max="20" width="13.3984375" style="8" customWidth="1"/>
    <col min="21" max="21" width="2.09765625" style="8" customWidth="1"/>
    <col min="22" max="22" width="12.59765625" style="8" customWidth="1"/>
    <col min="23" max="16384" width="9" style="8"/>
  </cols>
  <sheetData>
    <row r="1" spans="1:22" s="65" customFormat="1" ht="21" customHeight="1">
      <c r="A1" s="21" t="s">
        <v>0</v>
      </c>
      <c r="B1" s="21"/>
      <c r="C1" s="21"/>
      <c r="D1" s="21"/>
      <c r="E1" s="21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2" s="65" customFormat="1" ht="21" customHeight="1">
      <c r="A2" s="21" t="s">
        <v>109</v>
      </c>
      <c r="B2" s="21"/>
      <c r="C2" s="21"/>
      <c r="D2" s="21"/>
      <c r="E2" s="21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</row>
    <row r="3" spans="1:22" s="65" customFormat="1" ht="21" customHeight="1">
      <c r="A3" s="21" t="s">
        <v>107</v>
      </c>
      <c r="B3" s="21"/>
      <c r="C3" s="21"/>
      <c r="D3" s="21"/>
      <c r="E3" s="21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22" ht="21" customHeight="1">
      <c r="A4" s="21" t="s">
        <v>78</v>
      </c>
      <c r="R4" s="9"/>
      <c r="S4" s="9"/>
      <c r="T4" s="9"/>
      <c r="U4" s="9"/>
      <c r="V4" s="67" t="s">
        <v>3</v>
      </c>
    </row>
    <row r="5" spans="1:22">
      <c r="F5" s="167" t="s">
        <v>239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</row>
    <row r="6" spans="1:22"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71" t="s">
        <v>71</v>
      </c>
      <c r="S6" s="171"/>
      <c r="T6" s="171"/>
      <c r="U6" s="16"/>
      <c r="V6" s="16"/>
    </row>
    <row r="7" spans="1:22">
      <c r="G7" s="92"/>
      <c r="H7" s="16"/>
      <c r="I7" s="92"/>
      <c r="J7" s="92"/>
      <c r="K7" s="92"/>
      <c r="Q7" s="92"/>
      <c r="R7" s="108" t="s">
        <v>96</v>
      </c>
      <c r="T7" s="16"/>
      <c r="U7" s="16"/>
      <c r="V7" s="16"/>
    </row>
    <row r="8" spans="1:22">
      <c r="G8" s="92"/>
      <c r="H8" s="16"/>
      <c r="I8" s="92"/>
      <c r="J8" s="92"/>
      <c r="K8" s="92"/>
      <c r="Q8" s="92"/>
      <c r="R8" s="16" t="s">
        <v>111</v>
      </c>
      <c r="T8" s="16" t="s">
        <v>112</v>
      </c>
      <c r="U8" s="16"/>
      <c r="V8" s="16"/>
    </row>
    <row r="9" spans="1:22" ht="21" customHeight="1">
      <c r="F9" s="92"/>
      <c r="G9" s="92"/>
      <c r="H9" s="16"/>
      <c r="I9" s="92"/>
      <c r="J9" s="92"/>
      <c r="K9" s="92"/>
      <c r="P9" s="150"/>
      <c r="Q9" s="92"/>
      <c r="R9" s="16" t="s">
        <v>115</v>
      </c>
      <c r="T9" s="16" t="s">
        <v>116</v>
      </c>
      <c r="U9" s="16"/>
      <c r="V9" s="16"/>
    </row>
    <row r="10" spans="1:22" ht="21" customHeight="1">
      <c r="F10" s="92" t="s">
        <v>118</v>
      </c>
      <c r="G10" s="92"/>
      <c r="H10" s="27" t="s">
        <v>119</v>
      </c>
      <c r="I10" s="92"/>
      <c r="J10" s="71" t="s">
        <v>207</v>
      </c>
      <c r="K10" s="92"/>
      <c r="L10" s="167" t="s">
        <v>67</v>
      </c>
      <c r="M10" s="167"/>
      <c r="N10" s="167"/>
      <c r="O10" s="16"/>
      <c r="P10" s="16" t="s">
        <v>217</v>
      </c>
      <c r="Q10" s="92"/>
      <c r="R10" s="16" t="s">
        <v>121</v>
      </c>
      <c r="T10" s="16" t="s">
        <v>123</v>
      </c>
      <c r="U10" s="16"/>
      <c r="V10" s="16" t="s">
        <v>126</v>
      </c>
    </row>
    <row r="11" spans="1:22" ht="21" customHeight="1">
      <c r="D11" s="134" t="s">
        <v>4</v>
      </c>
      <c r="F11" s="134" t="s">
        <v>127</v>
      </c>
      <c r="G11" s="92"/>
      <c r="H11" s="134" t="s">
        <v>128</v>
      </c>
      <c r="I11" s="92"/>
      <c r="J11" s="109" t="s">
        <v>206</v>
      </c>
      <c r="K11" s="92"/>
      <c r="L11" s="108" t="s">
        <v>130</v>
      </c>
      <c r="M11" s="16"/>
      <c r="N11" s="108" t="s">
        <v>131</v>
      </c>
      <c r="O11" s="16"/>
      <c r="P11" s="108" t="s">
        <v>222</v>
      </c>
      <c r="Q11" s="92"/>
      <c r="R11" s="108" t="s">
        <v>132</v>
      </c>
      <c r="T11" s="108" t="s">
        <v>134</v>
      </c>
      <c r="U11" s="16"/>
      <c r="V11" s="108" t="s">
        <v>137</v>
      </c>
    </row>
    <row r="12" spans="1:22" ht="10.5" customHeight="1">
      <c r="F12" s="93"/>
      <c r="G12" s="93"/>
      <c r="H12" s="13"/>
      <c r="I12" s="93"/>
      <c r="J12" s="93"/>
      <c r="K12" s="93"/>
      <c r="L12" s="9"/>
      <c r="M12" s="9"/>
      <c r="N12" s="9"/>
      <c r="O12" s="9"/>
      <c r="P12" s="9"/>
      <c r="Q12" s="93"/>
      <c r="V12" s="9"/>
    </row>
    <row r="13" spans="1:22" ht="20.100000000000001" customHeight="1">
      <c r="A13" s="8" t="s">
        <v>138</v>
      </c>
      <c r="F13" s="4">
        <v>400000</v>
      </c>
      <c r="G13" s="4"/>
      <c r="H13" s="13">
        <v>305528</v>
      </c>
      <c r="I13" s="4"/>
      <c r="J13" s="94">
        <v>0</v>
      </c>
      <c r="K13" s="4"/>
      <c r="L13" s="4">
        <v>16252</v>
      </c>
      <c r="M13" s="4"/>
      <c r="N13" s="4">
        <v>-14935</v>
      </c>
      <c r="O13" s="4"/>
      <c r="P13" s="119">
        <v>0</v>
      </c>
      <c r="Q13" s="4"/>
      <c r="R13" s="4">
        <v>0</v>
      </c>
      <c r="S13" s="4"/>
      <c r="T13" s="4">
        <f>SUM(R13:S13)</f>
        <v>0</v>
      </c>
      <c r="U13" s="4"/>
      <c r="V13" s="4">
        <f>SUM(F13:N13,T13)</f>
        <v>706845</v>
      </c>
    </row>
    <row r="14" spans="1:22" ht="20.100000000000001" customHeight="1">
      <c r="A14" s="8" t="s">
        <v>139</v>
      </c>
      <c r="F14" s="4"/>
      <c r="G14" s="4"/>
      <c r="H14" s="13"/>
      <c r="I14" s="4"/>
      <c r="J14" s="4"/>
      <c r="K14" s="4"/>
      <c r="L14" s="94"/>
      <c r="M14" s="4"/>
      <c r="N14" s="4"/>
      <c r="O14" s="4"/>
      <c r="P14" s="119"/>
      <c r="Q14" s="4"/>
      <c r="R14" s="4"/>
      <c r="S14" s="4"/>
      <c r="T14" s="4"/>
      <c r="U14" s="4"/>
      <c r="V14" s="4"/>
    </row>
    <row r="15" spans="1:22" ht="20.100000000000001" customHeight="1">
      <c r="A15" s="78" t="s">
        <v>148</v>
      </c>
      <c r="B15" s="78" t="s">
        <v>149</v>
      </c>
      <c r="C15" s="78"/>
      <c r="D15" s="78"/>
      <c r="E15" s="78"/>
      <c r="F15" s="94">
        <v>0</v>
      </c>
      <c r="G15" s="4"/>
      <c r="H15" s="94">
        <v>0</v>
      </c>
      <c r="I15" s="4"/>
      <c r="J15" s="94">
        <v>0</v>
      </c>
      <c r="K15" s="4"/>
      <c r="L15" s="94">
        <v>0</v>
      </c>
      <c r="M15" s="4"/>
      <c r="N15" s="4">
        <f>-98980</f>
        <v>-98980</v>
      </c>
      <c r="O15" s="4"/>
      <c r="P15" s="146">
        <v>0</v>
      </c>
      <c r="Q15" s="4"/>
      <c r="R15" s="84">
        <v>0</v>
      </c>
      <c r="S15" s="84"/>
      <c r="T15" s="4">
        <f>SUM(R15:R15)</f>
        <v>0</v>
      </c>
      <c r="U15" s="4"/>
      <c r="V15" s="4">
        <f>SUM(F15:N15,T15)</f>
        <v>-98980</v>
      </c>
    </row>
    <row r="16" spans="1:22" ht="20.100000000000001" customHeight="1" thickBot="1">
      <c r="A16" s="21" t="s">
        <v>143</v>
      </c>
      <c r="B16" s="95"/>
      <c r="C16" s="95"/>
      <c r="D16" s="95"/>
      <c r="E16" s="95"/>
      <c r="F16" s="54">
        <f>SUM(F13:F15)</f>
        <v>400000</v>
      </c>
      <c r="G16" s="7"/>
      <c r="H16" s="54">
        <f>SUM(H13:H15)</f>
        <v>305528</v>
      </c>
      <c r="I16" s="7"/>
      <c r="J16" s="54">
        <f>SUM(J13:J15)</f>
        <v>0</v>
      </c>
      <c r="K16" s="7"/>
      <c r="L16" s="54">
        <f>SUM(L13:L15)</f>
        <v>16252</v>
      </c>
      <c r="M16" s="7"/>
      <c r="N16" s="54">
        <f>SUM(N13:N15)</f>
        <v>-113915</v>
      </c>
      <c r="O16" s="7"/>
      <c r="P16" s="147">
        <f>SUM(P13:P15)</f>
        <v>0</v>
      </c>
      <c r="Q16" s="7"/>
      <c r="R16" s="54">
        <f>SUM(R13:R15)</f>
        <v>0</v>
      </c>
      <c r="S16" s="7"/>
      <c r="T16" s="54">
        <f>SUM(T13:T15)</f>
        <v>0</v>
      </c>
      <c r="U16" s="7"/>
      <c r="V16" s="54">
        <f>SUM(V13:V15)</f>
        <v>607865</v>
      </c>
    </row>
    <row r="17" spans="1:22" ht="20.100000000000001" customHeight="1" thickTop="1">
      <c r="A17" s="95"/>
      <c r="B17" s="95"/>
      <c r="C17" s="95"/>
      <c r="D17" s="95"/>
      <c r="E17" s="95"/>
      <c r="F17" s="7"/>
      <c r="G17" s="7"/>
      <c r="H17" s="13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0.100000000000001" customHeight="1">
      <c r="A18" s="8" t="s">
        <v>144</v>
      </c>
      <c r="D18" s="118"/>
      <c r="F18" s="4">
        <v>400000</v>
      </c>
      <c r="G18" s="4"/>
      <c r="H18" s="13">
        <v>305528</v>
      </c>
      <c r="I18" s="4"/>
      <c r="J18" s="4">
        <v>0</v>
      </c>
      <c r="K18" s="4"/>
      <c r="L18" s="4">
        <v>16252</v>
      </c>
      <c r="M18" s="4"/>
      <c r="N18" s="4">
        <v>-147558</v>
      </c>
      <c r="O18" s="4"/>
      <c r="P18" s="119">
        <v>0</v>
      </c>
      <c r="Q18" s="4"/>
      <c r="R18" s="4">
        <v>-297</v>
      </c>
      <c r="S18" s="4"/>
      <c r="T18" s="4">
        <f>SUM(R18:S18)</f>
        <v>-297</v>
      </c>
      <c r="U18" s="4"/>
      <c r="V18" s="4">
        <f>SUM(F18:N18,T18)</f>
        <v>573925</v>
      </c>
    </row>
    <row r="19" spans="1:22" ht="20.100000000000001" customHeight="1">
      <c r="A19" s="8" t="s">
        <v>139</v>
      </c>
      <c r="D19" s="118"/>
      <c r="F19" s="4"/>
      <c r="G19" s="4"/>
      <c r="H19" s="13"/>
      <c r="I19" s="4"/>
      <c r="J19" s="4"/>
      <c r="K19" s="4"/>
      <c r="L19" s="4"/>
      <c r="M19" s="4"/>
      <c r="N19" s="4"/>
      <c r="O19" s="4"/>
      <c r="P19" s="119"/>
      <c r="Q19" s="4"/>
      <c r="R19" s="4"/>
      <c r="S19" s="4"/>
      <c r="T19" s="4"/>
      <c r="U19" s="4"/>
      <c r="V19" s="4"/>
    </row>
    <row r="20" spans="1:22" ht="20.100000000000001" customHeight="1">
      <c r="B20" s="8" t="s">
        <v>209</v>
      </c>
      <c r="D20" s="103">
        <v>17</v>
      </c>
      <c r="F20" s="4">
        <v>0</v>
      </c>
      <c r="G20" s="4"/>
      <c r="H20" s="4">
        <v>0</v>
      </c>
      <c r="I20" s="4"/>
      <c r="J20" s="4">
        <v>1831</v>
      </c>
      <c r="K20" s="4"/>
      <c r="L20" s="4">
        <v>0</v>
      </c>
      <c r="M20" s="4"/>
      <c r="N20" s="4">
        <v>0</v>
      </c>
      <c r="O20" s="4"/>
      <c r="P20" s="146">
        <v>0</v>
      </c>
      <c r="Q20" s="4"/>
      <c r="R20" s="146">
        <v>0</v>
      </c>
      <c r="S20" s="4"/>
      <c r="T20" s="94">
        <v>0</v>
      </c>
      <c r="U20" s="4"/>
      <c r="V20" s="146">
        <f>SUM(F20:P20)+T20</f>
        <v>1831</v>
      </c>
    </row>
    <row r="21" spans="1:22" ht="20.100000000000001" customHeight="1">
      <c r="A21" s="78" t="s">
        <v>150</v>
      </c>
      <c r="B21" s="78" t="s">
        <v>149</v>
      </c>
      <c r="C21" s="78"/>
      <c r="D21" s="78"/>
      <c r="E21" s="78"/>
      <c r="F21" s="94">
        <v>0</v>
      </c>
      <c r="G21" s="4"/>
      <c r="H21" s="13">
        <v>0</v>
      </c>
      <c r="I21" s="4"/>
      <c r="J21" s="4">
        <v>0</v>
      </c>
      <c r="K21" s="4"/>
      <c r="L21" s="94">
        <v>0</v>
      </c>
      <c r="M21" s="4"/>
      <c r="N21" s="4">
        <v>-67277</v>
      </c>
      <c r="O21" s="4"/>
      <c r="P21" s="146">
        <v>0</v>
      </c>
      <c r="Q21" s="4"/>
      <c r="R21" s="94">
        <v>0</v>
      </c>
      <c r="S21" s="84"/>
      <c r="T21" s="4">
        <f>SUM(R21:R21)</f>
        <v>0</v>
      </c>
      <c r="U21" s="4"/>
      <c r="V21" s="146">
        <f>SUM(F21:P21)+T21</f>
        <v>-67277</v>
      </c>
    </row>
    <row r="22" spans="1:22" ht="20.100000000000001" customHeight="1">
      <c r="A22" s="78"/>
      <c r="B22" s="8" t="s">
        <v>221</v>
      </c>
      <c r="D22" s="103">
        <v>17</v>
      </c>
      <c r="E22" s="78"/>
      <c r="F22" s="94">
        <v>0</v>
      </c>
      <c r="G22" s="4"/>
      <c r="H22" s="4">
        <v>0</v>
      </c>
      <c r="I22" s="4"/>
      <c r="J22" s="4">
        <v>0</v>
      </c>
      <c r="K22" s="4"/>
      <c r="L22" s="94">
        <v>0</v>
      </c>
      <c r="M22" s="4"/>
      <c r="N22" s="4">
        <v>0</v>
      </c>
      <c r="O22" s="4"/>
      <c r="P22" s="146">
        <v>262</v>
      </c>
      <c r="Q22" s="4"/>
      <c r="R22" s="146">
        <v>0</v>
      </c>
      <c r="S22" s="84"/>
      <c r="T22" s="94">
        <v>0</v>
      </c>
      <c r="U22" s="4"/>
      <c r="V22" s="146">
        <f>SUM(F22:P22)+T22</f>
        <v>262</v>
      </c>
    </row>
    <row r="23" spans="1:22" ht="20.100000000000001" customHeight="1" thickBot="1">
      <c r="A23" s="21" t="s">
        <v>145</v>
      </c>
      <c r="B23" s="95"/>
      <c r="C23" s="95"/>
      <c r="D23" s="118"/>
      <c r="F23" s="54">
        <f>SUM(F18:F22)</f>
        <v>400000</v>
      </c>
      <c r="G23" s="7"/>
      <c r="H23" s="54">
        <f>SUM(H18:H22)</f>
        <v>305528</v>
      </c>
      <c r="I23" s="7"/>
      <c r="J23" s="54">
        <f>SUM(J18:J22)</f>
        <v>1831</v>
      </c>
      <c r="K23" s="7"/>
      <c r="L23" s="54">
        <f>SUM(L18:L22)</f>
        <v>16252</v>
      </c>
      <c r="M23" s="7"/>
      <c r="N23" s="54">
        <f>SUM(N18:N22)</f>
        <v>-214835</v>
      </c>
      <c r="O23" s="7"/>
      <c r="P23" s="148">
        <f>SUM(P18:P22)</f>
        <v>262</v>
      </c>
      <c r="Q23" s="7"/>
      <c r="R23" s="54">
        <f>SUM(R18:R22)</f>
        <v>-297</v>
      </c>
      <c r="S23" s="7"/>
      <c r="T23" s="54">
        <f>SUM(T18:T22)</f>
        <v>-297</v>
      </c>
      <c r="U23" s="7"/>
      <c r="V23" s="54">
        <f>SUM(V18:V22)</f>
        <v>508741</v>
      </c>
    </row>
    <row r="24" spans="1:22" ht="20.399999999999999" thickTop="1"/>
  </sheetData>
  <mergeCells count="3">
    <mergeCell ref="L10:N10"/>
    <mergeCell ref="F5:V5"/>
    <mergeCell ref="R6:T6"/>
  </mergeCells>
  <pageMargins left="0.7" right="0.26" top="0.63" bottom="0.5" header="0.3" footer="0.34"/>
  <pageSetup paperSize="9" scale="69" firstPageNumber="11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view="pageBreakPreview" zoomScale="94" zoomScaleNormal="85" zoomScaleSheetLayoutView="94" workbookViewId="0">
      <selection sqref="A1:K1"/>
    </sheetView>
  </sheetViews>
  <sheetFormatPr defaultColWidth="9.59765625" defaultRowHeight="19.8"/>
  <cols>
    <col min="1" max="2" width="2.59765625" style="8" customWidth="1"/>
    <col min="3" max="3" width="57.09765625" style="8" customWidth="1"/>
    <col min="4" max="4" width="1.5" style="8" customWidth="1"/>
    <col min="5" max="5" width="13.59765625" style="8" customWidth="1"/>
    <col min="6" max="6" width="2.09765625" style="8" customWidth="1"/>
    <col min="7" max="7" width="13.59765625" style="8" customWidth="1"/>
    <col min="8" max="8" width="2.09765625" style="8" customWidth="1"/>
    <col min="9" max="9" width="13.59765625" style="106" customWidth="1"/>
    <col min="10" max="10" width="2.09765625" style="8" customWidth="1"/>
    <col min="11" max="11" width="13.59765625" style="8" customWidth="1"/>
    <col min="12" max="16384" width="9.59765625" style="8"/>
  </cols>
  <sheetData>
    <row r="1" spans="1:11" ht="20.399999999999999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20.399999999999999">
      <c r="A2" s="166" t="s">
        <v>151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0.399999999999999">
      <c r="A3" s="166" t="s">
        <v>107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20.399999999999999">
      <c r="A4" s="21" t="s">
        <v>78</v>
      </c>
      <c r="C4" s="9"/>
      <c r="D4" s="9"/>
      <c r="E4" s="9"/>
      <c r="F4" s="9"/>
      <c r="G4" s="9"/>
      <c r="H4" s="9"/>
      <c r="I4" s="9"/>
      <c r="J4" s="9"/>
      <c r="K4" s="67" t="s">
        <v>3</v>
      </c>
    </row>
    <row r="5" spans="1:11">
      <c r="E5" s="172" t="s">
        <v>238</v>
      </c>
      <c r="F5" s="172"/>
      <c r="G5" s="172"/>
      <c r="H5" s="61"/>
      <c r="I5" s="172" t="s">
        <v>239</v>
      </c>
      <c r="J5" s="172"/>
      <c r="K5" s="172"/>
    </row>
    <row r="6" spans="1:11">
      <c r="E6" s="96">
        <v>2568</v>
      </c>
      <c r="F6" s="16"/>
      <c r="G6" s="96">
        <v>2567</v>
      </c>
      <c r="H6" s="16"/>
      <c r="I6" s="96">
        <v>2568</v>
      </c>
      <c r="J6" s="16"/>
      <c r="K6" s="96">
        <v>2567</v>
      </c>
    </row>
    <row r="7" spans="1:11" ht="20.399999999999999">
      <c r="A7" s="21" t="s">
        <v>152</v>
      </c>
      <c r="E7" s="97"/>
      <c r="F7" s="9"/>
      <c r="G7" s="97"/>
      <c r="H7" s="9"/>
      <c r="I7" s="97"/>
      <c r="J7" s="9"/>
      <c r="K7" s="97"/>
    </row>
    <row r="8" spans="1:11" ht="20.399999999999999">
      <c r="A8" s="8" t="s">
        <v>153</v>
      </c>
      <c r="E8" s="13">
        <f>'PL(9M)-TH'!F30</f>
        <v>-383177</v>
      </c>
      <c r="F8" s="6"/>
      <c r="G8" s="13">
        <f>'PL(9M)-TH'!H30</f>
        <v>37249</v>
      </c>
      <c r="H8" s="13"/>
      <c r="I8" s="155">
        <f>'PL(9M)-TH'!J30</f>
        <v>-67228</v>
      </c>
      <c r="J8" s="13"/>
      <c r="K8" s="13">
        <f>'PL(9M)-TH'!L30</f>
        <v>-98910</v>
      </c>
    </row>
    <row r="9" spans="1:11" ht="19.05" customHeight="1">
      <c r="A9" s="8" t="s">
        <v>154</v>
      </c>
      <c r="E9" s="6"/>
      <c r="F9" s="13"/>
      <c r="G9" s="6"/>
      <c r="H9" s="6"/>
      <c r="I9" s="6"/>
      <c r="J9" s="6"/>
      <c r="K9" s="13"/>
    </row>
    <row r="10" spans="1:11" ht="19.95" customHeight="1">
      <c r="B10" s="23" t="s">
        <v>155</v>
      </c>
      <c r="E10" s="6"/>
      <c r="F10" s="13"/>
      <c r="G10" s="35"/>
      <c r="H10" s="6"/>
      <c r="I10" s="6"/>
      <c r="J10" s="6"/>
      <c r="K10" s="35"/>
    </row>
    <row r="11" spans="1:11">
      <c r="B11" s="23" t="s">
        <v>90</v>
      </c>
      <c r="E11" s="13">
        <v>43831</v>
      </c>
      <c r="F11" s="13"/>
      <c r="G11" s="35">
        <v>29015</v>
      </c>
      <c r="H11" s="35"/>
      <c r="I11" s="156">
        <v>10203</v>
      </c>
      <c r="J11" s="35"/>
      <c r="K11" s="35">
        <v>6441</v>
      </c>
    </row>
    <row r="12" spans="1:11">
      <c r="B12" s="23" t="s">
        <v>156</v>
      </c>
      <c r="E12" s="35">
        <v>76383</v>
      </c>
      <c r="F12" s="13"/>
      <c r="G12" s="35">
        <f>99578-G13</f>
        <v>99578</v>
      </c>
      <c r="H12" s="35"/>
      <c r="I12" s="156">
        <v>4842</v>
      </c>
      <c r="J12" s="35"/>
      <c r="K12" s="35">
        <f>3707-K13</f>
        <v>3707</v>
      </c>
    </row>
    <row r="13" spans="1:11">
      <c r="B13" s="23" t="s">
        <v>157</v>
      </c>
      <c r="E13" s="35">
        <v>2019</v>
      </c>
      <c r="F13" s="13"/>
      <c r="G13" s="35">
        <v>0</v>
      </c>
      <c r="H13" s="35"/>
      <c r="I13" s="35">
        <v>234</v>
      </c>
      <c r="J13" s="35"/>
      <c r="K13" s="35">
        <v>0</v>
      </c>
    </row>
    <row r="14" spans="1:11">
      <c r="B14" s="23" t="s">
        <v>259</v>
      </c>
      <c r="I14" s="8"/>
    </row>
    <row r="15" spans="1:11">
      <c r="B15" s="23"/>
      <c r="C15" s="118" t="s">
        <v>260</v>
      </c>
      <c r="E15" s="35">
        <v>-344260</v>
      </c>
      <c r="F15" s="13"/>
      <c r="G15" s="35">
        <v>368</v>
      </c>
      <c r="H15" s="35"/>
      <c r="I15" s="35">
        <v>9703</v>
      </c>
      <c r="J15" s="35"/>
      <c r="K15" s="35">
        <v>-8</v>
      </c>
    </row>
    <row r="16" spans="1:11">
      <c r="B16" s="23" t="s">
        <v>261</v>
      </c>
      <c r="C16" s="118"/>
      <c r="E16" s="35">
        <v>-196103</v>
      </c>
      <c r="F16" s="13"/>
      <c r="G16" s="35">
        <v>0</v>
      </c>
      <c r="H16" s="35"/>
      <c r="I16" s="35">
        <v>0</v>
      </c>
      <c r="J16" s="35"/>
      <c r="K16" s="35">
        <v>0</v>
      </c>
    </row>
    <row r="17" spans="1:11" ht="16.95" customHeight="1">
      <c r="B17" s="23" t="s">
        <v>158</v>
      </c>
      <c r="E17" s="35">
        <v>59064</v>
      </c>
      <c r="F17" s="13"/>
      <c r="G17" s="35">
        <v>59238</v>
      </c>
      <c r="H17" s="35"/>
      <c r="I17" s="35">
        <v>36942</v>
      </c>
      <c r="J17" s="35"/>
      <c r="K17" s="35">
        <v>61299</v>
      </c>
    </row>
    <row r="18" spans="1:11">
      <c r="B18" s="23" t="s">
        <v>242</v>
      </c>
      <c r="E18" s="35">
        <v>-2283</v>
      </c>
      <c r="F18" s="13"/>
      <c r="G18" s="35">
        <v>-526</v>
      </c>
      <c r="H18" s="35"/>
      <c r="I18" s="35">
        <v>0</v>
      </c>
      <c r="J18" s="35"/>
      <c r="K18" s="35">
        <v>0</v>
      </c>
    </row>
    <row r="19" spans="1:11" ht="18.45" customHeight="1">
      <c r="B19" s="23" t="s">
        <v>56</v>
      </c>
      <c r="E19" s="35">
        <v>1402</v>
      </c>
      <c r="F19" s="13"/>
      <c r="G19" s="35">
        <v>996</v>
      </c>
      <c r="H19" s="35"/>
      <c r="I19" s="35">
        <v>288</v>
      </c>
      <c r="J19" s="35"/>
      <c r="K19" s="35">
        <v>26</v>
      </c>
    </row>
    <row r="20" spans="1:11">
      <c r="B20" s="23" t="s">
        <v>240</v>
      </c>
      <c r="E20" s="35">
        <v>1480</v>
      </c>
      <c r="F20" s="13"/>
      <c r="G20" s="35">
        <v>1574</v>
      </c>
      <c r="H20" s="35"/>
      <c r="I20" s="35">
        <v>0</v>
      </c>
      <c r="J20" s="35"/>
      <c r="K20" s="35">
        <v>226</v>
      </c>
    </row>
    <row r="21" spans="1:11">
      <c r="B21" s="23" t="s">
        <v>241</v>
      </c>
      <c r="C21" s="23"/>
      <c r="D21" s="23"/>
      <c r="E21" s="35">
        <v>-51826</v>
      </c>
      <c r="F21" s="13"/>
      <c r="G21" s="35">
        <v>-2533</v>
      </c>
      <c r="H21" s="35"/>
      <c r="I21" s="35">
        <v>-1074</v>
      </c>
      <c r="J21" s="35"/>
      <c r="K21" s="35">
        <v>-1545</v>
      </c>
    </row>
    <row r="22" spans="1:11">
      <c r="B22" s="23" t="s">
        <v>254</v>
      </c>
      <c r="C22" s="23"/>
      <c r="D22" s="23"/>
      <c r="E22" s="35">
        <v>0</v>
      </c>
      <c r="F22" s="13"/>
      <c r="G22" s="35">
        <v>13715</v>
      </c>
      <c r="H22" s="35"/>
      <c r="I22" s="35">
        <v>0</v>
      </c>
      <c r="J22" s="35"/>
      <c r="K22" s="35">
        <v>15178</v>
      </c>
    </row>
    <row r="23" spans="1:11">
      <c r="B23" s="23" t="s">
        <v>161</v>
      </c>
      <c r="C23" s="23"/>
      <c r="D23" s="23"/>
      <c r="E23" s="35">
        <v>0</v>
      </c>
      <c r="F23" s="13"/>
      <c r="G23" s="35">
        <v>4217</v>
      </c>
      <c r="H23" s="35"/>
      <c r="I23" s="35">
        <v>0</v>
      </c>
      <c r="J23" s="35"/>
      <c r="K23" s="35">
        <v>4217</v>
      </c>
    </row>
    <row r="24" spans="1:11">
      <c r="B24" s="23" t="s">
        <v>160</v>
      </c>
      <c r="C24" s="23"/>
      <c r="D24" s="23"/>
      <c r="E24" s="35">
        <v>0</v>
      </c>
      <c r="F24" s="13"/>
      <c r="G24" s="35">
        <v>0</v>
      </c>
      <c r="H24" s="35"/>
      <c r="I24" s="35">
        <v>0</v>
      </c>
      <c r="J24" s="35"/>
      <c r="K24" s="35">
        <v>14</v>
      </c>
    </row>
    <row r="25" spans="1:11">
      <c r="B25" s="23" t="s">
        <v>159</v>
      </c>
      <c r="C25" s="23"/>
      <c r="D25" s="23"/>
      <c r="E25" s="35">
        <v>0</v>
      </c>
      <c r="F25" s="13"/>
      <c r="G25" s="35">
        <v>-14755</v>
      </c>
      <c r="H25" s="35"/>
      <c r="I25" s="35">
        <v>0</v>
      </c>
      <c r="J25" s="35"/>
      <c r="K25" s="35">
        <v>0</v>
      </c>
    </row>
    <row r="26" spans="1:11" ht="19.5" customHeight="1">
      <c r="B26" s="23" t="s">
        <v>92</v>
      </c>
      <c r="E26" s="35">
        <v>99</v>
      </c>
      <c r="F26" s="13"/>
      <c r="G26" s="35">
        <v>4336</v>
      </c>
      <c r="H26" s="35"/>
      <c r="I26" s="35">
        <v>0</v>
      </c>
      <c r="J26" s="35"/>
      <c r="K26" s="35">
        <v>0</v>
      </c>
    </row>
    <row r="27" spans="1:11">
      <c r="B27" s="23" t="s">
        <v>162</v>
      </c>
      <c r="E27" s="35">
        <v>363</v>
      </c>
      <c r="F27" s="13"/>
      <c r="G27" s="35">
        <v>639</v>
      </c>
      <c r="H27" s="35"/>
      <c r="I27" s="13">
        <v>0</v>
      </c>
      <c r="J27" s="35"/>
      <c r="K27" s="35">
        <v>0</v>
      </c>
    </row>
    <row r="28" spans="1:11">
      <c r="B28" s="23" t="s">
        <v>163</v>
      </c>
      <c r="E28" s="35">
        <v>0</v>
      </c>
      <c r="F28" s="13"/>
      <c r="G28" s="35">
        <v>6217</v>
      </c>
      <c r="H28" s="35"/>
      <c r="I28" s="35">
        <v>0</v>
      </c>
      <c r="J28" s="35"/>
      <c r="K28" s="35">
        <v>6217</v>
      </c>
    </row>
    <row r="29" spans="1:11">
      <c r="B29" s="23" t="s">
        <v>164</v>
      </c>
      <c r="E29" s="35">
        <v>0</v>
      </c>
      <c r="F29" s="13"/>
      <c r="G29" s="35">
        <v>0</v>
      </c>
      <c r="H29" s="35"/>
      <c r="I29" s="35">
        <v>-12325</v>
      </c>
      <c r="J29" s="35"/>
      <c r="K29" s="35">
        <v>-15000</v>
      </c>
    </row>
    <row r="30" spans="1:11">
      <c r="B30" s="23" t="s">
        <v>165</v>
      </c>
      <c r="E30" s="35">
        <v>-7889</v>
      </c>
      <c r="F30" s="13"/>
      <c r="G30" s="35">
        <v>-17222</v>
      </c>
      <c r="H30" s="35"/>
      <c r="I30" s="35">
        <v>-12554</v>
      </c>
      <c r="J30" s="35"/>
      <c r="K30" s="35">
        <v>-22979</v>
      </c>
    </row>
    <row r="31" spans="1:11" ht="20.399999999999999">
      <c r="A31" s="23" t="s">
        <v>166</v>
      </c>
      <c r="E31" s="98"/>
      <c r="F31" s="6"/>
      <c r="G31" s="98"/>
      <c r="H31" s="35"/>
      <c r="I31" s="98"/>
      <c r="J31" s="35"/>
      <c r="K31" s="98"/>
    </row>
    <row r="32" spans="1:11">
      <c r="A32" s="23"/>
      <c r="B32" s="8" t="s">
        <v>167</v>
      </c>
      <c r="E32" s="35">
        <f>SUM(E8:E30)</f>
        <v>-800897</v>
      </c>
      <c r="F32" s="13"/>
      <c r="G32" s="35">
        <f>SUM(G8:G30)</f>
        <v>222106</v>
      </c>
      <c r="H32" s="35"/>
      <c r="I32" s="35">
        <f>SUM(I8:I30)</f>
        <v>-30969</v>
      </c>
      <c r="J32" s="35"/>
      <c r="K32" s="35">
        <f>SUM(K8:K30)</f>
        <v>-41117</v>
      </c>
    </row>
    <row r="33" spans="1:11">
      <c r="A33" s="8" t="s">
        <v>168</v>
      </c>
      <c r="E33" s="35"/>
      <c r="F33" s="13"/>
      <c r="G33" s="35"/>
      <c r="H33" s="35"/>
      <c r="I33" s="35"/>
      <c r="J33" s="35"/>
      <c r="K33" s="35"/>
    </row>
    <row r="34" spans="1:11">
      <c r="B34" s="8" t="s">
        <v>12</v>
      </c>
      <c r="E34" s="35">
        <v>677494</v>
      </c>
      <c r="F34" s="13"/>
      <c r="G34" s="35">
        <v>-1096104</v>
      </c>
      <c r="H34" s="35"/>
      <c r="I34" s="35">
        <v>-6588</v>
      </c>
      <c r="J34" s="35"/>
      <c r="K34" s="35">
        <v>-691</v>
      </c>
    </row>
    <row r="35" spans="1:11">
      <c r="B35" s="8" t="s">
        <v>218</v>
      </c>
      <c r="E35" s="35">
        <v>816769</v>
      </c>
      <c r="F35" s="13"/>
      <c r="G35" s="35">
        <v>337893</v>
      </c>
      <c r="H35" s="35"/>
      <c r="I35" s="35">
        <v>0</v>
      </c>
      <c r="J35" s="35"/>
      <c r="K35" s="35">
        <v>0</v>
      </c>
    </row>
    <row r="36" spans="1:11">
      <c r="B36" s="8" t="s">
        <v>15</v>
      </c>
      <c r="E36" s="35">
        <v>-1742</v>
      </c>
      <c r="F36" s="13"/>
      <c r="G36" s="35">
        <v>-32223</v>
      </c>
      <c r="H36" s="35"/>
      <c r="I36" s="13">
        <v>-210</v>
      </c>
      <c r="J36" s="35"/>
      <c r="K36" s="13">
        <v>-700</v>
      </c>
    </row>
    <row r="37" spans="1:11">
      <c r="B37" s="8" t="s">
        <v>17</v>
      </c>
      <c r="E37" s="35">
        <v>-5389</v>
      </c>
      <c r="F37" s="13"/>
      <c r="G37" s="35">
        <v>-7809</v>
      </c>
      <c r="H37" s="35"/>
      <c r="I37" s="13">
        <v>142</v>
      </c>
      <c r="J37" s="35"/>
      <c r="K37" s="13">
        <v>-469</v>
      </c>
    </row>
    <row r="38" spans="1:11">
      <c r="B38" s="8" t="s">
        <v>34</v>
      </c>
      <c r="E38" s="35">
        <v>61035</v>
      </c>
      <c r="F38" s="13"/>
      <c r="G38" s="35">
        <v>-77030</v>
      </c>
      <c r="H38" s="35"/>
      <c r="I38" s="13">
        <v>0</v>
      </c>
      <c r="J38" s="35"/>
      <c r="K38" s="13">
        <v>0</v>
      </c>
    </row>
    <row r="39" spans="1:11" ht="20.399999999999999">
      <c r="B39" s="8" t="s">
        <v>37</v>
      </c>
      <c r="E39" s="35">
        <v>468</v>
      </c>
      <c r="F39" s="6"/>
      <c r="G39" s="35">
        <v>-4000</v>
      </c>
      <c r="H39" s="35"/>
      <c r="I39" s="13">
        <v>793</v>
      </c>
      <c r="J39" s="35"/>
      <c r="K39" s="13">
        <v>-1859</v>
      </c>
    </row>
    <row r="40" spans="1:11" ht="18.45" customHeight="1">
      <c r="A40" s="8" t="s">
        <v>169</v>
      </c>
      <c r="E40" s="35"/>
      <c r="F40" s="6"/>
      <c r="G40" s="35"/>
      <c r="H40" s="35"/>
      <c r="I40" s="35"/>
      <c r="J40" s="35"/>
      <c r="K40" s="35"/>
    </row>
    <row r="41" spans="1:11" ht="20.399999999999999">
      <c r="B41" s="23" t="s">
        <v>44</v>
      </c>
      <c r="E41" s="35">
        <v>152746</v>
      </c>
      <c r="F41" s="6"/>
      <c r="G41" s="35">
        <v>359484</v>
      </c>
      <c r="H41" s="35"/>
      <c r="I41" s="35">
        <v>297</v>
      </c>
      <c r="J41" s="35"/>
      <c r="K41" s="35">
        <v>12557</v>
      </c>
    </row>
    <row r="42" spans="1:11" ht="20.399999999999999">
      <c r="B42" s="23" t="s">
        <v>250</v>
      </c>
      <c r="E42" s="35">
        <v>-177777</v>
      </c>
      <c r="F42" s="6"/>
      <c r="G42" s="35">
        <v>-220965</v>
      </c>
      <c r="H42" s="35"/>
      <c r="I42" s="35">
        <v>0</v>
      </c>
      <c r="J42" s="35"/>
      <c r="K42" s="35">
        <v>0</v>
      </c>
    </row>
    <row r="43" spans="1:11" ht="20.399999999999999">
      <c r="B43" s="23" t="s">
        <v>51</v>
      </c>
      <c r="E43" s="35">
        <v>-57827</v>
      </c>
      <c r="F43" s="6"/>
      <c r="G43" s="35">
        <v>65446</v>
      </c>
      <c r="H43" s="35"/>
      <c r="I43" s="35">
        <v>98</v>
      </c>
      <c r="J43" s="35"/>
      <c r="K43" s="35">
        <v>7847</v>
      </c>
    </row>
    <row r="44" spans="1:11" ht="20.399999999999999">
      <c r="B44" s="23" t="s">
        <v>204</v>
      </c>
      <c r="E44" s="35">
        <v>33361</v>
      </c>
      <c r="F44" s="6"/>
      <c r="G44" s="35">
        <v>3731</v>
      </c>
      <c r="H44" s="35"/>
      <c r="I44" s="13">
        <v>0</v>
      </c>
      <c r="J44" s="35"/>
      <c r="K44" s="13">
        <v>0</v>
      </c>
    </row>
    <row r="45" spans="1:11" ht="19.05" customHeight="1">
      <c r="B45" s="23" t="s">
        <v>57</v>
      </c>
      <c r="E45" s="35">
        <v>259</v>
      </c>
      <c r="F45" s="6"/>
      <c r="G45" s="35">
        <v>1218</v>
      </c>
      <c r="H45" s="35"/>
      <c r="I45" s="35">
        <v>259</v>
      </c>
      <c r="J45" s="6"/>
      <c r="K45" s="35">
        <v>150</v>
      </c>
    </row>
    <row r="46" spans="1:11" ht="20.399999999999999">
      <c r="A46" s="23" t="s">
        <v>170</v>
      </c>
      <c r="E46" s="98">
        <f>SUM(E34:E39,E41:E45)+E32</f>
        <v>698500</v>
      </c>
      <c r="F46" s="6"/>
      <c r="G46" s="98">
        <f>SUM(G34:G39,G41:G45)+G32</f>
        <v>-448253</v>
      </c>
      <c r="H46" s="13"/>
      <c r="I46" s="98">
        <f>SUM(I34:I39,I41:I45)+I32</f>
        <v>-36178</v>
      </c>
      <c r="J46" s="13"/>
      <c r="K46" s="98">
        <f>SUM(K34:K39,K41:K45)+K32</f>
        <v>-24282</v>
      </c>
    </row>
    <row r="47" spans="1:11" ht="20.399999999999999">
      <c r="A47" s="23"/>
      <c r="B47" s="8" t="s">
        <v>262</v>
      </c>
      <c r="E47" s="35">
        <v>-89</v>
      </c>
      <c r="F47" s="6"/>
      <c r="G47" s="35">
        <v>-3</v>
      </c>
      <c r="H47" s="13"/>
      <c r="I47" s="35">
        <v>0</v>
      </c>
      <c r="J47" s="13"/>
      <c r="K47" s="35">
        <v>0</v>
      </c>
    </row>
    <row r="48" spans="1:11" ht="19.05" customHeight="1">
      <c r="A48" s="23"/>
      <c r="B48" s="8" t="s">
        <v>249</v>
      </c>
      <c r="E48" s="35">
        <v>-2991</v>
      </c>
      <c r="F48" s="6"/>
      <c r="G48" s="35">
        <v>0</v>
      </c>
      <c r="H48" s="13"/>
      <c r="I48" s="35">
        <v>-2281</v>
      </c>
      <c r="J48" s="13"/>
      <c r="K48" s="35">
        <v>0</v>
      </c>
    </row>
    <row r="49" spans="1:11" ht="19.05" customHeight="1">
      <c r="B49" s="23" t="s">
        <v>171</v>
      </c>
      <c r="E49" s="99">
        <v>-58418</v>
      </c>
      <c r="F49" s="6"/>
      <c r="G49" s="99">
        <v>7498</v>
      </c>
      <c r="H49" s="4"/>
      <c r="I49" s="99">
        <v>-495</v>
      </c>
      <c r="J49" s="4"/>
      <c r="K49" s="99">
        <v>2886</v>
      </c>
    </row>
    <row r="50" spans="1:11" ht="20.399999999999999">
      <c r="A50" s="1" t="s">
        <v>172</v>
      </c>
      <c r="E50" s="100">
        <f>SUM(E46:E49)</f>
        <v>637002</v>
      </c>
      <c r="F50" s="6"/>
      <c r="G50" s="100">
        <f>SUM(G46:G49)</f>
        <v>-440758</v>
      </c>
      <c r="H50" s="6"/>
      <c r="I50" s="100">
        <f>SUM(I46:I49)</f>
        <v>-38954</v>
      </c>
      <c r="J50" s="6"/>
      <c r="K50" s="100">
        <f>SUM(K46:K49)</f>
        <v>-21396</v>
      </c>
    </row>
    <row r="51" spans="1:11" ht="20.399999999999999">
      <c r="A51" s="166" t="s">
        <v>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</row>
    <row r="52" spans="1:11" ht="20.399999999999999">
      <c r="A52" s="166" t="s">
        <v>151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</row>
    <row r="53" spans="1:11" ht="20.399999999999999">
      <c r="A53" s="166" t="s">
        <v>107</v>
      </c>
      <c r="B53" s="166"/>
      <c r="C53" s="166"/>
      <c r="D53" s="166"/>
      <c r="E53" s="166"/>
      <c r="F53" s="166"/>
      <c r="G53" s="166"/>
      <c r="H53" s="166"/>
      <c r="I53" s="166"/>
      <c r="J53" s="166"/>
      <c r="K53" s="166"/>
    </row>
    <row r="54" spans="1:11" ht="20.399999999999999">
      <c r="A54" s="21" t="s">
        <v>78</v>
      </c>
      <c r="C54" s="9"/>
      <c r="D54" s="9"/>
      <c r="E54" s="9"/>
      <c r="F54" s="9"/>
      <c r="G54" s="9"/>
      <c r="H54" s="9"/>
      <c r="I54" s="9"/>
      <c r="J54" s="9"/>
      <c r="K54" s="67" t="s">
        <v>3</v>
      </c>
    </row>
    <row r="55" spans="1:11">
      <c r="E55" s="172" t="s">
        <v>238</v>
      </c>
      <c r="F55" s="172"/>
      <c r="G55" s="172"/>
      <c r="H55" s="61"/>
      <c r="I55" s="172" t="s">
        <v>239</v>
      </c>
      <c r="J55" s="172"/>
      <c r="K55" s="172"/>
    </row>
    <row r="56" spans="1:11">
      <c r="E56" s="96">
        <v>2568</v>
      </c>
      <c r="F56" s="16"/>
      <c r="G56" s="96">
        <v>2567</v>
      </c>
      <c r="H56" s="16"/>
      <c r="I56" s="96">
        <v>2568</v>
      </c>
      <c r="J56" s="16"/>
      <c r="K56" s="96">
        <v>2567</v>
      </c>
    </row>
    <row r="57" spans="1:11" ht="20.399999999999999">
      <c r="A57" s="21" t="s">
        <v>173</v>
      </c>
      <c r="E57" s="101"/>
      <c r="F57" s="102"/>
      <c r="G57" s="101"/>
      <c r="H57" s="82"/>
      <c r="I57" s="101"/>
      <c r="J57" s="15"/>
      <c r="K57" s="101"/>
    </row>
    <row r="58" spans="1:11" ht="22.05" customHeight="1">
      <c r="A58" s="21"/>
      <c r="B58" s="8" t="s">
        <v>256</v>
      </c>
      <c r="E58" s="26">
        <v>0</v>
      </c>
      <c r="F58" s="102"/>
      <c r="G58" s="26">
        <v>-1200</v>
      </c>
      <c r="H58" s="82"/>
      <c r="I58" s="26">
        <v>0</v>
      </c>
      <c r="J58" s="15"/>
      <c r="K58" s="19">
        <v>-1200</v>
      </c>
    </row>
    <row r="59" spans="1:11" ht="22.05" customHeight="1">
      <c r="A59" s="21"/>
      <c r="B59" s="8" t="s">
        <v>174</v>
      </c>
      <c r="E59" s="122">
        <v>-1750</v>
      </c>
      <c r="F59" s="159"/>
      <c r="G59" s="122">
        <v>0</v>
      </c>
      <c r="H59" s="160"/>
      <c r="I59" s="122">
        <v>-1750</v>
      </c>
      <c r="J59" s="157"/>
      <c r="K59" s="161">
        <v>0</v>
      </c>
    </row>
    <row r="60" spans="1:11" ht="20.399999999999999">
      <c r="A60" s="21"/>
      <c r="B60" s="8" t="s">
        <v>257</v>
      </c>
      <c r="E60" s="26">
        <v>0</v>
      </c>
      <c r="F60" s="102"/>
      <c r="G60" s="26">
        <v>-20000</v>
      </c>
      <c r="H60" s="82"/>
      <c r="I60" s="35">
        <v>0</v>
      </c>
      <c r="J60" s="15"/>
      <c r="K60" s="19">
        <v>-20000</v>
      </c>
    </row>
    <row r="61" spans="1:11" ht="20.399999999999999">
      <c r="B61" s="23" t="s">
        <v>266</v>
      </c>
      <c r="E61" s="4">
        <v>69596</v>
      </c>
      <c r="F61" s="13"/>
      <c r="G61" s="26">
        <v>4604</v>
      </c>
      <c r="H61" s="82"/>
      <c r="I61" s="19">
        <v>630</v>
      </c>
      <c r="J61" s="15"/>
      <c r="K61" s="19">
        <v>4604</v>
      </c>
    </row>
    <row r="62" spans="1:11" ht="20.399999999999999">
      <c r="B62" s="23" t="s">
        <v>177</v>
      </c>
      <c r="E62" s="35">
        <v>0</v>
      </c>
      <c r="F62" s="6"/>
      <c r="G62" s="19">
        <v>0</v>
      </c>
      <c r="H62" s="6"/>
      <c r="I62" s="27">
        <v>7000</v>
      </c>
      <c r="J62" s="13"/>
      <c r="K62" s="19">
        <v>40300</v>
      </c>
    </row>
    <row r="63" spans="1:11" ht="20.399999999999999">
      <c r="B63" s="23" t="s">
        <v>178</v>
      </c>
      <c r="E63" s="35">
        <v>0</v>
      </c>
      <c r="F63" s="6"/>
      <c r="G63" s="19">
        <v>-5000</v>
      </c>
      <c r="H63" s="6"/>
      <c r="I63" s="35">
        <v>-6562</v>
      </c>
      <c r="J63" s="13"/>
      <c r="K63" s="19">
        <v>-13170</v>
      </c>
    </row>
    <row r="64" spans="1:11" ht="20.399999999999999">
      <c r="B64" s="23" t="s">
        <v>258</v>
      </c>
      <c r="E64" s="19">
        <v>2300</v>
      </c>
      <c r="F64" s="6"/>
      <c r="G64" s="19">
        <v>6200</v>
      </c>
      <c r="H64" s="6"/>
      <c r="I64" s="19">
        <v>2300</v>
      </c>
      <c r="J64" s="13"/>
      <c r="K64" s="19">
        <v>6200</v>
      </c>
    </row>
    <row r="65" spans="1:11" ht="20.399999999999999">
      <c r="B65" s="23" t="s">
        <v>175</v>
      </c>
      <c r="E65" s="19">
        <v>72098</v>
      </c>
      <c r="F65" s="13"/>
      <c r="G65" s="19">
        <v>2920</v>
      </c>
      <c r="H65" s="30"/>
      <c r="I65" s="19">
        <v>2</v>
      </c>
      <c r="J65" s="30"/>
      <c r="K65" s="19">
        <v>1795</v>
      </c>
    </row>
    <row r="66" spans="1:11" ht="20.399999999999999">
      <c r="B66" s="23" t="s">
        <v>176</v>
      </c>
      <c r="E66" s="19">
        <v>-18457</v>
      </c>
      <c r="F66" s="13"/>
      <c r="G66" s="19">
        <v>-69675</v>
      </c>
      <c r="H66" s="30"/>
      <c r="I66" s="19">
        <v>-923</v>
      </c>
      <c r="J66" s="30"/>
      <c r="K66" s="19">
        <v>-4814</v>
      </c>
    </row>
    <row r="67" spans="1:11" ht="20.399999999999999">
      <c r="B67" s="23" t="s">
        <v>267</v>
      </c>
      <c r="E67" s="19">
        <v>-478</v>
      </c>
      <c r="F67" s="13"/>
      <c r="G67" s="19">
        <v>-2337</v>
      </c>
      <c r="H67" s="30"/>
      <c r="I67" s="19">
        <v>-107</v>
      </c>
      <c r="J67" s="30"/>
      <c r="K67" s="19">
        <v>-43</v>
      </c>
    </row>
    <row r="68" spans="1:11" ht="20.399999999999999">
      <c r="B68" s="23" t="s">
        <v>255</v>
      </c>
      <c r="E68" s="19">
        <v>0</v>
      </c>
      <c r="F68" s="13"/>
      <c r="G68" s="19">
        <v>3000</v>
      </c>
      <c r="H68" s="30"/>
      <c r="I68" s="35">
        <v>0</v>
      </c>
      <c r="J68" s="30"/>
      <c r="K68" s="19">
        <v>3000</v>
      </c>
    </row>
    <row r="69" spans="1:11" ht="20.399999999999999">
      <c r="B69" s="23" t="s">
        <v>179</v>
      </c>
      <c r="E69" s="4">
        <v>0</v>
      </c>
      <c r="F69" s="13"/>
      <c r="G69" s="26">
        <v>-36</v>
      </c>
      <c r="H69" s="82"/>
      <c r="I69" s="35">
        <v>0</v>
      </c>
      <c r="J69" s="15"/>
      <c r="K69" s="35">
        <v>0</v>
      </c>
    </row>
    <row r="70" spans="1:11" ht="20.399999999999999">
      <c r="A70" s="21"/>
      <c r="B70" s="8" t="s">
        <v>164</v>
      </c>
      <c r="E70" s="19">
        <v>0</v>
      </c>
      <c r="F70" s="102"/>
      <c r="G70" s="19">
        <v>0</v>
      </c>
      <c r="I70" s="19">
        <v>10500</v>
      </c>
      <c r="K70" s="19">
        <v>8000</v>
      </c>
    </row>
    <row r="71" spans="1:11" ht="20.399999999999999">
      <c r="B71" s="23" t="s">
        <v>180</v>
      </c>
      <c r="E71" s="19">
        <v>2067</v>
      </c>
      <c r="F71" s="13"/>
      <c r="G71" s="19">
        <v>4452</v>
      </c>
      <c r="H71" s="30"/>
      <c r="I71" s="35">
        <v>2344</v>
      </c>
      <c r="J71" s="30"/>
      <c r="K71" s="35">
        <v>7737</v>
      </c>
    </row>
    <row r="72" spans="1:11" ht="20.399999999999999">
      <c r="A72" s="21" t="s">
        <v>181</v>
      </c>
      <c r="C72" s="21"/>
      <c r="D72" s="21"/>
      <c r="E72" s="5">
        <f>SUM(E58:E71)</f>
        <v>125376</v>
      </c>
      <c r="F72" s="6"/>
      <c r="G72" s="5">
        <f>SUM(G58:G71)</f>
        <v>-77072</v>
      </c>
      <c r="H72" s="7"/>
      <c r="I72" s="5">
        <f>SUM(I58:I71)</f>
        <v>13434</v>
      </c>
      <c r="J72" s="7"/>
      <c r="K72" s="5">
        <f>SUM(K58:K71)</f>
        <v>32409</v>
      </c>
    </row>
    <row r="73" spans="1:11" ht="9.75" customHeight="1">
      <c r="A73" s="21"/>
      <c r="B73" s="23"/>
      <c r="C73" s="21"/>
      <c r="D73" s="21"/>
      <c r="E73" s="7"/>
      <c r="F73" s="6"/>
      <c r="G73" s="7"/>
      <c r="H73" s="7"/>
      <c r="I73" s="7"/>
      <c r="J73" s="7"/>
      <c r="K73" s="7"/>
    </row>
    <row r="74" spans="1:11" ht="20.399999999999999">
      <c r="A74" s="21" t="s">
        <v>182</v>
      </c>
      <c r="E74" s="6"/>
      <c r="F74" s="6"/>
      <c r="G74" s="6"/>
      <c r="H74" s="6"/>
      <c r="I74" s="6"/>
      <c r="J74" s="6"/>
      <c r="K74" s="6"/>
    </row>
    <row r="75" spans="1:11" ht="20.399999999999999">
      <c r="B75" s="23" t="s">
        <v>236</v>
      </c>
      <c r="E75" s="3">
        <v>100000</v>
      </c>
      <c r="F75" s="6"/>
      <c r="G75" s="35">
        <v>0</v>
      </c>
      <c r="H75" s="6"/>
      <c r="I75" s="3">
        <v>100000</v>
      </c>
      <c r="J75" s="6"/>
      <c r="K75" s="35">
        <v>0</v>
      </c>
    </row>
    <row r="76" spans="1:11" ht="20.399999999999999">
      <c r="B76" s="23" t="s">
        <v>237</v>
      </c>
      <c r="E76" s="3">
        <v>-3781</v>
      </c>
      <c r="F76" s="6"/>
      <c r="G76" s="35">
        <v>0</v>
      </c>
      <c r="H76" s="6"/>
      <c r="I76" s="35">
        <v>-3781</v>
      </c>
      <c r="J76" s="6"/>
      <c r="K76" s="35">
        <v>0</v>
      </c>
    </row>
    <row r="77" spans="1:11" ht="20.399999999999999">
      <c r="B77" s="23" t="s">
        <v>190</v>
      </c>
      <c r="E77" s="35">
        <v>14952</v>
      </c>
      <c r="F77" s="6"/>
      <c r="G77" s="35">
        <v>13554</v>
      </c>
      <c r="H77" s="6"/>
      <c r="I77" s="35">
        <v>9032</v>
      </c>
      <c r="J77" s="6"/>
      <c r="K77" s="35">
        <v>-13191</v>
      </c>
    </row>
    <row r="78" spans="1:11" ht="20.399999999999999">
      <c r="B78" s="23" t="s">
        <v>183</v>
      </c>
      <c r="E78" s="19">
        <v>485370</v>
      </c>
      <c r="F78" s="6"/>
      <c r="G78" s="19">
        <v>1824145</v>
      </c>
      <c r="H78" s="6"/>
      <c r="I78" s="35">
        <v>0</v>
      </c>
      <c r="J78" s="6"/>
      <c r="K78" s="19">
        <v>0</v>
      </c>
    </row>
    <row r="79" spans="1:11" ht="20.399999999999999">
      <c r="B79" s="23" t="s">
        <v>184</v>
      </c>
      <c r="E79" s="19">
        <v>-806205</v>
      </c>
      <c r="F79" s="6"/>
      <c r="G79" s="35">
        <v>-1486385</v>
      </c>
      <c r="H79" s="6"/>
      <c r="I79" s="19">
        <v>0</v>
      </c>
      <c r="J79" s="6"/>
      <c r="K79" s="19">
        <v>-55000</v>
      </c>
    </row>
    <row r="80" spans="1:11" ht="20.399999999999999">
      <c r="B80" s="23" t="s">
        <v>185</v>
      </c>
      <c r="E80" s="19">
        <v>10287</v>
      </c>
      <c r="F80" s="6"/>
      <c r="G80" s="19">
        <v>149821</v>
      </c>
      <c r="H80" s="6"/>
      <c r="I80" s="35">
        <v>0</v>
      </c>
      <c r="J80" s="6"/>
      <c r="K80" s="19">
        <v>80000</v>
      </c>
    </row>
    <row r="81" spans="1:11" ht="20.399999999999999">
      <c r="B81" s="23" t="s">
        <v>186</v>
      </c>
      <c r="E81" s="19">
        <v>-21945</v>
      </c>
      <c r="F81" s="6"/>
      <c r="G81" s="35">
        <v>-10287</v>
      </c>
      <c r="H81" s="6"/>
      <c r="I81" s="161">
        <v>-4500</v>
      </c>
      <c r="J81" s="6"/>
      <c r="K81" s="19">
        <v>0</v>
      </c>
    </row>
    <row r="82" spans="1:11" ht="20.399999999999999">
      <c r="B82" s="23" t="s">
        <v>187</v>
      </c>
      <c r="E82" s="35">
        <v>7760</v>
      </c>
      <c r="F82" s="6"/>
      <c r="G82" s="35">
        <v>44300</v>
      </c>
      <c r="H82" s="6"/>
      <c r="I82" s="13">
        <v>12520</v>
      </c>
      <c r="J82" s="6"/>
      <c r="K82" s="19">
        <v>2000</v>
      </c>
    </row>
    <row r="83" spans="1:11" ht="20.399999999999999">
      <c r="B83" s="23" t="s">
        <v>247</v>
      </c>
      <c r="E83" s="35">
        <v>-8442</v>
      </c>
      <c r="F83" s="6"/>
      <c r="G83" s="35">
        <v>0</v>
      </c>
      <c r="H83" s="6"/>
      <c r="I83" s="13">
        <v>-12520</v>
      </c>
      <c r="J83" s="6"/>
      <c r="K83" s="19">
        <v>-6000</v>
      </c>
    </row>
    <row r="84" spans="1:11" ht="20.399999999999999">
      <c r="B84" s="23" t="s">
        <v>188</v>
      </c>
      <c r="E84" s="3">
        <v>58000</v>
      </c>
      <c r="F84" s="6"/>
      <c r="G84" s="19">
        <v>1000</v>
      </c>
      <c r="H84" s="6"/>
      <c r="I84" s="35">
        <v>0</v>
      </c>
      <c r="J84" s="6"/>
      <c r="K84" s="35">
        <v>0</v>
      </c>
    </row>
    <row r="85" spans="1:11" ht="20.399999999999999">
      <c r="B85" s="23" t="s">
        <v>189</v>
      </c>
      <c r="E85" s="3">
        <v>-25000</v>
      </c>
      <c r="F85" s="6"/>
      <c r="G85" s="35">
        <v>0</v>
      </c>
      <c r="H85" s="6"/>
      <c r="I85" s="35">
        <v>0</v>
      </c>
      <c r="J85" s="6"/>
      <c r="K85" s="35">
        <v>0</v>
      </c>
    </row>
    <row r="86" spans="1:11" ht="20.399999999999999">
      <c r="B86" s="23" t="s">
        <v>263</v>
      </c>
      <c r="E86" s="13">
        <v>-21917</v>
      </c>
      <c r="F86" s="6"/>
      <c r="G86" s="35">
        <v>-47983</v>
      </c>
      <c r="H86" s="6"/>
      <c r="I86" s="35">
        <v>-3113</v>
      </c>
      <c r="J86" s="6"/>
      <c r="K86" s="35">
        <v>-3911</v>
      </c>
    </row>
    <row r="87" spans="1:11" ht="20.399999999999999">
      <c r="B87" s="23" t="s">
        <v>191</v>
      </c>
      <c r="E87" s="35">
        <v>0</v>
      </c>
      <c r="F87" s="6"/>
      <c r="G87" s="35">
        <v>-39377</v>
      </c>
      <c r="H87" s="6"/>
      <c r="I87" s="35">
        <v>0</v>
      </c>
      <c r="J87" s="6"/>
      <c r="K87" s="35">
        <v>0</v>
      </c>
    </row>
    <row r="88" spans="1:11" ht="20.399999999999999">
      <c r="B88" s="23" t="s">
        <v>264</v>
      </c>
      <c r="E88" s="35">
        <v>-21950</v>
      </c>
      <c r="F88" s="6"/>
      <c r="G88" s="35">
        <v>-24537</v>
      </c>
      <c r="H88" s="6"/>
      <c r="I88" s="35">
        <v>-9207</v>
      </c>
      <c r="J88" s="6"/>
      <c r="K88" s="35">
        <v>-5546</v>
      </c>
    </row>
    <row r="89" spans="1:11" ht="20.399999999999999">
      <c r="A89" s="1" t="s">
        <v>192</v>
      </c>
      <c r="E89" s="104">
        <f>SUM(E75:E88)</f>
        <v>-232871</v>
      </c>
      <c r="F89" s="6"/>
      <c r="G89" s="104">
        <f>SUM(G75:G88)</f>
        <v>424251</v>
      </c>
      <c r="H89" s="6"/>
      <c r="I89" s="104">
        <f>SUM(I75:I88)</f>
        <v>88431</v>
      </c>
      <c r="J89" s="6"/>
      <c r="K89" s="104">
        <f>SUM(K75:K88)</f>
        <v>-1648</v>
      </c>
    </row>
    <row r="90" spans="1:11" ht="9.75" customHeight="1">
      <c r="A90" s="21"/>
      <c r="B90" s="23"/>
      <c r="C90" s="21"/>
      <c r="D90" s="21"/>
      <c r="E90" s="7"/>
      <c r="F90" s="6"/>
      <c r="G90" s="7"/>
      <c r="H90" s="7"/>
      <c r="I90" s="7"/>
      <c r="J90" s="7"/>
      <c r="K90" s="7"/>
    </row>
    <row r="91" spans="1:11" ht="20.399999999999999">
      <c r="A91" s="1" t="s">
        <v>193</v>
      </c>
      <c r="B91" s="21"/>
      <c r="C91" s="21"/>
      <c r="D91" s="21"/>
      <c r="E91" s="30">
        <f>E89+E50+E72</f>
        <v>529507</v>
      </c>
      <c r="F91" s="6"/>
      <c r="G91" s="30">
        <f>G89+G50+G72</f>
        <v>-93579</v>
      </c>
      <c r="H91" s="7"/>
      <c r="I91" s="30">
        <f>I89+I50+I72</f>
        <v>62911</v>
      </c>
      <c r="J91" s="7"/>
      <c r="K91" s="30">
        <f>K89+K50+K72</f>
        <v>9365</v>
      </c>
    </row>
    <row r="92" spans="1:11" ht="20.399999999999999">
      <c r="A92" s="23" t="s">
        <v>194</v>
      </c>
      <c r="E92" s="35">
        <f>'BS-TH'!H10</f>
        <v>42882</v>
      </c>
      <c r="F92" s="6"/>
      <c r="G92" s="35">
        <v>187487</v>
      </c>
      <c r="H92" s="6"/>
      <c r="I92" s="35">
        <f>'BS-TH'!L10</f>
        <v>4269</v>
      </c>
      <c r="J92" s="6"/>
      <c r="K92" s="26">
        <v>2752</v>
      </c>
    </row>
    <row r="93" spans="1:11" ht="20.55" customHeight="1" thickBot="1">
      <c r="A93" s="1" t="s">
        <v>195</v>
      </c>
      <c r="D93" s="16"/>
      <c r="E93" s="105">
        <f>SUM(E91:E92)</f>
        <v>572389</v>
      </c>
      <c r="F93" s="6"/>
      <c r="G93" s="105">
        <f>SUM(G91:G92)</f>
        <v>93908</v>
      </c>
      <c r="H93" s="30"/>
      <c r="I93" s="105">
        <f>SUM(I91:I92)</f>
        <v>67180</v>
      </c>
      <c r="J93" s="30"/>
      <c r="K93" s="105">
        <f>SUM(K91:K92)</f>
        <v>12117</v>
      </c>
    </row>
    <row r="94" spans="1:11" ht="9.75" customHeight="1" thickTop="1">
      <c r="A94" s="21"/>
      <c r="B94" s="23"/>
      <c r="C94" s="21"/>
      <c r="D94" s="21"/>
      <c r="E94" s="7"/>
      <c r="F94" s="6"/>
      <c r="G94" s="7"/>
      <c r="H94" s="7"/>
      <c r="I94" s="7"/>
      <c r="J94" s="7"/>
      <c r="K94" s="7"/>
    </row>
    <row r="95" spans="1:11" s="106" customFormat="1" ht="20.399999999999999">
      <c r="A95" s="136" t="s">
        <v>196</v>
      </c>
      <c r="C95" s="8"/>
      <c r="D95" s="8"/>
      <c r="E95" s="3"/>
      <c r="F95" s="3"/>
      <c r="G95" s="3"/>
      <c r="H95" s="3"/>
      <c r="I95" s="3"/>
      <c r="J95" s="3"/>
      <c r="K95" s="3"/>
    </row>
    <row r="96" spans="1:11" s="106" customFormat="1" ht="20.399999999999999">
      <c r="A96" s="163" t="s">
        <v>197</v>
      </c>
      <c r="C96" s="8"/>
      <c r="D96" s="8"/>
      <c r="E96" s="3"/>
      <c r="F96" s="3"/>
      <c r="G96" s="3"/>
      <c r="H96" s="3"/>
      <c r="I96" s="3"/>
      <c r="J96" s="3"/>
      <c r="K96" s="3"/>
    </row>
    <row r="97" spans="2:11" s="106" customFormat="1">
      <c r="B97" s="162" t="s">
        <v>198</v>
      </c>
      <c r="C97" s="8"/>
      <c r="D97" s="8"/>
      <c r="E97" s="3">
        <v>17686</v>
      </c>
      <c r="F97" s="3"/>
      <c r="G97" s="3">
        <v>131764</v>
      </c>
      <c r="H97" s="3"/>
      <c r="I97" s="154">
        <v>5838</v>
      </c>
      <c r="J97" s="3"/>
      <c r="K97" s="3">
        <v>19838</v>
      </c>
    </row>
    <row r="98" spans="2:11" s="106" customFormat="1">
      <c r="B98" s="162" t="s">
        <v>199</v>
      </c>
      <c r="C98" s="8"/>
      <c r="D98" s="8"/>
      <c r="E98" s="153">
        <v>179</v>
      </c>
      <c r="F98" s="3"/>
      <c r="G98" s="3">
        <v>16491</v>
      </c>
      <c r="H98" s="3"/>
      <c r="I98" s="151">
        <v>0</v>
      </c>
      <c r="J98" s="3"/>
      <c r="K98" s="35">
        <v>55</v>
      </c>
    </row>
    <row r="99" spans="2:11" s="106" customFormat="1">
      <c r="B99" s="173" t="s">
        <v>200</v>
      </c>
      <c r="C99" s="173"/>
      <c r="D99" s="8"/>
      <c r="E99" s="151">
        <v>0</v>
      </c>
      <c r="F99" s="3"/>
      <c r="G99" s="3">
        <v>29714</v>
      </c>
      <c r="H99" s="3"/>
      <c r="I99" s="151">
        <v>0</v>
      </c>
      <c r="J99" s="3"/>
      <c r="K99" s="3">
        <v>43064</v>
      </c>
    </row>
    <row r="100" spans="2:11" s="106" customFormat="1">
      <c r="B100" s="162" t="s">
        <v>208</v>
      </c>
      <c r="C100" s="8"/>
      <c r="D100" s="8"/>
      <c r="E100" s="3">
        <v>147120</v>
      </c>
      <c r="F100" s="3"/>
      <c r="G100" s="3">
        <v>0</v>
      </c>
      <c r="H100" s="3"/>
      <c r="I100" s="3">
        <v>0</v>
      </c>
      <c r="J100" s="3"/>
      <c r="K100" s="3">
        <v>0</v>
      </c>
    </row>
  </sheetData>
  <mergeCells count="11">
    <mergeCell ref="B99:C99"/>
    <mergeCell ref="I55:K55"/>
    <mergeCell ref="E55:G55"/>
    <mergeCell ref="A53:K53"/>
    <mergeCell ref="A52:K52"/>
    <mergeCell ref="A51:K51"/>
    <mergeCell ref="A1:K1"/>
    <mergeCell ref="A2:K2"/>
    <mergeCell ref="A3:K3"/>
    <mergeCell ref="E5:G5"/>
    <mergeCell ref="I5:K5"/>
  </mergeCells>
  <pageMargins left="0.7" right="0.26" top="0.63" bottom="0.5" header="0.3" footer="0.34"/>
  <pageSetup paperSize="9" scale="73" firstPageNumber="1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50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09722-da0e-4108-a5fd-ccddeb470271" xsi:nil="true"/>
    <lcf76f155ced4ddcb4097134ff3c332f xmlns="c7577921-61fd-4185-9321-513e2061062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188A9A70253649AA6188D56531714A" ma:contentTypeVersion="16" ma:contentTypeDescription="Create a new document." ma:contentTypeScope="" ma:versionID="902404f69a3cbd8dc6f41b7f33e3ea02">
  <xsd:schema xmlns:xsd="http://www.w3.org/2001/XMLSchema" xmlns:xs="http://www.w3.org/2001/XMLSchema" xmlns:p="http://schemas.microsoft.com/office/2006/metadata/properties" xmlns:ns2="c7577921-61fd-4185-9321-513e20610625" xmlns:ns3="99a09722-da0e-4108-a5fd-ccddeb470271" targetNamespace="http://schemas.microsoft.com/office/2006/metadata/properties" ma:root="true" ma:fieldsID="6afe210f7c24708dc07dd2a872c4c4bb" ns2:_="" ns3:_="">
    <xsd:import namespace="c7577921-61fd-4185-9321-513e20610625"/>
    <xsd:import namespace="99a09722-da0e-4108-a5fd-ccddeb4702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77921-61fd-4185-9321-513e20610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09722-da0e-4108-a5fd-ccddeb47027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d55cbe-474b-47c9-8776-943ede0dc45a}" ma:internalName="TaxCatchAll" ma:showField="CatchAllData" ma:web="99a09722-da0e-4108-a5fd-ccddeb4702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c7577921-61fd-4185-9321-513e20610625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9a09722-da0e-4108-a5fd-ccddeb470271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FABCE3-4D87-464C-9E4B-C3BEDBF63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77921-61fd-4185-9321-513e20610625"/>
    <ds:schemaRef ds:uri="99a09722-da0e-4108-a5fd-ccddeb470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PL(9M)-TH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'PL(9M)-TH'!Print_Area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Thanphirom Thungngoensiri</cp:lastModifiedBy>
  <cp:revision/>
  <cp:lastPrinted>2025-11-11T03:44:57Z</cp:lastPrinted>
  <dcterms:created xsi:type="dcterms:W3CDTF">2019-05-09T10:14:17Z</dcterms:created>
  <dcterms:modified xsi:type="dcterms:W3CDTF">2025-11-13T13:13:56Z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0x010100F5188A9A70253649AA6188D56531714A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