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tpong-hr\OneDrive - Exotic Food PCL\บิน\แจ้งข่าว SET\2568\พฤศจิกายน\14-11-2568\งบการเงิน\"/>
    </mc:Choice>
  </mc:AlternateContent>
  <bookViews>
    <workbookView xWindow="-108" yWindow="-108" windowWidth="19416" windowHeight="11496" activeTab="5"/>
  </bookViews>
  <sheets>
    <sheet name="BS2-3" sheetId="15" r:id="rId1"/>
    <sheet name="PL 4" sheetId="17" r:id="rId2"/>
    <sheet name="PL 5" sheetId="18" r:id="rId3"/>
    <sheet name="Equity6" sheetId="16" r:id="rId4"/>
    <sheet name="Equity-7" sheetId="12" r:id="rId5"/>
    <sheet name="CF8-9" sheetId="5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pp30" localSheetId="3" hidden="1">#REF!</definedName>
    <definedName name="____pp30" hidden="1">#REF!</definedName>
    <definedName name="____X2" localSheetId="3" hidden="1">{"'Eng (page2)'!$A$1:$D$52"}</definedName>
    <definedName name="____X2" localSheetId="2" hidden="1">{"'Eng (page2)'!$A$1:$D$52"}</definedName>
    <definedName name="____X2" hidden="1">{"'Eng (page2)'!$A$1:$D$52"}</definedName>
    <definedName name="___pp30" hidden="1">#REF!</definedName>
    <definedName name="___Tic30" localSheetId="3" hidden="1">{"'Eng (page2)'!$A$1:$D$52"}</definedName>
    <definedName name="___Tic30" localSheetId="2" hidden="1">{"'Eng (page2)'!$A$1:$D$52"}</definedName>
    <definedName name="___Tic30" hidden="1">{"'Eng (page2)'!$A$1:$D$52"}</definedName>
    <definedName name="___X2" localSheetId="3" hidden="1">{"'Eng (page2)'!$A$1:$D$52"}</definedName>
    <definedName name="___X2" localSheetId="2" hidden="1">{"'Eng (page2)'!$A$1:$D$52"}</definedName>
    <definedName name="___X2" hidden="1">{"'Eng (page2)'!$A$1:$D$52"}</definedName>
    <definedName name="__G1" localSheetId="3" hidden="1">{"'Eng (page2)'!$A$1:$D$52"}</definedName>
    <definedName name="__G1" localSheetId="2" hidden="1">{"'Eng (page2)'!$A$1:$D$52"}</definedName>
    <definedName name="__G1" hidden="1">{"'Eng (page2)'!$A$1:$D$52"}</definedName>
    <definedName name="__pp30" hidden="1">#REF!</definedName>
    <definedName name="__Tic30" localSheetId="3" hidden="1">{"'Eng (page2)'!$A$1:$D$52"}</definedName>
    <definedName name="__Tic30" localSheetId="2" hidden="1">{"'Eng (page2)'!$A$1:$D$52"}</definedName>
    <definedName name="__Tic30" hidden="1">{"'Eng (page2)'!$A$1:$D$52"}</definedName>
    <definedName name="__X2" localSheetId="3" hidden="1">{"'Eng (page2)'!$A$1:$D$52"}</definedName>
    <definedName name="__X2" localSheetId="2" hidden="1">{"'Eng (page2)'!$A$1:$D$52"}</definedName>
    <definedName name="__X2" hidden="1">{"'Eng (page2)'!$A$1:$D$52"}</definedName>
    <definedName name="__ZH111" localSheetId="3" hidden="1">{"'Model'!$A$1:$N$53"}</definedName>
    <definedName name="__ZH111" localSheetId="2" hidden="1">{"'Model'!$A$1:$N$53"}</definedName>
    <definedName name="__ZH111" hidden="1">{"'Model'!$A$1:$N$53"}</definedName>
    <definedName name="_1102" hidden="1">'[1]stat local'!$D$769:$D$3475</definedName>
    <definedName name="_Example" hidden="1">[2]Variables!$B$1</definedName>
    <definedName name="_Fill" hidden="1">#REF!</definedName>
    <definedName name="_xlnm._FilterDatabase" hidden="1">'[3]Prft&amp;Loss:FIN TB_SI'!$B$1:$M$1762</definedName>
    <definedName name="_H3" localSheetId="3" hidden="1">{"'Sell_Office'!$C$5:$D$6"}</definedName>
    <definedName name="_H3" localSheetId="2" hidden="1">{"'Sell_Office'!$C$5:$D$6"}</definedName>
    <definedName name="_H3" hidden="1">{"'Sell_Office'!$C$5:$D$6"}</definedName>
    <definedName name="_Key1" hidden="1">#REF!</definedName>
    <definedName name="_Key2" hidden="1">#REF!</definedName>
    <definedName name="_kkk1" hidden="1">#REF!</definedName>
    <definedName name="_Look" hidden="1">[2]Variables!$B$4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[2]Variables!$B$3</definedName>
    <definedName name="_Shading" hidden="1">[2]Variables!$B$2</definedName>
    <definedName name="_Sort" hidden="1">#REF!</definedName>
    <definedName name="_Tic30" localSheetId="3" hidden="1">{"'Eng (page2)'!$A$1:$D$52"}</definedName>
    <definedName name="_Tic30" localSheetId="2" hidden="1">{"'Eng (page2)'!$A$1:$D$52"}</definedName>
    <definedName name="_Tic30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hidden="1">{"'Eng (page2)'!$A$1:$D$52"}</definedName>
    <definedName name="_ZC301" localSheetId="3" hidden="1">{"'Eng (page2)'!$A$1:$D$52"}</definedName>
    <definedName name="_ZC301" localSheetId="2" hidden="1">{"'Eng (page2)'!$A$1:$D$52"}</definedName>
    <definedName name="_ZC301" hidden="1">{"'Eng (page2)'!$A$1:$D$52"}</definedName>
    <definedName name="_ZH111" localSheetId="3" hidden="1">{"'Model'!$A$1:$N$53"}</definedName>
    <definedName name="_ZH111" localSheetId="2" hidden="1">{"'Model'!$A$1:$N$53"}</definedName>
    <definedName name="_ZH111" hidden="1">{"'Model'!$A$1:$N$53"}</definedName>
    <definedName name="aaaa" localSheetId="3" hidden="1">{"'Eng (page2)'!$A$1:$D$52"}</definedName>
    <definedName name="aaaa" localSheetId="2" hidden="1">{"'Eng (page2)'!$A$1:$D$52"}</definedName>
    <definedName name="aaaa" hidden="1">{"'Eng (page2)'!$A$1:$D$52"}</definedName>
    <definedName name="AAAAA" hidden="1">#REF!</definedName>
    <definedName name="AccessDatabase" hidden="1">"C:\MSOffice\Office\aut\WAREHOUSE.mdb"</definedName>
    <definedName name="accounting" localSheetId="3" hidden="1">{"'Eng (page2)'!$A$1:$D$52"}</definedName>
    <definedName name="accounting" localSheetId="2" hidden="1">{"'Eng (page2)'!$A$1:$D$52"}</definedName>
    <definedName name="accounting" hidden="1">{"'Eng (page2)'!$A$1:$D$52"}</definedName>
    <definedName name="adas" localSheetId="3" hidden="1">{"'Model'!$A$1:$N$53"}</definedName>
    <definedName name="adas" localSheetId="2" hidden="1">{"'Model'!$A$1:$N$53"}</definedName>
    <definedName name="adas" hidden="1">{"'Model'!$A$1:$N$53"}</definedName>
    <definedName name="ake" hidden="1">#REF!</definedName>
    <definedName name="ammmmmmmmm" localSheetId="3" hidden="1">{"'Eng (page2)'!$A$1:$D$52"}</definedName>
    <definedName name="ammmmmmmmm" localSheetId="2" hidden="1">{"'Eng (page2)'!$A$1:$D$52"}</definedName>
    <definedName name="ammmmmmmmm" hidden="1">{"'Eng (page2)'!$A$1:$D$52"}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oee" localSheetId="3" hidden="1">{"'Model'!$A$1:$N$53"}</definedName>
    <definedName name="aoee" localSheetId="2" hidden="1">{"'Model'!$A$1:$N$53"}</definedName>
    <definedName name="aoee" hidden="1">{"'Model'!$A$1:$N$53"}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sssssa" localSheetId="3" hidden="1">{"'Sell_Office'!$C$5:$D$6"}</definedName>
    <definedName name="assssssa" localSheetId="2" hidden="1">{"'Sell_Office'!$C$5:$D$6"}</definedName>
    <definedName name="assssssa" hidden="1">{"'Sell_Office'!$C$5:$D$6"}</definedName>
    <definedName name="atyr" localSheetId="3" hidden="1">{"'Eng (page2)'!$A$1:$D$52"}</definedName>
    <definedName name="atyr" localSheetId="2" hidden="1">{"'Eng (page2)'!$A$1:$D$52"}</definedName>
    <definedName name="atyr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hidden="1">{"'Eng (page2)'!$A$1:$D$52"}</definedName>
    <definedName name="ax" localSheetId="3" hidden="1">{"'Eng (page2)'!$A$1:$D$52"}</definedName>
    <definedName name="ax" localSheetId="2" hidden="1">{"'Eng (page2)'!$A$1:$D$52"}</definedName>
    <definedName name="ax" hidden="1">{"'Eng (page2)'!$A$1:$D$52"}</definedName>
    <definedName name="b" localSheetId="3" hidden="1">{"'Model'!$A$1:$N$53"}</definedName>
    <definedName name="b" localSheetId="2" hidden="1">{"'Model'!$A$1:$N$53"}</definedName>
    <definedName name="b" hidden="1">{"'Model'!$A$1:$N$53"}</definedName>
    <definedName name="baba" localSheetId="3" hidden="1">{"'Model'!$A$1:$N$53"}</definedName>
    <definedName name="baba" localSheetId="2" hidden="1">{"'Model'!$A$1:$N$53"}</definedName>
    <definedName name="baba" hidden="1">{"'Model'!$A$1:$N$53"}</definedName>
    <definedName name="bbbb" localSheetId="3" hidden="1">{"'Model'!$A$1:$N$53"}</definedName>
    <definedName name="bbbb" localSheetId="2" hidden="1">{"'Model'!$A$1:$N$53"}</definedName>
    <definedName name="bbbb" hidden="1">{"'Model'!$A$1:$N$53"}</definedName>
    <definedName name="bbbbbb" localSheetId="3" hidden="1">{"'Eng (page2)'!$A$1:$D$52"}</definedName>
    <definedName name="bbbbbb" localSheetId="2" hidden="1">{"'Eng (page2)'!$A$1:$D$52"}</definedName>
    <definedName name="bbbbbb" hidden="1">{"'Eng (page2)'!$A$1:$D$52"}</definedName>
    <definedName name="bbbbbbbb" localSheetId="3" hidden="1">{"'Eng (page2)'!$A$1:$D$52"}</definedName>
    <definedName name="bbbbbbbb" localSheetId="2" hidden="1">{"'Eng (page2)'!$A$1:$D$52"}</definedName>
    <definedName name="bbbbbbbb" hidden="1">{"'Eng (page2)'!$A$1:$D$52"}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eua" localSheetId="3" hidden="1">{"'Model'!$A$1:$N$53"}</definedName>
    <definedName name="beua" localSheetId="2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ook1" localSheetId="3" hidden="1">{"'Eng (page2)'!$A$1:$D$52"}</definedName>
    <definedName name="book1" localSheetId="2" hidden="1">{"'Eng (page2)'!$A$1:$D$52"}</definedName>
    <definedName name="book1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hidden="1">{"'Eng (page2)'!$A$1:$D$52"}</definedName>
    <definedName name="CASH" hidden="1">#REF!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hidden="1">{"'Eng (page2)'!$A$1:$D$52"}</definedName>
    <definedName name="CHAT" localSheetId="3" hidden="1">{"'WWW'!$A$1:$J$18"}</definedName>
    <definedName name="CHAT" localSheetId="2" hidden="1">{"'WWW'!$A$1:$J$18"}</definedName>
    <definedName name="CHAT" hidden="1">{"'WWW'!$A$1:$J$18"}</definedName>
    <definedName name="Code" hidden="1">#REF!</definedName>
    <definedName name="Con" localSheetId="3" hidden="1">{"'Eng (page2)'!$A$1:$D$52"}</definedName>
    <definedName name="Con" localSheetId="2" hidden="1">{"'Eng (page2)'!$A$1:$D$52"}</definedName>
    <definedName name="Con" hidden="1">{"'Eng (page2)'!$A$1:$D$52"}</definedName>
    <definedName name="csdcd" localSheetId="3" hidden="1">{"'Model'!$A$1:$N$53"}</definedName>
    <definedName name="csdcd" localSheetId="2" hidden="1">{"'Model'!$A$1:$N$53"}</definedName>
    <definedName name="csdcd" hidden="1">{"'Model'!$A$1:$N$53"}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vcxvsvad" localSheetId="3" hidden="1">{"'Model'!$A$1:$N$53"}</definedName>
    <definedName name="cvcxvsvad" localSheetId="2" hidden="1">{"'Model'!$A$1:$N$53"}</definedName>
    <definedName name="cvcxvsvad" hidden="1">{"'Model'!$A$1:$N$53"}</definedName>
    <definedName name="daa" localSheetId="3" hidden="1">{"'Model'!$A$1:$N$53"}</definedName>
    <definedName name="daa" localSheetId="2" hidden="1">{"'Model'!$A$1:$N$53"}</definedName>
    <definedName name="daa" hidden="1">{"'Model'!$A$1:$N$53"}</definedName>
    <definedName name="DATA_01" hidden="1">#REF!</definedName>
    <definedName name="DATA_02" hidden="1">'[4]Breakeven Analysis'!#REF!</definedName>
    <definedName name="DATA_03" hidden="1">'[4]Breakeven Analysis'!#REF!</definedName>
    <definedName name="DATA_04" hidden="1">'[4]Breakeven Analysis'!#REF!</definedName>
    <definedName name="DATA_05" hidden="1">'[4]Breakeven Analysis'!#REF!</definedName>
    <definedName name="DATA_06" hidden="1">#REF!</definedName>
    <definedName name="DATA_07" hidden="1">'[4]Breakeven Analysis'!#REF!</definedName>
    <definedName name="DATA_08" hidden="1">#REF!</definedName>
    <definedName name="data3" hidden="1">#REF!</definedName>
    <definedName name="dcds" localSheetId="3" hidden="1">{"'Model'!$A$1:$N$53"}</definedName>
    <definedName name="dcds" localSheetId="2" hidden="1">{"'Model'!$A$1:$N$53"}</definedName>
    <definedName name="dcds" hidden="1">{"'Model'!$A$1:$N$53"}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ferincome" localSheetId="3" hidden="1">{"'Sell_Office'!$C$5:$D$6"}</definedName>
    <definedName name="deferincome" localSheetId="2" hidden="1">{"'Sell_Office'!$C$5:$D$6"}</definedName>
    <definedName name="deferincome" hidden="1">{"'Sell_Office'!$C$5:$D$6"}</definedName>
    <definedName name="Discount" hidden="1">#REF!</definedName>
    <definedName name="display_area_2" hidden="1">#REF!</definedName>
    <definedName name="dsad" localSheetId="3" hidden="1">{"'Model'!$A$1:$N$53"}</definedName>
    <definedName name="dsad" localSheetId="2" hidden="1">{"'Model'!$A$1:$N$53"}</definedName>
    <definedName name="dsad" hidden="1">{"'Model'!$A$1:$N$53"}</definedName>
    <definedName name="dscds" localSheetId="3" hidden="1">{"'Model'!$A$1:$N$53"}</definedName>
    <definedName name="dscds" localSheetId="2" hidden="1">{"'Model'!$A$1:$N$53"}</definedName>
    <definedName name="dscds" hidden="1">{"'Model'!$A$1:$N$53"}</definedName>
    <definedName name="ee" localSheetId="3" hidden="1">{"'Eng (page2)'!$A$1:$D$52"}</definedName>
    <definedName name="ee" localSheetId="2" hidden="1">{"'Eng (page2)'!$A$1:$D$52"}</definedName>
    <definedName name="ee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hidden="1">{"'Eng (page2)'!$A$1:$D$52"}</definedName>
    <definedName name="fbf" localSheetId="3" hidden="1">{"'Model'!$A$1:$N$53"}</definedName>
    <definedName name="fbf" localSheetId="2" hidden="1">{"'Model'!$A$1:$N$53"}</definedName>
    <definedName name="fbf" hidden="1">{"'Model'!$A$1:$N$53"}</definedName>
    <definedName name="FCode" hidden="1">#REF!</definedName>
    <definedName name="fdfdfdfdfdfgfgffg" localSheetId="3" hidden="1">{"'Sell_Office'!$C$5:$D$6"}</definedName>
    <definedName name="fdfdfdfdfdfgfgffg" localSheetId="2" hidden="1">{"'Sell_Office'!$C$5:$D$6"}</definedName>
    <definedName name="fdfdfdfdfdfgfgffg" hidden="1">{"'Sell_Office'!$C$5:$D$6"}</definedName>
    <definedName name="fffff" hidden="1">#REF!</definedName>
    <definedName name="fgdp" localSheetId="3" hidden="1">{"'Eng (page2)'!$A$1:$D$52"}</definedName>
    <definedName name="fgdp" localSheetId="2" hidden="1">{"'Eng (page2)'!$A$1:$D$52"}</definedName>
    <definedName name="fgdp" hidden="1">{"'Eng (page2)'!$A$1:$D$52"}</definedName>
    <definedName name="fgfgffgfgfg" localSheetId="3" hidden="1">{"'Sell_Office'!$C$5:$D$6"}</definedName>
    <definedName name="fgfgffgfgfg" localSheetId="2" hidden="1">{"'Sell_Office'!$C$5:$D$6"}</definedName>
    <definedName name="fgfgffgfgfg" hidden="1">{"'Sell_Office'!$C$5:$D$6"}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HiddenRows" hidden="1">#REF!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TML_CodePage" hidden="1">874</definedName>
    <definedName name="HTML_Control" localSheetId="3" hidden="1">{"'Model'!$A$1:$N$53"}</definedName>
    <definedName name="HTML_Control" localSheetId="2" hidden="1">{"'Model'!$A$1:$N$53"}</definedName>
    <definedName name="HTML_Control" hidden="1">{"'Model'!$A$1:$N$53"}</definedName>
    <definedName name="HTML_Control2" localSheetId="3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" localSheetId="3" hidden="1">{"'Eng (page2)'!$A$1:$D$52"}</definedName>
    <definedName name="hy" localSheetId="2" hidden="1">{"'Eng (page2)'!$A$1:$D$52"}</definedName>
    <definedName name="hy" hidden="1">{"'Eng (page2)'!$A$1:$D$52"}</definedName>
    <definedName name="IntroPrintArea" hidden="1">#REF!</definedName>
    <definedName name="iopo" localSheetId="3" hidden="1">{"'Model'!$A$1:$N$53"}</definedName>
    <definedName name="iopo" localSheetId="2" hidden="1">{"'Model'!$A$1:$N$53"}</definedName>
    <definedName name="iopo" hidden="1">{"'Model'!$A$1:$N$53"}</definedName>
    <definedName name="iuy" localSheetId="3" hidden="1">{"'Model'!$A$1:$N$53"}</definedName>
    <definedName name="iuy" localSheetId="2" hidden="1">{"'Model'!$A$1:$N$53"}</definedName>
    <definedName name="iuy" hidden="1">{"'Model'!$A$1:$N$53"}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j" localSheetId="3" hidden="1">{"'Eng (page2)'!$A$1:$D$52"}</definedName>
    <definedName name="jj" localSheetId="2" hidden="1">{"'Eng (page2)'!$A$1:$D$52"}</definedName>
    <definedName name="jj" hidden="1">{"'Eng (page2)'!$A$1:$D$52"}</definedName>
    <definedName name="jjjjjjjjjjj" localSheetId="3" hidden="1">{"'Sell_Office'!$C$5:$D$6"}</definedName>
    <definedName name="jjjjjjjjjjj" localSheetId="2" hidden="1">{"'Sell_Office'!$C$5:$D$6"}</definedName>
    <definedName name="jjjjjjjjjjj" hidden="1">{"'Sell_Office'!$C$5:$D$6"}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ked" localSheetId="3" hidden="1">{"'Model'!$A$1:$N$53"}</definedName>
    <definedName name="ked" localSheetId="2" hidden="1">{"'Model'!$A$1:$N$53"}</definedName>
    <definedName name="ked" hidden="1">{"'Model'!$A$1:$N$53"}</definedName>
    <definedName name="kk" localSheetId="3" hidden="1">{"'Eng (page2)'!$A$1:$D$52"}</definedName>
    <definedName name="kk" localSheetId="2" hidden="1">{"'Eng (page2)'!$A$1:$D$52"}</definedName>
    <definedName name="kk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l" localSheetId="3" hidden="1">{"'Model'!$A$1:$N$53"}</definedName>
    <definedName name="l" localSheetId="2" hidden="1">{"'Model'!$A$1:$N$53"}</definedName>
    <definedName name="l" hidden="1">{"'Model'!$A$1:$N$53"}</definedName>
    <definedName name="lhin" localSheetId="3" hidden="1">{"'Eng (page2)'!$A$1:$D$52"}</definedName>
    <definedName name="lhin" localSheetId="2" hidden="1">{"'Eng (page2)'!$A$1:$D$52"}</definedName>
    <definedName name="lhin" hidden="1">{"'Eng (page2)'!$A$1:$D$52"}</definedName>
    <definedName name="lpppppppppp" localSheetId="3" hidden="1">{"'Sell_Office'!$C$5:$D$6"}</definedName>
    <definedName name="lpppppppppp" localSheetId="2" hidden="1">{"'Sell_Office'!$C$5:$D$6"}</definedName>
    <definedName name="lpppppppppp" hidden="1">{"'Sell_Office'!$C$5:$D$6"}</definedName>
    <definedName name="nan" localSheetId="3" hidden="1">{"'Model'!$A$1:$N$53"}</definedName>
    <definedName name="nan" localSheetId="2" hidden="1">{"'Model'!$A$1:$N$53"}</definedName>
    <definedName name="nan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nn" localSheetId="3" hidden="1">{"'Model'!$A$1:$N$53"}</definedName>
    <definedName name="nn" localSheetId="2" hidden="1">{"'Model'!$A$1:$N$53"}</definedName>
    <definedName name="nn" hidden="1">{"'Model'!$A$1:$N$53"}</definedName>
    <definedName name="ok" localSheetId="3" hidden="1">{"'Eng (page2)'!$A$1:$D$52"}</definedName>
    <definedName name="ok" localSheetId="2" hidden="1">{"'Eng (page2)'!$A$1:$D$52"}</definedName>
    <definedName name="ok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ooooooooo" localSheetId="3" hidden="1">{"'Sell_Office'!$C$5:$D$6"}</definedName>
    <definedName name="oooooooooo" localSheetId="2" hidden="1">{"'Sell_Office'!$C$5:$D$6"}</definedName>
    <definedName name="oooooooooo" hidden="1">{"'Sell_Office'!$C$5:$D$6"}</definedName>
    <definedName name="OrderTable" hidden="1">#REF!</definedName>
    <definedName name="ot" localSheetId="3" hidden="1">{"'WWW'!$A$1:$J$18"}</definedName>
    <definedName name="ot" localSheetId="2" hidden="1">{"'WWW'!$A$1:$J$18"}</definedName>
    <definedName name="ot" hidden="1">{"'WWW'!$A$1:$J$18"}</definedName>
    <definedName name="ppp" localSheetId="3" hidden="1">{"'Eng (page2)'!$A$1:$D$52"}</definedName>
    <definedName name="ppp" localSheetId="2" hidden="1">{"'Eng (page2)'!$A$1:$D$52"}</definedName>
    <definedName name="ppp" hidden="1">{"'Eng (page2)'!$A$1:$D$52"}</definedName>
    <definedName name="pppppppppppppp" localSheetId="3" hidden="1">{"'Sell_Office'!$C$5:$D$6"}</definedName>
    <definedName name="pppppppppppppp" localSheetId="2" hidden="1">{"'Sell_Office'!$C$5:$D$6"}</definedName>
    <definedName name="pppppppppppppp" hidden="1">{"'Sell_Office'!$C$5:$D$6"}</definedName>
    <definedName name="Predic_12" localSheetId="3" hidden="1">{"'Eng (page2)'!$A$1:$D$52"}</definedName>
    <definedName name="Predic_12" localSheetId="2" hidden="1">{"'Eng (page2)'!$A$1:$D$52"}</definedName>
    <definedName name="Predic_12" hidden="1">{"'Eng (page2)'!$A$1:$D$52"}</definedName>
    <definedName name="_xlnm.Print_Area" localSheetId="0">'BS2-3'!$A$1:$E$75</definedName>
    <definedName name="_xlnm.Print_Area" localSheetId="5">'CF8-9'!$A$1:$E$92</definedName>
    <definedName name="_xlnm.Print_Area" localSheetId="3">Equity6!$A$1:$P$27</definedName>
    <definedName name="_xlnm.Print_Area" localSheetId="4">'Equity-7'!$A$1:$P$27</definedName>
    <definedName name="_xlnm.Print_Area" localSheetId="1">'PL 4'!$A$1:$E$32</definedName>
    <definedName name="_xlnm.Print_Area" localSheetId="2">'PL 5'!$A$1:$E$32</definedName>
    <definedName name="ProdForm" localSheetId="3" hidden="1">#REF!</definedName>
    <definedName name="ProdForm" hidden="1">#REF!</definedName>
    <definedName name="Product" localSheetId="3" hidden="1">#REF!</definedName>
    <definedName name="Product" hidden="1">#REF!</definedName>
    <definedName name="pu" localSheetId="3" hidden="1">{"'Sell_Office'!$C$5:$D$6"}</definedName>
    <definedName name="pu" localSheetId="2" hidden="1">{"'Sell_Office'!$C$5:$D$6"}</definedName>
    <definedName name="pu" hidden="1">{"'Sell_Office'!$C$5:$D$6"}</definedName>
    <definedName name="qq" localSheetId="3" hidden="1">{"'Eng (page2)'!$A$1:$D$52"}</definedName>
    <definedName name="qq" localSheetId="2" hidden="1">{"'Eng (page2)'!$A$1:$D$52"}</definedName>
    <definedName name="qq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we" localSheetId="3" hidden="1">{"'Eng (page2)'!$A$1:$D$52"}</definedName>
    <definedName name="qwe" localSheetId="2" hidden="1">{"'Eng (page2)'!$A$1:$D$52"}</definedName>
    <definedName name="qwe" hidden="1">{"'Eng (page2)'!$A$1:$D$52"}</definedName>
    <definedName name="qwer" localSheetId="3" hidden="1">{"'Eng (page2)'!$A$1:$D$52"}</definedName>
    <definedName name="qwer" localSheetId="2" hidden="1">{"'Eng (page2)'!$A$1:$D$52"}</definedName>
    <definedName name="qwer" hidden="1">{"'Eng (page2)'!$A$1:$D$52"}</definedName>
    <definedName name="RCArea" hidden="1">#REF!</definedName>
    <definedName name="rew" localSheetId="3" hidden="1">{"'Model'!$A$1:$N$53"}</definedName>
    <definedName name="rew" localSheetId="2" hidden="1">{"'Model'!$A$1:$N$53"}</definedName>
    <definedName name="rew" hidden="1">{"'Model'!$A$1:$N$53"}</definedName>
    <definedName name="rewfre" localSheetId="3" hidden="1">{"'Model'!$A$1:$N$53"}</definedName>
    <definedName name="rewfre" localSheetId="2" hidden="1">{"'Model'!$A$1:$N$53"}</definedName>
    <definedName name="rewfre" hidden="1">{"'Model'!$A$1:$N$53"}</definedName>
    <definedName name="rrrr" localSheetId="3" hidden="1">{"'Eng (page2)'!$A$1:$D$52"}</definedName>
    <definedName name="rrrr" localSheetId="2" hidden="1">{"'Eng (page2)'!$A$1:$D$52"}</definedName>
    <definedName name="rrrr" hidden="1">{"'Eng (page2)'!$A$1:$D$52"}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df" localSheetId="3" hidden="1">{"'Eng (page2)'!$A$1:$D$52"}</definedName>
    <definedName name="sdf" localSheetId="2" hidden="1">{"'Eng (page2)'!$A$1:$D$52"}</definedName>
    <definedName name="sdf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ss" localSheetId="3" hidden="1">{"'Eng (page2)'!$A$1:$D$52"}</definedName>
    <definedName name="sss" localSheetId="2" hidden="1">{"'Eng (page2)'!$A$1:$D$52"}</definedName>
    <definedName name="sss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TB_group" localSheetId="3" hidden="1">{"'Sell_Office'!$C$5:$D$6"}</definedName>
    <definedName name="TB_group" localSheetId="2" hidden="1">{"'Sell_Office'!$C$5:$D$6"}</definedName>
    <definedName name="TB_group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hidden="1">{"'Sell_Office'!$C$5:$D$6"}</definedName>
    <definedName name="tbl_ProdInfo" hidden="1">#REF!</definedName>
    <definedName name="Tea" localSheetId="3" hidden="1">{"'Sell_Office'!$C$5:$D$6"}</definedName>
    <definedName name="Tea" localSheetId="2" hidden="1">{"'Sell_Office'!$C$5:$D$6"}</definedName>
    <definedName name="Tea" hidden="1">{"'Sell_Office'!$C$5:$D$6"}</definedName>
    <definedName name="TextRefCopyRangeCount" hidden="1">21</definedName>
    <definedName name="tre" localSheetId="3" hidden="1">{"'Model'!$A$1:$N$53"}</definedName>
    <definedName name="tre" localSheetId="2" hidden="1">{"'Model'!$A$1:$N$53"}</definedName>
    <definedName name="tre" hidden="1">{"'Model'!$A$1:$N$53"}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ew" localSheetId="3" hidden="1">{"'Model'!$A$1:$N$53"}</definedName>
    <definedName name="unew" localSheetId="2" hidden="1">{"'Model'!$A$1:$N$53"}</definedName>
    <definedName name="unew" hidden="1">{"'Model'!$A$1:$N$53"}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vcx" localSheetId="3" hidden="1">{"'Model'!$A$1:$N$53"}</definedName>
    <definedName name="vcx" localSheetId="2" hidden="1">{"'Model'!$A$1:$N$53"}</definedName>
    <definedName name="vcx" hidden="1">{"'Model'!$A$1:$N$53"}</definedName>
    <definedName name="vvvv" localSheetId="3" hidden="1">{"'Sell_Office'!$C$5:$D$6"}</definedName>
    <definedName name="vvvv" localSheetId="2" hidden="1">{"'Sell_Office'!$C$5:$D$6"}</definedName>
    <definedName name="vvvv" hidden="1">{"'Sell_Office'!$C$5:$D$6"}</definedName>
    <definedName name="vxvx" localSheetId="3" hidden="1">{"'Eng (page2)'!$A$1:$D$52"}</definedName>
    <definedName name="vxvx" localSheetId="2" hidden="1">{"'Eng (page2)'!$A$1:$D$52"}</definedName>
    <definedName name="vxvx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wewertrhgjgxd" localSheetId="3" hidden="1">{"'Eng (page2)'!$A$1:$D$52"}</definedName>
    <definedName name="wewewertrhgjgxd" localSheetId="2" hidden="1">{"'Eng (page2)'!$A$1:$D$52"}</definedName>
    <definedName name="wewewertrhgjgxd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hidden="1">{"'Eng (page2)'!$A$1:$D$52"}</definedName>
    <definedName name="ww" localSheetId="3" hidden="1">{"'Eng (page2)'!$A$1:$D$52"}</definedName>
    <definedName name="ww" localSheetId="2" hidden="1">{"'Eng (page2)'!$A$1:$D$52"}</definedName>
    <definedName name="ww" hidden="1">{"'Eng (page2)'!$A$1:$D$52"}</definedName>
    <definedName name="XREF_COLUMN_1" hidden="1">#REF!</definedName>
    <definedName name="XRefColumnsCount" hidden="1">1</definedName>
    <definedName name="XRefCopy1" hidden="1">'[5]Wkgs_BS Lead'!#REF!</definedName>
    <definedName name="XRefCopyRangeCount" hidden="1">1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D1copy" localSheetId="3" hidden="1">{"'Eng (page2)'!$A$1:$D$52"}</definedName>
    <definedName name="ZD1copy" localSheetId="2" hidden="1">{"'Eng (page2)'!$A$1:$D$52"}</definedName>
    <definedName name="ZD1copy" hidden="1">{"'Eng (page2)'!$A$1:$D$52"}</definedName>
    <definedName name="zz" localSheetId="3" hidden="1">{"'Eng (page2)'!$A$1:$D$52"}</definedName>
    <definedName name="zz" localSheetId="2" hidden="1">{"'Eng (page2)'!$A$1:$D$52"}</definedName>
    <definedName name="zz" hidden="1">{"'Eng (page2)'!$A$1:$D$52"}</definedName>
    <definedName name="ก" localSheetId="3" hidden="1">{"'Model'!$A$1:$N$53"}</definedName>
    <definedName name="ก" localSheetId="2" hidden="1">{"'Model'!$A$1:$N$53"}</definedName>
    <definedName name="ก" hidden="1">{"'Model'!$A$1:$N$53"}</definedName>
    <definedName name="ขขขขข" localSheetId="3" hidden="1">{"'Sell_Office'!$C$5:$D$6"}</definedName>
    <definedName name="ขขขขข" localSheetId="2" hidden="1">{"'Sell_Office'!$C$5:$D$6"}</definedName>
    <definedName name="ขขขขข" hidden="1">{"'Sell_Office'!$C$5:$D$6"}</definedName>
    <definedName name="ฟ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5" l="1"/>
  <c r="E9" i="5"/>
  <c r="L22" i="12"/>
  <c r="L21" i="12"/>
  <c r="L22" i="16"/>
  <c r="L21" i="16"/>
  <c r="E19" i="18"/>
  <c r="C19" i="18"/>
  <c r="E12" i="18"/>
  <c r="C12" i="18"/>
  <c r="D21" i="17"/>
  <c r="E19" i="17"/>
  <c r="C19" i="17"/>
  <c r="E12" i="17"/>
  <c r="C12" i="17"/>
  <c r="E21" i="17" l="1"/>
  <c r="E23" i="17" s="1"/>
  <c r="E25" i="17" s="1"/>
  <c r="E28" i="17" s="1"/>
  <c r="C21" i="17"/>
  <c r="C23" i="17" s="1"/>
  <c r="C25" i="17" s="1"/>
  <c r="C28" i="17" s="1"/>
  <c r="E21" i="18"/>
  <c r="E23" i="18" s="1"/>
  <c r="E25" i="18" s="1"/>
  <c r="E28" i="18" s="1"/>
  <c r="C21" i="18"/>
  <c r="C23" i="18" s="1"/>
  <c r="C25" i="18" s="1"/>
  <c r="C28" i="18" s="1"/>
  <c r="C87" i="5" l="1"/>
  <c r="E84" i="5"/>
  <c r="E73" i="5"/>
  <c r="E27" i="5"/>
  <c r="E40" i="5" s="1"/>
  <c r="E42" i="5" s="1"/>
  <c r="E86" i="5" l="1"/>
  <c r="E88" i="5" s="1"/>
  <c r="C84" i="5" l="1"/>
  <c r="P15" i="16"/>
  <c r="P16" i="16"/>
  <c r="P17" i="16"/>
  <c r="P14" i="16"/>
  <c r="D18" i="16"/>
  <c r="F18" i="16"/>
  <c r="H18" i="16"/>
  <c r="P18" i="16" s="1"/>
  <c r="P22" i="16" l="1"/>
  <c r="N18" i="12" l="1"/>
  <c r="L18" i="12"/>
  <c r="J18" i="12"/>
  <c r="H18" i="12"/>
  <c r="F18" i="12"/>
  <c r="D18" i="12"/>
  <c r="P14" i="12"/>
  <c r="P10" i="12"/>
  <c r="P16" i="12"/>
  <c r="P17" i="12"/>
  <c r="P15" i="12"/>
  <c r="C73" i="5" l="1"/>
  <c r="N23" i="16" l="1"/>
  <c r="N18" i="16"/>
  <c r="N26" i="16" l="1"/>
  <c r="E72" i="15"/>
  <c r="N23" i="12"/>
  <c r="N26" i="12"/>
  <c r="J18" i="16" l="1"/>
  <c r="L18" i="16"/>
  <c r="J23" i="16" l="1"/>
  <c r="H23" i="16"/>
  <c r="F23" i="16"/>
  <c r="D23" i="16"/>
  <c r="P21" i="16" l="1"/>
  <c r="L23" i="16"/>
  <c r="P10" i="16"/>
  <c r="E48" i="15" l="1"/>
  <c r="E41" i="15"/>
  <c r="C48" i="15"/>
  <c r="C41" i="15"/>
  <c r="E24" i="15"/>
  <c r="E15" i="15"/>
  <c r="C24" i="15"/>
  <c r="C15" i="15"/>
  <c r="E50" i="15" l="1"/>
  <c r="E74" i="15" s="1"/>
  <c r="C50" i="15"/>
  <c r="E26" i="15"/>
  <c r="C26" i="15"/>
  <c r="P24" i="12" l="1"/>
  <c r="J26" i="12"/>
  <c r="H26" i="12"/>
  <c r="F26" i="12"/>
  <c r="D26" i="12" l="1"/>
  <c r="P18" i="12"/>
  <c r="D26" i="16" l="1"/>
  <c r="P24" i="16"/>
  <c r="J26" i="16"/>
  <c r="F26" i="16" l="1"/>
  <c r="H26" i="16"/>
  <c r="L23" i="12" l="1"/>
  <c r="P21" i="12"/>
  <c r="P23" i="12" l="1"/>
  <c r="L26" i="12"/>
  <c r="P26" i="12" s="1"/>
  <c r="C27" i="5" l="1"/>
  <c r="C40" i="5" s="1"/>
  <c r="C42" i="5" s="1"/>
  <c r="C86" i="5" s="1"/>
  <c r="C88" i="5" s="1"/>
  <c r="L26" i="16" l="1"/>
  <c r="P23" i="16"/>
  <c r="P26" i="16" l="1"/>
  <c r="C72" i="15"/>
  <c r="C74" i="15" s="1"/>
</calcChain>
</file>

<file path=xl/sharedStrings.xml><?xml version="1.0" encoding="utf-8"?>
<sst xmlns="http://schemas.openxmlformats.org/spreadsheetml/2006/main" count="275" uniqueCount="176">
  <si>
    <t>Assets</t>
  </si>
  <si>
    <t>Note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</si>
  <si>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</si>
  <si>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</si>
  <si>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</si>
  <si>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</si>
  <si>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</si>
  <si>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</si>
  <si>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</si>
  <si>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</si>
  <si>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Share capital</t>
  </si>
  <si>
    <t>Retained earnings</t>
  </si>
  <si>
    <t>Other income</t>
  </si>
  <si>
    <t>Expenses</t>
  </si>
  <si>
    <t>Total expenses</t>
  </si>
  <si>
    <t xml:space="preserve">Issued and </t>
  </si>
  <si>
    <t>share capital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</si>
  <si>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</si>
  <si>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</si>
  <si>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</si>
  <si>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</si>
  <si>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</si>
  <si>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</si>
  <si>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Liabilities and equity</t>
  </si>
  <si>
    <t xml:space="preserve">   Unappropriated</t>
  </si>
  <si>
    <t>Unappropriated</t>
  </si>
  <si>
    <t>Total</t>
  </si>
  <si>
    <t>equity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</si>
  <si>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</si>
  <si>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</si>
  <si>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</si>
  <si>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</si>
  <si>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</si>
  <si>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</si>
  <si>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</si>
  <si>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Other current liabilities</t>
  </si>
  <si>
    <t>Cash flows from investing activities</t>
  </si>
  <si>
    <t>Cash flows from financing activities</t>
  </si>
  <si>
    <t>Interest received</t>
  </si>
  <si>
    <t xml:space="preserve">    Other comprehensive income</t>
  </si>
  <si>
    <t>Depreciation</t>
  </si>
  <si>
    <t>31 December</t>
  </si>
  <si>
    <t>Interest paid</t>
  </si>
  <si>
    <t>Exotic Food Public Company Limited</t>
  </si>
  <si>
    <t>(Unaudited)</t>
  </si>
  <si>
    <t>Statement of comprehensive income (Unaudited)</t>
  </si>
  <si>
    <t>Statement of changes in equity (Unaudited)</t>
  </si>
  <si>
    <t>Statement of cash flows (Unaudited)</t>
  </si>
  <si>
    <t>Comprehensive income for the period</t>
  </si>
  <si>
    <t>Total comprehensive income for the period</t>
  </si>
  <si>
    <t>(in thousand Baht)</t>
  </si>
  <si>
    <t>Other comprehensive income</t>
  </si>
  <si>
    <t>Profit for the period</t>
  </si>
  <si>
    <t xml:space="preserve">Net cash from operating activities </t>
  </si>
  <si>
    <t>Repayment of short-term loans from financial institutions</t>
  </si>
  <si>
    <t>Deferred tax assets</t>
  </si>
  <si>
    <t xml:space="preserve">    Profit</t>
  </si>
  <si>
    <t>Non-current provisions for employee benefits</t>
  </si>
  <si>
    <t xml:space="preserve">Net cash generated from operating </t>
  </si>
  <si>
    <t xml:space="preserve">Taxes paid </t>
  </si>
  <si>
    <t>Proceeds from sale of current investments</t>
  </si>
  <si>
    <t>Acquisition of intangible assets</t>
  </si>
  <si>
    <t>Dividends paid to owners of the Company</t>
  </si>
  <si>
    <t>Distribution costs</t>
  </si>
  <si>
    <t>Share</t>
  </si>
  <si>
    <t>Proceeds from decrease in restricted deposits at financial institutions</t>
  </si>
  <si>
    <t>Proceeds from the exercised warrants</t>
  </si>
  <si>
    <t xml:space="preserve">   Authorised share capital</t>
  </si>
  <si>
    <t xml:space="preserve">   Issued and paid-up share capital</t>
  </si>
  <si>
    <t>Equity</t>
  </si>
  <si>
    <t>Total equity</t>
  </si>
  <si>
    <t>Total liabilities and equity</t>
  </si>
  <si>
    <t xml:space="preserve">Profit for the period </t>
  </si>
  <si>
    <t>Share premium</t>
  </si>
  <si>
    <t>Cash and cash equivalents at 1 January</t>
  </si>
  <si>
    <t>Net cash used in financing activities</t>
  </si>
  <si>
    <t xml:space="preserve">Surplus from </t>
  </si>
  <si>
    <t>share-base payment</t>
  </si>
  <si>
    <t>transactions</t>
  </si>
  <si>
    <t>paid-up</t>
  </si>
  <si>
    <t>Investment property</t>
  </si>
  <si>
    <t>Right-of-use assets</t>
  </si>
  <si>
    <t>Contract liabilities</t>
  </si>
  <si>
    <t>Current portion of lease liabilities</t>
  </si>
  <si>
    <t>Non-current provision for employee benefits</t>
  </si>
  <si>
    <t>Provision for decommissioning costs</t>
  </si>
  <si>
    <t>Surplus from share-based payment transactions</t>
  </si>
  <si>
    <t xml:space="preserve">   Appropriated to legal reserve</t>
  </si>
  <si>
    <t>Profit from operating activities</t>
  </si>
  <si>
    <t>Adjustments to reconcile profit to cash receipts (payment)</t>
  </si>
  <si>
    <t>Amortisation</t>
  </si>
  <si>
    <t>Decrease in short-term deposits at financial institutions</t>
  </si>
  <si>
    <t>Acquisition of investment in unit trusts</t>
  </si>
  <si>
    <t>Proceeds from sale of investment in unit trusts</t>
  </si>
  <si>
    <t>Revenue from sale of goods</t>
  </si>
  <si>
    <t xml:space="preserve">Cost of sale of goods </t>
  </si>
  <si>
    <t>Three-month period ended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</si>
  <si>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</si>
  <si>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Proceeds from maturity debenture</t>
  </si>
  <si>
    <t>Proceeds from sale of right-of-use assets</t>
  </si>
  <si>
    <t>Payment of lease liabilities</t>
  </si>
  <si>
    <t>Statement of financial position</t>
  </si>
  <si>
    <t xml:space="preserve">Other current financial assets </t>
  </si>
  <si>
    <t xml:space="preserve">Lease liabilities </t>
  </si>
  <si>
    <t>Other losses</t>
  </si>
  <si>
    <t xml:space="preserve">    Share-based payment transactions</t>
  </si>
  <si>
    <t>premium</t>
  </si>
  <si>
    <t xml:space="preserve">    Dividends to owners of the Company</t>
  </si>
  <si>
    <t xml:space="preserve">Dividends received </t>
  </si>
  <si>
    <t>Share-based payment transactions</t>
  </si>
  <si>
    <t>Cash paid for the installment of the land</t>
  </si>
  <si>
    <t>Non-cash transaction</t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</si>
  <si>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</si>
  <si>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Proceeds from maturity investment in unit trusts</t>
  </si>
  <si>
    <t xml:space="preserve">Losses on disposal and write-off of right-of-use assets </t>
  </si>
  <si>
    <t xml:space="preserve">Proceeds from sale of plant and equipment </t>
  </si>
  <si>
    <t>Proceeds from exercise of share options</t>
  </si>
  <si>
    <t>Long-term loan from financial institution</t>
  </si>
  <si>
    <t xml:space="preserve">   (425,080,000 ordinary shares, par value </t>
  </si>
  <si>
    <t xml:space="preserve">
   at Baht 0.5 per share)</t>
  </si>
  <si>
    <t xml:space="preserve">   (424,764,377 ordinary shares, par value </t>
  </si>
  <si>
    <t>Other component of equity</t>
  </si>
  <si>
    <t>Earnings per share</t>
  </si>
  <si>
    <t>Proceeds from maturity of forward contract</t>
  </si>
  <si>
    <t>Repayment of borrowings from financial instituitions</t>
  </si>
  <si>
    <t>Net cash used in investing activities</t>
  </si>
  <si>
    <t>Balance at 1 January 2024</t>
  </si>
  <si>
    <t>Other non-current assets</t>
  </si>
  <si>
    <t>Other current receivables</t>
  </si>
  <si>
    <t>Acquisition of property, plant and equipment</t>
  </si>
  <si>
    <t xml:space="preserve">Trade and other current payables </t>
  </si>
  <si>
    <t>Corporate income tax payable</t>
  </si>
  <si>
    <t>Income</t>
  </si>
  <si>
    <t>Total income</t>
  </si>
  <si>
    <t>Profit before income tax expense</t>
  </si>
  <si>
    <t>Transactions with owners, recorded directly in equity</t>
  </si>
  <si>
    <t>Advance received</t>
  </si>
  <si>
    <t>from share</t>
  </si>
  <si>
    <t>subscription</t>
  </si>
  <si>
    <t xml:space="preserve">    Advance received from share subscription</t>
  </si>
  <si>
    <t>Interest income</t>
  </si>
  <si>
    <t>Dividends income</t>
  </si>
  <si>
    <t>Advance received from share subscription</t>
  </si>
  <si>
    <t>Losses on sale of investment in unit trusts</t>
  </si>
  <si>
    <t>Tax expense</t>
  </si>
  <si>
    <t xml:space="preserve">    Contributions by and distributions to owners of the parent</t>
  </si>
  <si>
    <t xml:space="preserve">    Total contributions by and distributions to owners of the parent</t>
  </si>
  <si>
    <t>Losses on fair value adjustment on financial assets and liability</t>
  </si>
  <si>
    <t>Acquisition of other equity securities</t>
  </si>
  <si>
    <t>30 September</t>
  </si>
  <si>
    <t xml:space="preserve"> 30 September</t>
  </si>
  <si>
    <t>Nine-month period ended</t>
  </si>
  <si>
    <t xml:space="preserve">    Share options exercised</t>
  </si>
  <si>
    <t>Nine-month period ended 30 September 2024</t>
  </si>
  <si>
    <t>Balance at 30 September 2024</t>
  </si>
  <si>
    <t>Deposits</t>
  </si>
  <si>
    <t>Other payables</t>
  </si>
  <si>
    <t>Cash and cash equivalents at 30 September</t>
  </si>
  <si>
    <t>Net foreign exchange gain (loss)</t>
  </si>
  <si>
    <t>Unrealised (gain) loss on exchange</t>
  </si>
  <si>
    <t>7, 8</t>
  </si>
  <si>
    <t>Nine-month period ended 30 September 2025</t>
  </si>
  <si>
    <t>Balance at 1 January 2025</t>
  </si>
  <si>
    <t>Balance at 30 September 2025</t>
  </si>
  <si>
    <t xml:space="preserve">    Distributions to owners</t>
  </si>
  <si>
    <t xml:space="preserve">    Total distributions to owners</t>
  </si>
  <si>
    <t>Gain on lease modification</t>
  </si>
  <si>
    <t>Losses (reversal of losses) on inventories devaluation</t>
  </si>
  <si>
    <t>loss on disposal and write-off of plant and equipment</t>
  </si>
  <si>
    <t>Acquisition of investment in debt instruments</t>
  </si>
  <si>
    <t>Net increase (decrease) in cash and cash equivalents</t>
  </si>
  <si>
    <t xml:space="preserve">Proceeds from redemption of investment in debt instrument </t>
  </si>
  <si>
    <t xml:space="preserve">Payables for purchase plants and equipment as at </t>
  </si>
  <si>
    <t xml:space="preserve">     30 September / 31 December  </t>
  </si>
  <si>
    <t>Cash paid for employee benefits obligations</t>
  </si>
  <si>
    <t>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</si>
</sst>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_);\(\t&quot;$&quot;#,##0\)"/>
    <numFmt numFmtId="172" formatCode="&quot;฿&quot;#,##0.00_);\(&quot;฿&quot;#,##0.00\)"/>
    <numFmt numFmtId="173" formatCode="_(&quot;฿&quot;* #,##0_);_(&quot;฿&quot;* \(#,##0\);_(&quot;฿&quot;* &quot;-&quot;_);_(@_)"/>
    <numFmt numFmtId="174" formatCode="#,##0.00;[Red]\(#,##0.00\)"/>
    <numFmt numFmtId="175" formatCode="#,##0\ ;\(#,##0\)"/>
    <numFmt numFmtId="176" formatCode="#,##0.0_);\(#,##0.0\)"/>
    <numFmt numFmtId="177" formatCode="0.0%"/>
    <numFmt numFmtId="178" formatCode="0.0000"/>
    <numFmt numFmtId="179" formatCode="0.000"/>
    <numFmt numFmtId="180" formatCode="0.0"/>
    <numFmt numFmtId="181" formatCode="_(* #,##0.0_);_(* \(#,##0.0\);_(* &quot;-&quot;??_);_(@_)"/>
    <numFmt numFmtId="182" formatCode="_-&quot;Dfl.&quot;\ * #,##0.00_-;_-&quot;Dfl.&quot;\ * #,##0.00\-;_-&quot;Dfl.&quot;\ * &quot;-&quot;??_-;_-@_-"/>
    <numFmt numFmtId="183" formatCode="_-&quot;$&quot;* #,##0_-;\-&quot;$&quot;* #,##0_-;_-&quot;$&quot;* &quot;-&quot;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 * #,##0.00_ ;_ * \-#,##0.00_ ;_ * &quot;-&quot;??_ ;_ @_ "/>
    <numFmt numFmtId="188" formatCode="&quot;฿&quot;\t#,##0_);\(&quot;฿&quot;\t#,##0\)"/>
    <numFmt numFmtId="189" formatCode="0.0_)\%;\(0.0\)\%;0.0_)\%;@_)_%"/>
    <numFmt numFmtId="190" formatCode="#,##0.0_)_%;\(#,##0.0\)_%;0.0_)_%;@_)_%"/>
    <numFmt numFmtId="191" formatCode="_ * #,##0_)\ _฿_ ;_ * \(#,##0\)\ _฿_ ;_ * &quot;-&quot;_)\ _฿_ ;_ @_ 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General_)"/>
    <numFmt numFmtId="197" formatCode="#,##0_)\x;\(#,##0\)\x;0_)\x;@_)_x"/>
    <numFmt numFmtId="198" formatCode="#,##0_)_x;\(#,##0\)_x;0_)_x;@_)_x"/>
    <numFmt numFmtId="199" formatCode="&quot;\&quot;#,##0;[Red]&quot;\&quot;\-#,##0"/>
    <numFmt numFmtId="200" formatCode="&quot;\&quot;#,##0.00;[Red]&quot;\&quot;\-#,##0.00"/>
    <numFmt numFmtId="201" formatCode="#."/>
    <numFmt numFmtId="202" formatCode="#,##0.0%;[Red]\(#,##0.0%\)"/>
    <numFmt numFmtId="203" formatCode="#.\ \ "/>
    <numFmt numFmtId="204" formatCode="##.\ \ "/>
    <numFmt numFmtId="205" formatCode="###0_);[Red]\(###0\)"/>
    <numFmt numFmtId="206" formatCode="_ &quot;R&quot;\ * #,##0.00_ ;_ &quot;R&quot;\ * \-#,##0.00_ ;_ &quot;R&quot;\ * &quot;-&quot;??_ ;_ @_ "/>
    <numFmt numFmtId="207" formatCode="#,##0,\ ;&quot; (&quot;#,##0,\);&quot; - &quot;"/>
    <numFmt numFmtId="208" formatCode="#,##0\ ;\(#,##0\);\-"/>
    <numFmt numFmtId="209" formatCode="0&quot;% &quot;;\(0&quot;%)&quot;;\-"/>
    <numFmt numFmtId="210" formatCode="#,##0.000_);\(#,##0.000\)"/>
    <numFmt numFmtId="211" formatCode="#,##0\ ;&quot; (&quot;#,##0\);&quot; - &quot;"/>
    <numFmt numFmtId="212" formatCode="_ &quot;R&quot;\ * #,##0_ ;_ &quot;R&quot;\ * \-#,##0_ ;_ &quot;R&quot;\ * &quot;-&quot;_ ;_ @_ "/>
    <numFmt numFmtId="213" formatCode="_ &quot;$&quot;\ * #,##0.0_ ;_ &quot;$&quot;\ * \-#,##0.0_ ;_ &quot;$&quot;\ * &quot;-&quot;??_ ;_ @_ "/>
    <numFmt numFmtId="214" formatCode="#,##0.0_);[Red]\(#,##0.0\)"/>
    <numFmt numFmtId="215" formatCode="#,##0_ "/>
    <numFmt numFmtId="216" formatCode="_-* #,##0_-;_-* #,##0\-;_-* &quot;-&quot;??_-;_-@_-"/>
    <numFmt numFmtId="217" formatCode="_(* #,##0.00_);_(* \(#,##0.00\);_(* \-??_);_(@_)"/>
    <numFmt numFmtId="218" formatCode="0.00_)"/>
    <numFmt numFmtId="219" formatCode="#,##0.00&quot; F&quot;;\-#,##0.00&quot; F&quot;"/>
    <numFmt numFmtId="220" formatCode="#,##0.0"/>
    <numFmt numFmtId="221" formatCode="_-* #,##0.00\ _L_t_-;\-* #,##0.00\ _L_t_-;_-* &quot;-&quot;??\ _L_t_-;_-@_-"/>
    <numFmt numFmtId="222" formatCode="dd/mm/yyyy;@"/>
    <numFmt numFmtId="223" formatCode="[$-409]mmmm\ d\,\ yyyy;@"/>
    <numFmt numFmtId="224" formatCode="0&quot;  &quot;"/>
    <numFmt numFmtId="225" formatCode="* \(#,##0\);* #,##0_);&quot;-&quot;??_);@"/>
    <numFmt numFmtId="226" formatCode="_-* #,##0.00\ &quot;Lt&quot;_-;\-* #,##0.00\ &quot;Lt&quot;_-;_-* &quot;-&quot;??\ &quot;Lt&quot;_-;_-@_-"/>
    <numFmt numFmtId="227" formatCode="&quot;$&quot;#,##0_);\(&quot;$&quot;#,##0.0\)"/>
    <numFmt numFmtId="228" formatCode="\ว\ \ด\ด\ด\ด\ &quot;ค.ศ.&quot;\ \ค\ค\ค\ค"/>
    <numFmt numFmtId="229" formatCode="\$#,##0\ ;&quot;($&quot;#,##0\)"/>
    <numFmt numFmtId="230" formatCode="#,##0\ &quot;FB&quot;;[Red]\-#,##0\ &quot;FB&quot;"/>
    <numFmt numFmtId="231" formatCode="#,##0.00&quot; F&quot;_);\(#,##0.00&quot; F&quot;\)"/>
    <numFmt numFmtId="232" formatCode="#,##0_);[Red]\(#,##0\);"/>
    <numFmt numFmtId="233" formatCode="mm/dd/yyyy"/>
    <numFmt numFmtId="234" formatCode="* #,##0_);* \(#,##0\);&quot;-&quot;??_);@"/>
    <numFmt numFmtId="235" formatCode="#,##0.00\ &quot;FB&quot;;[Red]\-#,##0.00\ &quot;FB&quot;"/>
    <numFmt numFmtId="236" formatCode="_-[$€-2]\ * #,##0.00_-;_-[$€-2]\ * #,##0.00\-;_-[$€-2]\ * &quot;-&quot;??_-"/>
    <numFmt numFmtId="237" formatCode="#,##0.00\ ;\-#,##0.00\ ;&quot; -&quot;#\ ;@\ "/>
    <numFmt numFmtId="238" formatCode="#,##0\ \ ;\(#,##0\)\ ;\—\ \ \ \ "/>
    <numFmt numFmtId="239" formatCode="0."/>
    <numFmt numFmtId="240" formatCode="&quot;0&quot;#.0"/>
    <numFmt numFmtId="241" formatCode="&quot;0&quot;#"/>
    <numFmt numFmtId="242" formatCode=";;;"/>
    <numFmt numFmtId="243" formatCode="&quot;?&quot;#,##0;[Red]\-&quot;?&quot;#,##0"/>
    <numFmt numFmtId="244" formatCode="0.0&quot;  &quot;"/>
    <numFmt numFmtId="245" formatCode="&quot;฿&quot;\t#,##0_);[Red]\(&quot;฿&quot;\t#,##0\)"/>
    <numFmt numFmtId="246" formatCode="#,##0\ &quot;F&quot;;[Red]\-#,##0\ &quot;F&quot;"/>
    <numFmt numFmtId="247" formatCode="#,##0.00\ &quot;F&quot;;[Red]\-#,##0.00\ &quot;F&quot;"/>
    <numFmt numFmtId="248" formatCode="#,##0.00&quot; $&quot;;\-#,##0.00&quot; $&quot;"/>
    <numFmt numFmtId="249" formatCode="&quot;$&quot;#,##0;[Red]\-&quot;$&quot;#,##0"/>
    <numFmt numFmtId="250" formatCode="0.0\ &quot;x&quot;"/>
    <numFmt numFmtId="251" formatCode="#,##0&quot; F&quot;_);[Red]\(#,##0&quot; F&quot;\)"/>
    <numFmt numFmtId="252" formatCode="#,##0\ \ \ ;[Red]\(#,##0\)\ \ ;\—\ \ \ \ "/>
    <numFmt numFmtId="253" formatCode="&quot;US$&quot;#,##0_);[Red]\(&quot;US$&quot;#,##0\)"/>
    <numFmt numFmtId="254" formatCode="#,##0;[Red]\-#,##0;\-"/>
    <numFmt numFmtId="255" formatCode="0%_);\(0%\)"/>
    <numFmt numFmtId="256" formatCode="#,##0.0;[Red]\-#,##0.0"/>
    <numFmt numFmtId="257" formatCode="0.00_);[Red]\(0.00\)"/>
    <numFmt numFmtId="258" formatCode="&quot;£&quot;#,##0.00;\-&quot;£&quot;#,##0.00"/>
    <numFmt numFmtId="259" formatCode="0%;\(0&quot;%)&quot;"/>
    <numFmt numFmtId="260" formatCode="#,##0&quot;£&quot;_);[Red]\(#,##0&quot;£&quot;\)"/>
    <numFmt numFmtId="261" formatCode="####"/>
    <numFmt numFmtId="262" formatCode="m\-yy"/>
    <numFmt numFmtId="263" formatCode="_ &quot;$&quot;\ * #,##0_ ;_ &quot;$&quot;\ * \-#,##0_ ;_ &quot;$&quot;\ * &quot;-&quot;??_ ;_ @_ "/>
    <numFmt numFmtId="264" formatCode="0.0&quot;% &quot;;\(0.0&quot;%)&quot;"/>
    <numFmt numFmtId="265" formatCode="_-&quot;ฃ&quot;* #,##0_-;\-&quot;ฃ&quot;* #,##0_-;_-&quot;ฃ&quot;* &quot;-&quot;_-;_-@_-"/>
    <numFmt numFmtId="266" formatCode="_-&quot;ฃ&quot;* #,##0.00_-;\-&quot;ฃ&quot;* #,##0.00_-;_-&quot;ฃ&quot;* &quot;-&quot;??_-;_-@_-"/>
    <numFmt numFmtId="267" formatCode="&quot;(&quot;0%&quot;)   &quot;;[Red]\-&quot;(&quot;0%&quot;)   &quot;;&quot;－    &quot;"/>
    <numFmt numFmtId="268" formatCode="&quot;(&quot;0.00%&quot;)   &quot;;[Red]\-&quot;(&quot;0.00%&quot;)   &quot;;&quot;－    &quot;"/>
    <numFmt numFmtId="269" formatCode="0.00%;[Red]\-0.00%;&quot;－&quot;"/>
    <numFmt numFmtId="270" formatCode="mmmm\ dd&quot;,&quot;\ yyyy"/>
    <numFmt numFmtId="271" formatCode="_-* #,##0_-;\-* #,##0_-;_-* \-_-;_-@_-"/>
    <numFmt numFmtId="272" formatCode="_(\$* #,##0_);_(\$* \(#,##0\);_(\$* \-_);_(@_)"/>
    <numFmt numFmtId="273" formatCode="_(\$* #,##0.00_);_(\$* \(#,##0.00\);_(\$* \-??_);_(@_)"/>
    <numFmt numFmtId="274" formatCode="_ * #,##0_ ;_ * \-#,##0_ ;_ * &quot;-&quot;_ ;_ @_ "/>
    <numFmt numFmtId="275" formatCode="_-&quot;\&quot;* #,##0_-;\-&quot;\&quot;* #,##0_-;_-&quot;\&quot;* &quot;-&quot;_-;_-@_-"/>
    <numFmt numFmtId="276" formatCode="_-&quot;\&quot;* #,##0.00_-;\-&quot;\&quot;* #,##0.00_-;_-&quot;\&quot;* &quot;-&quot;??_-;_-@_-"/>
    <numFmt numFmtId="277" formatCode="_ &quot;\&quot;* #,##0_ ;_ &quot;\&quot;* \-#,##0_ ;_ &quot;\&quot;* &quot;-&quot;_ ;_ @_ "/>
    <numFmt numFmtId="278" formatCode="_ &quot;\&quot;* #,##0.00_ ;_ &quot;\&quot;* \-#,##0.00_ ;_ &quot;\&quot;* &quot;-&quot;??_ ;_ @_ "/>
    <numFmt numFmtId="279" formatCode="#,##0.00\ &quot;Esc.&quot;;[Red]\-#,##0.00\ &quot;Esc.&quot;"/>
    <numFmt numFmtId="280" formatCode="_-* #,##0\ _E_s_c_._-;\-* #,##0\ _E_s_c_._-;_-* &quot;-&quot;\ _E_s_c_._-;_-@_-"/>
    <numFmt numFmtId="281" formatCode="_(* #,##0_);_(* \(#,##0\);_(* \-_);_(@_)"/>
    <numFmt numFmtId="282" formatCode="_(&quot;HK$&quot;* #,##0_);_(&quot;HK$&quot;* \(#,##0\);_(&quot;HK$&quot;* \-_);_(@_)"/>
    <numFmt numFmtId="283" formatCode="_(&quot;HK$&quot;* #,##0.00_);_(&quot;HK$&quot;* \(#,##0.00\);_(&quot;HK$&quot;* \-??_);_(@_)"/>
    <numFmt numFmtId="284" formatCode="_(* #,##0_);_(* \(#,##0\);_(* &quot;-&quot;??_);_(@_)"/>
  </numFmts>
  <fonts count="27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244">
    <xf numFmtId="0" fontId="0" fillId="0" borderId="0"/>
    <xf numFmtId="0" fontId="31" fillId="0" borderId="0"/>
    <xf numFmtId="0" fontId="4" fillId="0" borderId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/>
    <xf numFmtId="0" fontId="34" fillId="0" borderId="0"/>
    <xf numFmtId="37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182" fontId="31" fillId="0" borderId="0" applyFont="0" applyFill="0" applyBorder="0" applyAlignment="0" applyProtection="0"/>
    <xf numFmtId="183" fontId="36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184" fontId="31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Font="0" applyFill="0" applyBorder="0" applyAlignment="0" applyProtection="0"/>
    <xf numFmtId="186" fontId="4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187" fontId="46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48" fillId="0" borderId="0"/>
    <xf numFmtId="0" fontId="49" fillId="0" borderId="0" applyFont="0" applyFill="0" applyBorder="0" applyAlignment="0" applyProtection="0"/>
    <xf numFmtId="183" fontId="47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31" fillId="0" borderId="0"/>
    <xf numFmtId="0" fontId="4" fillId="0" borderId="0"/>
    <xf numFmtId="189" fontId="31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1" fontId="53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4" fillId="0" borderId="0">
      <alignment vertical="top"/>
    </xf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49" fillId="0" borderId="0" applyFont="0" applyFill="0" applyBorder="0" applyAlignment="0" applyProtection="0"/>
    <xf numFmtId="4" fontId="31" fillId="0" borderId="0"/>
    <xf numFmtId="4" fontId="4" fillId="0" borderId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7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9" fontId="31" fillId="0" borderId="0">
      <alignment horizontal="center"/>
    </xf>
    <xf numFmtId="49" fontId="4" fillId="0" borderId="0">
      <alignment horizontal="center"/>
    </xf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47" fillId="0" borderId="0"/>
    <xf numFmtId="192" fontId="31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9" fontId="31" fillId="0" borderId="0"/>
    <xf numFmtId="49" fontId="4" fillId="0" borderId="0"/>
    <xf numFmtId="0" fontId="55" fillId="0" borderId="0"/>
    <xf numFmtId="0" fontId="47" fillId="0" borderId="0"/>
    <xf numFmtId="195" fontId="31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1" fillId="0" borderId="0"/>
    <xf numFmtId="0" fontId="4" fillId="0" borderId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>
      <alignment vertical="top"/>
    </xf>
    <xf numFmtId="191" fontId="4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196" fontId="56" fillId="0" borderId="0"/>
    <xf numFmtId="0" fontId="57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4" fillId="2" borderId="0" applyNumberFormat="0" applyFont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91" fontId="4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7" fillId="0" borderId="0"/>
    <xf numFmtId="191" fontId="49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7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7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47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47" fillId="0" borderId="0"/>
    <xf numFmtId="0" fontId="47" fillId="0" borderId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5" fillId="0" borderId="0"/>
    <xf numFmtId="197" fontId="31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198" fontId="31" fillId="0" borderId="0" applyFont="0" applyFill="0" applyBorder="0" applyProtection="0">
      <alignment horizontal="right"/>
    </xf>
    <xf numFmtId="198" fontId="4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37" fontId="58" fillId="0" borderId="0"/>
    <xf numFmtId="191" fontId="49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47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191" fontId="4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/>
    <xf numFmtId="0" fontId="59" fillId="0" borderId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52" fillId="0" borderId="0" applyNumberFormat="0" applyFill="0" applyBorder="0" applyAlignment="0" applyProtection="0"/>
    <xf numFmtId="191" fontId="49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91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1" fillId="0" borderId="0" applyNumberFormat="0" applyFill="0" applyBorder="0" applyProtection="0">
      <alignment vertical="top"/>
    </xf>
    <xf numFmtId="0" fontId="54" fillId="0" borderId="0">
      <alignment vertical="top"/>
    </xf>
    <xf numFmtId="0" fontId="31" fillId="0" borderId="0"/>
    <xf numFmtId="0" fontId="4" fillId="0" borderId="0"/>
    <xf numFmtId="0" fontId="31" fillId="0" borderId="0"/>
    <xf numFmtId="0" fontId="4" fillId="0" borderId="0"/>
    <xf numFmtId="0" fontId="62" fillId="0" borderId="1" applyNumberFormat="0" applyFill="0" applyAlignment="0" applyProtection="0"/>
    <xf numFmtId="0" fontId="63" fillId="0" borderId="2" applyNumberFormat="0" applyFill="0" applyProtection="0">
      <alignment horizontal="center"/>
    </xf>
    <xf numFmtId="0" fontId="63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centerContinuous"/>
    </xf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0" borderId="0"/>
    <xf numFmtId="0" fontId="47" fillId="0" borderId="0"/>
    <xf numFmtId="0" fontId="54" fillId="0" borderId="0">
      <alignment vertical="top"/>
    </xf>
    <xf numFmtId="0" fontId="54" fillId="0" borderId="0">
      <alignment vertical="top"/>
    </xf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4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55" fillId="0" borderId="0"/>
    <xf numFmtId="191" fontId="4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191" fontId="4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3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9" fontId="66" fillId="0" borderId="0" applyFont="0" applyFill="0" applyBorder="0" applyAlignment="0" applyProtection="0"/>
    <xf numFmtId="200" fontId="66" fillId="0" borderId="0" applyFont="0" applyFill="0" applyBorder="0" applyAlignment="0" applyProtection="0"/>
    <xf numFmtId="44" fontId="67" fillId="0" borderId="0" applyFont="0" applyFill="0" applyBorder="0" applyAlignment="0" applyProtection="0"/>
    <xf numFmtId="42" fontId="67" fillId="0" borderId="0" applyFont="0" applyFill="0" applyBorder="0" applyAlignment="0" applyProtection="0"/>
    <xf numFmtId="0" fontId="31" fillId="0" borderId="0"/>
    <xf numFmtId="0" fontId="31" fillId="0" borderId="0"/>
    <xf numFmtId="0" fontId="4" fillId="0" borderId="0"/>
    <xf numFmtId="0" fontId="4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4" fillId="0" borderId="0"/>
    <xf numFmtId="201" fontId="68" fillId="0" borderId="0">
      <protection locked="0"/>
    </xf>
    <xf numFmtId="0" fontId="66" fillId="0" borderId="0"/>
    <xf numFmtId="0" fontId="31" fillId="0" borderId="0"/>
    <xf numFmtId="0" fontId="66" fillId="0" borderId="0"/>
    <xf numFmtId="0" fontId="69" fillId="0" borderId="0" applyNumberFormat="0" applyFill="0" applyBorder="0" applyAlignment="0" applyProtection="0">
      <alignment vertical="top"/>
      <protection locked="0"/>
    </xf>
    <xf numFmtId="43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/>
    <xf numFmtId="0" fontId="47" fillId="0" borderId="0"/>
    <xf numFmtId="0" fontId="41" fillId="0" borderId="0" applyFont="0" applyFill="0" applyBorder="0" applyAlignment="0" applyProtection="0"/>
    <xf numFmtId="0" fontId="272" fillId="63" borderId="0" applyNumberFormat="0" applyBorder="0" applyAlignment="0" applyProtection="0"/>
    <xf numFmtId="0" fontId="272" fillId="63" borderId="0" applyNumberFormat="0" applyBorder="0" applyAlignment="0" applyProtection="0"/>
    <xf numFmtId="0" fontId="272" fillId="64" borderId="0" applyNumberFormat="0" applyBorder="0" applyAlignment="0" applyProtection="0"/>
    <xf numFmtId="0" fontId="272" fillId="64" borderId="0" applyNumberFormat="0" applyBorder="0" applyAlignment="0" applyProtection="0"/>
    <xf numFmtId="0" fontId="272" fillId="65" borderId="0" applyNumberFormat="0" applyBorder="0" applyAlignment="0" applyProtection="0"/>
    <xf numFmtId="0" fontId="272" fillId="65" borderId="0" applyNumberFormat="0" applyBorder="0" applyAlignment="0" applyProtection="0"/>
    <xf numFmtId="0" fontId="272" fillId="66" borderId="0" applyNumberFormat="0" applyBorder="0" applyAlignment="0" applyProtection="0"/>
    <xf numFmtId="0" fontId="272" fillId="66" borderId="0" applyNumberFormat="0" applyBorder="0" applyAlignment="0" applyProtection="0"/>
    <xf numFmtId="0" fontId="272" fillId="67" borderId="0" applyNumberFormat="0" applyBorder="0" applyAlignment="0" applyProtection="0"/>
    <xf numFmtId="0" fontId="272" fillId="67" borderId="0" applyNumberFormat="0" applyBorder="0" applyAlignment="0" applyProtection="0"/>
    <xf numFmtId="0" fontId="272" fillId="68" borderId="0" applyNumberFormat="0" applyBorder="0" applyAlignment="0" applyProtection="0"/>
    <xf numFmtId="0" fontId="272" fillId="6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72" fillId="3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3" fillId="9" borderId="0" applyNumberFormat="0" applyBorder="0" applyAlignment="0" applyProtection="0"/>
    <xf numFmtId="0" fontId="73" fillId="8" borderId="0" applyNumberFormat="0" applyBorder="0" applyAlignment="0" applyProtection="0"/>
    <xf numFmtId="0" fontId="73" fillId="11" borderId="0" applyNumberFormat="0" applyBorder="0" applyAlignment="0" applyProtection="0"/>
    <xf numFmtId="0" fontId="73" fillId="9" borderId="0" applyNumberFormat="0" applyBorder="0" applyAlignment="0" applyProtection="0"/>
    <xf numFmtId="0" fontId="73" fillId="7" borderId="0" applyNumberFormat="0" applyBorder="0" applyAlignment="0" applyProtection="0"/>
    <xf numFmtId="0" fontId="73" fillId="8" borderId="0" applyNumberFormat="0" applyBorder="0" applyAlignment="0" applyProtection="0"/>
    <xf numFmtId="202" fontId="31" fillId="0" borderId="0" applyProtection="0">
      <protection locked="0"/>
    </xf>
    <xf numFmtId="202" fontId="4" fillId="0" borderId="0" applyProtection="0">
      <protection locked="0"/>
    </xf>
    <xf numFmtId="167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272" fillId="69" borderId="0" applyNumberFormat="0" applyBorder="0" applyAlignment="0" applyProtection="0"/>
    <xf numFmtId="0" fontId="272" fillId="69" borderId="0" applyNumberFormat="0" applyBorder="0" applyAlignment="0" applyProtection="0"/>
    <xf numFmtId="0" fontId="272" fillId="70" borderId="0" applyNumberFormat="0" applyBorder="0" applyAlignment="0" applyProtection="0"/>
    <xf numFmtId="0" fontId="272" fillId="70" borderId="0" applyNumberFormat="0" applyBorder="0" applyAlignment="0" applyProtection="0"/>
    <xf numFmtId="0" fontId="272" fillId="71" borderId="0" applyNumberFormat="0" applyBorder="0" applyAlignment="0" applyProtection="0"/>
    <xf numFmtId="0" fontId="272" fillId="71" borderId="0" applyNumberFormat="0" applyBorder="0" applyAlignment="0" applyProtection="0"/>
    <xf numFmtId="0" fontId="272" fillId="72" borderId="0" applyNumberFormat="0" applyBorder="0" applyAlignment="0" applyProtection="0"/>
    <xf numFmtId="0" fontId="272" fillId="72" borderId="0" applyNumberFormat="0" applyBorder="0" applyAlignment="0" applyProtection="0"/>
    <xf numFmtId="0" fontId="272" fillId="73" borderId="0" applyNumberFormat="0" applyBorder="0" applyAlignment="0" applyProtection="0"/>
    <xf numFmtId="0" fontId="272" fillId="73" borderId="0" applyNumberFormat="0" applyBorder="0" applyAlignment="0" applyProtection="0"/>
    <xf numFmtId="0" fontId="272" fillId="74" borderId="0" applyNumberFormat="0" applyBorder="0" applyAlignment="0" applyProtection="0"/>
    <xf numFmtId="0" fontId="272" fillId="74" borderId="0" applyNumberFormat="0" applyBorder="0" applyAlignment="0" applyProtection="0"/>
    <xf numFmtId="0" fontId="13" fillId="1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72" fillId="12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73" fillId="16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2" borderId="0" applyNumberFormat="0" applyBorder="0" applyAlignment="0" applyProtection="0"/>
    <xf numFmtId="0" fontId="73" fillId="8" borderId="0" applyNumberFormat="0" applyBorder="0" applyAlignment="0" applyProtection="0"/>
    <xf numFmtId="170" fontId="74" fillId="0" borderId="3">
      <alignment horizontal="right" vertical="center"/>
    </xf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8" borderId="0" applyNumberFormat="0" applyBorder="0" applyAlignment="0" applyProtection="0"/>
    <xf numFmtId="0" fontId="75" fillId="17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6" fillId="19" borderId="0" applyNumberFormat="0" applyBorder="0" applyAlignment="0" applyProtection="0"/>
    <xf numFmtId="0" fontId="76" fillId="13" borderId="0" applyNumberFormat="0" applyBorder="0" applyAlignment="0" applyProtection="0"/>
    <xf numFmtId="0" fontId="76" fillId="2" borderId="0" applyNumberFormat="0" applyBorder="0" applyAlignment="0" applyProtection="0"/>
    <xf numFmtId="0" fontId="76" fillId="16" borderId="0" applyNumberFormat="0" applyBorder="0" applyAlignment="0" applyProtection="0"/>
    <xf numFmtId="0" fontId="76" fillId="19" borderId="0" applyNumberFormat="0" applyBorder="0" applyAlignment="0" applyProtection="0"/>
    <xf numFmtId="0" fontId="76" fillId="8" borderId="0" applyNumberFormat="0" applyBorder="0" applyAlignment="0" applyProtection="0"/>
    <xf numFmtId="9" fontId="41" fillId="0" borderId="0"/>
    <xf numFmtId="0" fontId="77" fillId="0" borderId="0" applyFont="0" applyFill="0" applyBorder="0" applyAlignment="0" applyProtection="0"/>
    <xf numFmtId="201" fontId="68" fillId="0" borderId="0">
      <protection locked="0"/>
    </xf>
    <xf numFmtId="201" fontId="68" fillId="0" borderId="0">
      <protection locked="0"/>
    </xf>
    <xf numFmtId="201" fontId="68" fillId="0" borderId="0">
      <protection locked="0"/>
    </xf>
    <xf numFmtId="0" fontId="78" fillId="0" borderId="4">
      <alignment horizontal="center"/>
    </xf>
    <xf numFmtId="0" fontId="79" fillId="0" borderId="0"/>
    <xf numFmtId="0" fontId="79" fillId="0" borderId="5" applyFill="0">
      <alignment horizontal="center"/>
      <protection locked="0"/>
    </xf>
    <xf numFmtId="0" fontId="78" fillId="0" borderId="0" applyFill="0">
      <alignment horizontal="center"/>
      <protection locked="0"/>
    </xf>
    <xf numFmtId="0" fontId="78" fillId="21" borderId="0"/>
    <xf numFmtId="0" fontId="78" fillId="0" borderId="0">
      <protection locked="0"/>
    </xf>
    <xf numFmtId="0" fontId="78" fillId="0" borderId="0"/>
    <xf numFmtId="203" fontId="78" fillId="0" borderId="0"/>
    <xf numFmtId="204" fontId="78" fillId="0" borderId="0"/>
    <xf numFmtId="0" fontId="79" fillId="22" borderId="0">
      <alignment horizontal="right"/>
    </xf>
    <xf numFmtId="0" fontId="78" fillId="0" borderId="0"/>
    <xf numFmtId="0" fontId="80" fillId="23" borderId="6">
      <alignment horizontal="centerContinuous" vertical="top"/>
    </xf>
    <xf numFmtId="196" fontId="56" fillId="0" borderId="0"/>
    <xf numFmtId="0" fontId="12" fillId="0" borderId="0">
      <alignment horizontal="center" wrapText="1"/>
      <protection locked="0"/>
    </xf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6" fillId="16" borderId="7" applyNumberFormat="0" applyAlignment="0" applyProtection="0"/>
    <xf numFmtId="37" fontId="81" fillId="0" borderId="0"/>
    <xf numFmtId="0" fontId="82" fillId="0" borderId="0" applyNumberFormat="0" applyFill="0" applyBorder="0" applyAlignment="0" applyProtection="0"/>
    <xf numFmtId="37" fontId="83" fillId="0" borderId="0"/>
    <xf numFmtId="37" fontId="83" fillId="0" borderId="0"/>
    <xf numFmtId="164" fontId="84" fillId="0" borderId="8" applyAlignment="0" applyProtection="0"/>
    <xf numFmtId="0" fontId="85" fillId="0" borderId="0"/>
    <xf numFmtId="0" fontId="86" fillId="0" borderId="0">
      <alignment horizontal="left"/>
    </xf>
    <xf numFmtId="0" fontId="87" fillId="0" borderId="0">
      <alignment horizontal="right"/>
    </xf>
    <xf numFmtId="0" fontId="87" fillId="0" borderId="0">
      <alignment horizontal="right" vertical="center"/>
    </xf>
    <xf numFmtId="0" fontId="87" fillId="0" borderId="0">
      <alignment horizontal="right" vertical="center"/>
    </xf>
    <xf numFmtId="0" fontId="5" fillId="0" borderId="0">
      <alignment vertical="center"/>
    </xf>
    <xf numFmtId="0" fontId="5" fillId="0" borderId="0">
      <alignment vertical="center"/>
    </xf>
    <xf numFmtId="0" fontId="88" fillId="0" borderId="0">
      <alignment horizontal="left" vertical="center"/>
    </xf>
    <xf numFmtId="0" fontId="89" fillId="0" borderId="0">
      <alignment horizontal="left"/>
    </xf>
    <xf numFmtId="0" fontId="90" fillId="0" borderId="0"/>
    <xf numFmtId="0" fontId="91" fillId="0" borderId="0">
      <alignment horizontal="right" vertical="center"/>
    </xf>
    <xf numFmtId="0" fontId="92" fillId="28" borderId="0">
      <alignment horizontal="right" vertical="center"/>
    </xf>
    <xf numFmtId="0" fontId="92" fillId="28" borderId="0">
      <alignment horizontal="right" vertical="center"/>
    </xf>
    <xf numFmtId="0" fontId="92" fillId="0" borderId="0">
      <alignment horizontal="right" vertical="center"/>
    </xf>
    <xf numFmtId="0" fontId="93" fillId="0" borderId="0">
      <alignment horizontal="center"/>
    </xf>
    <xf numFmtId="205" fontId="31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05" fontId="31" fillId="0" borderId="0" applyFill="0" applyBorder="0" applyAlignment="0"/>
    <xf numFmtId="205" fontId="4" fillId="0" borderId="0" applyFill="0" applyBorder="0" applyAlignment="0"/>
    <xf numFmtId="0" fontId="54" fillId="0" borderId="0" applyFill="0" applyAlignment="0"/>
    <xf numFmtId="205" fontId="4" fillId="0" borderId="0" applyFill="0" applyBorder="0" applyAlignment="0"/>
    <xf numFmtId="0" fontId="5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179" fontId="94" fillId="0" borderId="0" applyFill="0" applyBorder="0" applyAlignment="0"/>
    <xf numFmtId="208" fontId="31" fillId="0" borderId="0" applyFill="0" applyAlignment="0"/>
    <xf numFmtId="208" fontId="4" fillId="0" borderId="0" applyFill="0" applyAlignment="0"/>
    <xf numFmtId="179" fontId="94" fillId="0" borderId="0" applyFill="0" applyBorder="0" applyAlignment="0"/>
    <xf numFmtId="208" fontId="31" fillId="0" borderId="0" applyFill="0" applyAlignment="0"/>
    <xf numFmtId="176" fontId="95" fillId="0" borderId="0" applyFill="0" applyBorder="0" applyAlignment="0"/>
    <xf numFmtId="209" fontId="31" fillId="0" borderId="0" applyFill="0" applyAlignment="0"/>
    <xf numFmtId="209" fontId="4" fillId="0" borderId="0" applyFill="0" applyAlignment="0"/>
    <xf numFmtId="176" fontId="95" fillId="0" borderId="0" applyFill="0" applyBorder="0" applyAlignment="0"/>
    <xf numFmtId="209" fontId="31" fillId="0" borderId="0" applyFill="0" applyAlignment="0"/>
    <xf numFmtId="210" fontId="95" fillId="0" borderId="0" applyFill="0" applyBorder="0" applyAlignment="0"/>
    <xf numFmtId="211" fontId="31" fillId="0" borderId="0" applyFill="0" applyAlignment="0"/>
    <xf numFmtId="211" fontId="4" fillId="0" borderId="0" applyFill="0" applyAlignment="0"/>
    <xf numFmtId="210" fontId="95" fillId="0" borderId="0" applyFill="0" applyBorder="0" applyAlignment="0"/>
    <xf numFmtId="211" fontId="31" fillId="0" borderId="0" applyFill="0" applyAlignment="0"/>
    <xf numFmtId="212" fontId="41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12" fontId="41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0" fontId="16" fillId="9" borderId="7" applyNumberFormat="0" applyAlignment="0" applyProtection="0"/>
    <xf numFmtId="0" fontId="96" fillId="0" borderId="0"/>
    <xf numFmtId="0" fontId="24" fillId="0" borderId="9" applyNumberFormat="0" applyFill="0" applyAlignment="0" applyProtection="0"/>
    <xf numFmtId="0" fontId="17" fillId="29" borderId="10" applyNumberFormat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97" fillId="31" borderId="12">
      <alignment horizontal="center" wrapText="1"/>
    </xf>
    <xf numFmtId="170" fontId="4" fillId="0" borderId="0" applyFon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14" fontId="99" fillId="0" borderId="0" applyFill="0" applyBorder="0" applyAlignment="0" applyProtection="0"/>
    <xf numFmtId="40" fontId="99" fillId="0" borderId="0" applyFill="0" applyBorder="0" applyAlignment="0" applyProtection="0"/>
    <xf numFmtId="172" fontId="100" fillId="9" borderId="0" applyFill="0" applyBorder="0" applyAlignment="0">
      <alignment vertical="top"/>
    </xf>
    <xf numFmtId="179" fontId="100" fillId="0" borderId="0" applyFill="0" applyBorder="0" applyAlignment="0" applyProtection="0"/>
    <xf numFmtId="38" fontId="101" fillId="0" borderId="0" applyFont="0" applyFill="0" applyBorder="0" applyAlignment="0" applyProtection="0">
      <alignment vertical="center"/>
    </xf>
    <xf numFmtId="215" fontId="31" fillId="0" borderId="0" applyFont="0" applyFill="0" applyBorder="0" applyAlignment="0" applyProtection="0"/>
    <xf numFmtId="215" fontId="4" fillId="0" borderId="0" applyFont="0" applyFill="0" applyBorder="0" applyAlignment="0" applyProtection="0"/>
    <xf numFmtId="212" fontId="41" fillId="0" borderId="0" applyFont="0" applyFill="0" applyBorder="0" applyAlignment="0" applyProtection="0"/>
    <xf numFmtId="0" fontId="32" fillId="0" borderId="0" applyFill="0" applyAlignment="0" applyProtection="0"/>
    <xf numFmtId="0" fontId="32" fillId="0" borderId="0" applyFill="0" applyAlignment="0" applyProtection="0"/>
    <xf numFmtId="212" fontId="41" fillId="0" borderId="0" applyFont="0" applyFill="0" applyBorder="0" applyAlignment="0" applyProtection="0"/>
    <xf numFmtId="0" fontId="32" fillId="0" borderId="0" applyFill="0" applyAlignment="0" applyProtection="0"/>
    <xf numFmtId="0" fontId="32" fillId="0" borderId="0" applyFill="0" applyAlignment="0" applyProtection="0"/>
    <xf numFmtId="216" fontId="102" fillId="0" borderId="0" applyFont="0" applyFill="0" applyBorder="0" applyAlignment="0" applyProtection="0"/>
    <xf numFmtId="216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16" fontId="102" fillId="0" borderId="0" applyFont="0" applyFill="0" applyBorder="0" applyAlignment="0" applyProtection="0"/>
    <xf numFmtId="217" fontId="103" fillId="0" borderId="0" applyFill="0" applyBorder="0" applyAlignment="0" applyProtection="0"/>
    <xf numFmtId="217" fontId="103" fillId="0" borderId="0" applyFill="0" applyBorder="0" applyAlignment="0" applyProtection="0"/>
    <xf numFmtId="217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6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18" fontId="103" fillId="0" borderId="0" applyFill="0" applyBorder="0" applyAlignment="0" applyProtection="0"/>
    <xf numFmtId="218" fontId="103" fillId="0" borderId="0" applyFill="0" applyBorder="0" applyAlignment="0" applyProtection="0"/>
    <xf numFmtId="181" fontId="10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79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79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2" fillId="0" borderId="0" applyFont="0" applyFill="0" applyBorder="0" applyAlignment="0" applyProtection="0"/>
    <xf numFmtId="220" fontId="102" fillId="0" borderId="0" applyFont="0" applyFill="0" applyBorder="0" applyAlignment="0" applyProtection="0"/>
    <xf numFmtId="220" fontId="102" fillId="0" borderId="0" applyFont="0" applyFill="0" applyBorder="0" applyAlignment="0" applyProtection="0"/>
    <xf numFmtId="220" fontId="102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40" fontId="101" fillId="0" borderId="0" applyFont="0" applyFill="0" applyBorder="0" applyAlignment="0" applyProtection="0">
      <alignment vertical="center"/>
    </xf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4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221" fontId="13" fillId="0" borderId="0" applyFont="0" applyFill="0" applyBorder="0" applyAlignment="0" applyProtection="0"/>
    <xf numFmtId="219" fontId="102" fillId="0" borderId="0" applyFont="0" applyFill="0" applyBorder="0" applyAlignment="0" applyProtection="0"/>
    <xf numFmtId="184" fontId="103" fillId="0" borderId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70" fontId="4" fillId="0" borderId="0" applyFont="0" applyFill="0" applyBorder="0" applyAlignment="0" applyProtection="0"/>
    <xf numFmtId="184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3" fillId="0" borderId="0" applyFont="0" applyFill="0" applyBorder="0" applyAlignment="0" applyProtection="0"/>
    <xf numFmtId="170" fontId="272" fillId="0" borderId="0" applyFont="0" applyFill="0" applyBorder="0" applyAlignment="0" applyProtection="0"/>
    <xf numFmtId="170" fontId="27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31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221" fontId="13" fillId="0" borderId="0" applyFont="0" applyFill="0" applyBorder="0" applyAlignment="0" applyProtection="0"/>
    <xf numFmtId="170" fontId="272" fillId="0" borderId="0" applyFont="0" applyFill="0" applyBorder="0" applyAlignment="0" applyProtection="0"/>
    <xf numFmtId="218" fontId="102" fillId="0" borderId="0" applyFont="0" applyFill="0" applyBorder="0" applyAlignment="0" applyProtection="0"/>
    <xf numFmtId="218" fontId="102" fillId="0" borderId="0" applyFont="0" applyFill="0" applyBorder="0" applyAlignment="0" applyProtection="0"/>
    <xf numFmtId="218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70" fontId="272" fillId="0" borderId="0" applyFont="0" applyFill="0" applyBorder="0" applyAlignment="0" applyProtection="0"/>
    <xf numFmtId="184" fontId="102" fillId="0" borderId="0" applyFont="0" applyFill="0" applyBorder="0" applyAlignment="0" applyProtection="0"/>
    <xf numFmtId="43" fontId="273" fillId="0" borderId="0" applyFont="0" applyFill="0" applyBorder="0" applyAlignment="0" applyProtection="0"/>
    <xf numFmtId="218" fontId="103" fillId="0" borderId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3" fontId="103" fillId="0" borderId="0" applyFill="0" applyBorder="0" applyAlignment="0" applyProtection="0"/>
    <xf numFmtId="170" fontId="272" fillId="0" borderId="0" applyFont="0" applyFill="0" applyBorder="0" applyAlignment="0" applyProtection="0"/>
    <xf numFmtId="218" fontId="103" fillId="0" borderId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170" fontId="272" fillId="0" borderId="0" applyFont="0" applyFill="0" applyBorder="0" applyAlignment="0" applyProtection="0"/>
    <xf numFmtId="223" fontId="103" fillId="0" borderId="0" applyFill="0" applyBorder="0" applyAlignment="0" applyProtection="0"/>
    <xf numFmtId="224" fontId="41" fillId="0" borderId="0"/>
    <xf numFmtId="3" fontId="31" fillId="0" borderId="0" applyFont="0" applyFill="0" applyBorder="0" applyAlignment="0" applyProtection="0"/>
    <xf numFmtId="0" fontId="105" fillId="0" borderId="0"/>
    <xf numFmtId="0" fontId="59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31" fillId="0" borderId="0" applyFill="0" applyAlignment="0" applyProtection="0"/>
    <xf numFmtId="3" fontId="4" fillId="0" borderId="0" applyFill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5" fillId="0" borderId="0"/>
    <xf numFmtId="0" fontId="59" fillId="0" borderId="0"/>
    <xf numFmtId="0" fontId="80" fillId="23" borderId="6">
      <alignment horizontal="centerContinuous" vertical="top"/>
    </xf>
    <xf numFmtId="0" fontId="17" fillId="29" borderId="11" applyNumberFormat="0" applyAlignment="0" applyProtection="0"/>
    <xf numFmtId="0" fontId="107" fillId="0" borderId="0" applyNumberFormat="0" applyAlignment="0">
      <alignment horizontal="left"/>
    </xf>
    <xf numFmtId="0" fontId="108" fillId="0" borderId="0">
      <alignment horizontal="left"/>
    </xf>
    <xf numFmtId="0" fontId="109" fillId="0" borderId="0"/>
    <xf numFmtId="0" fontId="110" fillId="0" borderId="0">
      <alignment horizontal="left"/>
    </xf>
    <xf numFmtId="225" fontId="34" fillId="0" borderId="0" applyFill="0" applyBorder="0" applyProtection="0"/>
    <xf numFmtId="225" fontId="34" fillId="0" borderId="8" applyFill="0" applyProtection="0"/>
    <xf numFmtId="8" fontId="111" fillId="0" borderId="0" applyFont="0" applyFill="0" applyBorder="0" applyAlignment="0" applyProtection="0"/>
    <xf numFmtId="0" fontId="112" fillId="0" borderId="0"/>
    <xf numFmtId="0" fontId="112" fillId="0" borderId="0"/>
    <xf numFmtId="0" fontId="100" fillId="9" borderId="13" applyFill="0" applyBorder="0" applyAlignment="0">
      <alignment horizontal="right"/>
    </xf>
    <xf numFmtId="183" fontId="113" fillId="0" borderId="14" applyBorder="0"/>
    <xf numFmtId="206" fontId="41" fillId="0" borderId="0" applyFont="0" applyFill="0" applyBorder="0" applyAlignment="0" applyProtection="0"/>
    <xf numFmtId="207" fontId="32" fillId="0" borderId="0" applyFill="0" applyAlignment="0" applyProtection="0"/>
    <xf numFmtId="207" fontId="32" fillId="0" borderId="0" applyFill="0" applyAlignment="0" applyProtection="0"/>
    <xf numFmtId="206" fontId="41" fillId="0" borderId="0" applyFont="0" applyFill="0" applyBorder="0" applyAlignment="0" applyProtection="0"/>
    <xf numFmtId="207" fontId="32" fillId="0" borderId="0" applyFill="0" applyAlignment="0" applyProtection="0"/>
    <xf numFmtId="207" fontId="32" fillId="0" borderId="0" applyFill="0" applyAlignment="0" applyProtection="0"/>
    <xf numFmtId="167" fontId="31" fillId="0" borderId="0" applyFont="0" applyFill="0" applyBorder="0" applyAlignment="0" applyProtection="0"/>
    <xf numFmtId="226" fontId="102" fillId="0" borderId="0" applyFont="0" applyFill="0" applyBorder="0" applyAlignment="0" applyProtection="0"/>
    <xf numFmtId="227" fontId="31" fillId="0" borderId="0">
      <protection locked="0"/>
    </xf>
    <xf numFmtId="227" fontId="4" fillId="0" borderId="0">
      <protection locked="0"/>
    </xf>
    <xf numFmtId="228" fontId="100" fillId="0" borderId="0" applyFont="0" applyFill="0" applyBorder="0" applyAlignment="0" applyProtection="0"/>
    <xf numFmtId="228" fontId="100" fillId="0" borderId="0" applyFont="0" applyFill="0" applyBorder="0" applyAlignment="0" applyProtection="0"/>
    <xf numFmtId="229" fontId="31" fillId="0" borderId="0" applyFill="0" applyAlignment="0" applyProtection="0"/>
    <xf numFmtId="229" fontId="4" fillId="0" borderId="0" applyFill="0" applyAlignment="0" applyProtection="0"/>
    <xf numFmtId="230" fontId="41" fillId="0" borderId="0"/>
    <xf numFmtId="231" fontId="31" fillId="0" borderId="0"/>
    <xf numFmtId="231" fontId="4" fillId="0" borderId="0"/>
    <xf numFmtId="232" fontId="114" fillId="32" borderId="0">
      <protection hidden="1"/>
    </xf>
    <xf numFmtId="0" fontId="115" fillId="0" borderId="0"/>
    <xf numFmtId="0" fontId="116" fillId="23" borderId="0" applyNumberFormat="0" applyFont="0" applyFill="0" applyBorder="0" applyProtection="0">
      <alignment horizontal="left"/>
    </xf>
    <xf numFmtId="0" fontId="115" fillId="0" borderId="15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1" fillId="0" borderId="0" applyFill="0" applyAlignment="0" applyProtection="0"/>
    <xf numFmtId="0" fontId="4" fillId="0" borderId="0" applyFill="0" applyAlignment="0" applyProtection="0"/>
    <xf numFmtId="0" fontId="4" fillId="0" borderId="0" applyFont="0" applyFill="0" applyBorder="0" applyAlignment="0" applyProtection="0"/>
    <xf numFmtId="14" fontId="54" fillId="0" borderId="0" applyFill="0" applyBorder="0" applyAlignment="0"/>
    <xf numFmtId="233" fontId="54" fillId="0" borderId="0" applyFill="0" applyAlignment="0"/>
    <xf numFmtId="233" fontId="54" fillId="0" borderId="0" applyFill="0" applyAlignment="0"/>
    <xf numFmtId="14" fontId="54" fillId="0" borderId="0" applyFill="0" applyBorder="0" applyAlignment="0"/>
    <xf numFmtId="233" fontId="54" fillId="0" borderId="0" applyFill="0" applyAlignment="0"/>
    <xf numFmtId="233" fontId="54" fillId="0" borderId="0" applyFill="0" applyAlignment="0"/>
    <xf numFmtId="0" fontId="31" fillId="0" borderId="0" applyFill="0" applyAlignment="0" applyProtection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234" fontId="34" fillId="0" borderId="0" applyFill="0" applyBorder="0" applyProtection="0"/>
    <xf numFmtId="38" fontId="111" fillId="0" borderId="16">
      <alignment vertical="center"/>
    </xf>
    <xf numFmtId="10" fontId="31" fillId="33" borderId="4" applyNumberFormat="0" applyFont="0" applyBorder="0" applyAlignment="0" applyProtection="0">
      <protection locked="0"/>
    </xf>
    <xf numFmtId="10" fontId="4" fillId="33" borderId="4" applyNumberFormat="0" applyFont="0" applyBorder="0" applyAlignment="0" applyProtection="0"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17" fillId="0" borderId="0">
      <protection locked="0"/>
    </xf>
    <xf numFmtId="235" fontId="4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>
      <protection locked="0"/>
    </xf>
    <xf numFmtId="0" fontId="118" fillId="0" borderId="0">
      <protection locked="0"/>
    </xf>
    <xf numFmtId="212" fontId="41" fillId="0" borderId="0" applyFill="0" applyBorder="0" applyAlignment="0"/>
    <xf numFmtId="0" fontId="119" fillId="0" borderId="0" applyFill="0" applyAlignment="0"/>
    <xf numFmtId="212" fontId="41" fillId="0" borderId="0" applyFill="0" applyBorder="0" applyAlignment="0"/>
    <xf numFmtId="0" fontId="119" fillId="0" borderId="0" applyFill="0" applyAlignment="0"/>
    <xf numFmtId="206" fontId="41" fillId="0" borderId="0" applyFill="0" applyBorder="0" applyAlignment="0"/>
    <xf numFmtId="207" fontId="120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7" fontId="31" fillId="0" borderId="0" applyFill="0" applyAlignment="0"/>
    <xf numFmtId="212" fontId="41" fillId="0" borderId="0" applyFill="0" applyBorder="0" applyAlignment="0"/>
    <xf numFmtId="0" fontId="119" fillId="0" borderId="0" applyFill="0" applyAlignment="0"/>
    <xf numFmtId="212" fontId="41" fillId="0" borderId="0" applyFill="0" applyBorder="0" applyAlignment="0"/>
    <xf numFmtId="0" fontId="119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0" fontId="121" fillId="0" borderId="0" applyNumberFormat="0" applyAlignment="0">
      <alignment horizontal="left"/>
    </xf>
    <xf numFmtId="0" fontId="94" fillId="0" borderId="0">
      <alignment horizontal="left"/>
    </xf>
    <xf numFmtId="236" fontId="31" fillId="0" borderId="0" applyFont="0" applyFill="0" applyBorder="0" applyAlignment="0" applyProtection="0"/>
    <xf numFmtId="236" fontId="4" fillId="0" borderId="0" applyFont="0" applyFill="0" applyBorder="0" applyAlignment="0" applyProtection="0"/>
    <xf numFmtId="237" fontId="41" fillId="0" borderId="0" applyFill="0" applyBorder="0" applyAlignment="0" applyProtection="0"/>
    <xf numFmtId="201" fontId="122" fillId="0" borderId="0">
      <protection locked="0"/>
    </xf>
    <xf numFmtId="201" fontId="68" fillId="0" borderId="0">
      <protection locked="0"/>
    </xf>
    <xf numFmtId="201" fontId="68" fillId="0" borderId="0">
      <protection locked="0"/>
    </xf>
    <xf numFmtId="201" fontId="122" fillId="0" borderId="0">
      <protection locked="0"/>
    </xf>
    <xf numFmtId="201" fontId="122" fillId="0" borderId="0">
      <protection locked="0"/>
    </xf>
    <xf numFmtId="201" fontId="123" fillId="0" borderId="0">
      <protection locked="0"/>
    </xf>
    <xf numFmtId="201" fontId="68" fillId="0" borderId="0">
      <protection locked="0"/>
    </xf>
    <xf numFmtId="178" fontId="124" fillId="33" borderId="4" applyFont="0" applyFill="0" applyBorder="0" applyAlignment="0" applyProtection="0">
      <protection locked="0"/>
    </xf>
    <xf numFmtId="0" fontId="117" fillId="0" borderId="0">
      <protection locked="0"/>
    </xf>
    <xf numFmtId="0" fontId="117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31" fillId="0" borderId="0" applyFill="0" applyAlignment="0" applyProtection="0"/>
    <xf numFmtId="2" fontId="4" fillId="0" borderId="0" applyFill="0" applyAlignment="0" applyProtection="0"/>
    <xf numFmtId="2" fontId="4" fillId="0" borderId="0" applyFont="0" applyFill="0" applyBorder="0" applyAlignment="0" applyProtection="0"/>
    <xf numFmtId="0" fontId="125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238" fontId="11" fillId="0" borderId="0">
      <alignment horizontal="right"/>
    </xf>
    <xf numFmtId="0" fontId="24" fillId="0" borderId="9" applyNumberFormat="0" applyFill="0" applyAlignment="0" applyProtection="0"/>
    <xf numFmtId="0" fontId="19" fillId="5" borderId="0" applyNumberFormat="0" applyBorder="0" applyAlignment="0" applyProtection="0"/>
    <xf numFmtId="38" fontId="5" fillId="23" borderId="0" applyNumberFormat="0" applyBorder="0" applyAlignment="0" applyProtection="0"/>
    <xf numFmtId="38" fontId="5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129" fillId="21" borderId="0"/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0" fontId="132" fillId="0" borderId="17" applyNumberFormat="0" applyAlignment="0" applyProtection="0">
      <alignment horizontal="left" vertical="center"/>
    </xf>
    <xf numFmtId="0" fontId="132" fillId="0" borderId="18" applyNumberFormat="0" applyAlignment="0" applyProtection="0"/>
    <xf numFmtId="0" fontId="132" fillId="0" borderId="18" applyNumberFormat="0" applyAlignment="0" applyProtection="0"/>
    <xf numFmtId="0" fontId="132" fillId="0" borderId="17" applyNumberFormat="0" applyAlignment="0" applyProtection="0">
      <alignment horizontal="left" vertical="center"/>
    </xf>
    <xf numFmtId="0" fontId="132" fillId="0" borderId="18" applyNumberFormat="0" applyAlignment="0" applyProtection="0"/>
    <xf numFmtId="0" fontId="133" fillId="0" borderId="17" applyNumberFormat="0" applyAlignment="0" applyProtection="0">
      <alignment horizontal="left" vertical="center"/>
    </xf>
    <xf numFmtId="0" fontId="132" fillId="0" borderId="19">
      <alignment horizontal="left" vertical="center"/>
    </xf>
    <xf numFmtId="0" fontId="132" fillId="0" borderId="20">
      <alignment horizontal="left" vertical="center"/>
    </xf>
    <xf numFmtId="0" fontId="132" fillId="0" borderId="20">
      <alignment horizontal="left" vertical="center"/>
    </xf>
    <xf numFmtId="0" fontId="132" fillId="0" borderId="19">
      <alignment horizontal="left" vertical="center"/>
    </xf>
    <xf numFmtId="0" fontId="132" fillId="0" borderId="20">
      <alignment horizontal="left" vertical="center"/>
    </xf>
    <xf numFmtId="0" fontId="133" fillId="0" borderId="19">
      <alignment horizontal="left" vertical="center"/>
    </xf>
    <xf numFmtId="239" fontId="134" fillId="31" borderId="0">
      <alignment horizontal="left" vertical="top"/>
    </xf>
    <xf numFmtId="0" fontId="135" fillId="0" borderId="22">
      <alignment horizontal="left" vertical="top"/>
    </xf>
    <xf numFmtId="0" fontId="136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137" fillId="0" borderId="0">
      <alignment horizontal="left"/>
    </xf>
    <xf numFmtId="0" fontId="135" fillId="0" borderId="22">
      <alignment horizontal="left" vertical="top"/>
    </xf>
    <xf numFmtId="0" fontId="132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38" fillId="0" borderId="0">
      <alignment horizontal="left"/>
    </xf>
    <xf numFmtId="0" fontId="139" fillId="0" borderId="22">
      <alignment horizontal="left" vertical="top"/>
    </xf>
    <xf numFmtId="0" fontId="140" fillId="0" borderId="0">
      <alignment horizontal="left"/>
    </xf>
    <xf numFmtId="240" fontId="83" fillId="0" borderId="25">
      <alignment horizontal="left"/>
    </xf>
    <xf numFmtId="241" fontId="141" fillId="0" borderId="6">
      <alignment horizontal="left"/>
    </xf>
    <xf numFmtId="0" fontId="142" fillId="0" borderId="26">
      <alignment horizontal="right"/>
    </xf>
    <xf numFmtId="0" fontId="83" fillId="1" borderId="6">
      <alignment horizontal="left"/>
    </xf>
    <xf numFmtId="0" fontId="136" fillId="0" borderId="0" applyProtection="0"/>
    <xf numFmtId="0" fontId="132" fillId="0" borderId="0" applyProtection="0"/>
    <xf numFmtId="0" fontId="132" fillId="0" borderId="0" applyProtection="0"/>
    <xf numFmtId="0" fontId="143" fillId="0" borderId="5">
      <alignment horizontal="center"/>
    </xf>
    <xf numFmtId="0" fontId="143" fillId="0" borderId="0">
      <alignment horizontal="center"/>
    </xf>
    <xf numFmtId="242" fontId="99" fillId="0" borderId="0" applyFill="0" applyBorder="0" applyAlignment="0" applyProtection="0"/>
    <xf numFmtId="0" fontId="144" fillId="0" borderId="0" applyNumberFormat="0" applyFill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6" fillId="31" borderId="0">
      <alignment horizontal="left" wrapText="1"/>
    </xf>
    <xf numFmtId="243" fontId="31" fillId="0" borderId="0" applyBorder="0" applyAlignment="0"/>
    <xf numFmtId="10" fontId="5" fillId="31" borderId="4" applyNumberFormat="0" applyBorder="0" applyAlignment="0" applyProtection="0"/>
    <xf numFmtId="10" fontId="5" fillId="31" borderId="4" applyNumberFormat="0" applyBorder="0" applyAlignment="0" applyProtection="0"/>
    <xf numFmtId="244" fontId="31" fillId="0" borderId="0"/>
    <xf numFmtId="244" fontId="4" fillId="0" borderId="0"/>
    <xf numFmtId="177" fontId="147" fillId="0" borderId="0"/>
    <xf numFmtId="1" fontId="31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23" fillId="8" borderId="7" applyNumberFormat="0" applyAlignment="0" applyProtection="0"/>
    <xf numFmtId="0" fontId="20" fillId="0" borderId="21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2" fillId="34" borderId="15"/>
    <xf numFmtId="0" fontId="34" fillId="0" borderId="0" applyNumberFormat="0" applyFont="0" applyFill="0" applyBorder="0" applyProtection="0">
      <alignment horizontal="left" vertical="center"/>
    </xf>
    <xf numFmtId="212" fontId="41" fillId="0" borderId="0" applyFill="0" applyBorder="0" applyAlignment="0"/>
    <xf numFmtId="0" fontId="153" fillId="0" borderId="0" applyFill="0" applyAlignment="0"/>
    <xf numFmtId="212" fontId="41" fillId="0" borderId="0" applyFill="0" applyBorder="0" applyAlignment="0"/>
    <xf numFmtId="0" fontId="153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12" fontId="41" fillId="0" borderId="0" applyFill="0" applyBorder="0" applyAlignment="0"/>
    <xf numFmtId="0" fontId="153" fillId="0" borderId="0" applyFill="0" applyAlignment="0"/>
    <xf numFmtId="212" fontId="41" fillId="0" borderId="0" applyFill="0" applyBorder="0" applyAlignment="0"/>
    <xf numFmtId="0" fontId="153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0" fontId="154" fillId="0" borderId="4">
      <alignment horizontal="center"/>
    </xf>
    <xf numFmtId="0" fontId="155" fillId="0" borderId="0"/>
    <xf numFmtId="0" fontId="56" fillId="0" borderId="0"/>
    <xf numFmtId="0" fontId="155" fillId="0" borderId="0"/>
    <xf numFmtId="0" fontId="56" fillId="0" borderId="0"/>
    <xf numFmtId="0" fontId="156" fillId="0" borderId="0"/>
    <xf numFmtId="245" fontId="100" fillId="0" borderId="0" applyFont="0" applyFill="0" applyBorder="0" applyAlignment="0" applyProtection="0"/>
    <xf numFmtId="245" fontId="100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57" fillId="0" borderId="0" applyFont="0" applyFill="0" applyBorder="0" applyAlignment="0" applyProtection="0"/>
    <xf numFmtId="40" fontId="157" fillId="0" borderId="0" applyFont="0" applyFill="0" applyBorder="0" applyAlignment="0" applyProtection="0"/>
    <xf numFmtId="0" fontId="158" fillId="0" borderId="5"/>
    <xf numFmtId="165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46" fontId="111" fillId="0" borderId="0" applyFont="0" applyFill="0" applyBorder="0" applyAlignment="0" applyProtection="0"/>
    <xf numFmtId="247" fontId="111" fillId="0" borderId="0" applyFont="0" applyFill="0" applyBorder="0" applyAlignment="0" applyProtection="0"/>
    <xf numFmtId="0" fontId="117" fillId="0" borderId="0">
      <protection locked="0"/>
    </xf>
    <xf numFmtId="248" fontId="49" fillId="0" borderId="0" applyFont="0" applyFill="0" applyBorder="0" applyAlignment="0" applyProtection="0"/>
    <xf numFmtId="249" fontId="32" fillId="0" borderId="0" applyFont="0" applyFill="0" applyBorder="0" applyAlignment="0" applyProtection="0"/>
    <xf numFmtId="165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9" fillId="0" borderId="0"/>
    <xf numFmtId="0" fontId="160" fillId="0" borderId="0"/>
    <xf numFmtId="250" fontId="31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31" fillId="0" borderId="0"/>
    <xf numFmtId="0" fontId="4" fillId="0" borderId="0"/>
    <xf numFmtId="180" fontId="111" fillId="0" borderId="0"/>
    <xf numFmtId="40" fontId="161" fillId="0" borderId="0">
      <alignment horizontal="lef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34" fillId="0" borderId="0"/>
    <xf numFmtId="0" fontId="34" fillId="0" borderId="0"/>
    <xf numFmtId="37" fontId="162" fillId="0" borderId="0"/>
    <xf numFmtId="0" fontId="31" fillId="0" borderId="0"/>
    <xf numFmtId="0" fontId="4" fillId="0" borderId="0"/>
    <xf numFmtId="0" fontId="163" fillId="0" borderId="0"/>
    <xf numFmtId="0" fontId="155" fillId="0" borderId="0"/>
    <xf numFmtId="0" fontId="56" fillId="0" borderId="0"/>
    <xf numFmtId="0" fontId="56" fillId="0" borderId="0"/>
    <xf numFmtId="218" fontId="164" fillId="0" borderId="0"/>
    <xf numFmtId="0" fontId="56" fillId="0" borderId="0"/>
    <xf numFmtId="0" fontId="31" fillId="0" borderId="0"/>
    <xf numFmtId="0" fontId="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72" fillId="0" borderId="0"/>
    <xf numFmtId="0" fontId="272" fillId="0" borderId="0"/>
    <xf numFmtId="0" fontId="31" fillId="0" borderId="0"/>
    <xf numFmtId="0" fontId="4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32" fillId="0" borderId="0"/>
    <xf numFmtId="0" fontId="31" fillId="0" borderId="0">
      <alignment vertical="top"/>
    </xf>
    <xf numFmtId="0" fontId="4" fillId="0" borderId="0">
      <alignment vertical="top"/>
    </xf>
    <xf numFmtId="0" fontId="11" fillId="0" borderId="0"/>
    <xf numFmtId="0" fontId="273" fillId="0" borderId="0"/>
    <xf numFmtId="0" fontId="272" fillId="0" borderId="0"/>
    <xf numFmtId="0" fontId="272" fillId="0" borderId="0"/>
    <xf numFmtId="0" fontId="165" fillId="0" borderId="0"/>
    <xf numFmtId="0" fontId="165" fillId="0" borderId="0"/>
    <xf numFmtId="0" fontId="13" fillId="0" borderId="0"/>
    <xf numFmtId="0" fontId="13" fillId="0" borderId="0"/>
    <xf numFmtId="0" fontId="13" fillId="0" borderId="0"/>
    <xf numFmtId="0" fontId="102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102" fillId="0" borderId="0"/>
    <xf numFmtId="0" fontId="272" fillId="0" borderId="0"/>
    <xf numFmtId="0" fontId="272" fillId="0" borderId="0"/>
    <xf numFmtId="0" fontId="101" fillId="0" borderId="0">
      <alignment vertical="center"/>
    </xf>
    <xf numFmtId="0" fontId="102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4" fillId="0" borderId="0"/>
    <xf numFmtId="0" fontId="165" fillId="0" borderId="0"/>
    <xf numFmtId="0" fontId="13" fillId="0" borderId="0"/>
    <xf numFmtId="0" fontId="32" fillId="0" borderId="0"/>
    <xf numFmtId="0" fontId="4" fillId="0" borderId="0"/>
    <xf numFmtId="0" fontId="13" fillId="0" borderId="0"/>
    <xf numFmtId="0" fontId="31" fillId="0" borderId="0"/>
    <xf numFmtId="0" fontId="166" fillId="0" borderId="0"/>
    <xf numFmtId="0" fontId="166" fillId="0" borderId="0"/>
    <xf numFmtId="0" fontId="31" fillId="0" borderId="0"/>
    <xf numFmtId="0" fontId="4" fillId="0" borderId="0"/>
    <xf numFmtId="0" fontId="4" fillId="0" borderId="0"/>
    <xf numFmtId="0" fontId="167" fillId="0" borderId="0"/>
    <xf numFmtId="0" fontId="31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03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72" fillId="0" borderId="0"/>
    <xf numFmtId="0" fontId="102" fillId="0" borderId="0"/>
    <xf numFmtId="0" fontId="272" fillId="0" borderId="0"/>
    <xf numFmtId="0" fontId="272" fillId="0" borderId="0"/>
    <xf numFmtId="0" fontId="273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51" fontId="31" fillId="0" borderId="0"/>
    <xf numFmtId="251" fontId="4" fillId="0" borderId="0"/>
    <xf numFmtId="0" fontId="111" fillId="0" borderId="0"/>
    <xf numFmtId="0" fontId="138" fillId="0" borderId="0"/>
    <xf numFmtId="0" fontId="32" fillId="0" borderId="0"/>
    <xf numFmtId="0" fontId="168" fillId="0" borderId="0"/>
    <xf numFmtId="0" fontId="50" fillId="0" borderId="0"/>
    <xf numFmtId="0" fontId="31" fillId="11" borderId="27" applyNumberFormat="0" applyFont="0" applyAlignment="0" applyProtection="0"/>
    <xf numFmtId="0" fontId="4" fillId="11" borderId="27" applyNumberFormat="0" applyFont="0" applyAlignment="0" applyProtection="0"/>
    <xf numFmtId="0" fontId="32" fillId="11" borderId="27" applyNumberFormat="0" applyFont="0" applyAlignment="0" applyProtection="0"/>
    <xf numFmtId="0" fontId="31" fillId="11" borderId="27" applyNumberFormat="0" applyFont="0" applyAlignment="0" applyProtection="0"/>
    <xf numFmtId="0" fontId="4" fillId="11" borderId="27" applyNumberFormat="0" applyFont="0" applyAlignment="0" applyProtection="0"/>
    <xf numFmtId="0" fontId="31" fillId="11" borderId="27" applyNumberFormat="0" applyFont="0" applyAlignment="0" applyProtection="0"/>
    <xf numFmtId="0" fontId="4" fillId="11" borderId="27" applyNumberFormat="0" applyFont="0" applyAlignment="0" applyProtection="0"/>
    <xf numFmtId="0" fontId="272" fillId="75" borderId="43" applyNumberFormat="0" applyFont="0" applyAlignment="0" applyProtection="0"/>
    <xf numFmtId="0" fontId="272" fillId="75" borderId="43" applyNumberFormat="0" applyFont="0" applyAlignment="0" applyProtection="0"/>
    <xf numFmtId="0" fontId="272" fillId="75" borderId="43" applyNumberFormat="0" applyFont="0" applyAlignment="0" applyProtection="0"/>
    <xf numFmtId="0" fontId="272" fillId="75" borderId="43" applyNumberFormat="0" applyFont="0" applyAlignment="0" applyProtection="0"/>
    <xf numFmtId="0" fontId="31" fillId="11" borderId="27" applyNumberFormat="0" applyFont="0" applyAlignment="0" applyProtection="0"/>
    <xf numFmtId="0" fontId="4" fillId="11" borderId="27" applyNumberFormat="0" applyFont="0" applyAlignment="0" applyProtection="0"/>
    <xf numFmtId="252" fontId="11" fillId="0" borderId="0" applyFill="0" applyBorder="0" applyAlignment="0" applyProtection="0"/>
    <xf numFmtId="253" fontId="169" fillId="0" borderId="0" applyFont="0" applyFill="0" applyBorder="0" applyAlignment="0" applyProtection="0"/>
    <xf numFmtId="169" fontId="169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15" fillId="4" borderId="0" applyNumberFormat="0" applyBorder="0" applyAlignment="0" applyProtection="0"/>
    <xf numFmtId="40" fontId="170" fillId="35" borderId="0">
      <alignment horizontal="right"/>
    </xf>
    <xf numFmtId="0" fontId="171" fillId="35" borderId="0">
      <alignment horizontal="right"/>
    </xf>
    <xf numFmtId="0" fontId="172" fillId="35" borderId="29"/>
    <xf numFmtId="0" fontId="173" fillId="9" borderId="0" applyBorder="0">
      <alignment horizontal="centerContinuous"/>
    </xf>
    <xf numFmtId="0" fontId="174" fillId="9" borderId="0" applyBorder="0">
      <alignment horizontal="centerContinuous"/>
    </xf>
    <xf numFmtId="0" fontId="175" fillId="36" borderId="0"/>
    <xf numFmtId="0" fontId="175" fillId="37" borderId="0"/>
    <xf numFmtId="0" fontId="176" fillId="0" borderId="0">
      <alignment horizontal="left"/>
    </xf>
    <xf numFmtId="0" fontId="177" fillId="0" borderId="0">
      <alignment horizontal="center"/>
    </xf>
    <xf numFmtId="0" fontId="178" fillId="0" borderId="0">
      <alignment horizontal="center"/>
    </xf>
    <xf numFmtId="173" fontId="100" fillId="0" borderId="0" applyFont="0" applyFill="0" applyBorder="0" applyAlignment="0" applyProtection="0"/>
    <xf numFmtId="173" fontId="100" fillId="0" borderId="0" applyFont="0" applyFill="0" applyBorder="0" applyAlignment="0" applyProtection="0"/>
    <xf numFmtId="254" fontId="179" fillId="0" borderId="0"/>
    <xf numFmtId="14" fontId="12" fillId="0" borderId="0">
      <alignment horizontal="center" wrapText="1"/>
      <protection locked="0"/>
    </xf>
    <xf numFmtId="0" fontId="100" fillId="9" borderId="0" applyFill="0" applyBorder="0" applyAlignment="0" applyProtection="0">
      <protection locked="0"/>
    </xf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6" fontId="100" fillId="9" borderId="0" applyFill="0" applyBorder="0" applyAlignment="0" applyProtection="0">
      <alignment vertical="top"/>
    </xf>
    <xf numFmtId="257" fontId="100" fillId="0" borderId="0" applyFill="0" applyBorder="0" applyAlignment="0" applyProtection="0"/>
    <xf numFmtId="210" fontId="95" fillId="0" borderId="0" applyFont="0" applyFill="0" applyBorder="0" applyAlignment="0" applyProtection="0"/>
    <xf numFmtId="211" fontId="32" fillId="0" borderId="0" applyFill="0" applyAlignment="0" applyProtection="0"/>
    <xf numFmtId="211" fontId="32" fillId="0" borderId="0" applyFill="0" applyAlignment="0" applyProtection="0"/>
    <xf numFmtId="210" fontId="95" fillId="0" borderId="0" applyFont="0" applyFill="0" applyBorder="0" applyAlignment="0" applyProtection="0"/>
    <xf numFmtId="211" fontId="32" fillId="0" borderId="0" applyFill="0" applyAlignment="0" applyProtection="0"/>
    <xf numFmtId="211" fontId="32" fillId="0" borderId="0" applyFill="0" applyAlignment="0" applyProtection="0"/>
    <xf numFmtId="258" fontId="41" fillId="0" borderId="0" applyFont="0" applyFill="0" applyBorder="0" applyAlignment="0" applyProtection="0"/>
    <xf numFmtId="259" fontId="32" fillId="0" borderId="0" applyFill="0" applyAlignment="0" applyProtection="0"/>
    <xf numFmtId="259" fontId="32" fillId="0" borderId="0" applyFill="0" applyAlignment="0" applyProtection="0"/>
    <xf numFmtId="258" fontId="41" fillId="0" borderId="0" applyFont="0" applyFill="0" applyBorder="0" applyAlignment="0" applyProtection="0"/>
    <xf numFmtId="259" fontId="32" fillId="0" borderId="0" applyFill="0" applyAlignment="0" applyProtection="0"/>
    <xf numFmtId="259" fontId="32" fillId="0" borderId="0" applyFill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7" fillId="0" borderId="30" applyNumberFormat="0" applyBorder="0"/>
    <xf numFmtId="3" fontId="180" fillId="0" borderId="0" applyNumberFormat="0" applyFill="0" applyBorder="0" applyAlignment="0" applyProtection="0"/>
    <xf numFmtId="0" fontId="117" fillId="0" borderId="0">
      <protection locked="0"/>
    </xf>
    <xf numFmtId="9" fontId="31" fillId="0" borderId="0" applyFont="0" applyFill="0" applyBorder="0" applyAlignment="0" applyProtection="0"/>
    <xf numFmtId="212" fontId="41" fillId="0" borderId="0" applyFill="0" applyBorder="0" applyAlignment="0"/>
    <xf numFmtId="0" fontId="124" fillId="0" borderId="0" applyFill="0" applyAlignment="0"/>
    <xf numFmtId="212" fontId="41" fillId="0" borderId="0" applyFill="0" applyBorder="0" applyAlignment="0"/>
    <xf numFmtId="0" fontId="12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12" fontId="41" fillId="0" borderId="0" applyFill="0" applyBorder="0" applyAlignment="0"/>
    <xf numFmtId="0" fontId="124" fillId="0" borderId="0" applyFill="0" applyAlignment="0"/>
    <xf numFmtId="212" fontId="41" fillId="0" borderId="0" applyFill="0" applyBorder="0" applyAlignment="0"/>
    <xf numFmtId="0" fontId="124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4" fontId="94" fillId="0" borderId="0">
      <alignment horizontal="right"/>
    </xf>
    <xf numFmtId="0" fontId="111" fillId="0" borderId="0" applyNumberFormat="0" applyFont="0" applyFill="0" applyBorder="0" applyAlignment="0" applyProtection="0">
      <alignment horizontal="left"/>
    </xf>
    <xf numFmtId="15" fontId="111" fillId="0" borderId="0" applyFont="0" applyFill="0" applyBorder="0" applyAlignment="0" applyProtection="0"/>
    <xf numFmtId="4" fontId="111" fillId="0" borderId="0" applyFont="0" applyFill="0" applyBorder="0" applyAlignment="0" applyProtection="0"/>
    <xf numFmtId="0" fontId="84" fillId="0" borderId="5">
      <alignment horizontal="center"/>
    </xf>
    <xf numFmtId="3" fontId="111" fillId="0" borderId="0" applyFont="0" applyFill="0" applyBorder="0" applyAlignment="0" applyProtection="0"/>
    <xf numFmtId="0" fontId="111" fillId="38" borderId="0" applyNumberFormat="0" applyFont="0" applyBorder="0" applyAlignment="0" applyProtection="0"/>
    <xf numFmtId="37" fontId="47" fillId="0" borderId="0"/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31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31" fillId="0" borderId="0">
      <alignment vertical="justify"/>
    </xf>
    <xf numFmtId="0" fontId="4" fillId="0" borderId="0">
      <alignment vertical="justify"/>
    </xf>
    <xf numFmtId="0" fontId="41" fillId="0" borderId="0" applyFont="0" applyFill="0" applyBorder="0" applyAlignment="0" applyProtection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0" fontId="181" fillId="39" borderId="0" applyNumberFormat="0" applyFont="0" applyBorder="0" applyAlignment="0">
      <alignment horizontal="center"/>
    </xf>
    <xf numFmtId="0" fontId="182" fillId="28" borderId="0"/>
    <xf numFmtId="0" fontId="115" fillId="0" borderId="0"/>
    <xf numFmtId="4" fontId="183" fillId="0" borderId="0">
      <alignment horizontal="right"/>
    </xf>
    <xf numFmtId="260" fontId="31" fillId="0" borderId="0" applyNumberFormat="0" applyFill="0" applyBorder="0" applyAlignment="0" applyProtection="0">
      <alignment horizontal="left"/>
    </xf>
    <xf numFmtId="260" fontId="31" fillId="0" borderId="0" applyNumberFormat="0" applyFill="0" applyBorder="0" applyAlignment="0" applyProtection="0">
      <alignment horizontal="left"/>
    </xf>
    <xf numFmtId="260" fontId="4" fillId="0" borderId="0" applyNumberFormat="0" applyFill="0" applyBorder="0" applyAlignment="0" applyProtection="0">
      <alignment horizontal="left"/>
    </xf>
    <xf numFmtId="260" fontId="4" fillId="0" borderId="0" applyNumberFormat="0" applyFill="0" applyBorder="0" applyAlignment="0" applyProtection="0">
      <alignment horizontal="left"/>
    </xf>
    <xf numFmtId="38" fontId="184" fillId="0" borderId="0"/>
    <xf numFmtId="0" fontId="31" fillId="0" borderId="0"/>
    <xf numFmtId="0" fontId="126" fillId="0" borderId="32">
      <alignment vertical="center"/>
    </xf>
    <xf numFmtId="4" fontId="185" fillId="40" borderId="28" applyNumberFormat="0" applyProtection="0">
      <alignment vertical="center"/>
    </xf>
    <xf numFmtId="0" fontId="31" fillId="23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85" fillId="41" borderId="28" applyNumberFormat="0" applyProtection="0">
      <alignment horizontal="left" vertical="center"/>
    </xf>
    <xf numFmtId="4" fontId="185" fillId="42" borderId="28" applyNumberFormat="0" applyProtection="0">
      <alignment horizontal="center" vertical="top"/>
    </xf>
    <xf numFmtId="0" fontId="116" fillId="43" borderId="28" applyNumberFormat="0" applyProtection="0">
      <alignment horizontal="left" vertical="top"/>
    </xf>
    <xf numFmtId="4" fontId="54" fillId="44" borderId="28" applyNumberFormat="0" applyProtection="0">
      <alignment horizontal="right" vertical="center"/>
    </xf>
    <xf numFmtId="4" fontId="54" fillId="45" borderId="28" applyNumberFormat="0" applyProtection="0">
      <alignment horizontal="right" vertical="center"/>
    </xf>
    <xf numFmtId="4" fontId="54" fillId="46" borderId="28" applyNumberFormat="0" applyProtection="0">
      <alignment horizontal="right" vertical="center"/>
    </xf>
    <xf numFmtId="4" fontId="54" fillId="47" borderId="28" applyNumberFormat="0" applyProtection="0">
      <alignment horizontal="right" vertical="center"/>
    </xf>
    <xf numFmtId="4" fontId="54" fillId="48" borderId="28" applyNumberFormat="0" applyProtection="0">
      <alignment horizontal="right" vertical="center"/>
    </xf>
    <xf numFmtId="4" fontId="54" fillId="49" borderId="28" applyNumberFormat="0" applyProtection="0">
      <alignment horizontal="right" vertical="center"/>
    </xf>
    <xf numFmtId="4" fontId="54" fillId="50" borderId="28" applyNumberFormat="0" applyProtection="0">
      <alignment horizontal="right" vertical="center"/>
    </xf>
    <xf numFmtId="4" fontId="54" fillId="51" borderId="28" applyNumberFormat="0" applyProtection="0">
      <alignment horizontal="right" vertical="center"/>
    </xf>
    <xf numFmtId="4" fontId="54" fillId="52" borderId="28" applyNumberFormat="0" applyProtection="0">
      <alignment horizontal="right" vertical="center"/>
    </xf>
    <xf numFmtId="0" fontId="185" fillId="0" borderId="0" applyNumberFormat="0" applyProtection="0">
      <alignment horizontal="left" vertical="center" indent="1"/>
    </xf>
    <xf numFmtId="0" fontId="54" fillId="0" borderId="0" applyNumberFormat="0" applyProtection="0">
      <alignment horizontal="left" vertical="center" indent="1"/>
    </xf>
    <xf numFmtId="4" fontId="186" fillId="53" borderId="0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4" fillId="0" borderId="33" applyNumberFormat="0" applyProtection="0">
      <alignment horizontal="left" vertical="center" indent="1"/>
    </xf>
    <xf numFmtId="4" fontId="54" fillId="55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31" fillId="56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31" fillId="57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31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4" fillId="54" borderId="28" applyNumberFormat="0" applyProtection="0">
      <alignment vertical="center"/>
    </xf>
    <xf numFmtId="0" fontId="31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4" fillId="54" borderId="28" applyNumberFormat="0" applyProtection="0">
      <alignment horizontal="left" vertical="center" indent="1"/>
    </xf>
    <xf numFmtId="0" fontId="54" fillId="54" borderId="28" applyNumberFormat="0" applyProtection="0">
      <alignment horizontal="left" vertical="center" indent="1"/>
    </xf>
    <xf numFmtId="4" fontId="54" fillId="32" borderId="28" applyNumberFormat="0" applyProtection="0">
      <alignment horizontal="right" vertical="center"/>
    </xf>
    <xf numFmtId="0" fontId="31" fillId="0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116" fillId="58" borderId="28" applyNumberFormat="0" applyProtection="0">
      <alignment horizontal="center" vertical="top"/>
    </xf>
    <xf numFmtId="0" fontId="187" fillId="0" borderId="0" applyNumberFormat="0" applyProtection="0"/>
    <xf numFmtId="4" fontId="124" fillId="32" borderId="28" applyNumberFormat="0" applyProtection="0">
      <alignment horizontal="right" vertical="center"/>
    </xf>
    <xf numFmtId="38" fontId="34" fillId="0" borderId="0" applyNumberFormat="0" applyFont="0" applyFill="0" applyBorder="0" applyAlignment="0"/>
    <xf numFmtId="0" fontId="188" fillId="0" borderId="0">
      <alignment horizontal="left"/>
    </xf>
    <xf numFmtId="0" fontId="189" fillId="0" borderId="0">
      <alignment horizontal="left"/>
    </xf>
    <xf numFmtId="0" fontId="181" fillId="1" borderId="19" applyNumberFormat="0" applyFont="0" applyAlignment="0">
      <alignment horizontal="center"/>
    </xf>
    <xf numFmtId="0" fontId="34" fillId="0" borderId="34" applyAlignment="0">
      <alignment horizontal="centerContinuous"/>
    </xf>
    <xf numFmtId="0" fontId="190" fillId="0" borderId="0" applyNumberFormat="0" applyFill="0" applyBorder="0" applyAlignment="0">
      <alignment horizontal="center"/>
    </xf>
    <xf numFmtId="12" fontId="191" fillId="0" borderId="4">
      <alignment horizontal="center"/>
    </xf>
    <xf numFmtId="37" fontId="58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Protection="0">
      <alignment horizontal="center"/>
    </xf>
    <xf numFmtId="0" fontId="192" fillId="0" borderId="0" applyNumberFormat="0" applyFill="0" applyBorder="0" applyProtection="0">
      <alignment horizontal="center"/>
    </xf>
    <xf numFmtId="4" fontId="193" fillId="0" borderId="0" applyFill="0" applyBorder="0" applyAlignment="0" applyProtection="0"/>
    <xf numFmtId="4" fontId="194" fillId="0" borderId="0" applyFill="0" applyBorder="0" applyAlignment="0" applyProtection="0"/>
    <xf numFmtId="0" fontId="195" fillId="0" borderId="0" applyNumberFormat="0" applyBorder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0" borderId="0" applyNumberFormat="0" applyBorder="0" applyAlignment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16" borderId="0" applyNumberFormat="0" applyBorder="0" applyAlignment="0"/>
    <xf numFmtId="0" fontId="158" fillId="0" borderId="0"/>
    <xf numFmtId="0" fontId="202" fillId="31" borderId="0">
      <alignment wrapText="1"/>
    </xf>
    <xf numFmtId="40" fontId="203" fillId="0" borderId="0" applyBorder="0">
      <alignment horizontal="right"/>
    </xf>
    <xf numFmtId="0" fontId="115" fillId="0" borderId="15"/>
    <xf numFmtId="0" fontId="204" fillId="0" borderId="0">
      <alignment horizontal="left"/>
    </xf>
    <xf numFmtId="0" fontId="127" fillId="0" borderId="0">
      <alignment horizontal="left"/>
    </xf>
    <xf numFmtId="0" fontId="138" fillId="0" borderId="0"/>
    <xf numFmtId="0" fontId="137" fillId="0" borderId="0"/>
    <xf numFmtId="0" fontId="127" fillId="0" borderId="0"/>
    <xf numFmtId="0" fontId="31" fillId="0" borderId="31" applyNumberFormat="0" applyFont="0" applyFill="0" applyAlignment="0" applyProtection="0"/>
    <xf numFmtId="0" fontId="4" fillId="0" borderId="31" applyNumberFormat="0" applyFont="0" applyFill="0" applyAlignment="0" applyProtection="0"/>
    <xf numFmtId="0" fontId="205" fillId="0" borderId="0" applyBorder="0" applyAlignment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31" fillId="0" borderId="0" applyFont="0" applyFill="0" applyBorder="0" applyAlignment="0" applyProtection="0"/>
    <xf numFmtId="0" fontId="206" fillId="0" borderId="0"/>
    <xf numFmtId="0" fontId="206" fillId="0" borderId="0"/>
    <xf numFmtId="49" fontId="4" fillId="0" borderId="0" applyFont="0" applyFill="0" applyBorder="0" applyAlignment="0" applyProtection="0"/>
    <xf numFmtId="0" fontId="207" fillId="0" borderId="0"/>
    <xf numFmtId="0" fontId="207" fillId="0" borderId="0"/>
    <xf numFmtId="0" fontId="206" fillId="0" borderId="0"/>
    <xf numFmtId="0" fontId="206" fillId="0" borderId="0"/>
    <xf numFmtId="49" fontId="54" fillId="0" borderId="0" applyFill="0" applyBorder="0" applyAlignment="0"/>
    <xf numFmtId="49" fontId="54" fillId="0" borderId="0" applyFill="0" applyAlignment="0"/>
    <xf numFmtId="49" fontId="54" fillId="0" borderId="0" applyFill="0" applyAlignment="0"/>
    <xf numFmtId="49" fontId="54" fillId="0" borderId="0" applyFill="0" applyBorder="0" applyAlignment="0"/>
    <xf numFmtId="49" fontId="54" fillId="0" borderId="0" applyFill="0" applyAlignment="0"/>
    <xf numFmtId="49" fontId="54" fillId="0" borderId="0" applyFill="0" applyAlignment="0"/>
    <xf numFmtId="261" fontId="41" fillId="0" borderId="0" applyFill="0" applyBorder="0" applyAlignment="0"/>
    <xf numFmtId="262" fontId="31" fillId="0" borderId="0" applyFill="0" applyAlignment="0"/>
    <xf numFmtId="262" fontId="4" fillId="0" borderId="0" applyFill="0" applyAlignment="0"/>
    <xf numFmtId="261" fontId="41" fillId="0" borderId="0" applyFill="0" applyBorder="0" applyAlignment="0"/>
    <xf numFmtId="262" fontId="31" fillId="0" borderId="0" applyFill="0" applyAlignment="0"/>
    <xf numFmtId="263" fontId="41" fillId="0" borderId="0" applyFill="0" applyBorder="0" applyAlignment="0"/>
    <xf numFmtId="264" fontId="31" fillId="0" borderId="0" applyFill="0" applyAlignment="0"/>
    <xf numFmtId="264" fontId="4" fillId="0" borderId="0" applyFill="0" applyAlignment="0"/>
    <xf numFmtId="263" fontId="41" fillId="0" borderId="0" applyFill="0" applyBorder="0" applyAlignment="0"/>
    <xf numFmtId="264" fontId="31" fillId="0" borderId="0" applyFill="0" applyAlignment="0"/>
    <xf numFmtId="0" fontId="94" fillId="0" borderId="0" applyNumberFormat="0" applyFill="0" applyBorder="0" applyAlignment="0" applyProtection="0"/>
    <xf numFmtId="38" fontId="31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0" fontId="208" fillId="0" borderId="0">
      <alignment horizontal="center" vertical="top"/>
    </xf>
    <xf numFmtId="0" fontId="27" fillId="0" borderId="0" applyNumberFormat="0" applyFill="0" applyBorder="0" applyAlignment="0" applyProtection="0"/>
    <xf numFmtId="0" fontId="209" fillId="59" borderId="0"/>
    <xf numFmtId="49" fontId="210" fillId="60" borderId="0">
      <alignment horizontal="left" vertical="center"/>
    </xf>
    <xf numFmtId="49" fontId="5" fillId="61" borderId="0"/>
    <xf numFmtId="49" fontId="31" fillId="62" borderId="0"/>
    <xf numFmtId="49" fontId="4" fillId="62" borderId="0"/>
    <xf numFmtId="0" fontId="211" fillId="0" borderId="0" applyNumberFormat="0" applyFill="0" applyBorder="0" applyAlignment="0" applyProtection="0"/>
    <xf numFmtId="0" fontId="212" fillId="0" borderId="35" applyNumberFormat="0" applyFill="0" applyAlignment="0" applyProtection="0"/>
    <xf numFmtId="0" fontId="213" fillId="0" borderId="23" applyNumberFormat="0" applyFill="0" applyAlignment="0" applyProtection="0"/>
    <xf numFmtId="0" fontId="214" fillId="0" borderId="36" applyNumberFormat="0" applyFill="0" applyAlignment="0" applyProtection="0"/>
    <xf numFmtId="0" fontId="214" fillId="0" borderId="0" applyNumberFormat="0" applyFill="0" applyBorder="0" applyAlignment="0" applyProtection="0"/>
    <xf numFmtId="0" fontId="207" fillId="0" borderId="0"/>
    <xf numFmtId="0" fontId="206" fillId="0" borderId="0"/>
    <xf numFmtId="0" fontId="28" fillId="0" borderId="37" applyNumberForma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4" fillId="0" borderId="38" applyNumberFormat="0" applyFont="0" applyFill="0" applyAlignment="0" applyProtection="0"/>
    <xf numFmtId="0" fontId="4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4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9" applyNumberFormat="0" applyFill="0" applyAlignment="0" applyProtection="0"/>
    <xf numFmtId="0" fontId="152" fillId="0" borderId="40"/>
    <xf numFmtId="0" fontId="152" fillId="0" borderId="15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26" fillId="16" borderId="28" applyNumberFormat="0" applyAlignment="0" applyProtection="0"/>
    <xf numFmtId="0" fontId="215" fillId="9" borderId="0"/>
    <xf numFmtId="0" fontId="216" fillId="0" borderId="0"/>
    <xf numFmtId="0" fontId="15" fillId="4" borderId="0" applyNumberFormat="0" applyBorder="0" applyAlignment="0" applyProtection="0"/>
    <xf numFmtId="0" fontId="19" fillId="5" borderId="0" applyNumberFormat="0" applyBorder="0" applyAlignment="0" applyProtection="0"/>
    <xf numFmtId="165" fontId="11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31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31" fillId="0" borderId="0">
      <alignment horizontal="centerContinuous" vertical="center"/>
    </xf>
    <xf numFmtId="0" fontId="4" fillId="0" borderId="0">
      <alignment horizontal="centerContinuous" vertical="center"/>
    </xf>
    <xf numFmtId="0" fontId="29" fillId="0" borderId="0" applyNumberForma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265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10" fontId="31" fillId="52" borderId="4" applyNumberFormat="0" applyFont="0" applyBorder="0" applyAlignment="0" applyProtection="0">
      <protection locked="0"/>
    </xf>
    <xf numFmtId="10" fontId="4" fillId="52" borderId="4" applyNumberFormat="0" applyFont="0" applyBorder="0" applyAlignment="0" applyProtection="0">
      <protection locked="0"/>
    </xf>
    <xf numFmtId="0" fontId="218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" fontId="31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116" fillId="35" borderId="0">
      <protection locked="0"/>
    </xf>
    <xf numFmtId="0" fontId="75" fillId="24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center"/>
    </xf>
    <xf numFmtId="0" fontId="221" fillId="29" borderId="11" applyNumberFormat="0" applyAlignment="0" applyProtection="0">
      <alignment vertical="center"/>
    </xf>
    <xf numFmtId="0" fontId="222" fillId="2" borderId="0" applyNumberFormat="0" applyBorder="0" applyAlignment="0" applyProtection="0">
      <alignment vertical="center"/>
    </xf>
    <xf numFmtId="267" fontId="223" fillId="0" borderId="0" applyFont="0" applyFill="0" applyBorder="0" applyAlignment="0" applyProtection="0"/>
    <xf numFmtId="268" fontId="223" fillId="0" borderId="0" applyFont="0" applyFill="0" applyBorder="0" applyAlignment="0" applyProtection="0">
      <alignment vertical="top"/>
    </xf>
    <xf numFmtId="269" fontId="223" fillId="0" borderId="0" applyFon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225" fillId="11" borderId="27" applyNumberFormat="0" applyFont="0" applyAlignment="0" applyProtection="0">
      <alignment vertical="center"/>
    </xf>
    <xf numFmtId="0" fontId="226" fillId="0" borderId="9" applyNumberFormat="0" applyFill="0" applyAlignment="0" applyProtection="0">
      <alignment vertical="center"/>
    </xf>
    <xf numFmtId="9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41" fontId="227" fillId="0" borderId="0" applyFont="0" applyFill="0" applyBorder="0" applyAlignment="0" applyProtection="0"/>
    <xf numFmtId="270" fontId="228" fillId="0" borderId="0" applyFont="0" applyFill="0" applyBorder="0" applyAlignment="0" applyProtection="0"/>
    <xf numFmtId="270" fontId="41" fillId="0" borderId="0" applyFont="0" applyFill="0" applyBorder="0" applyAlignment="0" applyProtection="0"/>
    <xf numFmtId="270" fontId="41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2" fillId="0" borderId="0" applyFont="0" applyFill="0" applyBorder="0" applyAlignment="0" applyProtection="0"/>
    <xf numFmtId="270" fontId="228" fillId="0" borderId="0" applyFont="0" applyFill="0" applyBorder="0" applyAlignment="0" applyProtection="0"/>
    <xf numFmtId="270" fontId="228" fillId="0" borderId="0" applyFont="0" applyFill="0" applyBorder="0" applyAlignment="0" applyProtection="0"/>
    <xf numFmtId="270" fontId="228" fillId="0" borderId="0" applyFont="0" applyFill="0" applyBorder="0" applyAlignment="0" applyProtection="0"/>
    <xf numFmtId="270" fontId="228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229" fillId="29" borderId="11" applyNumberFormat="0" applyAlignment="0" applyProtection="0"/>
    <xf numFmtId="0" fontId="230" fillId="0" borderId="9" applyNumberFormat="0" applyFill="0" applyAlignment="0" applyProtection="0"/>
    <xf numFmtId="9" fontId="100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31" fillId="4" borderId="0" applyNumberFormat="0" applyBorder="0" applyAlignment="0" applyProtection="0"/>
    <xf numFmtId="0" fontId="232" fillId="9" borderId="28" applyNumberFormat="0" applyAlignment="0" applyProtection="0"/>
    <xf numFmtId="0" fontId="233" fillId="9" borderId="7" applyNumberFormat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/>
    <xf numFmtId="271" fontId="237" fillId="0" borderId="0" applyFill="0" applyBorder="0" applyAlignment="0" applyProtection="0"/>
    <xf numFmtId="217" fontId="237" fillId="0" borderId="0" applyFill="0" applyBorder="0" applyAlignment="0" applyProtection="0"/>
    <xf numFmtId="0" fontId="238" fillId="0" borderId="0" applyNumberFormat="0" applyFill="0" applyBorder="0" applyAlignment="0" applyProtection="0"/>
    <xf numFmtId="272" fontId="237" fillId="0" borderId="0" applyFill="0" applyBorder="0" applyAlignment="0" applyProtection="0"/>
    <xf numFmtId="273" fontId="237" fillId="0" borderId="0" applyFill="0" applyBorder="0" applyAlignment="0" applyProtection="0"/>
    <xf numFmtId="0" fontId="239" fillId="5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73" fillId="0" borderId="0"/>
    <xf numFmtId="0" fontId="32" fillId="0" borderId="0"/>
    <xf numFmtId="0" fontId="31" fillId="0" borderId="0"/>
    <xf numFmtId="0" fontId="4" fillId="0" borderId="0"/>
    <xf numFmtId="0" fontId="32" fillId="0" borderId="0"/>
    <xf numFmtId="0" fontId="41" fillId="0" borderId="0"/>
    <xf numFmtId="0" fontId="274" fillId="0" borderId="0"/>
    <xf numFmtId="0" fontId="32" fillId="0" borderId="0"/>
    <xf numFmtId="0" fontId="241" fillId="8" borderId="7" applyNumberFormat="0" applyAlignment="0" applyProtection="0"/>
    <xf numFmtId="0" fontId="242" fillId="2" borderId="0" applyNumberFormat="0" applyBorder="0" applyAlignment="0" applyProtection="0"/>
    <xf numFmtId="0" fontId="243" fillId="0" borderId="39" applyNumberFormat="0" applyFill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274" fontId="244" fillId="0" borderId="0" applyFont="0" applyFill="0" applyBorder="0" applyAlignment="0" applyProtection="0"/>
    <xf numFmtId="187" fontId="244" fillId="0" borderId="0" applyFont="0" applyFill="0" applyBorder="0" applyAlignment="0" applyProtection="0"/>
    <xf numFmtId="275" fontId="245" fillId="0" borderId="0" applyFont="0" applyFill="0" applyBorder="0" applyAlignment="0" applyProtection="0"/>
    <xf numFmtId="276" fontId="245" fillId="0" borderId="0" applyFont="0" applyFill="0" applyBorder="0" applyAlignment="0" applyProtection="0"/>
    <xf numFmtId="37" fontId="56" fillId="0" borderId="0"/>
    <xf numFmtId="277" fontId="244" fillId="0" borderId="0" applyFont="0" applyFill="0" applyBorder="0" applyAlignment="0" applyProtection="0"/>
    <xf numFmtId="278" fontId="244" fillId="0" borderId="0" applyFont="0" applyFill="0" applyBorder="0" applyAlignment="0" applyProtection="0"/>
    <xf numFmtId="0" fontId="77" fillId="0" borderId="0"/>
    <xf numFmtId="0" fontId="76" fillId="19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76" fillId="19" borderId="0" applyNumberFormat="0" applyBorder="0" applyAlignment="0" applyProtection="0"/>
    <xf numFmtId="0" fontId="76" fillId="27" borderId="0" applyNumberFormat="0" applyBorder="0" applyAlignment="0" applyProtection="0"/>
    <xf numFmtId="0" fontId="73" fillId="11" borderId="27" applyNumberFormat="0" applyFont="0" applyAlignment="0" applyProtection="0"/>
    <xf numFmtId="0" fontId="246" fillId="0" borderId="35" applyNumberFormat="0" applyFill="0" applyAlignment="0" applyProtection="0"/>
    <xf numFmtId="0" fontId="247" fillId="0" borderId="23" applyNumberFormat="0" applyFill="0" applyAlignment="0" applyProtection="0"/>
    <xf numFmtId="0" fontId="248" fillId="0" borderId="36" applyNumberFormat="0" applyFill="0" applyAlignment="0" applyProtection="0"/>
    <xf numFmtId="0" fontId="248" fillId="0" borderId="0" applyNumberFormat="0" applyFill="0" applyBorder="0" applyAlignment="0" applyProtection="0"/>
    <xf numFmtId="0" fontId="43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249" fillId="0" borderId="0" applyFont="0" applyFill="0" applyBorder="0" applyAlignment="0" applyProtection="0"/>
    <xf numFmtId="279" fontId="250" fillId="0" borderId="0" applyFont="0" applyFill="0" applyBorder="0" applyAlignment="0" applyProtection="0"/>
    <xf numFmtId="280" fontId="250" fillId="0" borderId="0" applyFont="0" applyFill="0" applyBorder="0" applyAlignment="0" applyProtection="0"/>
    <xf numFmtId="0" fontId="157" fillId="0" borderId="0" applyFont="0" applyFill="0" applyBorder="0" applyAlignment="0" applyProtection="0"/>
    <xf numFmtId="0" fontId="157" fillId="0" borderId="0" applyFont="0" applyFill="0" applyBorder="0" applyAlignment="0" applyProtection="0"/>
    <xf numFmtId="0" fontId="249" fillId="0" borderId="0"/>
    <xf numFmtId="0" fontId="31" fillId="0" borderId="0"/>
    <xf numFmtId="0" fontId="251" fillId="8" borderId="7" applyNumberFormat="0" applyAlignment="0" applyProtection="0">
      <alignment vertical="center"/>
    </xf>
    <xf numFmtId="0" fontId="252" fillId="16" borderId="28" applyNumberFormat="0" applyAlignment="0" applyProtection="0">
      <alignment vertical="center"/>
    </xf>
    <xf numFmtId="187" fontId="253" fillId="0" borderId="0" applyFont="0" applyFill="0" applyBorder="0" applyAlignment="0" applyProtection="0"/>
    <xf numFmtId="281" fontId="31" fillId="0" borderId="0" applyFont="0" applyFill="0" applyAlignment="0" applyProtection="0"/>
    <xf numFmtId="217" fontId="31" fillId="0" borderId="0" applyFont="0" applyFill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253" fillId="0" borderId="0"/>
    <xf numFmtId="0" fontId="255" fillId="4" borderId="0" applyNumberFormat="0" applyBorder="0" applyAlignment="0" applyProtection="0">
      <alignment vertical="center"/>
    </xf>
    <xf numFmtId="0" fontId="256" fillId="0" borderId="0" applyNumberFormat="0" applyFont="0" applyFill="0" applyBorder="0">
      <alignment horizontal="left" vertical="top" wrapText="1"/>
    </xf>
    <xf numFmtId="0" fontId="257" fillId="0" borderId="0"/>
    <xf numFmtId="170" fontId="32" fillId="0" borderId="0" applyFont="0" applyFill="0" applyBorder="0" applyAlignment="0" applyProtection="0"/>
    <xf numFmtId="41" fontId="228" fillId="0" borderId="0" applyFont="0" applyFill="0" applyBorder="0" applyAlignment="0" applyProtection="0"/>
    <xf numFmtId="0" fontId="31" fillId="0" borderId="0"/>
    <xf numFmtId="0" fontId="258" fillId="0" borderId="0" applyNumberFormat="0" applyFill="0" applyBorder="0" applyAlignment="0" applyProtection="0">
      <alignment vertical="top"/>
      <protection locked="0"/>
    </xf>
    <xf numFmtId="9" fontId="259" fillId="0" borderId="0" applyFill="0" applyAlignment="0" applyProtection="0"/>
    <xf numFmtId="0" fontId="260" fillId="5" borderId="0" applyNumberFormat="0" applyBorder="0" applyAlignment="0" applyProtection="0">
      <alignment vertical="center"/>
    </xf>
    <xf numFmtId="0" fontId="261" fillId="0" borderId="21" applyNumberFormat="0" applyFill="0" applyAlignment="0" applyProtection="0">
      <alignment vertical="center"/>
    </xf>
    <xf numFmtId="0" fontId="262" fillId="0" borderId="23" applyNumberFormat="0" applyFill="0" applyAlignment="0" applyProtection="0">
      <alignment vertical="center"/>
    </xf>
    <xf numFmtId="0" fontId="263" fillId="0" borderId="24" applyNumberFormat="0" applyFill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Fill="0" applyBorder="0" applyProtection="0"/>
    <xf numFmtId="0" fontId="265" fillId="16" borderId="7" applyNumberFormat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282" fontId="31" fillId="0" borderId="0" applyFont="0" applyFill="0" applyAlignment="0" applyProtection="0"/>
    <xf numFmtId="183" fontId="47" fillId="0" borderId="0" applyFont="0" applyFill="0" applyBorder="0" applyAlignment="0" applyProtection="0"/>
    <xf numFmtId="283" fontId="31" fillId="0" borderId="0" applyFont="0" applyFill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Alignment="0" applyProtection="0"/>
    <xf numFmtId="200" fontId="101" fillId="0" borderId="0" applyFont="0" applyFill="0" applyBorder="0" applyAlignment="0" applyProtection="0"/>
    <xf numFmtId="199" fontId="101" fillId="0" borderId="0" applyFont="0" applyFill="0" applyBorder="0" applyAlignment="0" applyProtection="0"/>
    <xf numFmtId="0" fontId="270" fillId="0" borderId="0" applyNumberFormat="0" applyFill="0" applyAlignment="0" applyProtection="0"/>
    <xf numFmtId="0" fontId="271" fillId="0" borderId="37" applyNumberFormat="0" applyFill="0" applyAlignment="0" applyProtection="0">
      <alignment vertical="center"/>
    </xf>
    <xf numFmtId="0" fontId="3" fillId="0" borderId="0"/>
    <xf numFmtId="0" fontId="4" fillId="0" borderId="0"/>
    <xf numFmtId="0" fontId="4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3" fontId="4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</cellStyleXfs>
  <cellXfs count="142">
    <xf numFmtId="0" fontId="0" fillId="0" borderId="0" xfId="0"/>
    <xf numFmtId="0" fontId="6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wrapText="1"/>
    </xf>
    <xf numFmtId="37" fontId="0" fillId="0" borderId="0" xfId="0" applyNumberFormat="1"/>
    <xf numFmtId="0" fontId="7" fillId="0" borderId="0" xfId="0" applyFont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284" fontId="0" fillId="0" borderId="0" xfId="926" applyNumberFormat="1" applyFont="1"/>
    <xf numFmtId="284" fontId="0" fillId="0" borderId="0" xfId="926" applyNumberFormat="1" applyFont="1" applyFill="1" applyBorder="1" applyAlignment="1">
      <alignment horizontal="right"/>
    </xf>
    <xf numFmtId="284" fontId="10" fillId="0" borderId="0" xfId="926" applyNumberFormat="1" applyFont="1" applyBorder="1" applyAlignment="1">
      <alignment horizontal="right"/>
    </xf>
    <xf numFmtId="284" fontId="10" fillId="0" borderId="19" xfId="926" applyNumberFormat="1" applyFont="1" applyBorder="1" applyAlignment="1">
      <alignment horizontal="center"/>
    </xf>
    <xf numFmtId="175" fontId="0" fillId="0" borderId="0" xfId="0" applyNumberFormat="1" applyAlignment="1">
      <alignment horizontal="right"/>
    </xf>
    <xf numFmtId="284" fontId="10" fillId="0" borderId="19" xfId="926" applyNumberFormat="1" applyFont="1" applyBorder="1" applyAlignment="1">
      <alignment horizontal="right"/>
    </xf>
    <xf numFmtId="284" fontId="11" fillId="0" borderId="8" xfId="926" applyNumberFormat="1" applyFont="1" applyBorder="1"/>
    <xf numFmtId="284" fontId="10" fillId="0" borderId="19" xfId="926" applyNumberFormat="1" applyFont="1" applyBorder="1"/>
    <xf numFmtId="284" fontId="10" fillId="0" borderId="0" xfId="926" applyNumberFormat="1" applyFont="1" applyBorder="1"/>
    <xf numFmtId="284" fontId="10" fillId="0" borderId="0" xfId="926" applyNumberFormat="1" applyFont="1"/>
    <xf numFmtId="0" fontId="7" fillId="0" borderId="0" xfId="0" applyFont="1" applyAlignment="1">
      <alignment horizontal="center"/>
    </xf>
    <xf numFmtId="284" fontId="11" fillId="0" borderId="0" xfId="926" applyNumberFormat="1" applyFont="1" applyFill="1"/>
    <xf numFmtId="284" fontId="11" fillId="0" borderId="0" xfId="926" applyNumberFormat="1" applyFont="1" applyFill="1" applyAlignment="1">
      <alignment horizontal="right"/>
    </xf>
    <xf numFmtId="284" fontId="11" fillId="0" borderId="0" xfId="926" applyNumberFormat="1" applyFont="1" applyBorder="1" applyAlignment="1">
      <alignment horizontal="right"/>
    </xf>
    <xf numFmtId="284" fontId="11" fillId="0" borderId="0" xfId="926" applyNumberFormat="1" applyFont="1" applyBorder="1" applyAlignment="1">
      <alignment horizontal="center"/>
    </xf>
    <xf numFmtId="284" fontId="11" fillId="0" borderId="0" xfId="926" applyNumberFormat="1" applyFont="1"/>
    <xf numFmtId="284" fontId="11" fillId="0" borderId="0" xfId="926" applyNumberFormat="1" applyFont="1" applyBorder="1"/>
    <xf numFmtId="284" fontId="11" fillId="0" borderId="0" xfId="926" applyNumberFormat="1" applyFont="1" applyFill="1" applyBorder="1" applyAlignment="1">
      <alignment horizontal="right"/>
    </xf>
    <xf numFmtId="284" fontId="0" fillId="0" borderId="0" xfId="926" applyNumberFormat="1" applyFont="1" applyFill="1" applyAlignment="1">
      <alignment horizontal="right"/>
    </xf>
    <xf numFmtId="284" fontId="10" fillId="0" borderId="0" xfId="926" applyNumberFormat="1" applyFont="1" applyFill="1"/>
    <xf numFmtId="168" fontId="0" fillId="0" borderId="0" xfId="926" applyNumberFormat="1" applyFont="1" applyFill="1"/>
    <xf numFmtId="284" fontId="0" fillId="0" borderId="0" xfId="926" applyNumberFormat="1" applyFont="1" applyFill="1" applyAlignment="1"/>
    <xf numFmtId="0" fontId="11" fillId="0" borderId="0" xfId="0" applyFont="1"/>
    <xf numFmtId="284" fontId="0" fillId="0" borderId="0" xfId="926" applyNumberFormat="1" applyFont="1" applyFill="1"/>
    <xf numFmtId="170" fontId="0" fillId="0" borderId="0" xfId="926" applyFont="1" applyFill="1"/>
    <xf numFmtId="0" fontId="11" fillId="0" borderId="0" xfId="0" applyFont="1" applyAlignment="1">
      <alignment horizontal="center"/>
    </xf>
    <xf numFmtId="284" fontId="10" fillId="0" borderId="19" xfId="926" applyNumberFormat="1" applyFont="1" applyFill="1" applyBorder="1"/>
    <xf numFmtId="284" fontId="0" fillId="0" borderId="42" xfId="926" applyNumberFormat="1" applyFont="1" applyFill="1" applyBorder="1"/>
    <xf numFmtId="284" fontId="0" fillId="0" borderId="0" xfId="926" applyNumberFormat="1" applyFont="1" applyFill="1" applyAlignment="1">
      <alignment horizontal="center"/>
    </xf>
    <xf numFmtId="284" fontId="10" fillId="0" borderId="42" xfId="926" applyNumberFormat="1" applyFont="1" applyFill="1" applyBorder="1"/>
    <xf numFmtId="284" fontId="0" fillId="0" borderId="0" xfId="926" applyNumberFormat="1" applyFont="1" applyFill="1" applyBorder="1"/>
    <xf numFmtId="284" fontId="0" fillId="0" borderId="0" xfId="926" applyNumberFormat="1" applyFont="1" applyFill="1" applyBorder="1" applyAlignment="1">
      <alignment horizontal="center"/>
    </xf>
    <xf numFmtId="284" fontId="10" fillId="0" borderId="41" xfId="926" applyNumberFormat="1" applyFont="1" applyFill="1" applyBorder="1" applyAlignment="1">
      <alignment horizontal="right"/>
    </xf>
    <xf numFmtId="284" fontId="10" fillId="0" borderId="0" xfId="926" applyNumberFormat="1" applyFont="1" applyBorder="1" applyAlignment="1">
      <alignment horizontal="center"/>
    </xf>
    <xf numFmtId="284" fontId="10" fillId="0" borderId="0" xfId="926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175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284" fontId="10" fillId="0" borderId="0" xfId="926" applyNumberFormat="1" applyFont="1" applyFill="1" applyBorder="1" applyAlignment="1">
      <alignment horizontal="right"/>
    </xf>
    <xf numFmtId="170" fontId="10" fillId="0" borderId="0" xfId="926" applyFont="1" applyFill="1" applyBorder="1" applyAlignment="1">
      <alignment horizontal="right"/>
    </xf>
    <xf numFmtId="37" fontId="10" fillId="0" borderId="0" xfId="0" applyNumberFormat="1" applyFont="1" applyAlignment="1">
      <alignment horizontal="right"/>
    </xf>
    <xf numFmtId="170" fontId="10" fillId="0" borderId="0" xfId="926" applyFont="1" applyBorder="1" applyAlignment="1">
      <alignment horizontal="right"/>
    </xf>
    <xf numFmtId="170" fontId="11" fillId="0" borderId="0" xfId="926" applyFont="1" applyBorder="1" applyAlignment="1">
      <alignment horizontal="right"/>
    </xf>
    <xf numFmtId="170" fontId="10" fillId="0" borderId="19" xfId="926" applyFont="1" applyBorder="1" applyAlignment="1">
      <alignment horizontal="right"/>
    </xf>
    <xf numFmtId="284" fontId="10" fillId="0" borderId="19" xfId="926" applyNumberFormat="1" applyFont="1" applyBorder="1" applyAlignment="1">
      <alignment horizontal="left" indent="1"/>
    </xf>
    <xf numFmtId="284" fontId="10" fillId="0" borderId="19" xfId="926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170" fontId="11" fillId="0" borderId="0" xfId="926" applyFont="1" applyBorder="1" applyAlignment="1">
      <alignment horizontal="center"/>
    </xf>
    <xf numFmtId="0" fontId="11" fillId="0" borderId="0" xfId="0" applyFont="1" applyAlignment="1">
      <alignment horizontal="right"/>
    </xf>
    <xf numFmtId="175" fontId="11" fillId="0" borderId="0" xfId="0" applyNumberFormat="1" applyFont="1" applyAlignment="1">
      <alignment horizontal="right"/>
    </xf>
    <xf numFmtId="284" fontId="11" fillId="0" borderId="0" xfId="926" applyNumberFormat="1" applyFont="1" applyFill="1" applyBorder="1" applyAlignment="1">
      <alignment horizontal="center"/>
    </xf>
    <xf numFmtId="284" fontId="10" fillId="0" borderId="8" xfId="926" applyNumberFormat="1" applyFont="1" applyBorder="1" applyAlignment="1">
      <alignment horizontal="center"/>
    </xf>
    <xf numFmtId="284" fontId="10" fillId="0" borderId="8" xfId="926" applyNumberFormat="1" applyFont="1" applyBorder="1" applyAlignment="1">
      <alignment horizontal="right"/>
    </xf>
    <xf numFmtId="37" fontId="10" fillId="0" borderId="8" xfId="0" applyNumberFormat="1" applyFont="1" applyBorder="1" applyAlignment="1">
      <alignment horizontal="right"/>
    </xf>
    <xf numFmtId="37" fontId="10" fillId="0" borderId="41" xfId="0" applyNumberFormat="1" applyFont="1" applyBorder="1" applyAlignment="1">
      <alignment horizontal="right"/>
    </xf>
    <xf numFmtId="37" fontId="0" fillId="0" borderId="0" xfId="0" applyNumberFormat="1" applyAlignment="1">
      <alignment horizontal="right"/>
    </xf>
    <xf numFmtId="284" fontId="0" fillId="0" borderId="0" xfId="0" applyNumberFormat="1"/>
    <xf numFmtId="284" fontId="0" fillId="0" borderId="0" xfId="926" applyNumberFormat="1" applyFont="1" applyBorder="1" applyAlignment="1"/>
    <xf numFmtId="284" fontId="10" fillId="0" borderId="19" xfId="926" applyNumberFormat="1" applyFont="1" applyFill="1" applyBorder="1" applyAlignment="1"/>
    <xf numFmtId="170" fontId="0" fillId="0" borderId="0" xfId="926" applyFont="1" applyFill="1" applyAlignment="1"/>
    <xf numFmtId="37" fontId="10" fillId="0" borderId="0" xfId="0" applyNumberFormat="1" applyFont="1"/>
    <xf numFmtId="284" fontId="10" fillId="0" borderId="41" xfId="926" applyNumberFormat="1" applyFont="1" applyFill="1" applyBorder="1" applyAlignment="1"/>
    <xf numFmtId="284" fontId="0" fillId="0" borderId="0" xfId="926" applyNumberFormat="1" applyFont="1" applyFill="1" applyBorder="1" applyAlignment="1"/>
    <xf numFmtId="16" fontId="0" fillId="0" borderId="0" xfId="0" quotePrefix="1" applyNumberFormat="1"/>
    <xf numFmtId="0" fontId="0" fillId="0" borderId="0" xfId="0" quotePrefix="1" applyAlignment="1">
      <alignment horizontal="center"/>
    </xf>
    <xf numFmtId="49" fontId="0" fillId="0" borderId="0" xfId="0" applyNumberFormat="1" applyAlignment="1">
      <alignment horizontal="center"/>
    </xf>
    <xf numFmtId="0" fontId="7" fillId="0" borderId="0" xfId="0" applyFont="1" applyAlignment="1">
      <alignment wrapText="1"/>
    </xf>
    <xf numFmtId="170" fontId="11" fillId="0" borderId="0" xfId="926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175" fontId="10" fillId="0" borderId="0" xfId="0" applyNumberFormat="1" applyFont="1" applyAlignment="1">
      <alignment horizontal="center"/>
    </xf>
    <xf numFmtId="284" fontId="10" fillId="0" borderId="19" xfId="926" applyNumberFormat="1" applyFont="1" applyFill="1" applyBorder="1" applyAlignment="1">
      <alignment horizontal="left" indent="1"/>
    </xf>
    <xf numFmtId="170" fontId="10" fillId="0" borderId="19" xfId="926" applyFont="1" applyFill="1" applyBorder="1" applyAlignment="1">
      <alignment horizontal="right"/>
    </xf>
    <xf numFmtId="170" fontId="11" fillId="0" borderId="0" xfId="926" applyFont="1" applyFill="1" applyBorder="1" applyAlignment="1">
      <alignment horizontal="center"/>
    </xf>
    <xf numFmtId="284" fontId="10" fillId="0" borderId="19" xfId="926" applyNumberFormat="1" applyFont="1" applyFill="1" applyBorder="1" applyAlignment="1">
      <alignment horizontal="center"/>
    </xf>
    <xf numFmtId="284" fontId="11" fillId="0" borderId="8" xfId="926" applyNumberFormat="1" applyFont="1" applyFill="1" applyBorder="1"/>
    <xf numFmtId="284" fontId="10" fillId="0" borderId="13" xfId="926" applyNumberFormat="1" applyFont="1" applyFill="1" applyBorder="1"/>
    <xf numFmtId="284" fontId="11" fillId="0" borderId="19" xfId="926" applyNumberFormat="1" applyFont="1" applyBorder="1" applyAlignment="1">
      <alignment horizontal="center"/>
    </xf>
    <xf numFmtId="284" fontId="11" fillId="0" borderId="19" xfId="926" applyNumberFormat="1" applyFont="1" applyFill="1" applyBorder="1" applyAlignment="1">
      <alignment horizontal="right"/>
    </xf>
    <xf numFmtId="284" fontId="0" fillId="0" borderId="41" xfId="926" applyNumberFormat="1" applyFont="1" applyFill="1" applyBorder="1" applyAlignment="1">
      <alignment horizontal="right"/>
    </xf>
    <xf numFmtId="170" fontId="10" fillId="0" borderId="0" xfId="926" applyFont="1" applyAlignment="1">
      <alignment horizontal="right"/>
    </xf>
    <xf numFmtId="284" fontId="10" fillId="0" borderId="0" xfId="926" applyNumberFormat="1" applyFont="1" applyFill="1" applyBorder="1" applyAlignment="1">
      <alignment horizontal="center"/>
    </xf>
    <xf numFmtId="175" fontId="0" fillId="0" borderId="0" xfId="0" applyNumberFormat="1"/>
    <xf numFmtId="49" fontId="0" fillId="0" borderId="0" xfId="0" quotePrefix="1" applyNumberFormat="1" applyAlignment="1">
      <alignment horizontal="center"/>
    </xf>
    <xf numFmtId="284" fontId="10" fillId="0" borderId="41" xfId="926" applyNumberFormat="1" applyFont="1" applyBorder="1" applyAlignment="1">
      <alignment horizontal="right"/>
    </xf>
    <xf numFmtId="284" fontId="10" fillId="0" borderId="41" xfId="926" applyNumberFormat="1" applyFont="1" applyFill="1" applyBorder="1" applyAlignment="1">
      <alignment horizontal="center"/>
    </xf>
    <xf numFmtId="0" fontId="0" fillId="0" borderId="0" xfId="0" applyProtection="1">
      <protection locked="0"/>
    </xf>
    <xf numFmtId="284" fontId="0" fillId="0" borderId="0" xfId="926" applyNumberFormat="1" applyFont="1" applyFill="1" applyAlignment="1" applyProtection="1">
      <protection locked="0"/>
    </xf>
    <xf numFmtId="284" fontId="0" fillId="0" borderId="42" xfId="926" applyNumberFormat="1" applyFont="1" applyFill="1" applyBorder="1" applyAlignment="1" applyProtection="1">
      <protection locked="0"/>
    </xf>
    <xf numFmtId="175" fontId="0" fillId="0" borderId="0" xfId="0" applyNumberFormat="1" applyAlignment="1" applyProtection="1">
      <alignment horizontal="right"/>
      <protection locked="0"/>
    </xf>
    <xf numFmtId="284" fontId="0" fillId="0" borderId="0" xfId="926" applyNumberFormat="1" applyFont="1" applyFill="1" applyProtection="1">
      <protection locked="0"/>
    </xf>
    <xf numFmtId="284" fontId="0" fillId="0" borderId="0" xfId="926" applyNumberFormat="1" applyFont="1" applyFill="1" applyBorder="1" applyProtection="1">
      <protection locked="0"/>
    </xf>
    <xf numFmtId="284" fontId="0" fillId="0" borderId="42" xfId="926" applyNumberFormat="1" applyFont="1" applyFill="1" applyBorder="1" applyProtection="1">
      <protection locked="0"/>
    </xf>
    <xf numFmtId="284" fontId="0" fillId="0" borderId="41" xfId="926" applyNumberFormat="1" applyFont="1" applyFill="1" applyBorder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284" fontId="0" fillId="0" borderId="0" xfId="926" applyNumberFormat="1" applyFont="1" applyFill="1" applyBorder="1" applyAlignment="1" applyProtection="1">
      <alignment horizontal="center"/>
      <protection locked="0"/>
    </xf>
    <xf numFmtId="284" fontId="0" fillId="0" borderId="0" xfId="926" applyNumberFormat="1" applyFont="1" applyFill="1" applyAlignment="1" applyProtection="1">
      <alignment horizontal="center"/>
      <protection locked="0"/>
    </xf>
    <xf numFmtId="170" fontId="0" fillId="0" borderId="0" xfId="926" applyFont="1" applyFill="1" applyProtection="1">
      <protection locked="0"/>
    </xf>
    <xf numFmtId="0" fontId="10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70" fontId="0" fillId="0" borderId="0" xfId="926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284" fontId="0" fillId="0" borderId="0" xfId="926" applyNumberFormat="1" applyFont="1" applyFill="1" applyAlignment="1" applyProtection="1">
      <alignment horizontal="right"/>
      <protection locked="0"/>
    </xf>
    <xf numFmtId="0" fontId="10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horizontal="center"/>
      <protection locked="0"/>
    </xf>
    <xf numFmtId="284" fontId="10" fillId="0" borderId="19" xfId="926" applyNumberFormat="1" applyFont="1" applyFill="1" applyBorder="1" applyProtection="1"/>
    <xf numFmtId="284" fontId="10" fillId="0" borderId="0" xfId="926" applyNumberFormat="1" applyFont="1" applyFill="1" applyBorder="1" applyProtection="1">
      <protection locked="0"/>
    </xf>
    <xf numFmtId="284" fontId="10" fillId="0" borderId="0" xfId="926" applyNumberFormat="1" applyFont="1" applyFill="1" applyBorder="1" applyProtection="1"/>
    <xf numFmtId="284" fontId="0" fillId="0" borderId="0" xfId="926" applyNumberFormat="1" applyFont="1" applyFill="1" applyBorder="1" applyAlignment="1" applyProtection="1">
      <alignment horizontal="right"/>
      <protection locked="0"/>
    </xf>
    <xf numFmtId="284" fontId="10" fillId="0" borderId="41" xfId="926" applyNumberFormat="1" applyFont="1" applyFill="1" applyBorder="1" applyProtection="1"/>
    <xf numFmtId="0" fontId="0" fillId="0" borderId="0" xfId="0" applyAlignment="1" applyProtection="1">
      <alignment wrapText="1"/>
      <protection locked="0"/>
    </xf>
    <xf numFmtId="170" fontId="10" fillId="0" borderId="41" xfId="926" applyFont="1" applyFill="1" applyBorder="1" applyAlignment="1" applyProtection="1">
      <alignment horizontal="right"/>
      <protection locked="0"/>
    </xf>
    <xf numFmtId="170" fontId="10" fillId="0" borderId="0" xfId="926" applyFont="1" applyFill="1" applyProtection="1">
      <protection locked="0"/>
    </xf>
    <xf numFmtId="170" fontId="10" fillId="0" borderId="41" xfId="0" applyNumberFormat="1" applyFont="1" applyBorder="1" applyAlignment="1" applyProtection="1">
      <alignment horizontal="right"/>
      <protection locked="0"/>
    </xf>
    <xf numFmtId="170" fontId="10" fillId="0" borderId="0" xfId="0" applyNumberFormat="1" applyFont="1" applyProtection="1">
      <protection locked="0"/>
    </xf>
    <xf numFmtId="284" fontId="11" fillId="0" borderId="42" xfId="926" applyNumberFormat="1" applyFont="1" applyFill="1" applyBorder="1" applyAlignment="1" applyProtection="1">
      <alignment horizontal="right"/>
      <protection locked="0"/>
    </xf>
    <xf numFmtId="16" fontId="0" fillId="0" borderId="0" xfId="0" quotePrefix="1" applyNumberFormat="1" applyAlignment="1">
      <alignment horizontal="center"/>
    </xf>
    <xf numFmtId="0" fontId="7" fillId="0" borderId="0" xfId="0" applyFont="1" applyAlignment="1">
      <alignment horizontal="center"/>
    </xf>
    <xf numFmtId="16" fontId="0" fillId="0" borderId="0" xfId="0" applyNumberFormat="1" applyAlignment="1" applyProtection="1">
      <alignment horizontal="center" wrapText="1"/>
      <protection locked="0"/>
    </xf>
    <xf numFmtId="16" fontId="0" fillId="0" borderId="0" xfId="0" applyNumberForma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1" fillId="0" borderId="42" xfId="0" applyFont="1" applyBorder="1" applyAlignment="1">
      <alignment horizontal="center"/>
    </xf>
    <xf numFmtId="16" fontId="0" fillId="0" borderId="0" xfId="0" applyNumberFormat="1" applyAlignment="1">
      <alignment horizontal="center" wrapText="1"/>
    </xf>
    <xf numFmtId="16" fontId="0" fillId="0" borderId="0" xfId="0" applyNumberFormat="1" applyAlignment="1">
      <alignment horizontal="center"/>
    </xf>
  </cellXfs>
  <cellStyles count="2244">
    <cellStyle name="_x0013_" xfId="1"/>
    <cellStyle name="_x0013_ 2" xfId="2"/>
    <cellStyle name=" a specified number of montd" xfId="3"/>
    <cellStyle name=" a specified number of montd 2" xfId="4"/>
    <cellStyle name=" before or after a specified number of montd" xfId="5"/>
    <cellStyle name=" before or after a specified number of montd 2" xfId="6"/>
    <cellStyle name=" between two dateœ" xfId="7"/>
    <cellStyle name=" between two dateœ 2" xfId="8"/>
    <cellStyle name=" of whole workdays between two dateœ" xfId="9"/>
    <cellStyle name=" of whole workdays between two dateœ 2" xfId="10"/>
    <cellStyle name="_x000a_386grabber=M" xfId="11"/>
    <cellStyle name="､@ｯ・AP" xfId="12"/>
    <cellStyle name="､@ｯ・AR" xfId="13"/>
    <cellStyle name="､@ｯ・FROM-11" xfId="14"/>
    <cellStyle name="､@ｯ・GROUP" xfId="15"/>
    <cellStyle name="､@ｯ・INVESTMENT" xfId="16"/>
    <cellStyle name="､@ｯ・LAND &amp; BLDG" xfId="17"/>
    <cellStyle name="､@ｯ・MACHINERY &amp; EQUIPMENT" xfId="18"/>
    <cellStyle name="､@ｯ・OTHER ASSETS" xfId="19"/>
    <cellStyle name="､@ｯ・OTHER LIABILITIES" xfId="20"/>
    <cellStyle name="??" xfId="21"/>
    <cellStyle name="?? [0.00]_ADMAG" xfId="22"/>
    <cellStyle name="?? [0]_liz-ss" xfId="23"/>
    <cellStyle name="?? 10" xfId="2174"/>
    <cellStyle name="?? 11" xfId="2236"/>
    <cellStyle name="?? 12" xfId="2171"/>
    <cellStyle name="?? 13" xfId="2018"/>
    <cellStyle name="?? 14" xfId="2168"/>
    <cellStyle name="?? 15" xfId="2022"/>
    <cellStyle name="?? 16" xfId="2165"/>
    <cellStyle name="?? 17" xfId="2025"/>
    <cellStyle name="?? 18" xfId="2162"/>
    <cellStyle name="?? 19" xfId="2027"/>
    <cellStyle name="?? 2" xfId="24"/>
    <cellStyle name="?? 2 2" xfId="25"/>
    <cellStyle name="?? 20" xfId="2159"/>
    <cellStyle name="?? 21" xfId="2029"/>
    <cellStyle name="?? 22" xfId="2156"/>
    <cellStyle name="?? 23" xfId="2031"/>
    <cellStyle name="?? 24" xfId="2142"/>
    <cellStyle name="?? 25" xfId="2033"/>
    <cellStyle name="?? 26" xfId="2128"/>
    <cellStyle name="?? 27" xfId="2035"/>
    <cellStyle name="?? 28" xfId="2126"/>
    <cellStyle name="?? 29" xfId="2037"/>
    <cellStyle name="?? 3" xfId="26"/>
    <cellStyle name="?? 3 2" xfId="27"/>
    <cellStyle name="?? 30" xfId="2123"/>
    <cellStyle name="?? 31" xfId="2039"/>
    <cellStyle name="?? 32" xfId="2120"/>
    <cellStyle name="?? 33" xfId="2041"/>
    <cellStyle name="?? 34" xfId="2117"/>
    <cellStyle name="?? 35" xfId="2043"/>
    <cellStyle name="?? 36" xfId="2114"/>
    <cellStyle name="?? 37" xfId="2045"/>
    <cellStyle name="?? 38" xfId="2241"/>
    <cellStyle name="?? 39" xfId="2175"/>
    <cellStyle name="?? 4" xfId="28"/>
    <cellStyle name="?? 40" xfId="2237"/>
    <cellStyle name="?? 41" xfId="2172"/>
    <cellStyle name="?? 42" xfId="2015"/>
    <cellStyle name="?? 43" xfId="2049"/>
    <cellStyle name="?? 44" xfId="2020"/>
    <cellStyle name="?? 45" xfId="2051"/>
    <cellStyle name="?? 46" xfId="2023"/>
    <cellStyle name="?? 47" xfId="2170"/>
    <cellStyle name="?? 48" xfId="2026"/>
    <cellStyle name="?? 49" xfId="2167"/>
    <cellStyle name="?? 5" xfId="29"/>
    <cellStyle name="?? 50" xfId="2028"/>
    <cellStyle name="?? 51" xfId="2164"/>
    <cellStyle name="?? 52" xfId="2030"/>
    <cellStyle name="?? 53" xfId="2161"/>
    <cellStyle name="?? 54" xfId="2032"/>
    <cellStyle name="?? 55" xfId="2158"/>
    <cellStyle name="?? 56" xfId="2034"/>
    <cellStyle name="?? 57" xfId="2127"/>
    <cellStyle name="?? 58" xfId="2243"/>
    <cellStyle name="?? 59" xfId="2124"/>
    <cellStyle name="?? 6" xfId="1955"/>
    <cellStyle name="?? 60" xfId="2016"/>
    <cellStyle name="?? 61" xfId="2121"/>
    <cellStyle name="?? 62" xfId="2021"/>
    <cellStyle name="?? 63" xfId="2118"/>
    <cellStyle name="?? 64" xfId="2024"/>
    <cellStyle name="?? 65" xfId="2115"/>
    <cellStyle name="?? 7" xfId="2017"/>
    <cellStyle name="?? 8" xfId="2177"/>
    <cellStyle name="?? 9" xfId="2239"/>
    <cellStyle name="???" xfId="30"/>
    <cellStyle name="????" xfId="31"/>
    <cellStyle name="???? [0.00]_ADMAG" xfId="32"/>
    <cellStyle name="??????" xfId="33"/>
    <cellStyle name="?????????????????" xfId="34"/>
    <cellStyle name="????????????????? [0]_MOGAS97" xfId="35"/>
    <cellStyle name="??????????????????? [0]_MOGAS97" xfId="36"/>
    <cellStyle name="???????????????????????" xfId="37"/>
    <cellStyle name="???????????????????????????????ma_QTR94_95_1ฟ๙ศธบ๑ณปฟช (2)" xfId="38"/>
    <cellStyle name="???????????????????_MOGAS97" xfId="39"/>
    <cellStyle name="?????????????????_Comparative purchase07" xfId="40"/>
    <cellStyle name="???????_??BSPL_WK" xfId="41"/>
    <cellStyle name="????[0]_PLDT" xfId="42"/>
    <cellStyle name="????_10????" xfId="43"/>
    <cellStyle name="???[0]_LC (2)" xfId="44"/>
    <cellStyle name="???_'01.11" xfId="45"/>
    <cellStyle name="???b???b???b???b???????????????????????????????ma_QTR94_95_1ฟ๙ศธบ๑ณปฟช (2)" xfId="46"/>
    <cellStyle name="??[0]_LC (2)" xfId="47"/>
    <cellStyle name="??_0 Final FS G4SCT 2008 after Adj. 2008 -  Draft # 1 ---- Income Tax Provision_Revised_Final---- (version 1)" xfId="48"/>
    <cellStyle name="?鹎%U龡&amp;H鼼_x0008__x0001__x001f_?_x0007__x0001__x0001_" xfId="49"/>
    <cellStyle name="?鹎%U龡&amp;H鼼_x0008__x0001__x001f_?_x0007__x0001__x0001_ 2" xfId="50"/>
    <cellStyle name="_%(SignOnly)" xfId="51"/>
    <cellStyle name="_%(SignOnly) 2" xfId="52"/>
    <cellStyle name="_%(SignSpaceOnly)" xfId="53"/>
    <cellStyle name="_%(SignSpaceOnly) 2" xfId="54"/>
    <cellStyle name="_(ODP) 113-20-000 (46180)_  1209 (Allowance for Doubtful Bad Debt)" xfId="55"/>
    <cellStyle name="_~0035091" xfId="56"/>
    <cellStyle name="_~0035091_AUG_SuperSports_Report" xfId="57"/>
    <cellStyle name="_~0035091_AUG_SuperSports_Report_Thanakorn_YE'10" xfId="58"/>
    <cellStyle name="_~0035091_Lead_TVOp'10_Pang" xfId="59"/>
    <cellStyle name="_~0035091_SEP_SuperSports_Report" xfId="60"/>
    <cellStyle name="_~0035091_SEP_SuperSports_Report_Lead_TVOp'10_Pang" xfId="61"/>
    <cellStyle name="_~0035091_SEP_SuperSports_Report_Thanakorn_YE'10" xfId="62"/>
    <cellStyle name="_~0035091_SEP_SuperSports_Report_Thanakorn_YE'10_Pear" xfId="63"/>
    <cellStyle name="_~0035091_Thanakorn_YE'10" xfId="64"/>
    <cellStyle name="_~0035091_Thanakorn_YE'10_Pear" xfId="65"/>
    <cellStyle name="_~0804634" xfId="66"/>
    <cellStyle name="_~0804634 2" xfId="67"/>
    <cellStyle name="_~0804634_Thanakorn_YE'10" xfId="68"/>
    <cellStyle name="_~0804634_Thanakorn_YE'10 2" xfId="69"/>
    <cellStyle name="_~7091902" xfId="70"/>
    <cellStyle name="_11605400" xfId="71"/>
    <cellStyle name="_11605400 2" xfId="72"/>
    <cellStyle name="_11605400_Thanakorn_YE'10" xfId="73"/>
    <cellStyle name="_11605400_Thanakorn_YE'10 2" xfId="74"/>
    <cellStyle name="_20-30" xfId="75"/>
    <cellStyle name="_20-30 2" xfId="76"/>
    <cellStyle name="_20-TEST'04-yim" xfId="77"/>
    <cellStyle name="_20-TEST'04-yim 2" xfId="78"/>
    <cellStyle name="_222-00 RM" xfId="79"/>
    <cellStyle name="_30 11" xfId="80"/>
    <cellStyle name="_30 11 2" xfId="81"/>
    <cellStyle name="_AGING AR" xfId="82"/>
    <cellStyle name="_AGING AR 2" xfId="83"/>
    <cellStyle name="_AJE - RJE" xfId="84"/>
    <cellStyle name="_Amount" xfId="85"/>
    <cellStyle name="_Amount 2" xfId="86"/>
    <cellStyle name="_Anol_PCC_06.30.05" xfId="87"/>
    <cellStyle name="_Anol_PCC_06.30.05 2" xfId="88"/>
    <cellStyle name="_Anol_RocheDiag_12.31.05" xfId="89"/>
    <cellStyle name="_Anol_RocheDiag_12.31.05 2" xfId="90"/>
    <cellStyle name="_AP" xfId="91"/>
    <cellStyle name="_AP 2" xfId="92"/>
    <cellStyle name="_AP confirmation-Related" xfId="93"/>
    <cellStyle name="_Apr_Supersport_InvesReport" xfId="94"/>
    <cellStyle name="_Apr_Supersport_InvesReport_AUG_SuperSports_Report" xfId="95"/>
    <cellStyle name="_Apr_Supersport_InvesReport_AUG_SuperSports_Report_Thanakorn_YE'10" xfId="96"/>
    <cellStyle name="_Apr_Supersport_InvesReport_Lead_TVOp'10_Pang" xfId="97"/>
    <cellStyle name="_Apr_Supersport_InvesReport_SEP_SuperSports_Report" xfId="98"/>
    <cellStyle name="_Apr_Supersport_InvesReport_SEP_SuperSports_Report_Lead_TVOp'10_Pang" xfId="99"/>
    <cellStyle name="_Apr_Supersport_InvesReport_SEP_SuperSports_Report_Thanakorn_YE'10" xfId="100"/>
    <cellStyle name="_Apr_Supersport_InvesReport_SEP_SuperSports_Report_Thanakorn_YE'10_Pear" xfId="101"/>
    <cellStyle name="_Apr_Supersport_InvesReport_Thanakorn_YE'10" xfId="102"/>
    <cellStyle name="_Apr_Supersport_InvesReport_Thanakorn_YE'10_Pear" xfId="103"/>
    <cellStyle name="_AR" xfId="104"/>
    <cellStyle name="_AR 2" xfId="105"/>
    <cellStyle name="_AR_Lead_TVOp'10_Pang" xfId="106"/>
    <cellStyle name="_AR_Lead_TVOp'10_Pang 2" xfId="107"/>
    <cellStyle name="_AR_Thanakorn_YE'10" xfId="108"/>
    <cellStyle name="_AR_Thanakorn_YE'10 2" xfId="109"/>
    <cellStyle name="_AR_Thanakorn_YE'10_Pear" xfId="110"/>
    <cellStyle name="_AR_Thanakorn_YE'10_Pear 2" xfId="111"/>
    <cellStyle name="_AUG_Supersport_InvesReport" xfId="112"/>
    <cellStyle name="_AUG_Supersport_InvesReport_AUG_SuperSports_Report" xfId="113"/>
    <cellStyle name="_AUG_Supersport_InvesReport_AUG_SuperSports_Report_Thanakorn_YE'10" xfId="114"/>
    <cellStyle name="_AUG_Supersport_InvesReport_Lead_TVOp'10_Pang" xfId="115"/>
    <cellStyle name="_AUG_Supersport_InvesReport_SEP_SuperSports_Report" xfId="116"/>
    <cellStyle name="_AUG_Supersport_InvesReport_SEP_SuperSports_Report_Lead_TVOp'10_Pang" xfId="117"/>
    <cellStyle name="_AUG_Supersport_InvesReport_SEP_SuperSports_Report_Thanakorn_YE'10" xfId="118"/>
    <cellStyle name="_AUG_Supersport_InvesReport_SEP_SuperSports_Report_Thanakorn_YE'10_Pear" xfId="119"/>
    <cellStyle name="_AUG_Supersport_InvesReport_Thanakorn_YE'10" xfId="120"/>
    <cellStyle name="_AUG_Supersport_InvesReport_Thanakorn_YE'10_Pear" xfId="121"/>
    <cellStyle name="_Avon interim07_ju" xfId="122"/>
    <cellStyle name="_Avon interim07_ju 2" xfId="123"/>
    <cellStyle name="_Avon interim07_ju_Thanakorn_YE'10" xfId="124"/>
    <cellStyle name="_Avon interim07_ju_Thanakorn_YE'10 2" xfId="125"/>
    <cellStyle name="_BB" xfId="126"/>
    <cellStyle name="_BB 2" xfId="127"/>
    <cellStyle name="_BCC 30.11.07 K3 KSP" xfId="128"/>
    <cellStyle name="_BCC 31.12.07 K3-KSP Ve" xfId="129"/>
    <cellStyle name="_BCC 31.12.07 V KSP.ve" xfId="130"/>
    <cellStyle name="_BCC_31.12.06" xfId="131"/>
    <cellStyle name="_BCC_31.12.06 2" xfId="132"/>
    <cellStyle name="_BQP Cost" xfId="133"/>
    <cellStyle name="_BQP SGA" xfId="134"/>
    <cellStyle name="_cabtec cut" xfId="135"/>
    <cellStyle name="_Center" xfId="136"/>
    <cellStyle name="_Center 2" xfId="137"/>
    <cellStyle name="_Cleae Accrued Co-Brand CB (20090610)" xfId="138"/>
    <cellStyle name="_Cleae Accrued Co-Brand CB (20090610) 2" xfId="139"/>
    <cellStyle name="_Cleae Accrued Co-Brand CB (20090610)_Thanakorn_YE'10" xfId="140"/>
    <cellStyle name="_Cleae Accrued Co-Brand CB (20090610)_Thanakorn_YE'10 2" xfId="141"/>
    <cellStyle name="_Clear Accrued Co-Brand CB (20090626)" xfId="142"/>
    <cellStyle name="_Clear Accrued Co-Brand CB (20090626) 2" xfId="143"/>
    <cellStyle name="_Clear Accrued Co-Brand CB (20090626)_Thanakorn_YE'10" xfId="144"/>
    <cellStyle name="_Clear Accrued Co-Brand CB (20090626)_Thanakorn_YE'10 2" xfId="145"/>
    <cellStyle name="_Clear Accrued Trade Discount 2009.05 (20090703)" xfId="146"/>
    <cellStyle name="_Clear Accrued Trade Discount 2009.05 (20090703) 2" xfId="147"/>
    <cellStyle name="_Clear Accrued Trade Discount 2009.05 (20090703)_Thanakorn_YE'10" xfId="148"/>
    <cellStyle name="_Clear Accrued Trade Discount 2009.05 (20090703)_Thanakorn_YE'10 2" xfId="149"/>
    <cellStyle name="_COG1209-Inventory Roll forward-Nan" xfId="150"/>
    <cellStyle name="_Comma" xfId="151"/>
    <cellStyle name="_Comma 2" xfId="152"/>
    <cellStyle name="_Confirmation send item" xfId="153"/>
    <cellStyle name="_Confirmation send item 2" xfId="154"/>
    <cellStyle name="_Confirmation send item_Thanakorn_YE'10" xfId="155"/>
    <cellStyle name="_Confirmation send item_Thanakorn_YE'10 2" xfId="156"/>
    <cellStyle name="_cost &amp; sa -kei" xfId="157"/>
    <cellStyle name="_cost &amp; sa -kei 2" xfId="158"/>
    <cellStyle name="_CR Chiang Mai_'08up_140209_Sub" xfId="159"/>
    <cellStyle name="_CR Chiang Mai_'08up_140209_Sub 2" xfId="160"/>
    <cellStyle name="_CR Chiang Mai_'08up_140209_Sub_Lead_TVOp'10_Pang" xfId="161"/>
    <cellStyle name="_CR Chiang Mai_'08up_140209_Sub_Lead_TVOp'10_Pang 2" xfId="162"/>
    <cellStyle name="_CR Chiang Mai_'08up_140209_Sub_Thanakorn_YE'10" xfId="163"/>
    <cellStyle name="_CR Chiang Mai_'08up_140209_Sub_Thanakorn_YE'10 2" xfId="164"/>
    <cellStyle name="_CR Chiang Mai_'08up_140209_Sub_Thanakorn_YE'10_Pear" xfId="165"/>
    <cellStyle name="_CR Chiang Mai_'08up_140209_Sub_Thanakorn_YE'10_Pear 2" xfId="166"/>
    <cellStyle name="_Currency" xfId="167"/>
    <cellStyle name="_Currency 2" xfId="168"/>
    <cellStyle name="_CurrencySpace" xfId="169"/>
    <cellStyle name="_CurrencySpace 2" xfId="170"/>
    <cellStyle name="_Dec_Supersport_InvesReport" xfId="171"/>
    <cellStyle name="_Dec_Supersport_InvesReport_AUG_SuperSports_Report" xfId="172"/>
    <cellStyle name="_Dec_Supersport_InvesReport_AUG_SuperSports_Report_Thanakorn_YE'10" xfId="173"/>
    <cellStyle name="_Dec_Supersport_InvesReport_Lead_TVOp'10_Pang" xfId="174"/>
    <cellStyle name="_Dec_Supersport_InvesReport_SEP_SuperSports_Report" xfId="175"/>
    <cellStyle name="_Dec_Supersport_InvesReport_SEP_SuperSports_Report_Lead_TVOp'10_Pang" xfId="176"/>
    <cellStyle name="_Dec_Supersport_InvesReport_SEP_SuperSports_Report_Thanakorn_YE'10" xfId="177"/>
    <cellStyle name="_Dec_Supersport_InvesReport_SEP_SuperSports_Report_Thanakorn_YE'10_Pear" xfId="178"/>
    <cellStyle name="_Dec_Supersport_InvesReport_Thanakorn_YE'10" xfId="179"/>
    <cellStyle name="_Dec_Supersport_InvesReport_Thanakorn_YE'10_Pear" xfId="180"/>
    <cellStyle name="_Desc" xfId="181"/>
    <cellStyle name="_Desc 2" xfId="182"/>
    <cellStyle name="_Detail_0351" xfId="183"/>
    <cellStyle name="_detial AR confirmation (Related)" xfId="184"/>
    <cellStyle name="_Euro" xfId="185"/>
    <cellStyle name="_Euro 2" xfId="186"/>
    <cellStyle name="_FA Register-TSC" xfId="187"/>
    <cellStyle name="_FA_YE'08" xfId="188"/>
    <cellStyle name="_FA_YE'08_Thanakorn_YE'10" xfId="189"/>
    <cellStyle name="_FEB_Powerbuy_Report" xfId="190"/>
    <cellStyle name="_FEB_Powerbuy_Report_AUG_SuperSports_Report" xfId="191"/>
    <cellStyle name="_FEB_Powerbuy_Report_AUG_SuperSports_Report_Thanakorn_YE'10" xfId="192"/>
    <cellStyle name="_FEB_Powerbuy_Report_Lead_TVOp'10_Pang" xfId="193"/>
    <cellStyle name="_FEB_Powerbuy_Report_SEP_SuperSports_Report" xfId="194"/>
    <cellStyle name="_FEB_Powerbuy_Report_SEP_SuperSports_Report_Lead_TVOp'10_Pang" xfId="195"/>
    <cellStyle name="_FEB_Powerbuy_Report_SEP_SuperSports_Report_Thanakorn_YE'10" xfId="196"/>
    <cellStyle name="_FEB_Powerbuy_Report_SEP_SuperSports_Report_Thanakorn_YE'10_Pear" xfId="197"/>
    <cellStyle name="_FEB_Powerbuy_Report_Thanakorn_YE'10" xfId="198"/>
    <cellStyle name="_FEB_Powerbuy_Report_Thanakorn_YE'10_Pear" xfId="199"/>
    <cellStyle name="_Feb_Supersport_InvesReport" xfId="200"/>
    <cellStyle name="_Feb_Supersport_InvesReport_AUG_SuperSports_Report" xfId="201"/>
    <cellStyle name="_Feb_Supersport_InvesReport_AUG_SuperSports_Report_Thanakorn_YE'10" xfId="202"/>
    <cellStyle name="_Feb_Supersport_InvesReport_Lead_TVOp'10_Pang" xfId="203"/>
    <cellStyle name="_Feb_Supersport_InvesReport_SEP_SuperSports_Report" xfId="204"/>
    <cellStyle name="_Feb_Supersport_InvesReport_SEP_SuperSports_Report_Lead_TVOp'10_Pang" xfId="205"/>
    <cellStyle name="_Feb_Supersport_InvesReport_SEP_SuperSports_Report_Thanakorn_YE'10" xfId="206"/>
    <cellStyle name="_Feb_Supersport_InvesReport_SEP_SuperSports_Report_Thanakorn_YE'10_Pear" xfId="207"/>
    <cellStyle name="_Feb_Supersport_InvesReport_Thanakorn_YE'10" xfId="208"/>
    <cellStyle name="_Feb_Supersport_InvesReport_Thanakorn_YE'10_Pear" xfId="209"/>
    <cellStyle name="_Final AR ratio-BCC" xfId="210"/>
    <cellStyle name="_Final AR ratio-BCC 2" xfId="211"/>
    <cellStyle name="_Fix assets" xfId="212"/>
    <cellStyle name="_Fix assets 2" xfId="213"/>
    <cellStyle name="_Fix assets_Lead_TVOp'10_Pang" xfId="214"/>
    <cellStyle name="_Fix assets_Lead_TVOp'10_Pang 2" xfId="215"/>
    <cellStyle name="_Fix assets_Thanakorn_YE'10" xfId="216"/>
    <cellStyle name="_Fix assets_Thanakorn_YE'10 2" xfId="217"/>
    <cellStyle name="_Fix assets_Thanakorn_YE'10_Pear" xfId="218"/>
    <cellStyle name="_Fix assets_Thanakorn_YE'10_Pear 2" xfId="219"/>
    <cellStyle name="_fixed asset" xfId="220"/>
    <cellStyle name="_fixed asset 2" xfId="221"/>
    <cellStyle name="_Fixed Asset Working(Interim)" xfId="222"/>
    <cellStyle name="_Fixed Asset Working(Interim) 2" xfId="223"/>
    <cellStyle name="_F-L YE" xfId="224"/>
    <cellStyle name="_form" xfId="225"/>
    <cellStyle name="_form_Thanakorn_YE'10" xfId="226"/>
    <cellStyle name="_G300_Updated" xfId="227"/>
    <cellStyle name="_GLS 31.12.06 from ve" xfId="228"/>
    <cellStyle name="_group TB-Roche" xfId="229"/>
    <cellStyle name="_group TB-Roche 2" xfId="230"/>
    <cellStyle name="_Guarantee-rental" xfId="231"/>
    <cellStyle name="_Guarantee-rental 2" xfId="232"/>
    <cellStyle name="_Guarantee-rental_Thanakorn_YE'10" xfId="233"/>
    <cellStyle name="_Guarantee-rental_Thanakorn_YE'10 2" xfId="234"/>
    <cellStyle name="_H2 BALANCE" xfId="235"/>
    <cellStyle name="_Heading" xfId="236"/>
    <cellStyle name="_Highlight" xfId="237"/>
    <cellStyle name="_Highlight 2" xfId="238"/>
    <cellStyle name="_HW_ARR 12-09" xfId="239"/>
    <cellStyle name="_HW_ARR 12-09 2" xfId="240"/>
    <cellStyle name="_HW_ARR 12-09_Thanakorn_YE'10" xfId="241"/>
    <cellStyle name="_HW_ARR 12-09_Thanakorn_YE'10 2" xfId="242"/>
    <cellStyle name="_Hws-LEAD_Sub'09" xfId="243"/>
    <cellStyle name="_Hws-LEAD_Sub'09_Thanakorn_YE'10" xfId="244"/>
    <cellStyle name="_HWS-LEAD'09" xfId="245"/>
    <cellStyle name="_HWS-LEAD'09 2" xfId="246"/>
    <cellStyle name="_HWS-LEAD'09_Lead_TVOp'10_Pang" xfId="247"/>
    <cellStyle name="_HWS-LEAD'09_Lead_TVOp'10_Pang 2" xfId="248"/>
    <cellStyle name="_HWS-LEAD'09_Thanakorn_YE'10" xfId="249"/>
    <cellStyle name="_HWS-LEAD'09_Thanakorn_YE'10 2" xfId="250"/>
    <cellStyle name="_HWS-LEAD'09_Thanakorn_YE'10_Pear" xfId="251"/>
    <cellStyle name="_HWS-LEAD'09_Thanakorn_YE'10_Pear 2" xfId="252"/>
    <cellStyle name="_Ind.xls" xfId="253"/>
    <cellStyle name="_insurance invent-sima" xfId="254"/>
    <cellStyle name="_insurance invent-sima 2" xfId="255"/>
    <cellStyle name="_Inventories 2009" xfId="256"/>
    <cellStyle name="_JAN_Supersport_InvesReport" xfId="257"/>
    <cellStyle name="_JAN_Supersport_InvesReport_AUG_SuperSports_Report" xfId="258"/>
    <cellStyle name="_JAN_Supersport_InvesReport_AUG_SuperSports_Report_Thanakorn_YE'10" xfId="259"/>
    <cellStyle name="_JAN_Supersport_InvesReport_Lead_TVOp'10_Pang" xfId="260"/>
    <cellStyle name="_JAN_Supersport_InvesReport_SEP_SuperSports_Report" xfId="261"/>
    <cellStyle name="_JAN_Supersport_InvesReport_SEP_SuperSports_Report_Lead_TVOp'10_Pang" xfId="262"/>
    <cellStyle name="_JAN_Supersport_InvesReport_SEP_SuperSports_Report_Thanakorn_YE'10" xfId="263"/>
    <cellStyle name="_JAN_Supersport_InvesReport_SEP_SuperSports_Report_Thanakorn_YE'10_Pear" xfId="264"/>
    <cellStyle name="_JAN_Supersport_InvesReport_Thanakorn_YE'10" xfId="265"/>
    <cellStyle name="_JAN_Supersport_InvesReport_Thanakorn_YE'10_Pear" xfId="266"/>
    <cellStyle name="_JUL_Homework_LPMonthly" xfId="267"/>
    <cellStyle name="_JUL_Homework_LPMonthly_Lead_TVOp'10_Pang" xfId="268"/>
    <cellStyle name="_JUL_Homework_LPMonthly_Thanakorn_YE'10" xfId="269"/>
    <cellStyle name="_JUL_Homework_LPMonthly_Thanakorn_YE'10_Pear" xfId="270"/>
    <cellStyle name="_JULY_Supersport_InvesReport" xfId="271"/>
    <cellStyle name="_JULY_Supersport_InvesReport_AUG_SuperSports_Report" xfId="272"/>
    <cellStyle name="_JULY_Supersport_InvesReport_AUG_SuperSports_Report_Thanakorn_YE'10" xfId="273"/>
    <cellStyle name="_JULY_Supersport_InvesReport_Lead_TVOp'10_Pang" xfId="274"/>
    <cellStyle name="_JULY_Supersport_InvesReport_SEP_SuperSports_Report" xfId="275"/>
    <cellStyle name="_JULY_Supersport_InvesReport_SEP_SuperSports_Report_Lead_TVOp'10_Pang" xfId="276"/>
    <cellStyle name="_JULY_Supersport_InvesReport_SEP_SuperSports_Report_Thanakorn_YE'10" xfId="277"/>
    <cellStyle name="_JULY_Supersport_InvesReport_SEP_SuperSports_Report_Thanakorn_YE'10_Pear" xfId="278"/>
    <cellStyle name="_JULY_Supersport_InvesReport_Thanakorn_YE'10" xfId="279"/>
    <cellStyle name="_JULY_Supersport_InvesReport_Thanakorn_YE'10_Pear" xfId="280"/>
    <cellStyle name="_JUNE_Supersport_InvesReport" xfId="281"/>
    <cellStyle name="_JUNE_Supersport_InvesReport_AUG_SuperSports_Report" xfId="282"/>
    <cellStyle name="_JUNE_Supersport_InvesReport_AUG_SuperSports_Report_Thanakorn_YE'10" xfId="283"/>
    <cellStyle name="_JUNE_Supersport_InvesReport_Lead_TVOp'10_Pang" xfId="284"/>
    <cellStyle name="_JUNE_Supersport_InvesReport_SEP_SuperSports_Report" xfId="285"/>
    <cellStyle name="_JUNE_Supersport_InvesReport_SEP_SuperSports_Report_Lead_TVOp'10_Pang" xfId="286"/>
    <cellStyle name="_JUNE_Supersport_InvesReport_SEP_SuperSports_Report_Thanakorn_YE'10" xfId="287"/>
    <cellStyle name="_JUNE_Supersport_InvesReport_SEP_SuperSports_Report_Thanakorn_YE'10_Pear" xfId="288"/>
    <cellStyle name="_JUNE_Supersport_InvesReport_Thanakorn_YE'10" xfId="289"/>
    <cellStyle name="_JUNE_Supersport_InvesReport_Thanakorn_YE'10_Pear" xfId="290"/>
    <cellStyle name="_K - Inventories (Supporting Schedules)" xfId="291"/>
    <cellStyle name="_K3" xfId="292"/>
    <cellStyle name="_Kluber interim by Nat" xfId="293"/>
    <cellStyle name="_Kluber interim by Nat_Thanakorn_YE'10" xfId="294"/>
    <cellStyle name="_KSP-expenditure_2" xfId="295"/>
    <cellStyle name="_KSP-expenditure_2_Thanakorn_YE'10" xfId="296"/>
    <cellStyle name="_L300_SIIX" xfId="297"/>
    <cellStyle name="_L301.1" xfId="298"/>
    <cellStyle name="_L301.1_Thanakorn_YE'10" xfId="299"/>
    <cellStyle name="_L-AR,Sale" xfId="300"/>
    <cellStyle name="_L-AR,Sale 2" xfId="301"/>
    <cellStyle name="_Lead OG-Q3'10 (19-10-10)" xfId="302"/>
    <cellStyle name="_Lead OG-Q3'10 (19-10-10)_Thanakorn_YE'10" xfId="303"/>
    <cellStyle name="_Lead Seiko" xfId="304"/>
    <cellStyle name="_Lead Seiko 2" xfId="305"/>
    <cellStyle name="_Lead_update_Hws08_021909" xfId="306"/>
    <cellStyle name="_Lead_update_Hws08_021909 2" xfId="307"/>
    <cellStyle name="_Lead_update_Hws08_021909_Lead_TVOp'10_Pang" xfId="308"/>
    <cellStyle name="_Lead_update_Hws08_021909_Lead_TVOp'10_Pang 2" xfId="309"/>
    <cellStyle name="_Lead_update_Hws08_021909_Thanakorn_YE'10" xfId="310"/>
    <cellStyle name="_Lead_update_Hws08_021909_Thanakorn_YE'10 2" xfId="311"/>
    <cellStyle name="_Lead_update_Hws08_021909_Thanakorn_YE'10_Pear" xfId="312"/>
    <cellStyle name="_Lead_update_Hws08_021909_Thanakorn_YE'10_Pear 2" xfId="313"/>
    <cellStyle name="_Lead_update_Hws08_030609" xfId="314"/>
    <cellStyle name="_Lead_update_Hws08_030609 2" xfId="315"/>
    <cellStyle name="_Lead_update_Hws08_030609_Lead_TVOp'10_Pang" xfId="316"/>
    <cellStyle name="_Lead_update_Hws08_030609_Lead_TVOp'10_Pang 2" xfId="317"/>
    <cellStyle name="_Lead_update_Hws08_030609_Thanakorn_YE'10" xfId="318"/>
    <cellStyle name="_Lead_update_Hws08_030609_Thanakorn_YE'10 2" xfId="319"/>
    <cellStyle name="_Lead_update_Hws08_030609_Thanakorn_YE'10_Pear" xfId="320"/>
    <cellStyle name="_Lead_update_Hws08_030609_Thanakorn_YE'10_Pear 2" xfId="321"/>
    <cellStyle name="_Lead_update_Hws08_030909_Sub" xfId="322"/>
    <cellStyle name="_Lead_update_Hws08_030909_Sub_Thanakorn_YE'10" xfId="323"/>
    <cellStyle name="_Lead_update_Hws08_031709_Sub" xfId="324"/>
    <cellStyle name="_Lead_update_Hws08_031709_Sub_Thanakorn_YE'10" xfId="325"/>
    <cellStyle name="_Lead_update_Hws08_031909_Sub" xfId="326"/>
    <cellStyle name="_Lead_update_Hws08_031909_Sub_Thanakorn_YE'10" xfId="327"/>
    <cellStyle name="_Lead_update_Hws2009_112409" xfId="328"/>
    <cellStyle name="_Lead_update_Hws2009_112409 2" xfId="329"/>
    <cellStyle name="_Lead_update_Hws2009_112409_Lead_TVOp'10_Pang" xfId="330"/>
    <cellStyle name="_Lead_update_Hws2009_112409_Lead_TVOp'10_Pang 2" xfId="331"/>
    <cellStyle name="_Lead_update_Hws2009_112409_Thanakorn_YE'10" xfId="332"/>
    <cellStyle name="_Lead_update_Hws2009_112409_Thanakorn_YE'10 2" xfId="333"/>
    <cellStyle name="_Lead_update_Hws2009_112409_Thanakorn_YE'10_Pear" xfId="334"/>
    <cellStyle name="_Lead_update_Hws2009_112409_Thanakorn_YE'10_Pear 2" xfId="335"/>
    <cellStyle name="_Lead_update_ODP08" xfId="336"/>
    <cellStyle name="_Lead_update_ODP08 2" xfId="337"/>
    <cellStyle name="_Lead_update_ODP08_Lead_TVOp'10_Pang" xfId="338"/>
    <cellStyle name="_Lead_update_ODP08_Lead_TVOp'10_Pang 2" xfId="339"/>
    <cellStyle name="_Lead_update_ODP08_Thanakorn_YE'10" xfId="340"/>
    <cellStyle name="_Lead_update_ODP08_Thanakorn_YE'10 2" xfId="341"/>
    <cellStyle name="_Lead_update_ODP08_Thanakorn_YE'10_Pear" xfId="342"/>
    <cellStyle name="_Lead_update_ODP08_Thanakorn_YE'10_Pear 2" xfId="343"/>
    <cellStyle name="_Lead_update_ODP2009_113009" xfId="344"/>
    <cellStyle name="_Lead_update_ODP2009_113009 2" xfId="345"/>
    <cellStyle name="_Lead_update_ODP2009_113009_Lead_TVOp'10_Pang" xfId="346"/>
    <cellStyle name="_Lead_update_ODP2009_113009_Lead_TVOp'10_Pang 2" xfId="347"/>
    <cellStyle name="_Lead_update_ODP2009_113009_Thanakorn_YE'10" xfId="348"/>
    <cellStyle name="_Lead_update_ODP2009_113009_Thanakorn_YE'10 2" xfId="349"/>
    <cellStyle name="_Lead_update_ODP2009_113009_Thanakorn_YE'10_Pear" xfId="350"/>
    <cellStyle name="_Lead_update_ODP2009_113009_Thanakorn_YE'10_Pear 2" xfId="351"/>
    <cellStyle name="_LeadSchedule PB_09_1" xfId="352"/>
    <cellStyle name="_leadsheets-j" xfId="353"/>
    <cellStyle name="_leadsheets-j 2" xfId="354"/>
    <cellStyle name="_leadsheets-j_Thanakorn_YE'10" xfId="355"/>
    <cellStyle name="_leadsheets-j_Thanakorn_YE'10 2" xfId="356"/>
    <cellStyle name="_leadsheets-K" xfId="357"/>
    <cellStyle name="_leadsheets-K 2" xfId="358"/>
    <cellStyle name="_leadsheets-K_Thanakorn_YE'10" xfId="359"/>
    <cellStyle name="_leadsheets-K_Thanakorn_YE'10 2" xfId="360"/>
    <cellStyle name="_leadsheets-L" xfId="361"/>
    <cellStyle name="_leadsheets-N" xfId="362"/>
    <cellStyle name="_leadsheets-N 2" xfId="363"/>
    <cellStyle name="_leadsheets-N_Thanakorn_YE'10" xfId="364"/>
    <cellStyle name="_leadsheets-N_Thanakorn_YE'10 2" xfId="365"/>
    <cellStyle name="_leadsheets-P" xfId="366"/>
    <cellStyle name="_leadsheets-Y" xfId="367"/>
    <cellStyle name="_Loan" xfId="368"/>
    <cellStyle name="_Loan 2" xfId="369"/>
    <cellStyle name="_LTX-DEC05" xfId="370"/>
    <cellStyle name="_MAR_Homework_LPreport" xfId="371"/>
    <cellStyle name="_MAR_Homework_LPreport_Thanakorn_YE'10" xfId="372"/>
    <cellStyle name="_MAR_Supersport_InvesReport" xfId="373"/>
    <cellStyle name="_MAR_Supersport_InvesReport_AUG_SuperSports_Report" xfId="374"/>
    <cellStyle name="_MAR_Supersport_InvesReport_AUG_SuperSports_Report_Thanakorn_YE'10" xfId="375"/>
    <cellStyle name="_MAR_Supersport_InvesReport_Lead_TVOp'10_Pang" xfId="376"/>
    <cellStyle name="_MAR_Supersport_InvesReport_SEP_SuperSports_Report" xfId="377"/>
    <cellStyle name="_MAR_Supersport_InvesReport_SEP_SuperSports_Report_Lead_TVOp'10_Pang" xfId="378"/>
    <cellStyle name="_MAR_Supersport_InvesReport_SEP_SuperSports_Report_Thanakorn_YE'10" xfId="379"/>
    <cellStyle name="_MAR_Supersport_InvesReport_SEP_SuperSports_Report_Thanakorn_YE'10_Pear" xfId="380"/>
    <cellStyle name="_MAR_Supersport_InvesReport_Thanakorn_YE'10" xfId="381"/>
    <cellStyle name="_MAR_Supersport_InvesReport_Thanakorn_YE'10_Pear" xfId="382"/>
    <cellStyle name="_MATAQ2'05" xfId="383"/>
    <cellStyle name="_MATAQ2'05 2" xfId="384"/>
    <cellStyle name="_MAY_Supersport_InvesReport" xfId="385"/>
    <cellStyle name="_MAY_Supersport_InvesReport_AUG_SuperSports_Report" xfId="386"/>
    <cellStyle name="_MAY_Supersport_InvesReport_AUG_SuperSports_Report_Thanakorn_YE'10" xfId="387"/>
    <cellStyle name="_MAY_Supersport_InvesReport_Lead_TVOp'10_Pang" xfId="388"/>
    <cellStyle name="_MAY_Supersport_InvesReport_SEP_SuperSports_Report" xfId="389"/>
    <cellStyle name="_MAY_Supersport_InvesReport_SEP_SuperSports_Report_Lead_TVOp'10_Pang" xfId="390"/>
    <cellStyle name="_MAY_Supersport_InvesReport_SEP_SuperSports_Report_Thanakorn_YE'10" xfId="391"/>
    <cellStyle name="_MAY_Supersport_InvesReport_SEP_SuperSports_Report_Thanakorn_YE'10_Pear" xfId="392"/>
    <cellStyle name="_MAY_Supersport_InvesReport_Thanakorn_YE'10" xfId="393"/>
    <cellStyle name="_MAY_Supersport_InvesReport_Thanakorn_YE'10_Pear" xfId="394"/>
    <cellStyle name="_Movement AR" xfId="395"/>
    <cellStyle name="_Movement AR 2" xfId="396"/>
    <cellStyle name="_Movement AR_Lead_TVOp'10_Pang" xfId="397"/>
    <cellStyle name="_Movement AR_Lead_TVOp'10_Pang 2" xfId="398"/>
    <cellStyle name="_Movement AR_Thanakorn_YE'10" xfId="399"/>
    <cellStyle name="_Movement AR_Thanakorn_YE'10 2" xfId="400"/>
    <cellStyle name="_Movement AR_Thanakorn_YE'10_Pear" xfId="401"/>
    <cellStyle name="_Movement AR_Thanakorn_YE'10_Pear 2" xfId="402"/>
    <cellStyle name="_Movement PPE+vouch addition YE'09" xfId="403"/>
    <cellStyle name="_Multiple" xfId="404"/>
    <cellStyle name="_Multiple 2" xfId="405"/>
    <cellStyle name="_Multiple_Cheque On Hand" xfId="406"/>
    <cellStyle name="_Multiple_Cheque On Hand 2" xfId="407"/>
    <cellStyle name="_MultipleSpace" xfId="408"/>
    <cellStyle name="_MultipleSpace 2" xfId="409"/>
    <cellStyle name="_MultipleSpace_Cheque On Hand" xfId="410"/>
    <cellStyle name="_MultipleSpace_Cheque On Hand 2" xfId="411"/>
    <cellStyle name="_N" xfId="412"/>
    <cellStyle name="_N_Thanakorn_YE'10" xfId="413"/>
    <cellStyle name="_New Monthly Report 2007" xfId="414"/>
    <cellStyle name="_NI_12.31.05_WP_YIM" xfId="415"/>
    <cellStyle name="_Niles_31Mar09_270409.2" xfId="416"/>
    <cellStyle name="_NOV_HW_Audit _Scores" xfId="417"/>
    <cellStyle name="_NOV_HW_Audit _Scores_Lead_TVOp'10_Pang" xfId="418"/>
    <cellStyle name="_NOV_HW_Audit _Scores_MAR_Homework_LPreport" xfId="419"/>
    <cellStyle name="_NOV_HW_Audit _Scores_MAR_Homework_LPreport_Lead_TVOp'10_Pang" xfId="420"/>
    <cellStyle name="_NOV_HW_Audit _Scores_MAR_Homework_LPreport_Thanakorn_YE'10" xfId="421"/>
    <cellStyle name="_NOV_HW_Audit _Scores_MAR_Homework_LPreport_Thanakorn_YE'10_Pear" xfId="422"/>
    <cellStyle name="_NOV_HW_Audit _Scores_NOV_SuperSports_Report" xfId="423"/>
    <cellStyle name="_NOV_HW_Audit _Scores_NOV_SuperSports_Report_Lead_TVOp'10_Pang" xfId="424"/>
    <cellStyle name="_NOV_HW_Audit _Scores_NOV_SuperSports_Report_Thanakorn_YE'10" xfId="425"/>
    <cellStyle name="_NOV_HW_Audit _Scores_NOV_SuperSports_Report_Thanakorn_YE'10_Pear" xfId="426"/>
    <cellStyle name="_NOV_HW_Audit _Scores_OCT_SuperSports_Report" xfId="427"/>
    <cellStyle name="_NOV_HW_Audit _Scores_OCT_SuperSports_Report_Lead_TVOp'10_Pang" xfId="428"/>
    <cellStyle name="_NOV_HW_Audit _Scores_OCT_SuperSports_Report_Thanakorn_YE'10" xfId="429"/>
    <cellStyle name="_NOV_HW_Audit _Scores_OCT_SuperSports_Report_Thanakorn_YE'10_Pear" xfId="430"/>
    <cellStyle name="_NOV_HW_Audit _Scores_Thanakorn_YE'10" xfId="431"/>
    <cellStyle name="_NOV_HW_Audit _Scores_Thanakorn_YE'10_Pear" xfId="432"/>
    <cellStyle name="_Nov_Supersport_InvesReport" xfId="433"/>
    <cellStyle name="_Nov_Supersport_InvesReport_AUG_SuperSports_Report" xfId="434"/>
    <cellStyle name="_Nov_Supersport_InvesReport_AUG_SuperSports_Report_Thanakorn_YE'10" xfId="435"/>
    <cellStyle name="_Nov_Supersport_InvesReport_Lead_TVOp'10_Pang" xfId="436"/>
    <cellStyle name="_Nov_Supersport_InvesReport_SEP_SuperSports_Report" xfId="437"/>
    <cellStyle name="_Nov_Supersport_InvesReport_SEP_SuperSports_Report_Lead_TVOp'10_Pang" xfId="438"/>
    <cellStyle name="_Nov_Supersport_InvesReport_SEP_SuperSports_Report_Thanakorn_YE'10" xfId="439"/>
    <cellStyle name="_Nov_Supersport_InvesReport_SEP_SuperSports_Report_Thanakorn_YE'10_Pear" xfId="440"/>
    <cellStyle name="_Nov_Supersport_InvesReport_Thanakorn_YE'10" xfId="441"/>
    <cellStyle name="_Nov_Supersport_InvesReport_Thanakorn_YE'10_Pear" xfId="442"/>
    <cellStyle name="_O_Loan-Sample substantive work papers" xfId="443"/>
    <cellStyle name="_O_Loan-Sample substantive work papers 2" xfId="444"/>
    <cellStyle name="_O_Loan-Sample substantive work papers_Thanakorn_YE'10" xfId="445"/>
    <cellStyle name="_O_Loan-Sample substantive work papers_Thanakorn_YE'10 2" xfId="446"/>
    <cellStyle name="_OCT_SuperSports_Report" xfId="447"/>
    <cellStyle name="_OCT_SuperSports_Report_AUG_SuperSports_Report" xfId="448"/>
    <cellStyle name="_OCT_SuperSports_Report_AUG_SuperSports_Report_Thanakorn_YE'10" xfId="449"/>
    <cellStyle name="_OCT_SuperSports_Report_Lead_TVOp'10_Pang" xfId="450"/>
    <cellStyle name="_OCT_SuperSports_Report_SEP_SuperSports_Report" xfId="451"/>
    <cellStyle name="_OCT_SuperSports_Report_SEP_SuperSports_Report_Lead_TVOp'10_Pang" xfId="452"/>
    <cellStyle name="_OCT_SuperSports_Report_SEP_SuperSports_Report_Thanakorn_YE'10" xfId="453"/>
    <cellStyle name="_OCT_SuperSports_Report_SEP_SuperSports_Report_Thanakorn_YE'10_Pear" xfId="454"/>
    <cellStyle name="_OCT_SuperSports_Report_Thanakorn_YE'10" xfId="455"/>
    <cellStyle name="_OCT_SuperSports_Report_Thanakorn_YE'10_Pear" xfId="456"/>
    <cellStyle name="_ODP-ค้างรับ 10-09" xfId="457"/>
    <cellStyle name="_ODP-ค้างรับ 10-09 2" xfId="458"/>
    <cellStyle name="_ODP-ค้างรับ 10-09_Thanakorn_YE'10" xfId="459"/>
    <cellStyle name="_ODP-ค้างรับ 10-09_Thanakorn_YE'10 2" xfId="460"/>
    <cellStyle name="_PBC" xfId="461"/>
    <cellStyle name="_PBC 2" xfId="462"/>
    <cellStyle name="_PBC Done" xfId="463"/>
    <cellStyle name="_PBC_Thanakorn_YE'10" xfId="464"/>
    <cellStyle name="_PBC_Thanakorn_YE'10 2" xfId="465"/>
    <cellStyle name="_PBC-ICE_Updated 29Aug08" xfId="466"/>
    <cellStyle name="_PBC-ICE_Updated 29Aug08 2" xfId="467"/>
    <cellStyle name="_PBC-ICE_Updated 29Aug08_Thanakorn_YE'10" xfId="468"/>
    <cellStyle name="_PBC-ICE_Updated 29Aug08_Thanakorn_YE'10 2" xfId="469"/>
    <cellStyle name="_PCC_Q2'05" xfId="470"/>
    <cellStyle name="_PCC_Q'3 05-Tal" xfId="471"/>
    <cellStyle name="_PCC_Q'3 05-Tal 2" xfId="472"/>
    <cellStyle name="_PCC-Tal" xfId="473"/>
    <cellStyle name="_PCC-Tal 2" xfId="474"/>
    <cellStyle name="_PERSONAL" xfId="475"/>
    <cellStyle name="_PERSONAL_(ODP) 113-20-000 (46180)_  1209 (Allowance for Doubtful Bad Debt)" xfId="476"/>
    <cellStyle name="_PERSONAL_1" xfId="477"/>
    <cellStyle name="_PERSONAL_Thanakorn_YE'10" xfId="478"/>
    <cellStyle name="_Predictive interest exp._Thaipat" xfId="479"/>
    <cellStyle name="_Predictive interest exp._Thaipat 2" xfId="480"/>
    <cellStyle name="_Predictive interest exp._Thaipat_Lead_TVOp'10_Pang" xfId="481"/>
    <cellStyle name="_Predictive interest exp._Thaipat_Lead_TVOp'10_Pang 2" xfId="482"/>
    <cellStyle name="_Predictive interest exp._Thaipat_Thanakorn_YE'10" xfId="483"/>
    <cellStyle name="_Predictive interest exp._Thaipat_Thanakorn_YE'10 2" xfId="484"/>
    <cellStyle name="_Predictive interest exp._Thaipat_Thanakorn_YE'10_Pear" xfId="485"/>
    <cellStyle name="_Predictive interest exp._Thaipat_Thanakorn_YE'10_Pear 2" xfId="486"/>
    <cellStyle name="_Profit and Loss for Fon from p'um" xfId="487"/>
    <cellStyle name="_Profit and Loss for Fon from p'um 2" xfId="488"/>
    <cellStyle name="_prorate sampling plan BCC" xfId="489"/>
    <cellStyle name="_Q" xfId="490"/>
    <cellStyle name="_Q_Loan-Sample substantive work papers" xfId="491"/>
    <cellStyle name="_Q_Loan-Sample substantive work papers 2" xfId="492"/>
    <cellStyle name="_Q_Loan-Sample substantive work papers_Thanakorn_YE'10" xfId="493"/>
    <cellStyle name="_Q_Loan-Sample substantive work papers_Thanakorn_YE'10 2" xfId="494"/>
    <cellStyle name="_Q_Thanakorn_YE'10" xfId="495"/>
    <cellStyle name="_Q2'05-Jeab" xfId="496"/>
    <cellStyle name="_Q300-THA" xfId="497"/>
    <cellStyle name="_Report HW_July" xfId="498"/>
    <cellStyle name="_Report HW_July_Thanakorn_YE'10" xfId="499"/>
    <cellStyle name="_Roche Thailand 2005-1" xfId="500"/>
    <cellStyle name="_Roche Thailand 2005-1 2" xfId="501"/>
    <cellStyle name="_salary reconcile-sima" xfId="502"/>
    <cellStyle name="_salary reconcile-sima 2" xfId="503"/>
    <cellStyle name="_Sale" xfId="504"/>
    <cellStyle name="_Sale 2" xfId="505"/>
    <cellStyle name="_Sale_Lead_TVOp'10_Pang" xfId="506"/>
    <cellStyle name="_Sale_Lead_TVOp'10_Pang 2" xfId="507"/>
    <cellStyle name="_Sale_Thanakorn_YE'10" xfId="508"/>
    <cellStyle name="_Sale_Thanakorn_YE'10 2" xfId="509"/>
    <cellStyle name="_Sale_Thanakorn_YE'10_Pear" xfId="510"/>
    <cellStyle name="_Sale_Thanakorn_YE'10_Pear 2" xfId="511"/>
    <cellStyle name="_Seiko 07 31 06" xfId="512"/>
    <cellStyle name="_SEP_SuperSports_Report" xfId="513"/>
    <cellStyle name="_SEP_SuperSports_Report_Lead_TVOp'10_Pang" xfId="514"/>
    <cellStyle name="_SEP_SuperSports_Report_Thanakorn_YE'10" xfId="515"/>
    <cellStyle name="_SEP_SuperSports_Report_Thanakorn_YE'10_Pear" xfId="516"/>
    <cellStyle name="_Sheet1" xfId="517"/>
    <cellStyle name="_Sheet1_1" xfId="518"/>
    <cellStyle name="_Sheet1_1 2" xfId="519"/>
    <cellStyle name="_Sheet1_1_Lead_TVOp'10_Pang" xfId="520"/>
    <cellStyle name="_Sheet1_1_Lead_TVOp'10_Pang 2" xfId="521"/>
    <cellStyle name="_Sheet1_1_Thanakorn_YE'10" xfId="522"/>
    <cellStyle name="_Sheet1_1_Thanakorn_YE'10 2" xfId="523"/>
    <cellStyle name="_Sheet1_1_Thanakorn_YE'10_Pear" xfId="524"/>
    <cellStyle name="_Sheet1_1_Thanakorn_YE'10_Pear 2" xfId="525"/>
    <cellStyle name="_Showa-2004-Test" xfId="526"/>
    <cellStyle name="_Sima Top Q2'07" xfId="527"/>
    <cellStyle name="_SimaTech-Dec05" xfId="528"/>
    <cellStyle name="_SS_11" xfId="529"/>
    <cellStyle name="_SS_11_AUG_SuperSports_Report" xfId="530"/>
    <cellStyle name="_SS_11_AUG_SuperSports_Report_Thanakorn_YE'10" xfId="531"/>
    <cellStyle name="_SS_11_Lead_TVOp'10_Pang" xfId="532"/>
    <cellStyle name="_SS_11_SEP_SuperSports_Report" xfId="533"/>
    <cellStyle name="_SS_11_SEP_SuperSports_Report_Lead_TVOp'10_Pang" xfId="534"/>
    <cellStyle name="_SS_11_SEP_SuperSports_Report_Thanakorn_YE'10" xfId="535"/>
    <cellStyle name="_SS_11_SEP_SuperSports_Report_Thanakorn_YE'10_Pear" xfId="536"/>
    <cellStyle name="_SS_11_Thanakorn_YE'10" xfId="537"/>
    <cellStyle name="_SS_11_Thanakorn_YE'10_Pear" xfId="538"/>
    <cellStyle name="_SS_12" xfId="539"/>
    <cellStyle name="_SS_12_AUG_SuperSports_Report" xfId="540"/>
    <cellStyle name="_SS_12_AUG_SuperSports_Report_Thanakorn_YE'10" xfId="541"/>
    <cellStyle name="_SS_12_Lead_TVOp'10_Pang" xfId="542"/>
    <cellStyle name="_SS_12_SEP_SuperSports_Report" xfId="543"/>
    <cellStyle name="_SS_12_SEP_SuperSports_Report_Lead_TVOp'10_Pang" xfId="544"/>
    <cellStyle name="_SS_12_SEP_SuperSports_Report_Thanakorn_YE'10" xfId="545"/>
    <cellStyle name="_SS_12_SEP_SuperSports_Report_Thanakorn_YE'10_Pear" xfId="546"/>
    <cellStyle name="_SS_12_Thanakorn_YE'10" xfId="547"/>
    <cellStyle name="_SS_12_Thanakorn_YE'10_Pear" xfId="548"/>
    <cellStyle name="_ss_2" xfId="549"/>
    <cellStyle name="_ss_2_AUG_SuperSports_Report" xfId="550"/>
    <cellStyle name="_ss_2_AUG_SuperSports_Report_Thanakorn_YE'10" xfId="551"/>
    <cellStyle name="_ss_2_Lead_TVOp'10_Pang" xfId="552"/>
    <cellStyle name="_ss_2_SEP_SuperSports_Report" xfId="553"/>
    <cellStyle name="_ss_2_SEP_SuperSports_Report_Lead_TVOp'10_Pang" xfId="554"/>
    <cellStyle name="_ss_2_SEP_SuperSports_Report_Thanakorn_YE'10" xfId="555"/>
    <cellStyle name="_ss_2_SEP_SuperSports_Report_Thanakorn_YE'10_Pear" xfId="556"/>
    <cellStyle name="_ss_2_Thanakorn_YE'10" xfId="557"/>
    <cellStyle name="_ss_2_Thanakorn_YE'10_Pear" xfId="558"/>
    <cellStyle name="_ss_3" xfId="559"/>
    <cellStyle name="_ss_3_AUG_SuperSports_Report" xfId="560"/>
    <cellStyle name="_ss_3_AUG_SuperSports_Report_Thanakorn_YE'10" xfId="561"/>
    <cellStyle name="_ss_3_Lead_TVOp'10_Pang" xfId="562"/>
    <cellStyle name="_ss_3_SEP_SuperSports_Report" xfId="563"/>
    <cellStyle name="_ss_3_SEP_SuperSports_Report_Lead_TVOp'10_Pang" xfId="564"/>
    <cellStyle name="_ss_3_SEP_SuperSports_Report_Thanakorn_YE'10" xfId="565"/>
    <cellStyle name="_ss_3_SEP_SuperSports_Report_Thanakorn_YE'10_Pear" xfId="566"/>
    <cellStyle name="_ss_3_Thanakorn_YE'10" xfId="567"/>
    <cellStyle name="_ss_3_Thanakorn_YE'10_Pear" xfId="568"/>
    <cellStyle name="_ss_4" xfId="569"/>
    <cellStyle name="_ss_4_AUG_SuperSports_Report" xfId="570"/>
    <cellStyle name="_ss_4_AUG_SuperSports_Report_Thanakorn_YE'10" xfId="571"/>
    <cellStyle name="_ss_4_Lead_TVOp'10_Pang" xfId="572"/>
    <cellStyle name="_ss_4_SEP_SuperSports_Report" xfId="573"/>
    <cellStyle name="_ss_4_SEP_SuperSports_Report_Lead_TVOp'10_Pang" xfId="574"/>
    <cellStyle name="_ss_4_SEP_SuperSports_Report_Thanakorn_YE'10" xfId="575"/>
    <cellStyle name="_ss_4_SEP_SuperSports_Report_Thanakorn_YE'10_Pear" xfId="576"/>
    <cellStyle name="_ss_4_Thanakorn_YE'10" xfId="577"/>
    <cellStyle name="_ss_4_Thanakorn_YE'10_Pear" xfId="578"/>
    <cellStyle name="_ss_5" xfId="579"/>
    <cellStyle name="_ss_5_AUG_SuperSports_Report" xfId="580"/>
    <cellStyle name="_ss_5_AUG_SuperSports_Report_Thanakorn_YE'10" xfId="581"/>
    <cellStyle name="_ss_5_Lead_TVOp'10_Pang" xfId="582"/>
    <cellStyle name="_ss_5_SEP_SuperSports_Report" xfId="583"/>
    <cellStyle name="_ss_5_SEP_SuperSports_Report_Lead_TVOp'10_Pang" xfId="584"/>
    <cellStyle name="_ss_5_SEP_SuperSports_Report_Thanakorn_YE'10" xfId="585"/>
    <cellStyle name="_ss_5_SEP_SuperSports_Report_Thanakorn_YE'10_Pear" xfId="586"/>
    <cellStyle name="_ss_5_Thanakorn_YE'10" xfId="587"/>
    <cellStyle name="_ss_5_Thanakorn_YE'10_Pear" xfId="588"/>
    <cellStyle name="_ss_6" xfId="589"/>
    <cellStyle name="_ss_6_AUG_SuperSports_Report" xfId="590"/>
    <cellStyle name="_ss_6_AUG_SuperSports_Report_Thanakorn_YE'10" xfId="591"/>
    <cellStyle name="_ss_6_Lead_TVOp'10_Pang" xfId="592"/>
    <cellStyle name="_ss_6_SEP_SuperSports_Report" xfId="593"/>
    <cellStyle name="_ss_6_SEP_SuperSports_Report_Lead_TVOp'10_Pang" xfId="594"/>
    <cellStyle name="_ss_6_SEP_SuperSports_Report_Thanakorn_YE'10" xfId="595"/>
    <cellStyle name="_ss_6_SEP_SuperSports_Report_Thanakorn_YE'10_Pear" xfId="596"/>
    <cellStyle name="_ss_6_Thanakorn_YE'10" xfId="597"/>
    <cellStyle name="_ss_6_Thanakorn_YE'10_Pear" xfId="598"/>
    <cellStyle name="_ss_8" xfId="599"/>
    <cellStyle name="_ss_8_AUG_SuperSports_Report" xfId="600"/>
    <cellStyle name="_ss_8_AUG_SuperSports_Report_Thanakorn_YE'10" xfId="601"/>
    <cellStyle name="_ss_8_Lead_TVOp'10_Pang" xfId="602"/>
    <cellStyle name="_ss_8_SEP_SuperSports_Report" xfId="603"/>
    <cellStyle name="_ss_8_SEP_SuperSports_Report_Lead_TVOp'10_Pang" xfId="604"/>
    <cellStyle name="_ss_8_SEP_SuperSports_Report_Thanakorn_YE'10" xfId="605"/>
    <cellStyle name="_ss_8_SEP_SuperSports_Report_Thanakorn_YE'10_Pear" xfId="606"/>
    <cellStyle name="_ss_8_Thanakorn_YE'10" xfId="607"/>
    <cellStyle name="_ss_8_Thanakorn_YE'10_Pear" xfId="608"/>
    <cellStyle name="_SubHeading" xfId="609"/>
    <cellStyle name="_Sup top -HC 2009" xfId="610"/>
    <cellStyle name="_T_Loan-Sample substantive work papers" xfId="611"/>
    <cellStyle name="_T_Loan-Sample substantive work papers 2" xfId="612"/>
    <cellStyle name="_T_Loan-Sample substantive work papers_Thanakorn_YE'10" xfId="613"/>
    <cellStyle name="_T_Loan-Sample substantive work papers_Thanakorn_YE'10 2" xfId="614"/>
    <cellStyle name="_Table" xfId="615"/>
    <cellStyle name="_TableHead" xfId="616"/>
    <cellStyle name="_TableRowHead" xfId="617"/>
    <cellStyle name="_TableSuperHead" xfId="618"/>
    <cellStyle name="_test purchase-Mega" xfId="619"/>
    <cellStyle name="_test purchase-Mega 2" xfId="620"/>
    <cellStyle name="_Test sales-Kluber" xfId="621"/>
    <cellStyle name="_Test sales-Kluber_Thanakorn_YE'10" xfId="622"/>
    <cellStyle name="_Thai Semcon_Top_Midyear_06" xfId="623"/>
    <cellStyle name="_Thai Semcon_Top_Midyear_06_Thanakorn_YE'10" xfId="624"/>
    <cellStyle name="_TOP BCC YE07 ve" xfId="625"/>
    <cellStyle name="_TOP BCC YE07 ve 2" xfId="626"/>
    <cellStyle name="_top eve-06-ni" xfId="627"/>
    <cellStyle name="_top eve-06-ni 2" xfId="628"/>
    <cellStyle name="_Top HWS 07_Boup_up120308" xfId="629"/>
    <cellStyle name="_Top HWS 07_Boup_up120308_Thanakorn_YE'10" xfId="630"/>
    <cellStyle name="_Top- Kirin 07" xfId="631"/>
    <cellStyle name="_Top- Kirin 07 2" xfId="632"/>
    <cellStyle name="_Top May'07" xfId="633"/>
    <cellStyle name="_Top May'07 2" xfId="634"/>
    <cellStyle name="_Top May'07 2 2" xfId="635"/>
    <cellStyle name="_Top May'07 2 2 2" xfId="636"/>
    <cellStyle name="_Top May'07 2 3" xfId="637"/>
    <cellStyle name="_Top May'07 3" xfId="638"/>
    <cellStyle name="_Top May'07 3 2" xfId="639"/>
    <cellStyle name="_Top May'07 4" xfId="640"/>
    <cellStyle name="_TOP ODP'09__new09" xfId="641"/>
    <cellStyle name="_TOP ODP'09_new09" xfId="642"/>
    <cellStyle name="_TOP SSP'08" xfId="643"/>
    <cellStyle name="_TOP SSP'08_Thanakorn_YE'10" xfId="644"/>
    <cellStyle name="_TOP SSP'09 Standard" xfId="645"/>
    <cellStyle name="_TOP SSP'09_Standard_001" xfId="646"/>
    <cellStyle name="_Top Yamasei 31 Dec 06 Additional" xfId="647"/>
    <cellStyle name="_Top Yamasei 31 Dec 06 Additional_Thanakorn_YE'10" xfId="648"/>
    <cellStyle name="_TOP_KLUBER" xfId="649"/>
    <cellStyle name="_TOP_KLUBER 2" xfId="650"/>
    <cellStyle name="_top_PWB_08 super update" xfId="651"/>
    <cellStyle name="_top_PWB_08 super update_Thanakorn_YE'10" xfId="652"/>
    <cellStyle name="_Top_PWB08_ Update" xfId="653"/>
    <cellStyle name="_Top_PWB08_ Update_Thanakorn_YE'10" xfId="654"/>
    <cellStyle name="_Top_TPP'09" xfId="655"/>
    <cellStyle name="_Top_TPP'09 2" xfId="656"/>
    <cellStyle name="_Top_TPP'09_Lead_TVOp'10_Pang" xfId="657"/>
    <cellStyle name="_Top_TPP'09_Lead_TVOp'10_Pang 2" xfId="658"/>
    <cellStyle name="_Top_TPP'09_Thanakorn_YE'10" xfId="659"/>
    <cellStyle name="_Top_TPP'09_Thanakorn_YE'10 2" xfId="660"/>
    <cellStyle name="_Top_TPP'09_Thanakorn_YE'10_Pear" xfId="661"/>
    <cellStyle name="_Top_TPP'09_Thanakorn_YE'10_Pear 2" xfId="662"/>
    <cellStyle name="_TopQ3' 07" xfId="663"/>
    <cellStyle name="_TopQ3' 07 2" xfId="664"/>
    <cellStyle name="_Top-sima-p'yim" xfId="665"/>
    <cellStyle name="_trial30jun08" xfId="666"/>
    <cellStyle name="_TSC_detail AP" xfId="667"/>
    <cellStyle name="_V1" xfId="668"/>
    <cellStyle name="_Vouching-cost" xfId="669"/>
    <cellStyle name="_Vouching-cost 2" xfId="670"/>
    <cellStyle name="_wp 12.31.05" xfId="671"/>
    <cellStyle name="_wp 25.09.06" xfId="672"/>
    <cellStyle name="_wp bcc 31 12 06" xfId="673"/>
    <cellStyle name="_wp bcc 31.12.06 V,K3,ZC" xfId="674"/>
    <cellStyle name="_WP Confirm_ODP_031909" xfId="675"/>
    <cellStyle name="_WP Confirm_ODP_031909 2" xfId="676"/>
    <cellStyle name="_WP Confirm_ODP_031909_Lead_TVOp'10_Pang" xfId="677"/>
    <cellStyle name="_WP Confirm_ODP_031909_Lead_TVOp'10_Pang 2" xfId="678"/>
    <cellStyle name="_WP Confirm_ODP_031909_Thanakorn_YE'10" xfId="679"/>
    <cellStyle name="_WP Confirm_ODP_031909_Thanakorn_YE'10 2" xfId="680"/>
    <cellStyle name="_WP Confirm_ODP_031909_Thanakorn_YE'10_Pear" xfId="681"/>
    <cellStyle name="_WP Confirm_ODP_031909_Thanakorn_YE'10_Pear 2" xfId="682"/>
    <cellStyle name="_wp GLS31.12.07_ju (version 1)" xfId="683"/>
    <cellStyle name="_WP N.I." xfId="684"/>
    <cellStyle name="_wp nan-roche 31.12.06" xfId="685"/>
    <cellStyle name="_wp nan-roche 31.12.06 2" xfId="686"/>
    <cellStyle name="_wp NI31.12.06-nan.new" xfId="687"/>
    <cellStyle name="_WP_2003new" xfId="688"/>
    <cellStyle name="_wp_other assets_BCT" xfId="689"/>
    <cellStyle name="_wp_other income_BQR" xfId="690"/>
    <cellStyle name="_WP-Boral package-ju" xfId="691"/>
    <cellStyle name="_WP-Boral year ended-ju" xfId="692"/>
    <cellStyle name="_WP-BOY 31Dec'07" xfId="693"/>
    <cellStyle name="_WP-FA-new" xfId="694"/>
    <cellStyle name="_WP-FA-new 2" xfId="695"/>
    <cellStyle name="_WP-FA-new_Lead_TVOp'10_Pang" xfId="696"/>
    <cellStyle name="_WP-FA-new_Lead_TVOp'10_Pang 2" xfId="697"/>
    <cellStyle name="_WP-FA-new_Thanakorn_YE'10" xfId="698"/>
    <cellStyle name="_WP-FA-new_Thanakorn_YE'10 2" xfId="699"/>
    <cellStyle name="_WP-FA-new_Thanakorn_YE'10_Pear" xfId="700"/>
    <cellStyle name="_WP-FA-new_Thanakorn_YE'10_Pear 2" xfId="701"/>
    <cellStyle name="_Yamasei - FA 07" xfId="702"/>
    <cellStyle name="_Yamasei - FA 07_Thanakorn_YE'10" xfId="703"/>
    <cellStyle name="_YE" xfId="704"/>
    <cellStyle name="_ZC" xfId="705"/>
    <cellStyle name="_ZC 2" xfId="706"/>
    <cellStyle name="_กระดาษทำการ ODP_29.02.08" xfId="711"/>
    <cellStyle name="_กระดาษทำการ ODP_29.02.08_Thanakorn_YE'10" xfId="712"/>
    <cellStyle name="_แจ้งหนี้คูปอง-11-2009" xfId="707"/>
    <cellStyle name="_แจ้งหนี้คูปอง-11-2009 2" xfId="708"/>
    <cellStyle name="_แจ้งหนี้คูปอง-11-2009_Thanakorn_YE'10" xfId="709"/>
    <cellStyle name="_แจ้งหนี้คูปอง-11-2009_Thanakorn_YE'10 2" xfId="710"/>
    <cellStyle name="_รายงานการเดินสะพัด CPN1_1009" xfId="713"/>
    <cellStyle name="_รายงานการเดินสะพัด CPN1_1009 2" xfId="714"/>
    <cellStyle name="_รายงานการเดินสะพัด CPN1_1009_Thanakorn_YE'10" xfId="715"/>
    <cellStyle name="_รายงานการเดินสะพัด CPN1_1009_Thanakorn_YE'10 2" xfId="716"/>
    <cellStyle name="_รายระเอียดประกอบงบเดือน 12-52 Up 5-2-10" xfId="717"/>
    <cellStyle name="_รายละเอียด-รายได้ค้างรับ-พี่โก้" xfId="718"/>
    <cellStyle name="_รายละเอียด-รายได้ค้างรับ-พี่โก้_Thanakorn_YE'10" xfId="719"/>
    <cellStyle name="’??? [0.00]_TMCA Spreadsheet(body)" xfId="720"/>
    <cellStyle name="’???_TMCA Spreadsheet(body)" xfId="721"/>
    <cellStyle name="’ส [0.00]_her " xfId="722"/>
    <cellStyle name="’ส_her " xfId="723"/>
    <cellStyle name="¤@¯Elaroux" xfId="724"/>
    <cellStyle name="¤@¯Elaroux 2" xfId="725"/>
    <cellStyle name="¤@¯Elaroux 2 2" xfId="726"/>
    <cellStyle name="¤@¯Elaroux 3" xfId="727"/>
    <cellStyle name="¤d¤À¦E0]_laroux" xfId="728"/>
    <cellStyle name="¤d¤À¦Elaroux" xfId="729"/>
    <cellStyle name="¤d¤À¦Elaroux 2" xfId="730"/>
    <cellStyle name="¤d¤À¦Elaroux 2 2" xfId="731"/>
    <cellStyle name="¤d¤À¦Elaroux 3" xfId="732"/>
    <cellStyle name="=C:\WINNT\SYSTEM32\COMMAND.COM" xfId="733"/>
    <cellStyle name="=C:\WINNT\SYSTEM32\COMMAND.COM 2" xfId="734"/>
    <cellStyle name="»¡µô" xfId="735"/>
    <cellStyle name="•W?_TMCA Spreadsheet(body)" xfId="736"/>
    <cellStyle name="•W€_4m stock" xfId="737"/>
    <cellStyle name="•W_TMCA Spreadsheet(body)" xfId="738"/>
    <cellStyle name="\¦ÏÝÌnCp[N" xfId="739"/>
    <cellStyle name="…ๆุ่ [0.00]_her " xfId="740"/>
    <cellStyle name="…ๆุ่_her " xfId="741"/>
    <cellStyle name="nCp[N" xfId="742"/>
    <cellStyle name="W_formasset2002" xfId="743"/>
    <cellStyle name="0,0_x000d__x000a_NA_x000d__x000a_" xfId="744"/>
    <cellStyle name="2)" xfId="745"/>
    <cellStyle name="20% - Accent1 2" xfId="746"/>
    <cellStyle name="20% - Accent1 2 2" xfId="747"/>
    <cellStyle name="20% - Accent1 2 2 2" xfId="1957"/>
    <cellStyle name="20% - Accent1 2 2 2 2" xfId="2180"/>
    <cellStyle name="20% - Accent1 2 2 3" xfId="2053"/>
    <cellStyle name="20% - Accent1 2 3" xfId="1956"/>
    <cellStyle name="20% - Accent1 2 3 2" xfId="2179"/>
    <cellStyle name="20% - Accent1 2 4" xfId="2052"/>
    <cellStyle name="20% - Accent2 2" xfId="748"/>
    <cellStyle name="20% - Accent2 2 2" xfId="749"/>
    <cellStyle name="20% - Accent2 2 2 2" xfId="1959"/>
    <cellStyle name="20% - Accent2 2 2 2 2" xfId="2182"/>
    <cellStyle name="20% - Accent2 2 2 3" xfId="2055"/>
    <cellStyle name="20% - Accent2 2 3" xfId="1958"/>
    <cellStyle name="20% - Accent2 2 3 2" xfId="2181"/>
    <cellStyle name="20% - Accent2 2 4" xfId="2054"/>
    <cellStyle name="20% - Accent3 2" xfId="750"/>
    <cellStyle name="20% - Accent3 2 2" xfId="751"/>
    <cellStyle name="20% - Accent3 2 2 2" xfId="1961"/>
    <cellStyle name="20% - Accent3 2 2 2 2" xfId="2184"/>
    <cellStyle name="20% - Accent3 2 2 3" xfId="2057"/>
    <cellStyle name="20% - Accent3 2 3" xfId="1960"/>
    <cellStyle name="20% - Accent3 2 3 2" xfId="2183"/>
    <cellStyle name="20% - Accent3 2 4" xfId="2056"/>
    <cellStyle name="20% - Accent4 2" xfId="752"/>
    <cellStyle name="20% - Accent4 2 2" xfId="753"/>
    <cellStyle name="20% - Accent4 2 2 2" xfId="1963"/>
    <cellStyle name="20% - Accent4 2 2 2 2" xfId="2186"/>
    <cellStyle name="20% - Accent4 2 2 3" xfId="2059"/>
    <cellStyle name="20% - Accent4 2 3" xfId="1962"/>
    <cellStyle name="20% - Accent4 2 3 2" xfId="2185"/>
    <cellStyle name="20% - Accent4 2 4" xfId="2058"/>
    <cellStyle name="20% - Accent5 2" xfId="754"/>
    <cellStyle name="20% - Accent5 2 2" xfId="755"/>
    <cellStyle name="20% - Accent5 2 2 2" xfId="1965"/>
    <cellStyle name="20% - Accent5 2 2 2 2" xfId="2188"/>
    <cellStyle name="20% - Accent5 2 2 3" xfId="2061"/>
    <cellStyle name="20% - Accent5 2 3" xfId="1964"/>
    <cellStyle name="20% - Accent5 2 3 2" xfId="2187"/>
    <cellStyle name="20% - Accent5 2 4" xfId="2060"/>
    <cellStyle name="20% - Accent6 2" xfId="756"/>
    <cellStyle name="20% - Accent6 2 2" xfId="757"/>
    <cellStyle name="20% - Accent6 2 2 2" xfId="1967"/>
    <cellStyle name="20% - Accent6 2 2 2 2" xfId="2190"/>
    <cellStyle name="20% - Accent6 2 2 3" xfId="2063"/>
    <cellStyle name="20% - Accent6 2 3" xfId="1966"/>
    <cellStyle name="20% - Accent6 2 3 2" xfId="2189"/>
    <cellStyle name="20% - Accent6 2 4" xfId="2062"/>
    <cellStyle name="20% - Colore 1" xfId="758"/>
    <cellStyle name="20% - Colore 2" xfId="759"/>
    <cellStyle name="20% - Colore 3" xfId="760"/>
    <cellStyle name="20% - Colore 4" xfId="761"/>
    <cellStyle name="20% - Colore 5" xfId="762"/>
    <cellStyle name="20% - Colore 6" xfId="763"/>
    <cellStyle name="20% - アクセント 1" xfId="764"/>
    <cellStyle name="20% - アクセント 2" xfId="765"/>
    <cellStyle name="20% - アクセント 3" xfId="766"/>
    <cellStyle name="20% - アクセント 4" xfId="767"/>
    <cellStyle name="20% - アクセント 5" xfId="768"/>
    <cellStyle name="20% - アクセント 6" xfId="769"/>
    <cellStyle name="20% - ส่วนที่ถูกเน้น1" xfId="770"/>
    <cellStyle name="20% - ส่วนที่ถูกเน้น2" xfId="771"/>
    <cellStyle name="20% - ส่วนที่ถูกเน้น3" xfId="772"/>
    <cellStyle name="20% - ส่วนที่ถูกเน้น4" xfId="773"/>
    <cellStyle name="20% - ส่วนที่ถูกเน้น5" xfId="774"/>
    <cellStyle name="20% - ส่วนที่ถูกเน้น6" xfId="775"/>
    <cellStyle name="2decimal" xfId="776"/>
    <cellStyle name="2decimal 2" xfId="777"/>
    <cellStyle name="³f¹E[0]_laroux" xfId="778"/>
    <cellStyle name="³f¹ô_laroux" xfId="779"/>
    <cellStyle name="40% - Accent1 2" xfId="780"/>
    <cellStyle name="40% - Accent1 2 2" xfId="781"/>
    <cellStyle name="40% - Accent1 2 2 2" xfId="1969"/>
    <cellStyle name="40% - Accent1 2 2 2 2" xfId="2192"/>
    <cellStyle name="40% - Accent1 2 2 3" xfId="2066"/>
    <cellStyle name="40% - Accent1 2 3" xfId="1968"/>
    <cellStyle name="40% - Accent1 2 3 2" xfId="2191"/>
    <cellStyle name="40% - Accent1 2 4" xfId="2065"/>
    <cellStyle name="40% - Accent2 2" xfId="782"/>
    <cellStyle name="40% - Accent2 2 2" xfId="783"/>
    <cellStyle name="40% - Accent2 2 2 2" xfId="1971"/>
    <cellStyle name="40% - Accent2 2 2 2 2" xfId="2194"/>
    <cellStyle name="40% - Accent2 2 2 3" xfId="2068"/>
    <cellStyle name="40% - Accent2 2 3" xfId="1970"/>
    <cellStyle name="40% - Accent2 2 3 2" xfId="2193"/>
    <cellStyle name="40% - Accent2 2 4" xfId="2067"/>
    <cellStyle name="40% - Accent3 2" xfId="784"/>
    <cellStyle name="40% - Accent3 2 2" xfId="785"/>
    <cellStyle name="40% - Accent3 2 2 2" xfId="1973"/>
    <cellStyle name="40% - Accent3 2 2 2 2" xfId="2196"/>
    <cellStyle name="40% - Accent3 2 2 3" xfId="2070"/>
    <cellStyle name="40% - Accent3 2 3" xfId="1972"/>
    <cellStyle name="40% - Accent3 2 3 2" xfId="2195"/>
    <cellStyle name="40% - Accent3 2 4" xfId="2069"/>
    <cellStyle name="40% - Accent4 2" xfId="786"/>
    <cellStyle name="40% - Accent4 2 2" xfId="787"/>
    <cellStyle name="40% - Accent4 2 2 2" xfId="1975"/>
    <cellStyle name="40% - Accent4 2 2 2 2" xfId="2198"/>
    <cellStyle name="40% - Accent4 2 2 3" xfId="2072"/>
    <cellStyle name="40% - Accent4 2 3" xfId="1974"/>
    <cellStyle name="40% - Accent4 2 3 2" xfId="2197"/>
    <cellStyle name="40% - Accent4 2 4" xfId="2071"/>
    <cellStyle name="40% - Accent5 2" xfId="788"/>
    <cellStyle name="40% - Accent5 2 2" xfId="789"/>
    <cellStyle name="40% - Accent5 2 2 2" xfId="1977"/>
    <cellStyle name="40% - Accent5 2 2 2 2" xfId="2200"/>
    <cellStyle name="40% - Accent5 2 2 3" xfId="2074"/>
    <cellStyle name="40% - Accent5 2 3" xfId="1976"/>
    <cellStyle name="40% - Accent5 2 3 2" xfId="2199"/>
    <cellStyle name="40% - Accent5 2 4" xfId="2073"/>
    <cellStyle name="40% - Accent6 2" xfId="790"/>
    <cellStyle name="40% - Accent6 2 2" xfId="791"/>
    <cellStyle name="40% - Accent6 2 2 2" xfId="1979"/>
    <cellStyle name="40% - Accent6 2 2 2 2" xfId="2202"/>
    <cellStyle name="40% - Accent6 2 2 3" xfId="2076"/>
    <cellStyle name="40% - Accent6 2 3" xfId="1978"/>
    <cellStyle name="40% - Accent6 2 3 2" xfId="2201"/>
    <cellStyle name="40% - Accent6 2 4" xfId="2075"/>
    <cellStyle name="40% - Colore 1" xfId="792"/>
    <cellStyle name="40% - Colore 2" xfId="793"/>
    <cellStyle name="40% - Colore 3" xfId="794"/>
    <cellStyle name="40% - Colore 4" xfId="795"/>
    <cellStyle name="40% - Colore 5" xfId="796"/>
    <cellStyle name="40% - Colore 6" xfId="797"/>
    <cellStyle name="40% - アクセント 1" xfId="798"/>
    <cellStyle name="40% - アクセント 2" xfId="799"/>
    <cellStyle name="40% - アクセント 3" xfId="800"/>
    <cellStyle name="40% - アクセント 4" xfId="801"/>
    <cellStyle name="40% - アクセント 5" xfId="802"/>
    <cellStyle name="40% - アクセント 6" xfId="803"/>
    <cellStyle name="40% - ส่วนที่ถูกเน้น1" xfId="804"/>
    <cellStyle name="40% - ส่วนที่ถูกเน้น2" xfId="805"/>
    <cellStyle name="40% - ส่วนที่ถูกเน้น3" xfId="806"/>
    <cellStyle name="40% - ส่วนที่ถูกเน้น4" xfId="807"/>
    <cellStyle name="40% - ส่วนที่ถูกเน้น5" xfId="808"/>
    <cellStyle name="40% - ส่วนที่ถูกเน้น6" xfId="809"/>
    <cellStyle name="594941.25" xfId="810"/>
    <cellStyle name="60% - Colore 1" xfId="811"/>
    <cellStyle name="60% - Colore 2" xfId="812"/>
    <cellStyle name="60% - Colore 3" xfId="813"/>
    <cellStyle name="60% - Colore 4" xfId="814"/>
    <cellStyle name="60% - Colore 5" xfId="815"/>
    <cellStyle name="60% - Colore 6" xfId="816"/>
    <cellStyle name="60% - アクセント 1" xfId="817"/>
    <cellStyle name="60% - アクセント 2" xfId="818"/>
    <cellStyle name="60% - アクセント 3" xfId="819"/>
    <cellStyle name="60% - アクセント 4" xfId="820"/>
    <cellStyle name="60% - アクセント 5" xfId="821"/>
    <cellStyle name="60% - アクセント 6" xfId="822"/>
    <cellStyle name="60% - ส่วนที่ถูกเน้น1" xfId="823"/>
    <cellStyle name="60% - ส่วนที่ถูกเน้น2" xfId="824"/>
    <cellStyle name="60% - ส่วนที่ถูกเน้น3" xfId="825"/>
    <cellStyle name="60% - ส่วนที่ถูกเน้น4" xfId="826"/>
    <cellStyle name="60% - ส่วนที่ถูกเน้น5" xfId="827"/>
    <cellStyle name="60% - ส่วนที่ถูกเน้น6" xfId="828"/>
    <cellStyle name="75" xfId="829"/>
    <cellStyle name="a_QTR94_95_1ฟ๙ศธบ๑ณปฟช (2)" xfId="830"/>
    <cellStyle name="À¤ã×èí§ëáòâ¨øå" xfId="831"/>
    <cellStyle name="À¤ã×èí§ëáòâà»í" xfId="832"/>
    <cellStyle name="À¤ã×èí§ëáòâê¡ø" xfId="833"/>
    <cellStyle name="AA FRAME" xfId="834"/>
    <cellStyle name="AA HEADING" xfId="835"/>
    <cellStyle name="AA INITIALS" xfId="836"/>
    <cellStyle name="AA INPUT" xfId="837"/>
    <cellStyle name="AA LOCK" xfId="838"/>
    <cellStyle name="AA MGR NAME" xfId="839"/>
    <cellStyle name="AA NORMAL" xfId="840"/>
    <cellStyle name="AA NUMBER" xfId="841"/>
    <cellStyle name="AA NUMBER2" xfId="842"/>
    <cellStyle name="AA QUESTION" xfId="843"/>
    <cellStyle name="AA SHADE" xfId="844"/>
    <cellStyle name="abc" xfId="845"/>
    <cellStyle name="al_group" xfId="846"/>
    <cellStyle name="args.style" xfId="847"/>
    <cellStyle name="ber of montd" xfId="848"/>
    <cellStyle name="ber of montd 2" xfId="849"/>
    <cellStyle name="Berekening" xfId="850"/>
    <cellStyle name="BL - Style2" xfId="851"/>
    <cellStyle name="Body" xfId="852"/>
    <cellStyle name="BOLD10 - Style1" xfId="853"/>
    <cellStyle name="BOLD12 - Style3" xfId="854"/>
    <cellStyle name="Border" xfId="855"/>
    <cellStyle name="C01_Page_head" xfId="856"/>
    <cellStyle name="C02_Date line" xfId="857"/>
    <cellStyle name="C03_Col head general" xfId="858"/>
    <cellStyle name="C05_Current yr col head" xfId="859"/>
    <cellStyle name="C06_Previous yr col head" xfId="860"/>
    <cellStyle name="C08_Table text" xfId="861"/>
    <cellStyle name="C09_Text" xfId="862"/>
    <cellStyle name="C10_Text subhead" xfId="863"/>
    <cellStyle name="C11_Note head" xfId="864"/>
    <cellStyle name="C12_Annotation" xfId="865"/>
    <cellStyle name="C13_Annotation Superiors" xfId="866"/>
    <cellStyle name="C14_Current year figs" xfId="867"/>
    <cellStyle name="C14a_Current Year Figs 2 dec" xfId="868"/>
    <cellStyle name="C15_Previous year figs" xfId="869"/>
    <cellStyle name="C23_Folios" xfId="870"/>
    <cellStyle name="Calc Currency (0)" xfId="871"/>
    <cellStyle name="Calc Currency (0) 1" xfId="872"/>
    <cellStyle name="Calc Currency (0) 1 2" xfId="873"/>
    <cellStyle name="Calc Currency (0) 2" xfId="874"/>
    <cellStyle name="Calc Currency (0) 2 2" xfId="875"/>
    <cellStyle name="Calc Currency (0) 3" xfId="876"/>
    <cellStyle name="Calc Currency (0) 4" xfId="877"/>
    <cellStyle name="Calc Currency (0)_0 Final FS G4SCT 2008 after Adj. 2008 -  Draft # 1 ---- Income Tax Provision_Revised_Final---- (version 1)" xfId="878"/>
    <cellStyle name="Calc Currency (2)" xfId="879"/>
    <cellStyle name="Calc Currency (2) 1" xfId="880"/>
    <cellStyle name="Calc Currency (2) 1 2" xfId="881"/>
    <cellStyle name="Calc Currency (2) 2" xfId="882"/>
    <cellStyle name="Calc Currency (2)_0 Final FS G4SCT 2008 after Adj. 2008 -  Draft # 1 ---- Income Tax Provision_Revised_Final---- (version 1)" xfId="883"/>
    <cellStyle name="Calc Percent (0)" xfId="884"/>
    <cellStyle name="Calc Percent (0) 1" xfId="885"/>
    <cellStyle name="Calc Percent (0) 1 2" xfId="886"/>
    <cellStyle name="Calc Percent (0) 2" xfId="887"/>
    <cellStyle name="Calc Percent (0)_0 Final FS G4SCT 2008 after Adj. 2008 -  Draft # 1 ---- Income Tax Provision_Revised_Final---- (version 1)" xfId="888"/>
    <cellStyle name="Calc Percent (1)" xfId="889"/>
    <cellStyle name="Calc Percent (1) 1" xfId="890"/>
    <cellStyle name="Calc Percent (1) 1 2" xfId="891"/>
    <cellStyle name="Calc Percent (1) 2" xfId="892"/>
    <cellStyle name="Calc Percent (1)_0 Final FS G4SCT 2008 after Adj. 2008 -  Draft # 1 ---- Income Tax Provision_Revised_Final---- (version 1)" xfId="893"/>
    <cellStyle name="Calc Percent (2)" xfId="894"/>
    <cellStyle name="Calc Percent (2) 1" xfId="895"/>
    <cellStyle name="Calc Percent (2) 1 2" xfId="896"/>
    <cellStyle name="Calc Percent (2) 2" xfId="897"/>
    <cellStyle name="Calc Percent (2)_0 Final FS G4SCT 2008 after Adj. 2008 -  Draft # 1 ---- Income Tax Provision_Revised_Final---- (version 1)" xfId="898"/>
    <cellStyle name="Calc Units (0)" xfId="899"/>
    <cellStyle name="Calc Units (0) 1" xfId="900"/>
    <cellStyle name="Calc Units (0) 1 2" xfId="901"/>
    <cellStyle name="Calc Units (0) 2" xfId="902"/>
    <cellStyle name="Calc Units (0) 3" xfId="903"/>
    <cellStyle name="Calc Units (0)_0 Final FS G4SCT 2008 after Adj. 2008 -  Draft # 1 ---- Income Tax Provision_Revised_Final---- (version 1)" xfId="904"/>
    <cellStyle name="Calc Units (1)" xfId="905"/>
    <cellStyle name="Calc Units (1) 1" xfId="906"/>
    <cellStyle name="Calc Units (1) 1 2" xfId="907"/>
    <cellStyle name="Calc Units (1) 2" xfId="908"/>
    <cellStyle name="Calc Units (1)_0 Final FS G4SCT 2008 after Adj. 2008 -  Draft # 1 ---- Income Tax Provision_Revised_Final---- (version 1)" xfId="909"/>
    <cellStyle name="Calc Units (2)" xfId="910"/>
    <cellStyle name="Calc Units (2) 1" xfId="911"/>
    <cellStyle name="Calc Units (2) 1 2" xfId="912"/>
    <cellStyle name="Calc Units (2) 2" xfId="913"/>
    <cellStyle name="Calc Units (2)_0 Final FS G4SCT 2008 after Adj. 2008 -  Draft # 1 ---- Income Tax Provision_Revised_Final---- (version 1)" xfId="914"/>
    <cellStyle name="Calcolo" xfId="915"/>
    <cellStyle name="category" xfId="916"/>
    <cellStyle name="Cella collegata" xfId="917"/>
    <cellStyle name="Cella da controllare" xfId="918"/>
    <cellStyle name="Colore 1" xfId="919"/>
    <cellStyle name="Colore 2" xfId="920"/>
    <cellStyle name="Colore 3" xfId="921"/>
    <cellStyle name="Colore 4" xfId="922"/>
    <cellStyle name="Colore 5" xfId="923"/>
    <cellStyle name="Colore 6" xfId="924"/>
    <cellStyle name="Column Heading" xfId="925"/>
    <cellStyle name="Comma" xfId="926" builtinId="3"/>
    <cellStyle name="Comma  - Style1" xfId="927"/>
    <cellStyle name="Comma  - Style2" xfId="928"/>
    <cellStyle name="Comma  - Style3" xfId="929"/>
    <cellStyle name="Comma  - Style4" xfId="930"/>
    <cellStyle name="Comma  - Style5" xfId="931"/>
    <cellStyle name="Comma  - Style6" xfId="932"/>
    <cellStyle name="Comma  - Style7" xfId="933"/>
    <cellStyle name="Comma  - Style8" xfId="934"/>
    <cellStyle name="Comma (0.0)" xfId="935"/>
    <cellStyle name="Comma (0.00)" xfId="936"/>
    <cellStyle name="Comma (hidden)" xfId="937"/>
    <cellStyle name="Comma (index)" xfId="938"/>
    <cellStyle name="Comma [0] 2" xfId="939"/>
    <cellStyle name="Comma [0] 3" xfId="940"/>
    <cellStyle name="Comma [0] 3 2" xfId="941"/>
    <cellStyle name="Comma [00]" xfId="942"/>
    <cellStyle name="Comma [00] 1" xfId="943"/>
    <cellStyle name="Comma [00] 1 2" xfId="944"/>
    <cellStyle name="Comma [00] 2" xfId="945"/>
    <cellStyle name="Comma [00] 3" xfId="946"/>
    <cellStyle name="Comma [00]_0 Final FS G4SCT 2008 after Adj. 2008 -  Draft # 1 ---- Income Tax Provision_Revised_Final---- (version 1)" xfId="947"/>
    <cellStyle name="Comma 10" xfId="948"/>
    <cellStyle name="Comma 10 2" xfId="949"/>
    <cellStyle name="Comma 10 3" xfId="950"/>
    <cellStyle name="Comma 10 4" xfId="951"/>
    <cellStyle name="Comma 10 5" xfId="952"/>
    <cellStyle name="Comma 10_IPWL conv costs Oct 09" xfId="953"/>
    <cellStyle name="Comma 11" xfId="954"/>
    <cellStyle name="Comma 12" xfId="955"/>
    <cellStyle name="Comma 13" xfId="956"/>
    <cellStyle name="Comma 13 2" xfId="957"/>
    <cellStyle name="Comma 13 3" xfId="958"/>
    <cellStyle name="Comma 14" xfId="959"/>
    <cellStyle name="Comma 14 2" xfId="960"/>
    <cellStyle name="Comma 14 3" xfId="961"/>
    <cellStyle name="Comma 15" xfId="962"/>
    <cellStyle name="Comma 15 2" xfId="963"/>
    <cellStyle name="Comma 15 3" xfId="964"/>
    <cellStyle name="Comma 15_IRPE1209-Inventory-Nan" xfId="965"/>
    <cellStyle name="Comma 16" xfId="966"/>
    <cellStyle name="Comma 16 2" xfId="967"/>
    <cellStyle name="Comma 16 3" xfId="968"/>
    <cellStyle name="Comma 16 4" xfId="969"/>
    <cellStyle name="Comma 17" xfId="970"/>
    <cellStyle name="Comma 18" xfId="971"/>
    <cellStyle name="Comma 19" xfId="972"/>
    <cellStyle name="Comma 2" xfId="973"/>
    <cellStyle name="Comma 2 10" xfId="2100"/>
    <cellStyle name="Comma 2 2" xfId="974"/>
    <cellStyle name="Comma 2 2 10" xfId="2101"/>
    <cellStyle name="Comma 2 2 2" xfId="975"/>
    <cellStyle name="Comma 2 2 2 2" xfId="976"/>
    <cellStyle name="Comma 2 2 2 3" xfId="977"/>
    <cellStyle name="Comma 2 2 3" xfId="978"/>
    <cellStyle name="Comma 2 2 3 2" xfId="979"/>
    <cellStyle name="Comma 2 2 3 3" xfId="980"/>
    <cellStyle name="Comma 2 2 3 4" xfId="981"/>
    <cellStyle name="Comma 2 2 3_Raw Material Ledger 521 July to sept 08 040109" xfId="982"/>
    <cellStyle name="Comma 2 2 4" xfId="983"/>
    <cellStyle name="Comma 2 2 4 2" xfId="984"/>
    <cellStyle name="Comma 2 2 4 3" xfId="985"/>
    <cellStyle name="Comma 2 2 5" xfId="986"/>
    <cellStyle name="Comma 2 2 6" xfId="987"/>
    <cellStyle name="Comma 2 2 7" xfId="988"/>
    <cellStyle name="Comma 2 2 8" xfId="989"/>
    <cellStyle name="Comma 2 2 9" xfId="1981"/>
    <cellStyle name="Comma 2 2_03_Mar 10 RM_RM Others_revised" xfId="990"/>
    <cellStyle name="Comma 2 3" xfId="991"/>
    <cellStyle name="Comma 2 3 2" xfId="992"/>
    <cellStyle name="Comma 2 3 3" xfId="993"/>
    <cellStyle name="Comma 2 3_TOP-WAN-HC-Sep'09-update" xfId="994"/>
    <cellStyle name="Comma 2 4" xfId="995"/>
    <cellStyle name="Comma 2 5" xfId="996"/>
    <cellStyle name="Comma 2 6" xfId="997"/>
    <cellStyle name="Comma 2 7" xfId="998"/>
    <cellStyle name="Comma 2 8" xfId="999"/>
    <cellStyle name="Comma 2 9" xfId="1980"/>
    <cellStyle name="Comma 2_03_Mar 10 RM_RM Others_revised" xfId="1000"/>
    <cellStyle name="Comma 20" xfId="1001"/>
    <cellStyle name="Comma 20 2" xfId="1002"/>
    <cellStyle name="Comma 21" xfId="1003"/>
    <cellStyle name="Comma 22" xfId="1004"/>
    <cellStyle name="Comma 23" xfId="1005"/>
    <cellStyle name="Comma 24" xfId="1006"/>
    <cellStyle name="Comma 25" xfId="1007"/>
    <cellStyle name="Comma 26" xfId="1008"/>
    <cellStyle name="Comma 27" xfId="1009"/>
    <cellStyle name="Comma 28" xfId="1010"/>
    <cellStyle name="Comma 29" xfId="1011"/>
    <cellStyle name="Comma 3" xfId="1012"/>
    <cellStyle name="Comma 3 2" xfId="1013"/>
    <cellStyle name="Comma 3 2 2" xfId="1014"/>
    <cellStyle name="Comma 3 2 3" xfId="1015"/>
    <cellStyle name="Comma 3 2 4" xfId="1016"/>
    <cellStyle name="Comma 3 2 5" xfId="1017"/>
    <cellStyle name="Comma 3 2_03_Mar 10 RM_RM Others_revised" xfId="1018"/>
    <cellStyle name="Comma 3 3" xfId="1019"/>
    <cellStyle name="Comma 3 4" xfId="1020"/>
    <cellStyle name="Comma 3 5" xfId="1021"/>
    <cellStyle name="Comma 3 6" xfId="1022"/>
    <cellStyle name="Comma 3 7" xfId="1023"/>
    <cellStyle name="Comma 3_03_Mar 10 RM_RM Others_revised" xfId="1024"/>
    <cellStyle name="Comma 30" xfId="1025"/>
    <cellStyle name="Comma 31" xfId="1026"/>
    <cellStyle name="Comma 32" xfId="1027"/>
    <cellStyle name="Comma 33" xfId="1028"/>
    <cellStyle name="Comma 33 2" xfId="1029"/>
    <cellStyle name="Comma 34" xfId="1030"/>
    <cellStyle name="Comma 35" xfId="1031"/>
    <cellStyle name="Comma 36" xfId="1032"/>
    <cellStyle name="Comma 37" xfId="1033"/>
    <cellStyle name="Comma 38" xfId="1034"/>
    <cellStyle name="Comma 38 2" xfId="1035"/>
    <cellStyle name="Comma 39" xfId="1036"/>
    <cellStyle name="Comma 39 2" xfId="1037"/>
    <cellStyle name="Comma 4" xfId="1038"/>
    <cellStyle name="Comma 4 2" xfId="1039"/>
    <cellStyle name="Comma 4 3" xfId="1040"/>
    <cellStyle name="Comma 4 4" xfId="1041"/>
    <cellStyle name="Comma 4_Inventory reconciliation IRP workington2008" xfId="1042"/>
    <cellStyle name="Comma 40" xfId="1043"/>
    <cellStyle name="Comma 41" xfId="1044"/>
    <cellStyle name="Comma 42" xfId="1045"/>
    <cellStyle name="Comma 42 2" xfId="1046"/>
    <cellStyle name="Comma 42 2 2" xfId="1983"/>
    <cellStyle name="Comma 42 2 2 2" xfId="2205"/>
    <cellStyle name="Comma 42 2 3" xfId="2105"/>
    <cellStyle name="Comma 42 3" xfId="1982"/>
    <cellStyle name="Comma 42 3 2" xfId="2204"/>
    <cellStyle name="Comma 42 4" xfId="2104"/>
    <cellStyle name="Comma 43" xfId="1047"/>
    <cellStyle name="Comma 43 2" xfId="1048"/>
    <cellStyle name="Comma 43 2 2" xfId="1049"/>
    <cellStyle name="Comma 43 3" xfId="1050"/>
    <cellStyle name="Comma 44" xfId="1051"/>
    <cellStyle name="Comma 44 2" xfId="1052"/>
    <cellStyle name="Comma 45" xfId="1053"/>
    <cellStyle name="Comma 45 2" xfId="1054"/>
    <cellStyle name="Comma 46" xfId="1055"/>
    <cellStyle name="Comma 46 2" xfId="1056"/>
    <cellStyle name="Comma 47" xfId="1057"/>
    <cellStyle name="Comma 5" xfId="1058"/>
    <cellStyle name="Comma 5 2" xfId="1059"/>
    <cellStyle name="Comma 5 3" xfId="1060"/>
    <cellStyle name="Comma 5 4" xfId="1061"/>
    <cellStyle name="Comma 5 4 2" xfId="1062"/>
    <cellStyle name="Comma 5 5" xfId="1063"/>
    <cellStyle name="Comma 5_Inventory reconciliation IRP workington2008" xfId="1064"/>
    <cellStyle name="Comma 6" xfId="1065"/>
    <cellStyle name="Comma 6 2" xfId="1066"/>
    <cellStyle name="Comma 6 3" xfId="1067"/>
    <cellStyle name="Comma 6 4" xfId="1068"/>
    <cellStyle name="Comma 6_Inventory reconciliation IRP workington2008" xfId="1069"/>
    <cellStyle name="Comma 7" xfId="1070"/>
    <cellStyle name="Comma 7 2" xfId="1071"/>
    <cellStyle name="Comma 7 2 2" xfId="1072"/>
    <cellStyle name="Comma 7 2 3" xfId="1073"/>
    <cellStyle name="Comma 7 3" xfId="1074"/>
    <cellStyle name="Comma 7 4" xfId="1075"/>
    <cellStyle name="Comma 7 5" xfId="1076"/>
    <cellStyle name="Comma 7 5 2" xfId="1985"/>
    <cellStyle name="Comma 7 5 2 2" xfId="2207"/>
    <cellStyle name="Comma 7 5 3" xfId="2107"/>
    <cellStyle name="Comma 7 6" xfId="1984"/>
    <cellStyle name="Comma 7 6 2" xfId="2206"/>
    <cellStyle name="Comma 7 7" xfId="2106"/>
    <cellStyle name="Comma 7_03_Mar 10 RM_RM Others_revised" xfId="1077"/>
    <cellStyle name="Comma 8" xfId="1078"/>
    <cellStyle name="Comma 8 2" xfId="1079"/>
    <cellStyle name="Comma 8 3" xfId="1080"/>
    <cellStyle name="Comma 8 4" xfId="1081"/>
    <cellStyle name="Comma 8_IRH Europe MIS Jul 08" xfId="1082"/>
    <cellStyle name="Comma 9" xfId="1083"/>
    <cellStyle name="Comma 9 2" xfId="1084"/>
    <cellStyle name="Comma 9 3" xfId="1085"/>
    <cellStyle name="Comma 9 4" xfId="1086"/>
    <cellStyle name="Comma 9 5" xfId="1087"/>
    <cellStyle name="Comma 9 5 2" xfId="1987"/>
    <cellStyle name="Comma 9 5 2 2" xfId="2209"/>
    <cellStyle name="Comma 9 5 3" xfId="2109"/>
    <cellStyle name="Comma 9 6" xfId="1986"/>
    <cellStyle name="Comma 9 6 2" xfId="2208"/>
    <cellStyle name="Comma 9 7" xfId="2108"/>
    <cellStyle name="Comma 9_IRH Europe MIS Jul 08" xfId="1088"/>
    <cellStyle name="comma zerodec" xfId="1089"/>
    <cellStyle name="Comma0" xfId="1090"/>
    <cellStyle name="Comma0 - Modelo1" xfId="1091"/>
    <cellStyle name="Comma0 - Style1" xfId="1092"/>
    <cellStyle name="Comma0 10" xfId="2203"/>
    <cellStyle name="Comma0 11" xfId="2077"/>
    <cellStyle name="Comma0 12" xfId="2103"/>
    <cellStyle name="Comma0 13" xfId="2078"/>
    <cellStyle name="Comma0 14" xfId="2102"/>
    <cellStyle name="Comma0 15" xfId="2079"/>
    <cellStyle name="Comma0 16" xfId="2099"/>
    <cellStyle name="Comma0 17" xfId="2080"/>
    <cellStyle name="Comma0 18" xfId="2098"/>
    <cellStyle name="Comma0 19" xfId="2081"/>
    <cellStyle name="Comma0 2" xfId="1093"/>
    <cellStyle name="Comma0 2 2" xfId="1094"/>
    <cellStyle name="Comma0 2 2 2" xfId="1095"/>
    <cellStyle name="Comma0 2 3" xfId="1096"/>
    <cellStyle name="Comma0 20" xfId="2097"/>
    <cellStyle name="Comma0 21" xfId="2082"/>
    <cellStyle name="Comma0 22" xfId="2096"/>
    <cellStyle name="Comma0 23" xfId="2083"/>
    <cellStyle name="Comma0 24" xfId="2095"/>
    <cellStyle name="Comma0 25" xfId="2084"/>
    <cellStyle name="Comma0 26" xfId="2094"/>
    <cellStyle name="Comma0 27" xfId="2085"/>
    <cellStyle name="Comma0 28" xfId="2093"/>
    <cellStyle name="Comma0 29" xfId="2242"/>
    <cellStyle name="Comma0 3" xfId="1097"/>
    <cellStyle name="Comma0 3 2" xfId="1098"/>
    <cellStyle name="Comma0 30" xfId="2176"/>
    <cellStyle name="Comma0 31" xfId="2238"/>
    <cellStyle name="Comma0 32" xfId="2173"/>
    <cellStyle name="Comma0 33" xfId="2235"/>
    <cellStyle name="Comma0 34" xfId="2092"/>
    <cellStyle name="Comma0 35" xfId="2169"/>
    <cellStyle name="Comma0 36" xfId="2091"/>
    <cellStyle name="Comma0 37" xfId="2166"/>
    <cellStyle name="Comma0 38" xfId="2090"/>
    <cellStyle name="Comma0 39" xfId="2163"/>
    <cellStyle name="Comma0 4" xfId="1099"/>
    <cellStyle name="Comma0 4 2" xfId="1100"/>
    <cellStyle name="Comma0 40" xfId="2089"/>
    <cellStyle name="Comma0 41" xfId="2160"/>
    <cellStyle name="Comma0 42" xfId="2088"/>
    <cellStyle name="Comma0 43" xfId="2157"/>
    <cellStyle name="Comma0 44" xfId="2087"/>
    <cellStyle name="Comma0 45" xfId="2148"/>
    <cellStyle name="Comma0 46" xfId="2086"/>
    <cellStyle name="Comma0 47" xfId="2129"/>
    <cellStyle name="Comma0 48" xfId="2240"/>
    <cellStyle name="Comma0 49" xfId="2036"/>
    <cellStyle name="Comma0 5" xfId="1101"/>
    <cellStyle name="Comma0 50" xfId="2125"/>
    <cellStyle name="Comma0 51" xfId="2038"/>
    <cellStyle name="Comma0 52" xfId="2122"/>
    <cellStyle name="Comma0 53" xfId="2040"/>
    <cellStyle name="Comma0 54" xfId="2119"/>
    <cellStyle name="Comma0 55" xfId="2042"/>
    <cellStyle name="Comma0 56" xfId="2116"/>
    <cellStyle name="Comma0 57" xfId="2044"/>
    <cellStyle name="Comma0 58" xfId="2113"/>
    <cellStyle name="Comma0 59" xfId="2046"/>
    <cellStyle name="Comma0 6" xfId="1102"/>
    <cellStyle name="Comma0 60" xfId="2112"/>
    <cellStyle name="Comma0 61" xfId="2047"/>
    <cellStyle name="Comma0 62" xfId="2111"/>
    <cellStyle name="Comma0 63" xfId="2048"/>
    <cellStyle name="Comma0 64" xfId="2014"/>
    <cellStyle name="Comma0 65" xfId="2050"/>
    <cellStyle name="Comma0 66" xfId="2019"/>
    <cellStyle name="Comma0 7" xfId="1988"/>
    <cellStyle name="Comma0 8" xfId="2110"/>
    <cellStyle name="Comma0 9" xfId="2064"/>
    <cellStyle name="Comma0_AR" xfId="1103"/>
    <cellStyle name="Comma1 - Modelo2" xfId="1104"/>
    <cellStyle name="Comma1 - Style2" xfId="1105"/>
    <cellStyle name="company_title" xfId="1106"/>
    <cellStyle name="Controlecel" xfId="1107"/>
    <cellStyle name="Copied" xfId="1108"/>
    <cellStyle name="Cover Date" xfId="1109"/>
    <cellStyle name="Cover Subtitle" xfId="1110"/>
    <cellStyle name="Cover Title" xfId="1111"/>
    <cellStyle name="Credit" xfId="1112"/>
    <cellStyle name="Credit subtotal" xfId="1113"/>
    <cellStyle name="Curpency_FGCOST-1_TCC-LCASH" xfId="1114"/>
    <cellStyle name="Curren - Style3" xfId="1115"/>
    <cellStyle name="Curren - Style4" xfId="1116"/>
    <cellStyle name="Currency (hidden)" xfId="1117"/>
    <cellStyle name="Currency [0]b" xfId="1118"/>
    <cellStyle name="Currency [00]" xfId="1119"/>
    <cellStyle name="Currency [00] 1" xfId="1120"/>
    <cellStyle name="Currency [00] 1 2" xfId="1121"/>
    <cellStyle name="Currency [00] 2" xfId="1122"/>
    <cellStyle name="Currency [00] 3" xfId="1123"/>
    <cellStyle name="Currency [00]_0 Final FS G4SCT 2008 after Adj. 2008 -  Draft # 1 ---- Income Tax Provision_Revised_Final---- (version 1)" xfId="1124"/>
    <cellStyle name="Currency _x001b_0]_laroux_MATERAL2_REINT98" xfId="1125"/>
    <cellStyle name="Currency 2" xfId="1126"/>
    <cellStyle name="currency(2)" xfId="1127"/>
    <cellStyle name="currency(2) 2" xfId="1128"/>
    <cellStyle name="Currency0" xfId="1129"/>
    <cellStyle name="Currency0 2" xfId="1130"/>
    <cellStyle name="Currency0 3" xfId="1131"/>
    <cellStyle name="Currency0 3 2" xfId="1132"/>
    <cellStyle name="Currency1" xfId="1133"/>
    <cellStyle name="Currency2" xfId="1134"/>
    <cellStyle name="Currency2 2" xfId="1135"/>
    <cellStyle name="Custom" xfId="1136"/>
    <cellStyle name="Custom - Style8" xfId="1137"/>
    <cellStyle name="Dan" xfId="1138"/>
    <cellStyle name="Data   - Style2" xfId="1139"/>
    <cellStyle name="Date" xfId="1140"/>
    <cellStyle name="Date 2" xfId="1141"/>
    <cellStyle name="Date 2 2" xfId="1142"/>
    <cellStyle name="Date 2 2 2" xfId="1143"/>
    <cellStyle name="Date 2 3" xfId="1144"/>
    <cellStyle name="Date 3" xfId="1145"/>
    <cellStyle name="Date 3 2" xfId="1146"/>
    <cellStyle name="Date 4" xfId="1147"/>
    <cellStyle name="Date 4 2" xfId="1148"/>
    <cellStyle name="Date 5" xfId="1149"/>
    <cellStyle name="Date Short" xfId="1150"/>
    <cellStyle name="Date Short 1" xfId="1151"/>
    <cellStyle name="Date Short 1 2" xfId="1152"/>
    <cellStyle name="Date Short 2" xfId="1153"/>
    <cellStyle name="Date Short 3" xfId="1154"/>
    <cellStyle name="Date Short_0 Final FS G4SCT 2008 after Adj. 2008 -  Draft # 1 ---- Income Tax Provision_Revised_Final---- (version 1)" xfId="1155"/>
    <cellStyle name="Date_5.BSR Q4-12 2006 Taxes (15 23)" xfId="1156"/>
    <cellStyle name="day of the month before or after" xfId="1157"/>
    <cellStyle name="day of the month before or after 2" xfId="1158"/>
    <cellStyle name="Debit" xfId="1159"/>
    <cellStyle name="DELTA" xfId="1160"/>
    <cellStyle name="Deviant" xfId="1161"/>
    <cellStyle name="Deviant 2" xfId="1162"/>
    <cellStyle name="Dezimal [0]_35ERI8T2gbIEMixb4v26icuOo" xfId="1163"/>
    <cellStyle name="Dezimal_35ERI8T2gbIEMixb4v26icuOo" xfId="1164"/>
    <cellStyle name="Dia" xfId="1165"/>
    <cellStyle name="Dollar (zero dec)" xfId="1166"/>
    <cellStyle name="Dziesi๊tny [0]_laroux" xfId="1167"/>
    <cellStyle name="Dziesi๊tny_laroux" xfId="1168"/>
    <cellStyle name="E&amp;Y House" xfId="1169"/>
    <cellStyle name="Encabez1" xfId="1170"/>
    <cellStyle name="Encabez2" xfId="1171"/>
    <cellStyle name="Enter Currency (0)" xfId="1172"/>
    <cellStyle name="Enter Currency (0) 1" xfId="1173"/>
    <cellStyle name="Enter Currency (0) 2" xfId="1174"/>
    <cellStyle name="Enter Currency (0)_0 Final FS G4SCT 2008 after Adj. 2008 -  Draft # 1 ---- Income Tax Provision_Revised_Final---- (version 1)" xfId="1175"/>
    <cellStyle name="Enter Currency (2)" xfId="1176"/>
    <cellStyle name="Enter Currency (2) 1" xfId="1177"/>
    <cellStyle name="Enter Currency (2) 2" xfId="1178"/>
    <cellStyle name="Enter Currency (2) 3" xfId="1179"/>
    <cellStyle name="Enter Currency (2) 3 2" xfId="1180"/>
    <cellStyle name="Enter Currency (2)_0 Final FS G4SCT 2008 after Adj. 2008 -  Draft # 1 ---- Income Tax Provision_Revised_Final---- (version 1)" xfId="1181"/>
    <cellStyle name="Enter Units (0)" xfId="1182"/>
    <cellStyle name="Enter Units (0) 1" xfId="1183"/>
    <cellStyle name="Enter Units (0) 2" xfId="1184"/>
    <cellStyle name="Enter Units (0)_0 Final FS G4SCT 2008 after Adj. 2008 -  Draft # 1 ---- Income Tax Provision_Revised_Final---- (version 1)" xfId="1185"/>
    <cellStyle name="Enter Units (1)" xfId="1186"/>
    <cellStyle name="Enter Units (1) 1" xfId="1187"/>
    <cellStyle name="Enter Units (1) 1 2" xfId="1188"/>
    <cellStyle name="Enter Units (1) 2" xfId="1189"/>
    <cellStyle name="Enter Units (1)_0 Final FS G4SCT 2008 after Adj. 2008 -  Draft # 1 ---- Income Tax Provision_Revised_Final---- (version 1)" xfId="1190"/>
    <cellStyle name="Enter Units (2)" xfId="1191"/>
    <cellStyle name="Enter Units (2) 1" xfId="1192"/>
    <cellStyle name="Enter Units (2) 1 2" xfId="1193"/>
    <cellStyle name="Enter Units (2) 2" xfId="1194"/>
    <cellStyle name="Enter Units (2)_0 Final FS G4SCT 2008 after Adj. 2008 -  Draft # 1 ---- Income Tax Provision_Revised_Final---- (version 1)" xfId="1195"/>
    <cellStyle name="Entered" xfId="1196"/>
    <cellStyle name="entry" xfId="1197"/>
    <cellStyle name="Euro" xfId="1198"/>
    <cellStyle name="Euro 2" xfId="1199"/>
    <cellStyle name="Excel_BuiltIn_Comma 1" xfId="1200"/>
    <cellStyle name="F2" xfId="1201"/>
    <cellStyle name="F3" xfId="1202"/>
    <cellStyle name="F4" xfId="1203"/>
    <cellStyle name="F5" xfId="1204"/>
    <cellStyle name="F6" xfId="1205"/>
    <cellStyle name="F7" xfId="1206"/>
    <cellStyle name="F8" xfId="1207"/>
    <cellStyle name="Factor" xfId="1208"/>
    <cellStyle name="Fijo" xfId="1209"/>
    <cellStyle name="Financiero" xfId="1210"/>
    <cellStyle name="Fixed" xfId="1211"/>
    <cellStyle name="Fixed 2" xfId="1212"/>
    <cellStyle name="Fixed 2 2" xfId="1213"/>
    <cellStyle name="Fixed 2 2 2" xfId="1214"/>
    <cellStyle name="Fixed 2 3" xfId="1215"/>
    <cellStyle name="Fixed 3" xfId="1216"/>
    <cellStyle name="Fixed 3 2" xfId="1217"/>
    <cellStyle name="Fixed 4" xfId="1218"/>
    <cellStyle name="Fixed 4 2" xfId="1219"/>
    <cellStyle name="Fixed 5" xfId="1220"/>
    <cellStyle name="Footer SBILogo1" xfId="1221"/>
    <cellStyle name="Footer SBILogo2" xfId="1222"/>
    <cellStyle name="Footnote" xfId="1223"/>
    <cellStyle name="Footnote Reference" xfId="1224"/>
    <cellStyle name="Footnote_2005_1st Draft_Tax computation_Valspar_011906" xfId="1225"/>
    <cellStyle name="Format Number Column" xfId="1226"/>
    <cellStyle name="Gekoppelde cel" xfId="1227"/>
    <cellStyle name="Goed" xfId="1228"/>
    <cellStyle name="Grey" xfId="1229"/>
    <cellStyle name="Grey 2" xfId="1230"/>
    <cellStyle name="gs]_x000d__x000a_Window=23,56,584,348, , ,1_x000d__x000a_dir1=0,0,491,191,-1,-1,1,30,201,1905,245,H:\WINDOWS\*.*_x000d__x000a_dir10=44,44,544,323," xfId="1231"/>
    <cellStyle name="gs]_x000d__x000a_Window=23,56,584,348, , ,1_x000d__x000a_dir1=0,0,491,191,-1,-1,1,30,201,1905,245,H:\WINDOWS\*.*_x000d__x000a_dir10=44,44,544,323, 2" xfId="1232"/>
    <cellStyle name="gs]_x000d__x000a_Window=23,56,584,348, , ,1_x000d__x000a_dir1=0,0,491,191,-1,-1,1,30,201,1905,245,H:\WINDOWS\*.*_x000d__x000a_dir10=44,44,544,323, 2 2" xfId="1233"/>
    <cellStyle name="gs]_x000d__x000a_Window=23,56,584,348, , ,1_x000d__x000a_dir1=0,0,491,191,-1,-1,1,30,201,1905,245,H:\WINDOWS\*.*_x000d__x000a_dir10=44,44,544,323, 2 2 2" xfId="1234"/>
    <cellStyle name="gs]_x000d__x000a_Window=23,56,584,348, , ,1_x000d__x000a_dir1=0,0,491,191,-1,-1,1,30,201,1905,245,H:\WINDOWS\*.*_x000d__x000a_dir10=44,44,544,323, 2 3" xfId="1235"/>
    <cellStyle name="gs]_x000d__x000a_Window=23,56,584,348, , ,1_x000d__x000a_dir1=0,0,491,191,-1,-1,1,30,201,1905,245,H:\WINDOWS\*.*_x000d__x000a_dir10=44,44,544,323, 3" xfId="1236"/>
    <cellStyle name="gs]_x000d__x000a_Window=23,56,584,348, , ,1_x000d__x000a_dir1=0,0,491,191,-1,-1,1,30,201,1905,245,H:\WINDOWS\*.*_x000d__x000a_dir10=44,44,544,323, 3 2" xfId="1237"/>
    <cellStyle name="gs]_x000d__x000a_Window=23,56,584,348, , ,1_x000d__x000a_dir1=0,0,491,191,-1,-1,1,30,201,1905,245,H:\WINDOWS\*.*_x000d__x000a_dir10=44,44,544,323, 4" xfId="1238"/>
    <cellStyle name="Head 1" xfId="1239"/>
    <cellStyle name="Header" xfId="1240"/>
    <cellStyle name="Header Draft Stamp" xfId="1241"/>
    <cellStyle name="Header_2005_1st Draft_Tax computation_Valspar_011906" xfId="1242"/>
    <cellStyle name="Header1" xfId="1243"/>
    <cellStyle name="Header1 1" xfId="1244"/>
    <cellStyle name="Header1 1 2" xfId="1245"/>
    <cellStyle name="Header1 2" xfId="1246"/>
    <cellStyle name="Header1 3" xfId="1247"/>
    <cellStyle name="Header1_0 Final FS G4SCT 2008 after Adj. 2008 -  Draft # 1 ---- Income Tax Provision_Revised_Final---- (version 1)" xfId="1248"/>
    <cellStyle name="Header2" xfId="1249"/>
    <cellStyle name="Header2 1" xfId="1250"/>
    <cellStyle name="Header2 1 2" xfId="1251"/>
    <cellStyle name="Header2 2" xfId="1252"/>
    <cellStyle name="Header2 3" xfId="1253"/>
    <cellStyle name="Header2_0 Final FS G4SCT 2008 after Adj. 2008 -  Draft # 1 ---- Income Tax Provision_Revised_Final---- (version 1)" xfId="1254"/>
    <cellStyle name="Heading" xfId="1255"/>
    <cellStyle name="Heading 1 1" xfId="1256"/>
    <cellStyle name="Heading 1 2" xfId="1257"/>
    <cellStyle name="Heading 1 3" xfId="1258"/>
    <cellStyle name="Heading 1 Above" xfId="1259"/>
    <cellStyle name="Heading 1+" xfId="1260"/>
    <cellStyle name="Heading 2 2" xfId="1261"/>
    <cellStyle name="Heading 2 3" xfId="1262"/>
    <cellStyle name="Heading 2 Below" xfId="1263"/>
    <cellStyle name="Heading 2+" xfId="1264"/>
    <cellStyle name="Heading 3+" xfId="1265"/>
    <cellStyle name="HEADING, MAJOR" xfId="1266"/>
    <cellStyle name="HEADING, MINOR" xfId="1267"/>
    <cellStyle name="HEADING, RIGHT" xfId="1268"/>
    <cellStyle name="HEADING,MAJOR" xfId="1269"/>
    <cellStyle name="HEADING1" xfId="1270"/>
    <cellStyle name="HEADING2" xfId="1271"/>
    <cellStyle name="HEADING2 2" xfId="1272"/>
    <cellStyle name="HEADINGS" xfId="1273"/>
    <cellStyle name="HEADINGSTOP" xfId="1274"/>
    <cellStyle name="Hidden" xfId="1275"/>
    <cellStyle name="Hyperlink 1" xfId="1276"/>
    <cellStyle name="Hyperlink 2" xfId="1277"/>
    <cellStyle name="Indent" xfId="1278"/>
    <cellStyle name="Info_Main" xfId="1279"/>
    <cellStyle name="Input [yellow]" xfId="1280"/>
    <cellStyle name="Input [yellow] 2" xfId="1281"/>
    <cellStyle name="InputCurrency" xfId="1282"/>
    <cellStyle name="InputCurrency 2" xfId="1283"/>
    <cellStyle name="InputPercent1" xfId="1284"/>
    <cellStyle name="Integer" xfId="1285"/>
    <cellStyle name="Integer 2" xfId="1286"/>
    <cellStyle name="Invoer" xfId="1287"/>
    <cellStyle name="Kop 1" xfId="1288"/>
    <cellStyle name="Kop 2" xfId="1289"/>
    <cellStyle name="Kop 3" xfId="1290"/>
    <cellStyle name="Kop 4" xfId="1291"/>
    <cellStyle name="KPMG Heading 1" xfId="1292"/>
    <cellStyle name="KPMG Heading 2" xfId="1293"/>
    <cellStyle name="KPMG Heading 3" xfId="1294"/>
    <cellStyle name="KPMG Heading 4" xfId="1295"/>
    <cellStyle name="KPMG Normal" xfId="1296"/>
    <cellStyle name="KPMG Normal 2" xfId="1297"/>
    <cellStyle name="KPMG Normal Text" xfId="1298"/>
    <cellStyle name="KPMG Normal Text 2" xfId="1299"/>
    <cellStyle name="KPMG Normal_10" xfId="1300"/>
    <cellStyle name="Labels - Style3" xfId="1301"/>
    <cellStyle name="left" xfId="1302"/>
    <cellStyle name="Link Currency (0)" xfId="1303"/>
    <cellStyle name="Link Currency (0) 1" xfId="1304"/>
    <cellStyle name="Link Currency (0) 2" xfId="1305"/>
    <cellStyle name="Link Currency (0)_0 Final FS G4SCT 2008 after Adj. 2008 -  Draft # 1 ---- Income Tax Provision_Revised_Final---- (version 1)" xfId="1306"/>
    <cellStyle name="Link Currency (2)" xfId="1307"/>
    <cellStyle name="Link Currency (2) 1" xfId="1308"/>
    <cellStyle name="Link Currency (2) 1 2" xfId="1309"/>
    <cellStyle name="Link Currency (2) 2" xfId="1310"/>
    <cellStyle name="Link Currency (2)_0 Final FS G4SCT 2008 after Adj. 2008 -  Draft # 1 ---- Income Tax Provision_Revised_Final---- (version 1)" xfId="1311"/>
    <cellStyle name="Link Units (0)" xfId="1312"/>
    <cellStyle name="Link Units (0) 1" xfId="1313"/>
    <cellStyle name="Link Units (0) 2" xfId="1314"/>
    <cellStyle name="Link Units (0)_0 Final FS G4SCT 2008 after Adj. 2008 -  Draft # 1 ---- Income Tax Provision_Revised_Final---- (version 1)" xfId="1315"/>
    <cellStyle name="Link Units (1)" xfId="1316"/>
    <cellStyle name="Link Units (1) 1" xfId="1317"/>
    <cellStyle name="Link Units (1) 1 2" xfId="1318"/>
    <cellStyle name="Link Units (1) 2" xfId="1319"/>
    <cellStyle name="Link Units (1)_0 Final FS G4SCT 2008 after Adj. 2008 -  Draft # 1 ---- Income Tax Provision_Revised_Final---- (version 1)" xfId="1320"/>
    <cellStyle name="Link Units (2)" xfId="1321"/>
    <cellStyle name="Link Units (2) 1" xfId="1322"/>
    <cellStyle name="Link Units (2) 1 2" xfId="1323"/>
    <cellStyle name="Link Units (2) 2" xfId="1324"/>
    <cellStyle name="Link Units (2)_0 Final FS G4SCT 2008 after Adj. 2008 -  Draft # 1 ---- Income Tax Provision_Revised_Final---- (version 1)" xfId="1325"/>
    <cellStyle name="M" xfId="1326"/>
    <cellStyle name="Miglia - Stile1" xfId="1327"/>
    <cellStyle name="Miglia - Stile2" xfId="1328"/>
    <cellStyle name="Miglia - Stile3" xfId="1329"/>
    <cellStyle name="Miglia - Stile4" xfId="1330"/>
    <cellStyle name="Miglia - Stile5" xfId="1331"/>
    <cellStyle name="Migliaia (0)" xfId="1332"/>
    <cellStyle name="Migliaia (0) 2" xfId="1333"/>
    <cellStyle name="Migliaia_9611A02C" xfId="1334"/>
    <cellStyle name="Millares [0]_10 AVERIAS MASIVAS + ANT" xfId="1335"/>
    <cellStyle name="Millares_10 AVERIAS MASIVAS + ANT" xfId="1336"/>
    <cellStyle name="Milliers [0]_AR1194" xfId="1337"/>
    <cellStyle name="Milliers_AR1194" xfId="1338"/>
    <cellStyle name="Model" xfId="1339"/>
    <cellStyle name="Mon?taire [0]_AR1194" xfId="1340"/>
    <cellStyle name="Mon?taire_AR1194" xfId="1341"/>
    <cellStyle name="Moneda [0]_10 AVERIAS MASIVAS + ANT" xfId="1342"/>
    <cellStyle name="Moneda_10 AVERIAS MASIVAS + ANT" xfId="1343"/>
    <cellStyle name="Monétaire [0]_Capex2001" xfId="1344"/>
    <cellStyle name="Monétaire_Capex2001" xfId="1345"/>
    <cellStyle name="Monetario" xfId="1346"/>
    <cellStyle name="Mon้taire [0]_laroux" xfId="1347"/>
    <cellStyle name="Mon้taire_laroux" xfId="1348"/>
    <cellStyle name="Mon騁aire [0]_AR1194" xfId="1349"/>
    <cellStyle name="Mon騁aire_AR1194" xfId="1350"/>
    <cellStyle name="ms??9" xfId="1351"/>
    <cellStyle name="ms明朝9" xfId="1352"/>
    <cellStyle name="Multiple" xfId="1353"/>
    <cellStyle name="Multiple 2" xfId="1354"/>
    <cellStyle name="n" xfId="1355"/>
    <cellStyle name="n 2" xfId="1356"/>
    <cellStyle name="NATTIDA" xfId="1357"/>
    <cellStyle name="NEE" xfId="1358"/>
    <cellStyle name="Neutraal" xfId="1359"/>
    <cellStyle name="Neutrale" xfId="1360"/>
    <cellStyle name="New Times Roman" xfId="1361"/>
    <cellStyle name="New Times Roman 2" xfId="1362"/>
    <cellStyle name="no dec" xfId="1363"/>
    <cellStyle name="Nor}al" xfId="1364"/>
    <cellStyle name="Nor}al 2" xfId="1365"/>
    <cellStyle name="Norm੎੎" xfId="1366"/>
    <cellStyle name="Normal" xfId="0" builtinId="0"/>
    <cellStyle name="Normal - Stile6" xfId="1367"/>
    <cellStyle name="Normal - Stile7" xfId="1368"/>
    <cellStyle name="Normal - Stile8" xfId="1369"/>
    <cellStyle name="Normal - Style1" xfId="1370"/>
    <cellStyle name="Normal - Style2" xfId="1371"/>
    <cellStyle name="Normal - Style2 2" xfId="1372"/>
    <cellStyle name="Normal - Style2 2 2" xfId="1373"/>
    <cellStyle name="Normal - Style3" xfId="1374"/>
    <cellStyle name="Normal - Style4" xfId="1375"/>
    <cellStyle name="Normal - Style5" xfId="1376"/>
    <cellStyle name="Normal - Style6" xfId="1377"/>
    <cellStyle name="Normal - Style7" xfId="1378"/>
    <cellStyle name="Normal - Style8" xfId="1379"/>
    <cellStyle name="Normal 10" xfId="1380"/>
    <cellStyle name="Normal 10 2" xfId="1381"/>
    <cellStyle name="Normal 10 2 2" xfId="1990"/>
    <cellStyle name="Normal 10 2 2 2" xfId="2211"/>
    <cellStyle name="Normal 10 2 3" xfId="2131"/>
    <cellStyle name="Normal 10 3" xfId="1989"/>
    <cellStyle name="Normal 10 3 2" xfId="2210"/>
    <cellStyle name="Normal 10 4" xfId="2130"/>
    <cellStyle name="Normal 11" xfId="1382"/>
    <cellStyle name="Normal 11 2" xfId="1383"/>
    <cellStyle name="Normal 12" xfId="1384"/>
    <cellStyle name="Normal 12 2" xfId="1385"/>
    <cellStyle name="Normal 12 2 2" xfId="1992"/>
    <cellStyle name="Normal 12 2 2 2" xfId="2213"/>
    <cellStyle name="Normal 12 2 3" xfId="2133"/>
    <cellStyle name="Normal 12 3" xfId="1991"/>
    <cellStyle name="Normal 12 3 2" xfId="2212"/>
    <cellStyle name="Normal 12 4" xfId="2132"/>
    <cellStyle name="Normal 13" xfId="1386"/>
    <cellStyle name="Normal 13 2" xfId="1387"/>
    <cellStyle name="Normal 13 2 2" xfId="1994"/>
    <cellStyle name="Normal 13 2 2 2" xfId="2215"/>
    <cellStyle name="Normal 13 2 3" xfId="2135"/>
    <cellStyle name="Normal 13 3" xfId="1993"/>
    <cellStyle name="Normal 13 3 2" xfId="2214"/>
    <cellStyle name="Normal 13 4" xfId="2134"/>
    <cellStyle name="Normal 14" xfId="1388"/>
    <cellStyle name="Normal 14 2" xfId="1389"/>
    <cellStyle name="Normal 14 2 2" xfId="1996"/>
    <cellStyle name="Normal 14 2 2 2" xfId="2217"/>
    <cellStyle name="Normal 14 2 3" xfId="2137"/>
    <cellStyle name="Normal 14 3" xfId="1995"/>
    <cellStyle name="Normal 14 3 2" xfId="2216"/>
    <cellStyle name="Normal 14 4" xfId="2136"/>
    <cellStyle name="Normal 15" xfId="1390"/>
    <cellStyle name="Normal 16" xfId="1391"/>
    <cellStyle name="Normal 16 2" xfId="1392"/>
    <cellStyle name="Normal 17" xfId="1393"/>
    <cellStyle name="Normal 18" xfId="1394"/>
    <cellStyle name="Normal 19" xfId="1395"/>
    <cellStyle name="Normal 19 2" xfId="1396"/>
    <cellStyle name="Normal 19 2 2" xfId="1998"/>
    <cellStyle name="Normal 19 2 2 2" xfId="2219"/>
    <cellStyle name="Normal 19 2 3" xfId="2139"/>
    <cellStyle name="Normal 19 3" xfId="1997"/>
    <cellStyle name="Normal 19 3 2" xfId="2218"/>
    <cellStyle name="Normal 19 4" xfId="2138"/>
    <cellStyle name="Normal 2" xfId="1397"/>
    <cellStyle name="Normal 2 2" xfId="1398"/>
    <cellStyle name="Normal 2 2 2" xfId="1399"/>
    <cellStyle name="Normal 2 2 3" xfId="1400"/>
    <cellStyle name="Normal 2 2 4" xfId="1401"/>
    <cellStyle name="Normal 2 2_03_Mar 10 RM_RM Others_revised" xfId="1402"/>
    <cellStyle name="Normal 2 3" xfId="1403"/>
    <cellStyle name="Normal 2 3 2" xfId="1404"/>
    <cellStyle name="Normal 2 4" xfId="1405"/>
    <cellStyle name="Normal 2 4 2" xfId="1406"/>
    <cellStyle name="Normal 2 5" xfId="1407"/>
    <cellStyle name="Normal 2 6" xfId="1408"/>
    <cellStyle name="Normal 2 6 2" xfId="1409"/>
    <cellStyle name="Normal 2 6 2 2" xfId="2000"/>
    <cellStyle name="Normal 2 6 2 2 2" xfId="2221"/>
    <cellStyle name="Normal 2 6 2 3" xfId="2141"/>
    <cellStyle name="Normal 2 6 3" xfId="1999"/>
    <cellStyle name="Normal 2 6 3 2" xfId="2220"/>
    <cellStyle name="Normal 2 6 4" xfId="2140"/>
    <cellStyle name="Normal 2 7" xfId="1410"/>
    <cellStyle name="Normal 2_518 TB" xfId="1411"/>
    <cellStyle name="Normal 20" xfId="1412"/>
    <cellStyle name="Normal 20 2" xfId="1413"/>
    <cellStyle name="Normal 21" xfId="1414"/>
    <cellStyle name="Normal 21 2" xfId="1415"/>
    <cellStyle name="Normal 22" xfId="1416"/>
    <cellStyle name="Normal 22 2" xfId="1417"/>
    <cellStyle name="Normal 23" xfId="1418"/>
    <cellStyle name="Normal 24" xfId="1419"/>
    <cellStyle name="Normal 3" xfId="1420"/>
    <cellStyle name="Normal 3 2" xfId="1421"/>
    <cellStyle name="Normal 3 2 2" xfId="1422"/>
    <cellStyle name="Normal 3 3" xfId="1423"/>
    <cellStyle name="Normal 3 4" xfId="1424"/>
    <cellStyle name="Normal 3 5" xfId="1425"/>
    <cellStyle name="Normal 3 6" xfId="1426"/>
    <cellStyle name="Normal 3_IRH Europe MIS Jul 08" xfId="1427"/>
    <cellStyle name="Normal 30" xfId="1953"/>
    <cellStyle name="Normal 30 2" xfId="2013"/>
    <cellStyle name="Normal 30 2 2" xfId="2234"/>
    <cellStyle name="Normal 30 3" xfId="2178"/>
    <cellStyle name="Normal 33" xfId="1954"/>
    <cellStyle name="Normal 4" xfId="1428"/>
    <cellStyle name="Normal 4 2" xfId="1429"/>
    <cellStyle name="Normal 4 3" xfId="1430"/>
    <cellStyle name="Normal 4 4" xfId="1431"/>
    <cellStyle name="Normal 4 4 2" xfId="1432"/>
    <cellStyle name="Normal 4 5" xfId="1433"/>
    <cellStyle name="Normal 4_Raw Material Ledger 521 July to sept 08 040109" xfId="1434"/>
    <cellStyle name="Normal 5" xfId="1435"/>
    <cellStyle name="Normal 5 2" xfId="1436"/>
    <cellStyle name="Normal 5 3" xfId="1437"/>
    <cellStyle name="Normal 5 4" xfId="1438"/>
    <cellStyle name="Normal 5 5" xfId="1439"/>
    <cellStyle name="Normal 5_IRH Europe MIS Jul 08" xfId="1440"/>
    <cellStyle name="Normal 6" xfId="1441"/>
    <cellStyle name="Normal 6 2" xfId="1442"/>
    <cellStyle name="Normal 6 2 2" xfId="1443"/>
    <cellStyle name="Normal 6 2 2 2" xfId="2003"/>
    <cellStyle name="Normal 6 2 2 2 2" xfId="2224"/>
    <cellStyle name="Normal 6 2 2 3" xfId="2145"/>
    <cellStyle name="Normal 6 2 3" xfId="2002"/>
    <cellStyle name="Normal 6 2 3 2" xfId="2223"/>
    <cellStyle name="Normal 6 2 4" xfId="2144"/>
    <cellStyle name="Normal 6 3" xfId="1444"/>
    <cellStyle name="Normal 6 3 2" xfId="2004"/>
    <cellStyle name="Normal 6 3 2 2" xfId="2225"/>
    <cellStyle name="Normal 6 3 3" xfId="2146"/>
    <cellStyle name="Normal 6 4" xfId="2001"/>
    <cellStyle name="Normal 6 4 2" xfId="2222"/>
    <cellStyle name="Normal 6 5" xfId="2143"/>
    <cellStyle name="Normal 7" xfId="1445"/>
    <cellStyle name="Normal 7 2" xfId="1446"/>
    <cellStyle name="Normal 7 2 2" xfId="1447"/>
    <cellStyle name="Normal 7 2 3" xfId="1448"/>
    <cellStyle name="Normal 7 2 4" xfId="1449"/>
    <cellStyle name="Normal 7 3" xfId="1450"/>
    <cellStyle name="Normal 7 3 2" xfId="1451"/>
    <cellStyle name="Normal 7 3 3" xfId="1452"/>
    <cellStyle name="Normal 7 4" xfId="1453"/>
    <cellStyle name="Normal 7 5" xfId="1454"/>
    <cellStyle name="Normal 7 6" xfId="1455"/>
    <cellStyle name="Normal 7 6 2" xfId="2006"/>
    <cellStyle name="Normal 7 6 2 2" xfId="2227"/>
    <cellStyle name="Normal 7 6 3" xfId="2149"/>
    <cellStyle name="Normal 7 7" xfId="2005"/>
    <cellStyle name="Normal 7 7 2" xfId="2226"/>
    <cellStyle name="Normal 7 8" xfId="2147"/>
    <cellStyle name="Normal 7_03_Mar 10 RM_RM Others_revised" xfId="1456"/>
    <cellStyle name="Normal 8" xfId="1457"/>
    <cellStyle name="Normal 8 2" xfId="1458"/>
    <cellStyle name="Normal 8 2 2" xfId="2008"/>
    <cellStyle name="Normal 8 2 2 2" xfId="2229"/>
    <cellStyle name="Normal 8 2 3" xfId="2151"/>
    <cellStyle name="Normal 8 3" xfId="2007"/>
    <cellStyle name="Normal 8 3 2" xfId="2228"/>
    <cellStyle name="Normal 8 4" xfId="2150"/>
    <cellStyle name="Normal 9" xfId="1459"/>
    <cellStyle name="Normal 9 2" xfId="1460"/>
    <cellStyle name="Normal 9 2 2" xfId="1461"/>
    <cellStyle name="Normal 9 2_03_Mar 10 RM_RM Others_revised" xfId="1462"/>
    <cellStyle name="Normal 9_03_Mar 10 RM_RM Others_revised" xfId="1463"/>
    <cellStyle name="Normal0" xfId="1464"/>
    <cellStyle name="Normal0 2" xfId="1465"/>
    <cellStyle name="Normale_9611A02C" xfId="1466"/>
    <cellStyle name="NormalGB" xfId="1467"/>
    <cellStyle name="normální_Site#13-Bangkok" xfId="1468"/>
    <cellStyle name="Normalny_laroux" xfId="1469"/>
    <cellStyle name="normแlnํ_laroux" xfId="1470"/>
    <cellStyle name="Nota" xfId="1471"/>
    <cellStyle name="Nota 2" xfId="1472"/>
    <cellStyle name="Note 2" xfId="1473"/>
    <cellStyle name="Note 3" xfId="1474"/>
    <cellStyle name="Note 3 2" xfId="1475"/>
    <cellStyle name="Note 4" xfId="1476"/>
    <cellStyle name="Note 4 2" xfId="1477"/>
    <cellStyle name="Note 5" xfId="1478"/>
    <cellStyle name="Note 5 2" xfId="1479"/>
    <cellStyle name="Note 5 2 2" xfId="2010"/>
    <cellStyle name="Note 5 2 2 2" xfId="2231"/>
    <cellStyle name="Note 5 2 3" xfId="2153"/>
    <cellStyle name="Note 5 3" xfId="2009"/>
    <cellStyle name="Note 5 3 2" xfId="2230"/>
    <cellStyle name="Note 5 4" xfId="2152"/>
    <cellStyle name="Note 6" xfId="1480"/>
    <cellStyle name="Note 6 2" xfId="1481"/>
    <cellStyle name="Note 6 2 2" xfId="2012"/>
    <cellStyle name="Note 6 2 2 2" xfId="2233"/>
    <cellStyle name="Note 6 2 3" xfId="2155"/>
    <cellStyle name="Note 6 3" xfId="2011"/>
    <cellStyle name="Note 6 3 2" xfId="2232"/>
    <cellStyle name="Note 6 4" xfId="2154"/>
    <cellStyle name="Notitie" xfId="1482"/>
    <cellStyle name="Notitie 2" xfId="1483"/>
    <cellStyle name="Number" xfId="1484"/>
    <cellStyle name="Œ…‹æØ‚è [0.00]_4m stock" xfId="1485"/>
    <cellStyle name="Œ…‹æØ‚è_4m stock" xfId="1486"/>
    <cellStyle name="oft Excel]_x000d__x000a_Comment=The open=/f lines load custom functions into the Paste Function list._x000d__x000a_Maximized=3_x000d__x000a_Basics=1_x000d__x000a_A" xfId="1487"/>
    <cellStyle name="Ongeldig" xfId="1488"/>
    <cellStyle name="Output Amounts" xfId="1489"/>
    <cellStyle name="Output Column Headings" xfId="1490"/>
    <cellStyle name="Output Line Items" xfId="1491"/>
    <cellStyle name="OUTPUT REPORT HEADING" xfId="1492"/>
    <cellStyle name="OUTPUT REPORT TITLE" xfId="1493"/>
    <cellStyle name="OUTPUTERROR" xfId="1494"/>
    <cellStyle name="OUTPUTNORMAL" xfId="1495"/>
    <cellStyle name="Page Number" xfId="1496"/>
    <cellStyle name="PageSubTitle" xfId="1497"/>
    <cellStyle name="PageTitle" xfId="1498"/>
    <cellStyle name="Pattern" xfId="1499"/>
    <cellStyle name="Pattern 2" xfId="1500"/>
    <cellStyle name="PCI" xfId="1501"/>
    <cellStyle name="per.style" xfId="1502"/>
    <cellStyle name="Percent (0%)" xfId="1503"/>
    <cellStyle name="Percent (0)" xfId="1504"/>
    <cellStyle name="Percent (0) 2" xfId="1505"/>
    <cellStyle name="Percent (0) 2 2" xfId="1506"/>
    <cellStyle name="Percent (0) 2 2 2" xfId="1507"/>
    <cellStyle name="Percent (0) 2 3" xfId="1508"/>
    <cellStyle name="Percent (0) 3" xfId="1509"/>
    <cellStyle name="Percent (0) 3 2" xfId="1510"/>
    <cellStyle name="Percent (0) 4" xfId="1511"/>
    <cellStyle name="Percent (0.0%)" xfId="1512"/>
    <cellStyle name="Percent (0.00%)" xfId="1513"/>
    <cellStyle name="Percent [0]" xfId="1514"/>
    <cellStyle name="Percent [0] 1" xfId="1515"/>
    <cellStyle name="Percent [0] 1 2" xfId="1516"/>
    <cellStyle name="Percent [0] 2" xfId="1517"/>
    <cellStyle name="Percent [0] 3" xfId="1518"/>
    <cellStyle name="Percent [0]_0 Final FS G4SCT 2008 after Adj. 2008 -  Draft # 1 ---- Income Tax Provision_Revised_Final---- (version 1)" xfId="1519"/>
    <cellStyle name="Percent [00]" xfId="1520"/>
    <cellStyle name="Percent [00] 1" xfId="1521"/>
    <cellStyle name="Percent [00] 1 2" xfId="1522"/>
    <cellStyle name="Percent [00] 2" xfId="1523"/>
    <cellStyle name="Percent [00] 3" xfId="1524"/>
    <cellStyle name="Percent [00]_0 Final FS G4SCT 2008 after Adj. 2008 -  Draft # 1 ---- Income Tax Provision_Revised_Final---- (version 1)" xfId="1525"/>
    <cellStyle name="Percent [2]" xfId="1526"/>
    <cellStyle name="Percent [2] 2" xfId="1527"/>
    <cellStyle name="Percent [2] 2 2" xfId="1528"/>
    <cellStyle name="Percent [2] 2 2 2" xfId="1529"/>
    <cellStyle name="Percent [2] 2 3" xfId="1530"/>
    <cellStyle name="Percent [2] 3" xfId="1531"/>
    <cellStyle name="Percent [2] 3 2" xfId="1532"/>
    <cellStyle name="Percent [2] 4" xfId="1533"/>
    <cellStyle name="Percent 10" xfId="1534"/>
    <cellStyle name="Percent 11" xfId="1535"/>
    <cellStyle name="Percent 12" xfId="1536"/>
    <cellStyle name="Percent 12 2" xfId="1537"/>
    <cellStyle name="Percent 13" xfId="1538"/>
    <cellStyle name="Percent 14" xfId="1539"/>
    <cellStyle name="Percent 15" xfId="1540"/>
    <cellStyle name="Percent 15 2" xfId="1541"/>
    <cellStyle name="Percent 16" xfId="1542"/>
    <cellStyle name="Percent 16 2" xfId="1543"/>
    <cellStyle name="Percent 17" xfId="1544"/>
    <cellStyle name="Percent 17 2" xfId="1545"/>
    <cellStyle name="Percent 2" xfId="1546"/>
    <cellStyle name="Percent 2 2" xfId="1547"/>
    <cellStyle name="Percent 2 2 2" xfId="1548"/>
    <cellStyle name="Percent 2 3" xfId="1549"/>
    <cellStyle name="Percent 2 3 2" xfId="1550"/>
    <cellStyle name="Percent 2 4" xfId="1551"/>
    <cellStyle name="Percent 3" xfId="1552"/>
    <cellStyle name="Percent 3 2" xfId="1553"/>
    <cellStyle name="Percent 3 2 2" xfId="1554"/>
    <cellStyle name="Percent 3 3" xfId="1555"/>
    <cellStyle name="Percent 4" xfId="1556"/>
    <cellStyle name="Percent 4 2" xfId="1557"/>
    <cellStyle name="Percent 4 3" xfId="1558"/>
    <cellStyle name="Percent 4 4" xfId="1559"/>
    <cellStyle name="Percent 4 5" xfId="1560"/>
    <cellStyle name="Percent 5" xfId="1561"/>
    <cellStyle name="Percent 5 2" xfId="1562"/>
    <cellStyle name="Percent 6" xfId="1563"/>
    <cellStyle name="Percent 6 2" xfId="1564"/>
    <cellStyle name="Percent 7" xfId="1565"/>
    <cellStyle name="Percent 8" xfId="1566"/>
    <cellStyle name="Percent 9" xfId="1567"/>
    <cellStyle name="PERCENTAGE" xfId="1568"/>
    <cellStyle name="PLAN" xfId="1569"/>
    <cellStyle name="Porcentaje" xfId="1570"/>
    <cellStyle name="Porcentual_ret_conso_statu_2000" xfId="1571"/>
    <cellStyle name="PrePop Currency (0)" xfId="1572"/>
    <cellStyle name="PrePop Currency (0) 1" xfId="1573"/>
    <cellStyle name="PrePop Currency (0) 2" xfId="1574"/>
    <cellStyle name="PrePop Currency (0)_0 Final FS G4SCT 2008 after Adj. 2008 -  Draft # 1 ---- Income Tax Provision_Revised_Final---- (version 1)" xfId="1575"/>
    <cellStyle name="PrePop Currency (2)" xfId="1576"/>
    <cellStyle name="PrePop Currency (2) 1" xfId="1577"/>
    <cellStyle name="PrePop Currency (2) 1 2" xfId="1578"/>
    <cellStyle name="PrePop Currency (2) 2" xfId="1579"/>
    <cellStyle name="PrePop Currency (2)_0 Final FS G4SCT 2008 after Adj. 2008 -  Draft # 1 ---- Income Tax Provision_Revised_Final---- (version 1)" xfId="1580"/>
    <cellStyle name="PrePop Units (0)" xfId="1581"/>
    <cellStyle name="PrePop Units (0) 1" xfId="1582"/>
    <cellStyle name="PrePop Units (0) 2" xfId="1583"/>
    <cellStyle name="PrePop Units (0)_0 Final FS G4SCT 2008 after Adj. 2008 -  Draft # 1 ---- Income Tax Provision_Revised_Final---- (version 1)" xfId="1584"/>
    <cellStyle name="PrePop Units (1)" xfId="1585"/>
    <cellStyle name="PrePop Units (1) 1" xfId="1586"/>
    <cellStyle name="PrePop Units (1) 1 2" xfId="1587"/>
    <cellStyle name="PrePop Units (1) 2" xfId="1588"/>
    <cellStyle name="PrePop Units (1)_0 Final FS G4SCT 2008 after Adj. 2008 -  Draft # 1 ---- Income Tax Provision_Revised_Final---- (version 1)" xfId="1589"/>
    <cellStyle name="PrePop Units (2)" xfId="1590"/>
    <cellStyle name="PrePop Units (2) 1" xfId="1591"/>
    <cellStyle name="PrePop Units (2) 1 2" xfId="1592"/>
    <cellStyle name="PrePop Units (2) 2" xfId="1593"/>
    <cellStyle name="PrePop Units (2)_0 Final FS G4SCT 2008 after Adj. 2008 -  Draft # 1 ---- Income Tax Provision_Revised_Final---- (version 1)" xfId="1594"/>
    <cellStyle name="price" xfId="1595"/>
    <cellStyle name="PSChar" xfId="1596"/>
    <cellStyle name="PSDate" xfId="1597"/>
    <cellStyle name="PSDec" xfId="1598"/>
    <cellStyle name="PSHeading" xfId="1599"/>
    <cellStyle name="PSInt" xfId="1600"/>
    <cellStyle name="PSSpacer" xfId="1601"/>
    <cellStyle name="pwstyle" xfId="1602"/>
    <cellStyle name="Q" xfId="1603"/>
    <cellStyle name="Q 2" xfId="1604"/>
    <cellStyle name="Q 2 2" xfId="1605"/>
    <cellStyle name="Q 2 2 2" xfId="1606"/>
    <cellStyle name="Q 2 3" xfId="1607"/>
    <cellStyle name="Q 3" xfId="1608"/>
    <cellStyle name="Q 3 2" xfId="1609"/>
    <cellStyle name="Q 4" xfId="1610"/>
    <cellStyle name="Q_Thanakorn_YE'10" xfId="1611"/>
    <cellStyle name="Q_Thanakorn_YE'10 2" xfId="1612"/>
    <cellStyle name="QTR94_95_INCOME CTMP#1 98" xfId="1613"/>
    <cellStyle name="Quantity" xfId="1614"/>
    <cellStyle name="Quantity 2" xfId="1615"/>
    <cellStyle name="Quantity 2 2" xfId="1616"/>
    <cellStyle name="Quantity 2 2 2" xfId="1617"/>
    <cellStyle name="Quantity 2 3" xfId="1618"/>
    <cellStyle name="Quantity 3" xfId="1619"/>
    <cellStyle name="Quantity 3 2" xfId="1620"/>
    <cellStyle name="Quantity 4" xfId="1621"/>
    <cellStyle name="Quantity_BS" xfId="1622"/>
    <cellStyle name="regstoresfromspecstores" xfId="1623"/>
    <cellStyle name="report_title" xfId="1624"/>
    <cellStyle name="Reset  - Style7" xfId="1625"/>
    <cellStyle name="revised" xfId="1626"/>
    <cellStyle name="RevList" xfId="1627"/>
    <cellStyle name="RevList 2" xfId="1628"/>
    <cellStyle name="RevList 2 2" xfId="1629"/>
    <cellStyle name="RevList 3" xfId="1630"/>
    <cellStyle name="RM" xfId="1631"/>
    <cellStyle name="rmal_h2 composition" xfId="1632"/>
    <cellStyle name="Salomon Logo" xfId="1633"/>
    <cellStyle name="SAPBEXaggData" xfId="1634"/>
    <cellStyle name="SAPBEXaggDataEmph" xfId="1635"/>
    <cellStyle name="SAPBEXaggDataEmph 2" xfId="1636"/>
    <cellStyle name="SAPBEXaggItem" xfId="1637"/>
    <cellStyle name="SAPBEXaggItemX" xfId="1638"/>
    <cellStyle name="SAPBEXchaText" xfId="1639"/>
    <cellStyle name="SAPBEXexcBad7" xfId="1640"/>
    <cellStyle name="SAPBEXexcBad8" xfId="1641"/>
    <cellStyle name="SAPBEXexcBad9" xfId="1642"/>
    <cellStyle name="SAPBEXexcCritical4" xfId="1643"/>
    <cellStyle name="SAPBEXexcCritical5" xfId="1644"/>
    <cellStyle name="SAPBEXexcCritical6" xfId="1645"/>
    <cellStyle name="SAPBEXexcGood1" xfId="1646"/>
    <cellStyle name="SAPBEXexcGood2" xfId="1647"/>
    <cellStyle name="SAPBEXexcGood3" xfId="1648"/>
    <cellStyle name="SAPBEXfilterDrill" xfId="1649"/>
    <cellStyle name="SAPBEXfilterItem" xfId="1650"/>
    <cellStyle name="SAPBEXfilterText" xfId="1651"/>
    <cellStyle name="SAPBEXformats" xfId="1652"/>
    <cellStyle name="SAPBEXformats 2" xfId="1653"/>
    <cellStyle name="SAPBEXheaderItem" xfId="1654"/>
    <cellStyle name="SAPBEXheaderText" xfId="1655"/>
    <cellStyle name="SAPBEXHLevel0" xfId="1656"/>
    <cellStyle name="SAPBEXHLevel0 2" xfId="1657"/>
    <cellStyle name="SAPBEXHLevel0X" xfId="1658"/>
    <cellStyle name="SAPBEXHLevel0X 2" xfId="1659"/>
    <cellStyle name="SAPBEXHLevel1" xfId="1660"/>
    <cellStyle name="SAPBEXHLevel1 2" xfId="1661"/>
    <cellStyle name="SAPBEXHLevel1X" xfId="1662"/>
    <cellStyle name="SAPBEXHLevel1X 2" xfId="1663"/>
    <cellStyle name="SAPBEXHLevel2" xfId="1664"/>
    <cellStyle name="SAPBEXHLevel2 2" xfId="1665"/>
    <cellStyle name="SAPBEXHLevel2X" xfId="1666"/>
    <cellStyle name="SAPBEXHLevel2X 2" xfId="1667"/>
    <cellStyle name="SAPBEXHLevel3" xfId="1668"/>
    <cellStyle name="SAPBEXHLevel3 2" xfId="1669"/>
    <cellStyle name="SAPBEXHLevel3X" xfId="1670"/>
    <cellStyle name="SAPBEXHLevel3X 2" xfId="1671"/>
    <cellStyle name="SAPBEXresData" xfId="1672"/>
    <cellStyle name="SAPBEXresDataEmph" xfId="1673"/>
    <cellStyle name="SAPBEXresDataEmph 2" xfId="1674"/>
    <cellStyle name="SAPBEXresItem" xfId="1675"/>
    <cellStyle name="SAPBEXresItemX" xfId="1676"/>
    <cellStyle name="SAPBEXstdData" xfId="1677"/>
    <cellStyle name="SAPBEXstdDataEmph" xfId="1678"/>
    <cellStyle name="SAPBEXstdDataEmph 2" xfId="1679"/>
    <cellStyle name="SAPBEXstdItem" xfId="1680"/>
    <cellStyle name="SAPBEXstdItem 2" xfId="1681"/>
    <cellStyle name="SAPBEXstdItem 2 2" xfId="1682"/>
    <cellStyle name="SAPBEXstdItem 3" xfId="1683"/>
    <cellStyle name="SAPBEXstdItemX" xfId="1684"/>
    <cellStyle name="SAPBEXtitle" xfId="1685"/>
    <cellStyle name="SAPBEXundefined" xfId="1686"/>
    <cellStyle name="SCH1" xfId="1687"/>
    <cellStyle name="section" xfId="1688"/>
    <cellStyle name="section head" xfId="1689"/>
    <cellStyle name="SHADEDSTORES" xfId="1690"/>
    <cellStyle name="small border line" xfId="1691"/>
    <cellStyle name="specstores" xfId="1692"/>
    <cellStyle name="Standard" xfId="1693"/>
    <cellStyle name="Style 1" xfId="1694"/>
    <cellStyle name="Style 1 2" xfId="1695"/>
    <cellStyle name="Style 1 3" xfId="1696"/>
    <cellStyle name="Style 2" xfId="1697"/>
    <cellStyle name="Style 2 2" xfId="1698"/>
    <cellStyle name="Style 22" xfId="1699"/>
    <cellStyle name="Style 23" xfId="1700"/>
    <cellStyle name="Style 24" xfId="1701"/>
    <cellStyle name="Style 26" xfId="1702"/>
    <cellStyle name="Style 27" xfId="1703"/>
    <cellStyle name="style1" xfId="1704"/>
    <cellStyle name="STYLE2" xfId="1705"/>
    <cellStyle name="STYLE3" xfId="1706"/>
    <cellStyle name="STYLE4" xfId="1707"/>
    <cellStyle name="STYLE5" xfId="1708"/>
    <cellStyle name="STYLE6" xfId="1709"/>
    <cellStyle name="STYLE7" xfId="1710"/>
    <cellStyle name="STYLE8" xfId="1711"/>
    <cellStyle name="subhead" xfId="1712"/>
    <cellStyle name="SubHeading" xfId="1713"/>
    <cellStyle name="Subtotal" xfId="1714"/>
    <cellStyle name="Table  - Style6" xfId="1715"/>
    <cellStyle name="Table Head" xfId="1716"/>
    <cellStyle name="Table Source" xfId="1717"/>
    <cellStyle name="Table Text" xfId="1718"/>
    <cellStyle name="Table Title" xfId="1719"/>
    <cellStyle name="Table Units" xfId="1720"/>
    <cellStyle name="TB" xfId="1721"/>
    <cellStyle name="TB 2" xfId="1722"/>
    <cellStyle name="TED STANDARD" xfId="1723"/>
    <cellStyle name="Testo avviso" xfId="1724"/>
    <cellStyle name="Testo descrittivo" xfId="1725"/>
    <cellStyle name="Text" xfId="1726"/>
    <cellStyle name="Text 1" xfId="1727"/>
    <cellStyle name="Text 2" xfId="1728"/>
    <cellStyle name="Text 3" xfId="1729"/>
    <cellStyle name="Text Head 1" xfId="1730"/>
    <cellStyle name="Text Head 2" xfId="1731"/>
    <cellStyle name="Text Indent 1" xfId="1732"/>
    <cellStyle name="Text Indent 2" xfId="1733"/>
    <cellStyle name="Text Indent A" xfId="1734"/>
    <cellStyle name="Text Indent A 1" xfId="1735"/>
    <cellStyle name="Text Indent A 1 2" xfId="1736"/>
    <cellStyle name="Text Indent A 2" xfId="1737"/>
    <cellStyle name="Text Indent A 3" xfId="1738"/>
    <cellStyle name="Text Indent A_0 Final FS G4SCT 2008 after Adj. 2008 -  Draft # 1 ---- Income Tax Provision_Revised_Final---- (version 1)" xfId="1739"/>
    <cellStyle name="Text Indent B" xfId="1740"/>
    <cellStyle name="Text Indent B 1" xfId="1741"/>
    <cellStyle name="Text Indent B 1 2" xfId="1742"/>
    <cellStyle name="Text Indent B 2" xfId="1743"/>
    <cellStyle name="Text Indent B_0 Final FS G4SCT 2008 after Adj. 2008 -  Draft # 1 ---- Income Tax Provision_Revised_Final---- (version 1)" xfId="1744"/>
    <cellStyle name="Text Indent C" xfId="1745"/>
    <cellStyle name="Text Indent C 1" xfId="1746"/>
    <cellStyle name="Text Indent C 1 2" xfId="1747"/>
    <cellStyle name="Text Indent C 2" xfId="1748"/>
    <cellStyle name="Text Indent C_0 Final FS G4SCT 2008 after Adj. 2008 -  Draft # 1 ---- Income Tax Provision_Revised_Final---- (version 1)" xfId="1749"/>
    <cellStyle name="Text_0.Conso Note Q3.2011" xfId="1750"/>
    <cellStyle name="þ_x001d_ðK&amp;‚ý»&amp;{ý_x000b__x0008_n_x0008_B_x0009__x0007__x0001__x0001_" xfId="1751"/>
    <cellStyle name="þ_x001d_ðK&amp;‚ý»&amp;{ý_x000b__x0008_n_x0008_B_x0009__x0007__x0001__x0001_ 2" xfId="1752"/>
    <cellStyle name="Tickmark" xfId="1753"/>
    <cellStyle name="Titel" xfId="1754"/>
    <cellStyle name="Title  - Style1" xfId="1755"/>
    <cellStyle name="Title1" xfId="1756"/>
    <cellStyle name="Title2" xfId="1757"/>
    <cellStyle name="Title3" xfId="1758"/>
    <cellStyle name="Title3 2" xfId="1759"/>
    <cellStyle name="Titolo" xfId="1760"/>
    <cellStyle name="Titolo 1" xfId="1761"/>
    <cellStyle name="Titolo 2" xfId="1762"/>
    <cellStyle name="Titolo 3" xfId="1763"/>
    <cellStyle name="Titolo 4" xfId="1764"/>
    <cellStyle name="TOC 1" xfId="1765"/>
    <cellStyle name="TOC 2" xfId="1766"/>
    <cellStyle name="Totaal" xfId="1767"/>
    <cellStyle name="Total 2" xfId="1768"/>
    <cellStyle name="Total 2 2" xfId="1769"/>
    <cellStyle name="Total 2 2 2" xfId="1770"/>
    <cellStyle name="Total 2 3" xfId="1771"/>
    <cellStyle name="Total 3" xfId="1772"/>
    <cellStyle name="Total 3 2" xfId="1773"/>
    <cellStyle name="Total 4" xfId="1774"/>
    <cellStyle name="Totale" xfId="1775"/>
    <cellStyle name="TotCol - Style5" xfId="1776"/>
    <cellStyle name="TotRow - Style4" xfId="1777"/>
    <cellStyle name="turns the number of whole workdays between two dateœ" xfId="1778"/>
    <cellStyle name="turns the number of whole workdays between two dateœ 2" xfId="1779"/>
    <cellStyle name="Tusental (0)_laroux" xfId="1780"/>
    <cellStyle name="Tusental_laroux" xfId="1781"/>
    <cellStyle name="Uitvoer" xfId="1782"/>
    <cellStyle name="Undefined" xfId="1783"/>
    <cellStyle name="UR" xfId="1784"/>
    <cellStyle name="Valore non valido" xfId="1785"/>
    <cellStyle name="Valore valido" xfId="1786"/>
    <cellStyle name="Valuta (0)" xfId="1787"/>
    <cellStyle name="Valuta_9611A02C" xfId="1788"/>
    <cellStyle name="Verklarende tekst" xfId="1789"/>
    <cellStyle name="W" xfId="1790"/>
    <cellStyle name="W 2" xfId="1791"/>
    <cellStyle name="W 2 2" xfId="1792"/>
    <cellStyle name="W 2 2 2" xfId="1793"/>
    <cellStyle name="W 2 3" xfId="1794"/>
    <cellStyle name="W 3" xfId="1795"/>
    <cellStyle name="W 3 2" xfId="1796"/>
    <cellStyle name="W 4" xfId="1797"/>
    <cellStyle name="W_Thanakorn_YE'10" xfId="1798"/>
    <cellStyle name="W_Thanakorn_YE'10 2" xfId="1799"/>
    <cellStyle name="Waarschuwingstekst" xfId="1800"/>
    <cellStyle name="Währung [0]_Tabelle1" xfId="1801"/>
    <cellStyle name="Währung_Tabelle1" xfId="1802"/>
    <cellStyle name="Walutowy [0]_laroux" xfId="1803"/>
    <cellStyle name="Walutowy_laroux" xfId="1804"/>
    <cellStyle name="Work in progress" xfId="1805"/>
    <cellStyle name="Work in progress 2" xfId="1806"/>
    <cellStyle name="wrap" xfId="1807"/>
    <cellStyle name="Wไhrung [0]_35ERI8T2gbIEMixb4v26icuOo" xfId="1808"/>
    <cellStyle name="Wไhrung_35ERI8T2gbIEMixb4v26icuOo" xfId="1809"/>
    <cellStyle name="Year" xfId="1810"/>
    <cellStyle name="Year 2" xfId="1811"/>
    <cellStyle name="ZSAPBEXsubtitle" xfId="1812"/>
    <cellStyle name="アクセント 1" xfId="1813"/>
    <cellStyle name="アクセント 2" xfId="1814"/>
    <cellStyle name="アクセント 3" xfId="1815"/>
    <cellStyle name="アクセント 4" xfId="1816"/>
    <cellStyle name="アクセント 5" xfId="1817"/>
    <cellStyle name="アクセント 6" xfId="1818"/>
    <cellStyle name="ｵﾒﾁ｡ﾒﾃ爼ﾗ靉ﾁ篦ｧﾋﾅﾒﾂﾁﾔｵﾔ" xfId="1819"/>
    <cellStyle name="タイトル" xfId="1820"/>
    <cellStyle name="チェック セル" xfId="1821"/>
    <cellStyle name="どちらでもない" xfId="1822"/>
    <cellStyle name="パーセント()" xfId="1823"/>
    <cellStyle name="パーセント(0.00)" xfId="1824"/>
    <cellStyle name="パーセント[0.00]" xfId="1825"/>
    <cellStyle name="ハイパーリンク_管理BSPL_WK" xfId="1826"/>
    <cellStyle name="メモ" xfId="1827"/>
    <cellStyle name="リンク セル" xfId="1828"/>
    <cellStyle name="การคำนวณ" xfId="1863"/>
    <cellStyle name="ข้อความเตือน" xfId="1864"/>
    <cellStyle name="ข้อความอธิบาย" xfId="1865"/>
    <cellStyle name="ค@ฏ๋_1111D2111DQ2" xfId="1866"/>
    <cellStyle name="คdคภฆ์[0]_1111D2111DQ2" xfId="1867"/>
    <cellStyle name="คdคภฆ์_1111D2111DQ1" xfId="1868"/>
    <cellStyle name="เครื่องหมายจุลภาค" xfId="1830"/>
    <cellStyle name="เครื่องหมายจุลภาค [0]" xfId="1831"/>
    <cellStyle name="เครื่องหมายจุลภาค [0] 2" xfId="1832"/>
    <cellStyle name="เครื่องหมายจุลภาค [0] 3" xfId="1833"/>
    <cellStyle name="เครื่องหมายจุลภาค [0]_1" xfId="1834"/>
    <cellStyle name="เครื่องหมายจุลภาค 10" xfId="1835"/>
    <cellStyle name="เครื่องหมายจุลภาค 11" xfId="1836"/>
    <cellStyle name="เครื่องหมายจุลภาค 12" xfId="1837"/>
    <cellStyle name="เครื่องหมายจุลภาค 13" xfId="1838"/>
    <cellStyle name="เครื่องหมายจุลภาค 13 2" xfId="1839"/>
    <cellStyle name="เครื่องหมายจุลภาค 14" xfId="1840"/>
    <cellStyle name="เครื่องหมายจุลภาค 14 2" xfId="1841"/>
    <cellStyle name="เครื่องหมายจุลภาค 2" xfId="1842"/>
    <cellStyle name="เครื่องหมายจุลภาค 3" xfId="1843"/>
    <cellStyle name="เครื่องหมายจุลภาค 3 2" xfId="1844"/>
    <cellStyle name="เครื่องหมายจุลภาค 4" xfId="1845"/>
    <cellStyle name="เครื่องหมายจุลภาค 5" xfId="1846"/>
    <cellStyle name="เครื่องหมายจุลภาค 6" xfId="1847"/>
    <cellStyle name="เครื่องหมายจุลภาค 7" xfId="1848"/>
    <cellStyle name="เครื่องหมายจุลภาค 8" xfId="1849"/>
    <cellStyle name="เครื่องหมายจุลภาค 9" xfId="1850"/>
    <cellStyle name="เครื่องหมายจุลภาค_~0391937" xfId="1851"/>
    <cellStyle name="เครื่องหมายเปอร์เซ็นต์" xfId="1829"/>
    <cellStyle name="เครื่องหมายสกุลเงิน" xfId="1852"/>
    <cellStyle name="เครื่องหมายสกุลเงิน [0]" xfId="1853"/>
    <cellStyle name="เครื่องหมายสกุลเงิน_~0391937" xfId="1854"/>
    <cellStyle name="ชื่อเรื่อง" xfId="1869"/>
    <cellStyle name="เชื่อมโยงหลายมิติ" xfId="1855"/>
    <cellStyle name="เซลล์ตรวจสอบ" xfId="1856"/>
    <cellStyle name="เซลล์ที่มีการเชื่อมโยง" xfId="1857"/>
    <cellStyle name="ณfน๔ [0]_Book1" xfId="1870"/>
    <cellStyle name="ณfน๔_Book1" xfId="1871"/>
    <cellStyle name="ดี" xfId="1872"/>
    <cellStyle name="ตามการเชื่อมโยงหลายมิติ" xfId="1873"/>
    <cellStyle name="น้บะภฒ_95" xfId="1874"/>
    <cellStyle name="ปกติ 2" xfId="1875"/>
    <cellStyle name="ปกติ 2 2" xfId="1876"/>
    <cellStyle name="ปกติ 2 2 2" xfId="1877"/>
    <cellStyle name="ปกติ 2 2 2 2" xfId="1878"/>
    <cellStyle name="ปกติ 3" xfId="1879"/>
    <cellStyle name="ปกติ 4" xfId="1880"/>
    <cellStyle name="ปกติ 5" xfId="1881"/>
    <cellStyle name="ปกติ_~0391937" xfId="1882"/>
    <cellStyle name="ป้อนค่า" xfId="1883"/>
    <cellStyle name="ปานกลาง" xfId="1884"/>
    <cellStyle name="เปอร์เซ็นต์ 2" xfId="1858"/>
    <cellStyle name="เปอร์เซ็นต์ 3" xfId="1859"/>
    <cellStyle name="เปอร์เซ็นต์ 4" xfId="1860"/>
    <cellStyle name="ผลรวม" xfId="1885"/>
    <cellStyle name="แย่" xfId="1861"/>
    <cellStyle name="ฤ?ธถ [0]_95" xfId="1886"/>
    <cellStyle name="ฤ?ธถ_95" xfId="1887"/>
    <cellStyle name="ฤธถ [0]_0e82ylkxXsZu0YORaMwizTk2E" xfId="1888"/>
    <cellStyle name="ฤธถ_0e82ylkxXsZu0YORaMwizTk2E" xfId="1889"/>
    <cellStyle name="ลEญ [0]_laroux" xfId="1890"/>
    <cellStyle name="ลEญ_laroux" xfId="1891"/>
    <cellStyle name="ลวดลาย" xfId="1892"/>
    <cellStyle name="ล๋ศญ [0]_0e82ylkxXsZu0YORaMwizTk2E" xfId="1893"/>
    <cellStyle name="ล๋ศญ_0e82ylkxXsZu0YORaMwizTk2E" xfId="1894"/>
    <cellStyle name="วฅมุ_4ฟ๙ฝวภ๛" xfId="1895"/>
    <cellStyle name="ส่วนที่ถูกเน้น1" xfId="1896"/>
    <cellStyle name="ส่วนที่ถูกเน้น2" xfId="1897"/>
    <cellStyle name="ส่วนที่ถูกเน้น3" xfId="1898"/>
    <cellStyle name="ส่วนที่ถูกเน้น4" xfId="1899"/>
    <cellStyle name="ส่วนที่ถูกเน้น5" xfId="1900"/>
    <cellStyle name="ส่วนที่ถูกเน้น6" xfId="1901"/>
    <cellStyle name="แสดงผล" xfId="1862"/>
    <cellStyle name="หมายเหตุ" xfId="1902"/>
    <cellStyle name="หัวเรื่อง 1" xfId="1903"/>
    <cellStyle name="หัวเรื่อง 2" xfId="1904"/>
    <cellStyle name="หัวเรื่อง 3" xfId="1905"/>
    <cellStyle name="หัวเรื่อง 4" xfId="1906"/>
    <cellStyle name="ơ᪒＀＀＀＀＀＀＀＀＀＀＀＀＀＀＀＀＀＀＀＀＀＀＀＀＀＀＀＀ma_QTR94_95_1ฟ๙ศธบ๑ณปฟช (2)" xfId="1907"/>
    <cellStyle name="…_x000e__x000a_ธ๎_x000c_U_x0001_ฅ_x0005_ด_x000a__x0007__x0001__x0001_" xfId="1908"/>
    <cellStyle name="_x001d_๐'&amp;O—&amp;Hx_x0001_ํ_x0007__x0016__x0011__x0007__x0001__x0001_" xfId="1909"/>
    <cellStyle name="_x001d_๐7_x000c_๎_x0017__x000d_เU_x0001_า_x0006_|!_x0007__x0001__x0001_" xfId="1910"/>
    <cellStyle name="_x001d_๐7_x000c_๎_x0017__x000d_เU_x0001_า_x0006_!_x0007__x0001__x0001_" xfId="1911"/>
    <cellStyle name="_xddb0_̟ᩒb_xdddc_̟ᩢb_xde1c_̟ᩲbơ᪂bơ᪒＀＀＀＀＀＀＀＀＀＀＀＀＀＀＀＀＀＀＀＀＀＀＀＀＀＀＀＀ma_QTR94_95_1ฟ๙ศธบ๑ณปฟช (2)" xfId="1912"/>
    <cellStyle name="백분율_95" xfId="1913"/>
    <cellStyle name="콤마 [0]_12월" xfId="1914"/>
    <cellStyle name="콤마_12월" xfId="1915"/>
    <cellStyle name="통화 [0]_12월" xfId="1916"/>
    <cellStyle name="통화_12월" xfId="1917"/>
    <cellStyle name="표준_1.6GB" xfId="1918"/>
    <cellStyle name="一般_~4664860" xfId="1919"/>
    <cellStyle name="入力" xfId="1920"/>
    <cellStyle name="出力" xfId="1921"/>
    <cellStyle name="千位分隔_10原料汇总" xfId="1922"/>
    <cellStyle name="千分位[0]_6C-BITL(Apr03-Jan04)" xfId="1923"/>
    <cellStyle name="千分位_6C-BITL(Apr03-Jan04)" xfId="1924"/>
    <cellStyle name="后继超级链接" xfId="1925"/>
    <cellStyle name="常规_03-三表 (1)" xfId="1926"/>
    <cellStyle name="悪い" xfId="1927"/>
    <cellStyle name="折り返し" xfId="1928"/>
    <cellStyle name="未定義" xfId="1929"/>
    <cellStyle name="桁区切り [0.00]_4550" xfId="1930"/>
    <cellStyle name="桁区切り_272W_COSTBREWDOWN_1" xfId="1931"/>
    <cellStyle name="標準_00 AA-NOV99" xfId="1932"/>
    <cellStyle name="爼ﾗ靉ﾁ篦ｧﾋﾅﾒﾂﾁﾔｵﾔ" xfId="1933"/>
    <cellStyle name="百分比_BIT - Bank &amp; Credit Line Statement Jan 30 2004" xfId="1934"/>
    <cellStyle name="良い" xfId="1935"/>
    <cellStyle name="見出し 1" xfId="1936"/>
    <cellStyle name="見出し 2" xfId="1937"/>
    <cellStyle name="見出し 3" xfId="1938"/>
    <cellStyle name="見出し 4" xfId="1939"/>
    <cellStyle name="見出し１" xfId="1940"/>
    <cellStyle name="計算" xfId="1941"/>
    <cellStyle name="説明文" xfId="1942"/>
    <cellStyle name="警告文" xfId="1943"/>
    <cellStyle name="貨幣 [0]_6C-BITL(Apr03-Jan04)" xfId="1944"/>
    <cellStyle name="貨幣[0]_LC (2)" xfId="1945"/>
    <cellStyle name="貨幣_6C-BITL(Apr03-Jan04)" xfId="1946"/>
    <cellStyle name="超级链接" xfId="1947"/>
    <cellStyle name="超連結_8A-Balance_Sheet(M-T-M)_THB'M" xfId="1948"/>
    <cellStyle name="通貨 [0.00]_BI(A)" xfId="1949"/>
    <cellStyle name="通貨_BI(A)" xfId="1950"/>
    <cellStyle name="隨後的超連結_8A-Balance_Sheet(M-T-M)_THB'M" xfId="1951"/>
    <cellStyle name="集計" xfId="19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TViewer\Files\1336\HC14\Documents%20and%20Settings\pongsak\My%20Documents\Budget\Model\NSM%20Breakeven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TViewer\Files\1336\HC14\temp\Temporary%20Directory%201%20for%202005%20NSM%20Budget%20Model%20(7).zip\MASTER%20-%202005%20NSM%20Budget%20Model_Ver04_15.12.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Unearned_OLD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 nfcst_py"/>
      <sheetName val="Sheet1"/>
      <sheetName val="#366-6E"/>
      <sheetName val="5).Action Plan BL Debone"/>
      <sheetName val="NHMT"/>
      <sheetName val="เงินกู้ธนช"/>
      <sheetName val="BS (ToP)"/>
      <sheetName val="SML"/>
      <sheetName val="CF-14-16"/>
      <sheetName val="Trial Balance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#REF"/>
      <sheetName val="DETAIL"/>
      <sheetName val="Calculation PS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คำชี้แจง"/>
      <sheetName val="P&amp;L"/>
      <sheetName val="BATCH_M"/>
      <sheetName val="GL 2018 Q3 - ver1"/>
      <sheetName val="2017 Expense Break down"/>
      <sheetName val="BS"/>
      <sheetName val="Deferred tax Adjs Clo (P) Q2'18"/>
      <sheetName val="data"/>
      <sheetName val="NSC-BS11-02"/>
      <sheetName val="Database"/>
      <sheetName val="TFB-1998"/>
      <sheetName val="Q2 EXPECTED"/>
      <sheetName val="数量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Sheet2"/>
      <sheetName val="F3-3GP"/>
      <sheetName val="Statement-BAHT"/>
      <sheetName val="PNT-QUOT-#3"/>
      <sheetName val="COAT&amp;WRAP-QIOT-#3"/>
      <sheetName val="TREND"/>
      <sheetName val="mapping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ocean voyage"/>
      <sheetName val="co"/>
      <sheetName val="WIP"/>
      <sheetName val="LCQ"/>
      <sheetName val="SCB 1 - Current"/>
      <sheetName val="SCB 2 - Current"/>
      <sheetName val="国内HSP"/>
      <sheetName val="L410"/>
      <sheetName val="PL"/>
      <sheetName val="TOTAL"/>
      <sheetName val="TBE_2004012"/>
      <sheetName val="손익"/>
      <sheetName val="2005 DATA"/>
      <sheetName val="OtherKPI"/>
      <sheetName val="actlst01d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11"/>
      <sheetName val="FEBRUARY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10K4"/>
      <sheetName val="donnee lct"/>
      <sheetName val="I-Données_de_base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report detial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iGrouping"/>
      <sheetName val="Rate"/>
      <sheetName val="detailed pl-svcs"/>
      <sheetName val="exchange rate"/>
      <sheetName val="N-4.4"/>
      <sheetName val="P1"/>
      <sheetName val="MainComp"/>
      <sheetName val="mix"/>
      <sheetName val="เงินกู้ธนชาติ"/>
      <sheetName val="falso"/>
      <sheetName val="B1"/>
      <sheetName val="qtr3"/>
      <sheetName val="qtr4"/>
      <sheetName val="BMCT2003"/>
      <sheetName val="ฝ่ายบัญชีและการเงิน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NOTE 29"/>
      <sheetName val="Library Procedures"/>
      <sheetName val="SUM"/>
      <sheetName val="STart"/>
      <sheetName val="Puerto Rico"/>
      <sheetName val="graph"/>
      <sheetName val="Summary"/>
      <sheetName val="assumption"/>
      <sheetName val="Main"/>
      <sheetName val="Control List"/>
      <sheetName val="Control_List"/>
      <sheetName val="J2"/>
      <sheetName val="J1"/>
      <sheetName val="基本量販店動向"/>
      <sheetName val="Control_List1"/>
      <sheetName val="Prod"/>
      <sheetName val="Data2007"/>
      <sheetName val="3A STD"/>
      <sheetName val="4003-1 lead"/>
      <sheetName val="Amortization Table"/>
      <sheetName val="ROOMS_ST"/>
      <sheetName val="TELEPHONE"/>
      <sheetName val="D"/>
      <sheetName val="Selection"/>
      <sheetName val="Puerto_Rico"/>
      <sheetName val="Level of Effort"/>
      <sheetName val="Rates"/>
      <sheetName val="เปรียบเทียบเดือน12"/>
      <sheetName val="Competitors"/>
      <sheetName val="exchange_rate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Office Space"/>
      <sheetName val="am_cost"/>
      <sheetName val="Variables"/>
      <sheetName val="Control_List2"/>
      <sheetName val=" AE INTEGRAL VALUE MC 1"/>
      <sheetName val="PRMT_05"/>
      <sheetName val="k-5"/>
      <sheetName val="Actions &amp; Projects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Int_"/>
      <sheetName val="3A_STD"/>
      <sheetName val="4003-1_lead"/>
      <sheetName val="Amortization_Table"/>
      <sheetName val="TrialBalance_Q3-2002"/>
      <sheetName val="Level_of_Effort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Office_Spac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Jan 01"/>
      <sheetName val="E-1-1"/>
      <sheetName val="Stk"/>
      <sheetName val="A1"/>
      <sheetName val="BudgetType"/>
      <sheetName val="Plants"/>
      <sheetName val="Location Codes"/>
      <sheetName val="Office_Space1"/>
      <sheetName val="forecast"/>
      <sheetName val="tax computation"/>
      <sheetName val="QTY &amp; AM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May-Apr 2009"/>
      <sheetName val="Link data-july"/>
      <sheetName val="bbl.43-98"/>
      <sheetName val="Lists"/>
      <sheetName val="Tier1リスト"/>
      <sheetName val="グラフ"/>
      <sheetName val="tp"/>
      <sheetName val="Codes"/>
      <sheetName val="fr"/>
      <sheetName val="Lead Q1 2022"/>
      <sheetName val="Furniture_Master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ffice"/>
      <sheetName val="AccountList"/>
      <sheetName val=" TB Summaries"/>
      <sheetName val="salary &amp; pr tax"/>
      <sheetName val="Objective 1 Detail Budget ICNL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6"/>
      <sheetName val="Info"/>
      <sheetName val="เงินสำรองเกษียยณอายุ"/>
      <sheetName val="Volume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ivers"/>
      <sheetName val="drop list"/>
      <sheetName val="e-2 capital afe - carryover"/>
      <sheetName val="Wvð"/>
      <sheetName val="O310 (A)"/>
      <sheetName val="BS-Thai"/>
      <sheetName val="stat_local16"/>
      <sheetName val="Total_01'0515"/>
      <sheetName val="Overall_PLATT14"/>
      <sheetName val="MR_MEYER14"/>
      <sheetName val="เงินกู้_MGC15"/>
      <sheetName val="BOT_Rate14"/>
      <sheetName val="Maturity_Data14"/>
      <sheetName val="Avg_BOT14"/>
      <sheetName val="Hedge_Vol_&amp;_G-L14"/>
      <sheetName val="SAP_Open_Items_Data14"/>
      <sheetName val="Detail_of_exchange_rate14"/>
      <sheetName val="Tb_31_12_1514"/>
      <sheetName val="Group_TB_31_10_201514"/>
      <sheetName val="_nfcst_py14"/>
      <sheetName val="5)_Action_Plan_BL_Debone14"/>
      <sheetName val="BS_(ToP)14"/>
      <sheetName val="FA_Register13"/>
      <sheetName val="Latex_Qty&amp;Price_(2)13"/>
      <sheetName val="Trial_Balance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SCB_1_-_Current7"/>
      <sheetName val="SCB_2_-_Current7"/>
      <sheetName val="2005_DATA6"/>
      <sheetName val="_Code_-สิทธิรักษาพยาบาล1-9-536"/>
      <sheetName val="Salary__StructureBK__20-12-_(26"/>
      <sheetName val="group_type6"/>
      <sheetName val="donnee_lct5"/>
      <sheetName val="B&amp;S_19995"/>
      <sheetName val="Customize_Your_Invoice5"/>
      <sheetName val="1-1_BS5"/>
      <sheetName val="LOCAL_MARKET5"/>
      <sheetName val="NEW_LOCAL5"/>
      <sheetName val="OUTSIDE_MARKET5"/>
      <sheetName val="Breakeven_Analysis5"/>
      <sheetName val="ที่ดินอาคาร_อุปกรณ์5"/>
      <sheetName val="detailed_pl-svcs5"/>
      <sheetName val="exchange_rate5"/>
      <sheetName val="N-4_45"/>
      <sheetName val="report_detial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2006_(2)"/>
      <sheetName val="May-Apr_2009"/>
      <sheetName val="Link_data-july"/>
      <sheetName val="bbl_43-98"/>
      <sheetName val="Lead_Q1_2022"/>
      <sheetName val="_TB_Summaries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nding Data"/>
      <sheetName val="Asset &amp; Liability"/>
      <sheetName val="Net asset value"/>
      <sheetName val="ของเข้า"/>
      <sheetName val="R&amp;C"/>
      <sheetName val="RATESTOT"/>
      <sheetName val="1998 meses"/>
      <sheetName val="만기"/>
      <sheetName val=""/>
      <sheetName val="2003 Forecast"/>
      <sheetName val="2004 Risk Adjusted AOP"/>
      <sheetName val="P_2005_4511 (Rachel)"/>
      <sheetName val="副3 (2)"/>
      <sheetName val="อยู่รวม ORG (new)2556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-02&amp;D-03"/>
      <sheetName val="DPLA"/>
      <sheetName val="Date"/>
      <sheetName val="PL-D"/>
      <sheetName val="customer feed back"/>
      <sheetName val="หน้า 1"/>
      <sheetName val="Itens de verificação"/>
      <sheetName val="Trial Bal"/>
      <sheetName val="asset hdk&amp;shk"/>
      <sheetName val="INCOME STATEMENT 3"/>
      <sheetName val="Assumptions"/>
      <sheetName val="detailed_pl-svcs6"/>
      <sheetName val="15310000_(2010)6"/>
      <sheetName val="Puerto_Rico6"/>
      <sheetName val="NOTE_295"/>
      <sheetName val="Library_Procedures5"/>
      <sheetName val="Control_List7"/>
      <sheetName val="3A_STD3"/>
      <sheetName val="4003-1_lead3"/>
      <sheetName val="Amortization_Table3"/>
      <sheetName val="Level_of_Effort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Int_3"/>
      <sheetName val="TrialBalance_Q3-20023"/>
      <sheetName val="Office_Space5"/>
      <sheetName val="_AE_INTEGRAL_VALUE_MC_13"/>
      <sheetName val="Actions_&amp;_Projects3"/>
      <sheetName val="working_capital3"/>
      <sheetName val="Raw_Material_Cost3"/>
      <sheetName val="QOS_Graph4"/>
      <sheetName val="BU_Summary_Data4"/>
      <sheetName val="collection_external3"/>
      <sheetName val="Location_Codes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salary_&amp;_pr_tax"/>
      <sheetName val="Objective_1_Detail_Budget_ICNL"/>
      <sheetName val="Land_Tax"/>
      <sheetName val="הכנסות_מוכרות_מרבעונים_קודמים"/>
      <sheetName val="TAX_INCOME"/>
      <sheetName val="drop_list"/>
      <sheetName val="O310_(A)"/>
      <sheetName val="e-2_capital_afe_-_carryover"/>
      <sheetName val="Standing_Data"/>
      <sheetName val="Asset_&amp;_Liability"/>
      <sheetName val="Net_asset_value"/>
      <sheetName val="PL_selection"/>
      <sheetName val="Net_Sales17"/>
      <sheetName val="TB09_30_04"/>
      <sheetName val="1998_meses"/>
      <sheetName val="副3_(2)"/>
      <sheetName val="2003_Forecast"/>
      <sheetName val="2004_Risk_Adjusted_AOP"/>
      <sheetName val="P_2005_4511_(Rachel)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PR1"/>
      <sheetName val="PR3"/>
      <sheetName val="PR5"/>
      <sheetName val="PR6"/>
      <sheetName val="Keydrv_health_nrm2"/>
      <sheetName val="Keydrv_health_pyl2"/>
      <sheetName val=" preopening budget"/>
      <sheetName val="Manual"/>
      <sheetName val="new db"/>
      <sheetName val="鮮之味搭贈"/>
      <sheetName val="ACCODE"/>
      <sheetName val="Gia_GC_Satthep"/>
      <sheetName val="EURO"/>
      <sheetName val="_FS1220"/>
      <sheetName val="_FS1610"/>
      <sheetName val="_bal int acp"/>
      <sheetName val="Mast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 refreshError="1"/>
      <sheetData sheetId="100" refreshError="1"/>
      <sheetData sheetId="101" refreshError="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769">
          <cell r="D769">
            <v>0</v>
          </cell>
        </row>
      </sheetData>
      <sheetData sheetId="396" refreshError="1"/>
      <sheetData sheetId="397" refreshError="1"/>
      <sheetData sheetId="398">
        <row r="769">
          <cell r="D769">
            <v>0</v>
          </cell>
        </row>
      </sheetData>
      <sheetData sheetId="399" refreshError="1"/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>
        <row r="769">
          <cell r="D769">
            <v>0</v>
          </cell>
        </row>
      </sheetData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769">
          <cell r="D769">
            <v>0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1">
          <cell r="A1" t="str">
            <v>Region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1">
          <cell r="A1" t="str">
            <v>Region</v>
          </cell>
        </row>
      </sheetData>
      <sheetData sheetId="485">
        <row r="1">
          <cell r="A1" t="str">
            <v>Region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1">
          <cell r="L1" t="str">
            <v>December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1">
          <cell r="A1" t="str">
            <v>Region</v>
          </cell>
        </row>
      </sheetData>
      <sheetData sheetId="497">
        <row r="1">
          <cell r="A1" t="str">
            <v>Region</v>
          </cell>
        </row>
      </sheetData>
      <sheetData sheetId="498">
        <row r="1">
          <cell r="A1" t="str">
            <v>Region</v>
          </cell>
        </row>
      </sheetData>
      <sheetData sheetId="499">
        <row r="1">
          <cell r="L1" t="str">
            <v>December</v>
          </cell>
        </row>
      </sheetData>
      <sheetData sheetId="500">
        <row r="1">
          <cell r="L1" t="str">
            <v>December</v>
          </cell>
        </row>
      </sheetData>
      <sheetData sheetId="501">
        <row r="1">
          <cell r="A1" t="str">
            <v>Region</v>
          </cell>
        </row>
      </sheetData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769">
          <cell r="D769">
            <v>0</v>
          </cell>
        </row>
      </sheetData>
      <sheetData sheetId="511" refreshError="1"/>
      <sheetData sheetId="512" refreshError="1"/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1">
          <cell r="L1" t="str">
            <v>December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1">
          <cell r="L1" t="str">
            <v>December</v>
          </cell>
        </row>
      </sheetData>
      <sheetData sheetId="553">
        <row r="769">
          <cell r="D769">
            <v>0</v>
          </cell>
        </row>
      </sheetData>
      <sheetData sheetId="554">
        <row r="1">
          <cell r="L1" t="str">
            <v>December</v>
          </cell>
        </row>
      </sheetData>
      <sheetData sheetId="555">
        <row r="769">
          <cell r="D769">
            <v>0</v>
          </cell>
        </row>
      </sheetData>
      <sheetData sheetId="556">
        <row r="769">
          <cell r="D769">
            <v>0</v>
          </cell>
        </row>
      </sheetData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>
        <row r="769">
          <cell r="D769">
            <v>0</v>
          </cell>
        </row>
      </sheetData>
      <sheetData sheetId="561">
        <row r="769">
          <cell r="D769">
            <v>0</v>
          </cell>
        </row>
      </sheetData>
      <sheetData sheetId="562">
        <row r="769">
          <cell r="D769">
            <v>0</v>
          </cell>
        </row>
      </sheetData>
      <sheetData sheetId="563">
        <row r="769">
          <cell r="D769">
            <v>0</v>
          </cell>
        </row>
      </sheetData>
      <sheetData sheetId="564" refreshError="1"/>
      <sheetData sheetId="565">
        <row r="769">
          <cell r="D769">
            <v>0</v>
          </cell>
        </row>
      </sheetData>
      <sheetData sheetId="566">
        <row r="769">
          <cell r="D769">
            <v>0</v>
          </cell>
        </row>
      </sheetData>
      <sheetData sheetId="567">
        <row r="1">
          <cell r="L1" t="str">
            <v>December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1">
          <cell r="A1" t="str">
            <v>Region</v>
          </cell>
        </row>
      </sheetData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">
          <cell r="A1" t="str">
            <v>Region</v>
          </cell>
        </row>
      </sheetData>
      <sheetData sheetId="584" refreshError="1"/>
      <sheetData sheetId="585" refreshError="1"/>
      <sheetData sheetId="586">
        <row r="1">
          <cell r="A1" t="str">
            <v>Region</v>
          </cell>
        </row>
      </sheetData>
      <sheetData sheetId="587">
        <row r="1">
          <cell r="A1" t="str">
            <v>Region</v>
          </cell>
        </row>
      </sheetData>
      <sheetData sheetId="588" refreshError="1"/>
      <sheetData sheetId="589">
        <row r="1">
          <cell r="A1" t="str">
            <v>Region</v>
          </cell>
        </row>
      </sheetData>
      <sheetData sheetId="590">
        <row r="1">
          <cell r="A1" t="str">
            <v>Region</v>
          </cell>
        </row>
      </sheetData>
      <sheetData sheetId="591" refreshError="1"/>
      <sheetData sheetId="592" refreshError="1"/>
      <sheetData sheetId="593" refreshError="1"/>
      <sheetData sheetId="594">
        <row r="1">
          <cell r="A1" t="str">
            <v>Region</v>
          </cell>
        </row>
      </sheetData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>
        <row r="1">
          <cell r="A1" t="str">
            <v>Region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>
        <row r="769">
          <cell r="D769">
            <v>0</v>
          </cell>
        </row>
      </sheetData>
      <sheetData sheetId="606">
        <row r="769">
          <cell r="D769">
            <v>0</v>
          </cell>
        </row>
      </sheetData>
      <sheetData sheetId="607"/>
      <sheetData sheetId="608">
        <row r="769">
          <cell r="D769">
            <v>0</v>
          </cell>
        </row>
      </sheetData>
      <sheetData sheetId="609">
        <row r="769">
          <cell r="D769">
            <v>0</v>
          </cell>
        </row>
      </sheetData>
      <sheetData sheetId="610">
        <row r="769">
          <cell r="D769">
            <v>0</v>
          </cell>
        </row>
      </sheetData>
      <sheetData sheetId="611">
        <row r="769">
          <cell r="D769">
            <v>0</v>
          </cell>
        </row>
      </sheetData>
      <sheetData sheetId="612">
        <row r="769">
          <cell r="D769">
            <v>0</v>
          </cell>
        </row>
      </sheetData>
      <sheetData sheetId="613"/>
      <sheetData sheetId="614">
        <row r="769">
          <cell r="D769">
            <v>0</v>
          </cell>
        </row>
      </sheetData>
      <sheetData sheetId="615">
        <row r="769">
          <cell r="D769">
            <v>0</v>
          </cell>
        </row>
      </sheetData>
      <sheetData sheetId="616">
        <row r="769">
          <cell r="D769">
            <v>0</v>
          </cell>
        </row>
      </sheetData>
      <sheetData sheetId="617">
        <row r="769">
          <cell r="D769">
            <v>0</v>
          </cell>
        </row>
      </sheetData>
      <sheetData sheetId="618"/>
      <sheetData sheetId="619"/>
      <sheetData sheetId="620">
        <row r="1">
          <cell r="L1" t="str">
            <v>December</v>
          </cell>
        </row>
      </sheetData>
      <sheetData sheetId="621">
        <row r="769">
          <cell r="D769">
            <v>0</v>
          </cell>
        </row>
      </sheetData>
      <sheetData sheetId="622"/>
      <sheetData sheetId="623">
        <row r="769">
          <cell r="D769">
            <v>0</v>
          </cell>
        </row>
      </sheetData>
      <sheetData sheetId="624">
        <row r="769">
          <cell r="D769">
            <v>0</v>
          </cell>
        </row>
      </sheetData>
      <sheetData sheetId="625">
        <row r="769">
          <cell r="D769">
            <v>0</v>
          </cell>
        </row>
      </sheetData>
      <sheetData sheetId="626">
        <row r="769">
          <cell r="D769">
            <v>0</v>
          </cell>
        </row>
      </sheetData>
      <sheetData sheetId="627">
        <row r="769">
          <cell r="D769">
            <v>0</v>
          </cell>
        </row>
      </sheetData>
      <sheetData sheetId="628">
        <row r="769">
          <cell r="D769">
            <v>0</v>
          </cell>
        </row>
      </sheetData>
      <sheetData sheetId="629">
        <row r="769">
          <cell r="D769">
            <v>0</v>
          </cell>
        </row>
      </sheetData>
      <sheetData sheetId="630">
        <row r="769">
          <cell r="D769">
            <v>0</v>
          </cell>
        </row>
      </sheetData>
      <sheetData sheetId="631"/>
      <sheetData sheetId="632">
        <row r="769">
          <cell r="D769">
            <v>0</v>
          </cell>
        </row>
      </sheetData>
      <sheetData sheetId="633"/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/>
      <sheetData sheetId="640"/>
      <sheetData sheetId="641">
        <row r="769">
          <cell r="D769">
            <v>0</v>
          </cell>
        </row>
      </sheetData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769">
          <cell r="D769">
            <v>0</v>
          </cell>
        </row>
      </sheetData>
      <sheetData sheetId="647"/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/>
      <sheetData sheetId="651"/>
      <sheetData sheetId="652"/>
      <sheetData sheetId="653"/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/>
      <sheetData sheetId="671"/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/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/>
      <sheetData sheetId="691"/>
      <sheetData sheetId="692"/>
      <sheetData sheetId="693"/>
      <sheetData sheetId="694">
        <row r="769">
          <cell r="D769">
            <v>0</v>
          </cell>
        </row>
      </sheetData>
      <sheetData sheetId="695"/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/>
      <sheetData sheetId="699"/>
      <sheetData sheetId="700">
        <row r="769">
          <cell r="D769">
            <v>0</v>
          </cell>
        </row>
      </sheetData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/>
      <sheetData sheetId="731"/>
      <sheetData sheetId="732">
        <row r="769">
          <cell r="D769">
            <v>0</v>
          </cell>
        </row>
      </sheetData>
      <sheetData sheetId="733"/>
      <sheetData sheetId="734"/>
      <sheetData sheetId="735"/>
      <sheetData sheetId="736"/>
      <sheetData sheetId="737">
        <row r="769">
          <cell r="D769">
            <v>0</v>
          </cell>
        </row>
      </sheetData>
      <sheetData sheetId="738"/>
      <sheetData sheetId="739"/>
      <sheetData sheetId="740">
        <row r="769">
          <cell r="D769">
            <v>0</v>
          </cell>
        </row>
      </sheetData>
      <sheetData sheetId="741">
        <row r="769">
          <cell r="D769">
            <v>0</v>
          </cell>
        </row>
      </sheetData>
      <sheetData sheetId="742">
        <row r="769">
          <cell r="D769">
            <v>0</v>
          </cell>
        </row>
      </sheetData>
      <sheetData sheetId="743">
        <row r="769">
          <cell r="D769">
            <v>0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769">
          <cell r="D769">
            <v>0</v>
          </cell>
        </row>
      </sheetData>
      <sheetData sheetId="762">
        <row r="769">
          <cell r="D769">
            <v>0</v>
          </cell>
        </row>
      </sheetData>
      <sheetData sheetId="763"/>
      <sheetData sheetId="764"/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>
        <row r="769">
          <cell r="D769">
            <v>0</v>
          </cell>
        </row>
      </sheetData>
      <sheetData sheetId="770">
        <row r="769">
          <cell r="D769">
            <v>0</v>
          </cell>
        </row>
      </sheetData>
      <sheetData sheetId="771">
        <row r="769">
          <cell r="D769">
            <v>0</v>
          </cell>
        </row>
      </sheetData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769">
          <cell r="D769">
            <v>0</v>
          </cell>
        </row>
      </sheetData>
      <sheetData sheetId="807">
        <row r="769">
          <cell r="D769">
            <v>0</v>
          </cell>
        </row>
      </sheetData>
      <sheetData sheetId="808">
        <row r="769">
          <cell r="D769">
            <v>0</v>
          </cell>
        </row>
      </sheetData>
      <sheetData sheetId="809">
        <row r="769">
          <cell r="D769">
            <v>0</v>
          </cell>
        </row>
      </sheetData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/>
      <sheetData sheetId="813"/>
      <sheetData sheetId="814"/>
      <sheetData sheetId="815"/>
      <sheetData sheetId="816"/>
      <sheetData sheetId="817">
        <row r="769">
          <cell r="D769">
            <v>0</v>
          </cell>
        </row>
      </sheetData>
      <sheetData sheetId="818"/>
      <sheetData sheetId="819">
        <row r="769">
          <cell r="D769">
            <v>0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 refreshError="1"/>
      <sheetData sheetId="912" refreshError="1"/>
      <sheetData sheetId="913">
        <row r="769">
          <cell r="D769">
            <v>0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Region</v>
          </cell>
        </row>
      </sheetData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co"/>
      <sheetName val="WIP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V401 EMPLOYEES LIAB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23"/>
      <sheetName val="[V5 finstatSI (220699)...]Ac_24"/>
      <sheetName val="[V5 finstatSI (220699)...]Ac_25"/>
      <sheetName val="lab paced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สรุปตามกลุ่มสินค้า_มิ_ย_-Ć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etail①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SCCA_x0011_6@TH"/>
      <sheetName val="Acc_x001a_???SCCA_x0011_???6@??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Accruals_&amp;_Prepayments__Expens3"/>
      <sheetName val="[V5_finstatSI_(220699)___]Acc25"/>
      <sheetName val="[V5_finstatSI_(220699)___]Acc26"/>
      <sheetName val="[V5_finstatSI_(220699)___]Acc27"/>
      <sheetName val="V401_EMPLOYEES_LIAB3"/>
      <sheetName val="[V5_finstatSI_(220699)___]Acc28"/>
      <sheetName val="[V5_finstatSI_(220699)___]Acc29"/>
      <sheetName val="[V5_finstatSI_(220699)___]Ac136"/>
      <sheetName val="[V5_finstatSI_(220699)___]Acc30"/>
      <sheetName val="[V5_finstatSI_(220699)___]Acc31"/>
      <sheetName val="[V5_finstatSI_(220699)___]Acc32"/>
      <sheetName val="[V5_finstatSI_(220699)___]Ac137"/>
      <sheetName val="[V5_finstatSI_(220699)___]Ac138"/>
      <sheetName val="[V5_finstatSI_(220699)___]Ac139"/>
      <sheetName val="lab_paced2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_V5_finstatSI_(220699)____Acc_1"/>
      <sheetName val="_V5_finstatSI_(220699)____Acc_5"/>
      <sheetName val="_V5_finstatSI_(220699)____Acc_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DTA_YE21"/>
      <sheetName val="ค่าซ่อมรถ_DMC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DATA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"/>
      <sheetName val="Trial Balance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BS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Consolidated"/>
      <sheetName val="COVER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0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>
            <v>1</v>
          </cell>
        </row>
      </sheetData>
      <sheetData sheetId="185">
        <row r="1">
          <cell r="B1" t="str">
            <v>_+_ ช้อยซ์ เลขที่ช้อยซ์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1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>
            <v>1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 t="str">
            <v>_+_ ช้อยซ์ เลขที่ช้อยซ์</v>
          </cell>
        </row>
      </sheetData>
      <sheetData sheetId="202">
        <row r="1">
          <cell r="B1" t="str">
            <v>ทีมตรวจสอบภาคที่ 2</v>
          </cell>
        </row>
      </sheetData>
      <sheetData sheetId="203">
        <row r="1">
          <cell r="B1">
            <v>0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รายงานวันทำงาน : รายวัน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A1" t="str">
            <v>ABCD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รายงานวันทำงาน : รายวัน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>
            <v>1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Brand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A1" t="str">
            <v>ABCD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A1" t="str">
            <v>ABCD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A1" t="str">
            <v>ABCD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>
        <row r="1">
          <cell r="B1">
            <v>1</v>
          </cell>
        </row>
      </sheetData>
      <sheetData sheetId="458" refreshError="1"/>
      <sheetData sheetId="459" refreshError="1"/>
      <sheetData sheetId="460">
        <row r="1">
          <cell r="B1">
            <v>1</v>
          </cell>
        </row>
      </sheetData>
      <sheetData sheetId="461" refreshError="1"/>
      <sheetData sheetId="462" refreshError="1"/>
      <sheetData sheetId="463">
        <row r="1">
          <cell r="B1">
            <v>1</v>
          </cell>
        </row>
      </sheetData>
      <sheetData sheetId="464" refreshError="1"/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0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1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 t="str">
            <v>_+_ ช้อยซ์ เลขที่ช้อยซ์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_+_ ช้อยซ์ เลขที่ช้อยซ์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0</v>
          </cell>
        </row>
      </sheetData>
      <sheetData sheetId="493" refreshError="1"/>
      <sheetData sheetId="494" refreshError="1"/>
      <sheetData sheetId="495">
        <row r="1">
          <cell r="B1">
            <v>0</v>
          </cell>
        </row>
      </sheetData>
      <sheetData sheetId="496">
        <row r="1">
          <cell r="B1">
            <v>0</v>
          </cell>
        </row>
      </sheetData>
      <sheetData sheetId="497" refreshError="1"/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_+_ ช้อยซ์ เลขที่ช้อยซ์</v>
          </cell>
        </row>
      </sheetData>
      <sheetData sheetId="501">
        <row r="1">
          <cell r="B1">
            <v>0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 t="str">
            <v>_+_ ช้อยซ์ เลขที่ช้อยซ์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>
            <v>0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1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 t="str">
            <v>Brand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 refreshError="1"/>
      <sheetData sheetId="518">
        <row r="1">
          <cell r="B1">
            <v>1</v>
          </cell>
        </row>
      </sheetData>
      <sheetData sheetId="519">
        <row r="1">
          <cell r="B1" t="str">
            <v>ราคาถัว เมษายน 2561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ราคาถัว เมษายน 2561</v>
          </cell>
        </row>
      </sheetData>
      <sheetData sheetId="524">
        <row r="1">
          <cell r="B1">
            <v>1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 t="str">
            <v>Brand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 t="str">
            <v>ราคาถัว เมษายน 2561</v>
          </cell>
        </row>
      </sheetData>
      <sheetData sheetId="529">
        <row r="1">
          <cell r="B1" t="str">
            <v>_+_ ช้อยซ์ เลขที่ช้อยซ์</v>
          </cell>
        </row>
      </sheetData>
      <sheetData sheetId="530">
        <row r="1">
          <cell r="B1">
            <v>0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>
            <v>0</v>
          </cell>
        </row>
      </sheetData>
      <sheetData sheetId="535">
        <row r="1">
          <cell r="B1" t="str">
            <v>_+_ ช้อยซ์ เลขที่ช้อยซ์</v>
          </cell>
        </row>
      </sheetData>
      <sheetData sheetId="536">
        <row r="1">
          <cell r="B1" t="str">
            <v>_+_ ช้อยซ์ เลขที่ช้อยซ์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>
            <v>0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 t="str">
            <v>_+_ ช้อยซ์ เลขที่ช้อยซ์</v>
          </cell>
        </row>
      </sheetData>
      <sheetData sheetId="541">
        <row r="1">
          <cell r="B1">
            <v>0</v>
          </cell>
        </row>
      </sheetData>
      <sheetData sheetId="542">
        <row r="1">
          <cell r="B1" t="str">
            <v>Brand</v>
          </cell>
        </row>
      </sheetData>
      <sheetData sheetId="543">
        <row r="1">
          <cell r="B1" t="str">
            <v>ราคาถัว เมษายน 2561</v>
          </cell>
        </row>
      </sheetData>
      <sheetData sheetId="544">
        <row r="1">
          <cell r="B1">
            <v>0</v>
          </cell>
        </row>
      </sheetData>
      <sheetData sheetId="545">
        <row r="1">
          <cell r="B1" t="str">
            <v>รายงานวันทำงาน : รายวัน</v>
          </cell>
        </row>
      </sheetData>
      <sheetData sheetId="546">
        <row r="1">
          <cell r="B1">
            <v>1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>
            <v>1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รายงานวันทำงาน : รายวัน</v>
          </cell>
        </row>
      </sheetData>
      <sheetData sheetId="552">
        <row r="1">
          <cell r="B1" t="str">
            <v>ทีมตรวจสอบภาคที่ 2</v>
          </cell>
        </row>
      </sheetData>
      <sheetData sheetId="553">
        <row r="1">
          <cell r="B1" t="str">
            <v>รายงานวันทำงาน : รายวัน</v>
          </cell>
        </row>
      </sheetData>
      <sheetData sheetId="554">
        <row r="1">
          <cell r="B1" t="str">
            <v>รายงานวันทำงาน : รายวัน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>
            <v>1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 t="str">
            <v>Brand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0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 t="str">
            <v>_+_ ช้อยซ์ เลขที่ช้อยซ์</v>
          </cell>
        </row>
      </sheetData>
      <sheetData sheetId="575">
        <row r="1">
          <cell r="B1">
            <v>0</v>
          </cell>
        </row>
      </sheetData>
      <sheetData sheetId="576">
        <row r="1">
          <cell r="B1">
            <v>0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 t="str">
            <v>รายงานวันทำงาน : รายวัน</v>
          </cell>
        </row>
      </sheetData>
      <sheetData sheetId="580">
        <row r="1">
          <cell r="B1" t="str">
            <v>รายงานวันทำงาน : รายวัน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1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 t="str">
            <v>ราคาถัว เมษายน 2561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>
        <row r="1">
          <cell r="B1">
            <v>0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0</v>
          </cell>
        </row>
      </sheetData>
      <sheetData sheetId="677">
        <row r="1">
          <cell r="B1" t="str">
            <v>Brand</v>
          </cell>
        </row>
      </sheetData>
      <sheetData sheetId="678">
        <row r="1">
          <cell r="B1">
            <v>0</v>
          </cell>
        </row>
      </sheetData>
      <sheetData sheetId="679">
        <row r="1">
          <cell r="B1">
            <v>0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 t="str">
            <v>ราคาถัว เมษายน 2561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 t="str">
            <v>ราคาถัว เมษายน 2561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 t="str">
            <v>_+_ ช้อยซ์ เลขที่ช้อยซ์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 t="str">
            <v>_+_ ช้อยซ์ เลขที่ช้อยซ์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 t="str">
            <v>_+_ ช้อยซ์ เลขที่ช้อยซ์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>
            <v>0</v>
          </cell>
        </row>
      </sheetData>
      <sheetData sheetId="776">
        <row r="1">
          <cell r="B1" t="str">
            <v>_+_ ช้อยซ์ เลขที่ช้อยซ์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 t="str">
            <v>_+_ ช้อยซ์ เลขที่ช้อยซ์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 t="str">
            <v>_+_ ช้อยซ์ เลขที่ช้อยซ์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 t="str">
            <v>Brand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 t="str">
            <v>ราคาถัว เมษายน 2561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ราคาถัว เมษายน 2561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 t="str">
            <v>Brand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 t="str">
            <v>_+_ ช้อยซ์ เลขที่ช้อยซ์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 t="str">
            <v>_+_ ช้อยซ์ เลขที่ช้อยซ์</v>
          </cell>
        </row>
      </sheetData>
      <sheetData sheetId="810">
        <row r="1">
          <cell r="B1" t="str">
            <v>_+_ ช้อยซ์ เลขที่ช้อยซ์</v>
          </cell>
        </row>
      </sheetData>
      <sheetData sheetId="811">
        <row r="1">
          <cell r="B1" t="str">
            <v>_+_ ช้อยซ์ เลขที่ช้อยซ์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 t="str">
            <v>_+_ ช้อยซ์ เลขที่ช้อยซ์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 t="str">
            <v>Brand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 t="str">
            <v>_+_ ช้อยซ์ เลขที่ช้อยซ์</v>
          </cell>
        </row>
      </sheetData>
      <sheetData sheetId="839">
        <row r="1">
          <cell r="B1" t="str">
            <v>_+_ ช้อยซ์ เลขที่ช้อยซ์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 t="str">
            <v>_+_ ช้อยซ์ เลขที่ช้อยซ์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1</v>
          </cell>
        </row>
      </sheetData>
      <sheetData sheetId="855">
        <row r="1">
          <cell r="B1" t="str">
            <v>_+_ ช้อยซ์ เลขที่ช้อยซ์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1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 t="str">
            <v>Brand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 t="str">
            <v>ราคาถัว เมษายน 2561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 t="str">
            <v>ราคาถัว เมษายน 2561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 t="str">
            <v>Brand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 t="str">
            <v>ราคาถัว เมษายน 2561</v>
          </cell>
        </row>
      </sheetData>
      <sheetData sheetId="876">
        <row r="1">
          <cell r="B1" t="str">
            <v>_+_ ช้อยซ์ เลขที่ช้อยซ์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 t="str">
            <v>_+_ ช้อยซ์ เลขที่ช้อยซ์</v>
          </cell>
        </row>
      </sheetData>
      <sheetData sheetId="883">
        <row r="1">
          <cell r="B1" t="str">
            <v>_+_ ช้อยซ์ เลขที่ช้อยซ์</v>
          </cell>
        </row>
      </sheetData>
      <sheetData sheetId="884">
        <row r="1">
          <cell r="B1" t="str">
            <v>_+_ ช้อยซ์ เลขที่ช้อยซ์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Brand</v>
          </cell>
        </row>
      </sheetData>
      <sheetData sheetId="890">
        <row r="1">
          <cell r="B1" t="str">
            <v>ราคาถัว เมษายน 2561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 t="str">
            <v>รายงานวันทำงาน : รายวัน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 t="str">
            <v>ทีมตรวจสอบภาคที่ 2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 t="str">
            <v>รายงานวันทำงาน : รายวัน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 t="str">
            <v>_+_ ช้อยซ์ เลขที่ช้อยซ์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 t="str">
            <v>_+_ ช้อยซ์ เลขที่ช้อยซ์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 t="str">
            <v>Brand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>
            <v>1</v>
          </cell>
        </row>
      </sheetData>
      <sheetData sheetId="939">
        <row r="1">
          <cell r="B1" t="str">
            <v>ราคาถัว เมษายน 2561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 t="str">
            <v>Brand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 t="str">
            <v>ราคาถัว เมษายน 2561</v>
          </cell>
        </row>
      </sheetData>
      <sheetData sheetId="949">
        <row r="1">
          <cell r="B1" t="str">
            <v>_+_ ช้อยซ์ เลขที่ช้อยซ์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 t="str">
            <v>_+_ ช้อยซ์ เลขที่ช้อยซ์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_+_ ช้อยซ์ เลขที่ช้อยซ์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 t="str">
            <v>Brand</v>
          </cell>
        </row>
      </sheetData>
      <sheetData sheetId="963">
        <row r="1">
          <cell r="B1" t="str">
            <v>ราคาถัว เมษายน 2561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 t="str">
            <v>รายงานวันทำงาน : รายวัน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 t="str">
            <v>รายงานวันทำงาน : รายวัน</v>
          </cell>
        </row>
      </sheetData>
      <sheetData sheetId="972">
        <row r="1">
          <cell r="B1" t="str">
            <v>ทีมตรวจสอบภาคที่ 2</v>
          </cell>
        </row>
      </sheetData>
      <sheetData sheetId="973">
        <row r="1">
          <cell r="B1" t="str">
            <v>รายงานวันทำงาน : รายวัน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 t="str">
            <v>รายงานวันทำงาน : รายวัน</v>
          </cell>
        </row>
      </sheetData>
      <sheetData sheetId="976" refreshError="1"/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0</v>
          </cell>
        </row>
      </sheetData>
      <sheetData sheetId="981" refreshError="1"/>
      <sheetData sheetId="982">
        <row r="1">
          <cell r="B1">
            <v>1</v>
          </cell>
        </row>
      </sheetData>
      <sheetData sheetId="983" refreshError="1"/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 refreshError="1"/>
      <sheetData sheetId="1011">
        <row r="1">
          <cell r="B1">
            <v>1</v>
          </cell>
        </row>
      </sheetData>
      <sheetData sheetId="1012" refreshError="1"/>
      <sheetData sheetId="1013">
        <row r="1">
          <cell r="B1">
            <v>1</v>
          </cell>
        </row>
      </sheetData>
      <sheetData sheetId="1014" refreshError="1"/>
      <sheetData sheetId="1015">
        <row r="1">
          <cell r="B1">
            <v>1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>
        <row r="1">
          <cell r="B1">
            <v>1</v>
          </cell>
        </row>
      </sheetData>
      <sheetData sheetId="1020" refreshError="1"/>
      <sheetData sheetId="1021">
        <row r="1">
          <cell r="B1">
            <v>1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>
        <row r="1">
          <cell r="B1">
            <v>1</v>
          </cell>
        </row>
      </sheetData>
      <sheetData sheetId="1042" refreshError="1"/>
      <sheetData sheetId="1043">
        <row r="1">
          <cell r="B1">
            <v>0</v>
          </cell>
        </row>
      </sheetData>
      <sheetData sheetId="1044" refreshError="1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 t="str">
            <v>Brand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 t="str">
            <v>Brand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>
            <v>1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_+_ ช้อยซ์ เลขที่ช้อยซ์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_+_ ช้อยซ์ เลขที่ช้อยซ์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Brand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>
        <row r="1">
          <cell r="B1">
            <v>1</v>
          </cell>
        </row>
      </sheetData>
      <sheetData sheetId="1265" refreshError="1"/>
      <sheetData sheetId="1266">
        <row r="1">
          <cell r="B1" t="str">
            <v>ทีมตรวจสอบภาคที่ 2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1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 t="str">
            <v>ทีมตรวจสอบภาคที่ 2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1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>
        <row r="1">
          <cell r="B1">
            <v>1</v>
          </cell>
        </row>
      </sheetData>
      <sheetData sheetId="1489" refreshError="1"/>
      <sheetData sheetId="1490">
        <row r="1">
          <cell r="B1" t="str">
            <v>ทีมตรวจสอบภาคที่ 2</v>
          </cell>
        </row>
      </sheetData>
      <sheetData sheetId="1491">
        <row r="1">
          <cell r="B1">
            <v>1</v>
          </cell>
        </row>
      </sheetData>
      <sheetData sheetId="1492" refreshError="1"/>
      <sheetData sheetId="1493" refreshError="1"/>
      <sheetData sheetId="1494">
        <row r="1">
          <cell r="B1">
            <v>1</v>
          </cell>
        </row>
      </sheetData>
      <sheetData sheetId="1495" refreshError="1"/>
      <sheetData sheetId="1496">
        <row r="1">
          <cell r="B1" t="str">
            <v>ทีมตรวจสอบภาคที่ 2</v>
          </cell>
        </row>
      </sheetData>
      <sheetData sheetId="1497">
        <row r="1">
          <cell r="B1" t="str">
            <v>ทีมตรวจสอบภาคที่ 2</v>
          </cell>
        </row>
      </sheetData>
      <sheetData sheetId="1498" refreshError="1"/>
      <sheetData sheetId="1499" refreshError="1"/>
      <sheetData sheetId="1500">
        <row r="1">
          <cell r="B1">
            <v>1</v>
          </cell>
        </row>
      </sheetData>
      <sheetData sheetId="1501" refreshError="1"/>
      <sheetData sheetId="1502">
        <row r="1">
          <cell r="B1" t="str">
            <v>ทีมตรวจสอบภาคที่ 2</v>
          </cell>
        </row>
      </sheetData>
      <sheetData sheetId="1503">
        <row r="1">
          <cell r="B1">
            <v>0</v>
          </cell>
        </row>
      </sheetData>
      <sheetData sheetId="1504" refreshError="1"/>
      <sheetData sheetId="1505" refreshError="1"/>
      <sheetData sheetId="1506">
        <row r="1">
          <cell r="B1">
            <v>1</v>
          </cell>
        </row>
      </sheetData>
      <sheetData sheetId="1507" refreshError="1"/>
      <sheetData sheetId="1508">
        <row r="1">
          <cell r="B1" t="str">
            <v>ทีมตรวจสอบภาคที่ 2</v>
          </cell>
        </row>
      </sheetData>
      <sheetData sheetId="1509">
        <row r="1">
          <cell r="B1">
            <v>0</v>
          </cell>
        </row>
      </sheetData>
      <sheetData sheetId="1510" refreshError="1"/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>
        <row r="1">
          <cell r="B1">
            <v>1</v>
          </cell>
        </row>
      </sheetData>
      <sheetData sheetId="1540" refreshError="1"/>
      <sheetData sheetId="1541">
        <row r="1">
          <cell r="B1" t="str">
            <v>ทีมตรวจสอบภาคที่ 2</v>
          </cell>
        </row>
      </sheetData>
      <sheetData sheetId="1542">
        <row r="1">
          <cell r="B1">
            <v>0</v>
          </cell>
        </row>
      </sheetData>
      <sheetData sheetId="1543" refreshError="1"/>
      <sheetData sheetId="1544" refreshError="1"/>
      <sheetData sheetId="1545">
        <row r="1">
          <cell r="B1">
            <v>1</v>
          </cell>
        </row>
      </sheetData>
      <sheetData sheetId="1546" refreshError="1"/>
      <sheetData sheetId="1547">
        <row r="1">
          <cell r="B1" t="str">
            <v>ทีมตรวจสอบภาคที่ 2</v>
          </cell>
        </row>
      </sheetData>
      <sheetData sheetId="1548">
        <row r="1">
          <cell r="B1">
            <v>0</v>
          </cell>
        </row>
      </sheetData>
      <sheetData sheetId="1549" refreshError="1"/>
      <sheetData sheetId="1550" refreshError="1"/>
      <sheetData sheetId="1551">
        <row r="1">
          <cell r="B1">
            <v>1</v>
          </cell>
        </row>
      </sheetData>
      <sheetData sheetId="1552" refreshError="1"/>
      <sheetData sheetId="1553">
        <row r="1">
          <cell r="B1" t="str">
            <v>ทีมตรวจสอบภาคที่ 2</v>
          </cell>
        </row>
      </sheetData>
      <sheetData sheetId="1554">
        <row r="1">
          <cell r="B1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>
        <row r="1">
          <cell r="B1">
            <v>1</v>
          </cell>
        </row>
      </sheetData>
      <sheetData sheetId="1560" refreshError="1"/>
      <sheetData sheetId="1561">
        <row r="1">
          <cell r="B1" t="str">
            <v>ทีมตรวจสอบภาคที่ 2</v>
          </cell>
        </row>
      </sheetData>
      <sheetData sheetId="1562">
        <row r="1">
          <cell r="B1">
            <v>0</v>
          </cell>
        </row>
      </sheetData>
      <sheetData sheetId="1563" refreshError="1"/>
      <sheetData sheetId="1564">
        <row r="1">
          <cell r="B1" t="str">
            <v>ทีมตรวจสอบภาคที่ 2</v>
          </cell>
        </row>
      </sheetData>
      <sheetData sheetId="1565">
        <row r="1">
          <cell r="B1">
            <v>1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 t="str">
            <v>ทีมตรวจสอบภาคที่ 2</v>
          </cell>
        </row>
      </sheetData>
      <sheetData sheetId="1568">
        <row r="1">
          <cell r="B1">
            <v>1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 refreshError="1"/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1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/>
      <sheetData sheetId="1632">
        <row r="1">
          <cell r="B1">
            <v>0</v>
          </cell>
        </row>
      </sheetData>
      <sheetData sheetId="1633">
        <row r="1">
          <cell r="B1">
            <v>1</v>
          </cell>
        </row>
      </sheetData>
      <sheetData sheetId="1634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 t="str">
            <v>ราคาถัว เมษายน 2561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 t="str">
            <v>_+_ ช้อยซ์ เลขที่ช้อยซ์</v>
          </cell>
        </row>
      </sheetData>
      <sheetData sheetId="1641">
        <row r="1">
          <cell r="B1">
            <v>1</v>
          </cell>
        </row>
      </sheetData>
      <sheetData sheetId="1642">
        <row r="1">
          <cell r="B1">
            <v>1</v>
          </cell>
        </row>
      </sheetData>
      <sheetData sheetId="1643">
        <row r="1">
          <cell r="B1" t="str">
            <v>_+_ ช้อยซ์ เลขที่ช้อยซ์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 t="str">
            <v>_+_ ช้อยซ์ เลขที่ช้อยซ์</v>
          </cell>
        </row>
      </sheetData>
      <sheetData sheetId="1646">
        <row r="1">
          <cell r="B1" t="str">
            <v>Brand</v>
          </cell>
        </row>
      </sheetData>
      <sheetData sheetId="1647">
        <row r="1">
          <cell r="B1" t="str">
            <v>_+_ ช้อยซ์ เลขที่ช้อยซ์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1</v>
          </cell>
        </row>
      </sheetData>
      <sheetData sheetId="1651">
        <row r="1">
          <cell r="B1" t="str">
            <v>_+_ ช้อยซ์ เลขที่ช้อยซ์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 t="str">
            <v>Brand</v>
          </cell>
        </row>
      </sheetData>
      <sheetData sheetId="1658">
        <row r="1">
          <cell r="B1" t="str">
            <v>ราคาถัว เมษายน 2561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1</v>
          </cell>
        </row>
      </sheetData>
      <sheetData sheetId="1661">
        <row r="1">
          <cell r="B1">
            <v>1</v>
          </cell>
        </row>
      </sheetData>
      <sheetData sheetId="1662">
        <row r="1">
          <cell r="B1" t="str">
            <v>ราคาถัว เมษายน 2561</v>
          </cell>
        </row>
      </sheetData>
      <sheetData sheetId="1663">
        <row r="1">
          <cell r="B1">
            <v>1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 t="str">
            <v>ราคาถัว เมษายน 2561</v>
          </cell>
        </row>
      </sheetData>
      <sheetData sheetId="1667">
        <row r="1">
          <cell r="B1">
            <v>1</v>
          </cell>
        </row>
      </sheetData>
      <sheetData sheetId="1668">
        <row r="1">
          <cell r="B1">
            <v>1</v>
          </cell>
        </row>
      </sheetData>
      <sheetData sheetId="1669">
        <row r="1">
          <cell r="B1" t="str">
            <v>Brand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 t="str">
            <v>ราคาถัว เมษายน 2561</v>
          </cell>
        </row>
      </sheetData>
      <sheetData sheetId="1672">
        <row r="1">
          <cell r="B1" t="str">
            <v>_+_ ช้อยซ์ เลขที่ช้อยซ์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รายงานวันทำงาน : รายวัน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 t="str">
            <v>_+_ ช้อยซ์ เลขที่ช้อยซ์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Brand</v>
          </cell>
        </row>
      </sheetData>
      <sheetData sheetId="1686">
        <row r="1">
          <cell r="B1" t="str">
            <v>ราคาถัว เมษายน 2561</v>
          </cell>
        </row>
      </sheetData>
      <sheetData sheetId="1687">
        <row r="1">
          <cell r="B1" t="str">
            <v>รายงานวันทำงาน : รายวัน</v>
          </cell>
        </row>
      </sheetData>
      <sheetData sheetId="1688">
        <row r="1">
          <cell r="B1" t="str">
            <v>รายงานวันทำงาน : รายวัน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1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 t="str">
            <v>รายงานวันทำงาน : รายวัน</v>
          </cell>
        </row>
      </sheetData>
      <sheetData sheetId="1695">
        <row r="1">
          <cell r="B1" t="str">
            <v>ทีมตรวจสอบภาคที่ 2</v>
          </cell>
        </row>
      </sheetData>
      <sheetData sheetId="1696">
        <row r="1">
          <cell r="B1" t="str">
            <v>รายงานวันทำงาน : รายวัน</v>
          </cell>
        </row>
      </sheetData>
      <sheetData sheetId="1697">
        <row r="1">
          <cell r="B1" t="str">
            <v>รายงานวันทำงาน : รายวัน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>
            <v>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>
            <v>1</v>
          </cell>
        </row>
      </sheetData>
      <sheetData sheetId="1710">
        <row r="1">
          <cell r="B1">
            <v>1</v>
          </cell>
        </row>
      </sheetData>
      <sheetData sheetId="1711">
        <row r="1">
          <cell r="B1">
            <v>1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1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1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>
            <v>1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 t="str">
            <v>_+_ ช้อยซ์ เลขที่ช้อยซ์</v>
          </cell>
        </row>
      </sheetData>
      <sheetData sheetId="1754">
        <row r="1">
          <cell r="B1" t="str">
            <v>Brand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 t="str">
            <v>Brand</v>
          </cell>
        </row>
      </sheetData>
      <sheetData sheetId="1758">
        <row r="1">
          <cell r="B1" t="str">
            <v>_+_ ช้อยซ์ เลขที่ช้อยซ์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 t="str">
            <v>_+_ ช้อยซ์ เลขที่ช้อยซ์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 t="str">
            <v>Brand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 t="str">
            <v>_+_ ช้อยซ์ เลขที่ช้อยซ์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0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 t="str">
            <v>ทีมตรวจสอบภาคที่ 2</v>
          </cell>
        </row>
      </sheetData>
      <sheetData sheetId="1784">
        <row r="1">
          <cell r="B1" t="str">
            <v>ทีมตรวจสอบภาคที่ 2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 t="str">
            <v>ทีมตรวจสอบภาคที่ 2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 t="str">
            <v>ทีมตรวจสอบภาคที่ 2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 t="str">
            <v>ทีมตรวจสอบภาคที่ 2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 t="str">
            <v>ทีมตรวจสอบภาคที่ 2</v>
          </cell>
        </row>
      </sheetData>
      <sheetData sheetId="1817">
        <row r="1">
          <cell r="B1" t="str">
            <v>ทีมตรวจสอบภาคที่ 2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 t="str">
            <v>ทีมตรวจสอบภาคที่ 2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 t="str">
            <v>ทีมตรวจสอบภาคที่ 2</v>
          </cell>
        </row>
      </sheetData>
      <sheetData sheetId="1825">
        <row r="1">
          <cell r="B1" t="str">
            <v>ทีมตรวจสอบภาคที่ 2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>
            <v>0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>
            <v>1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0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1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0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1</v>
          </cell>
        </row>
      </sheetData>
      <sheetData sheetId="1878">
        <row r="1">
          <cell r="B1">
            <v>1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1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0</v>
          </cell>
        </row>
      </sheetData>
      <sheetData sheetId="1887">
        <row r="1">
          <cell r="B1">
            <v>0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1</v>
          </cell>
        </row>
      </sheetData>
      <sheetData sheetId="1890">
        <row r="1">
          <cell r="B1">
            <v>1</v>
          </cell>
        </row>
      </sheetData>
      <sheetData sheetId="1891">
        <row r="1">
          <cell r="B1" t="str">
            <v>ทีมตรวจสอบภาคที่ 2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0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1</v>
          </cell>
        </row>
      </sheetData>
      <sheetData sheetId="1896">
        <row r="1">
          <cell r="B1">
            <v>1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รายงานวันทำงาน : รายวัน</v>
          </cell>
        </row>
      </sheetData>
      <sheetData sheetId="1899">
        <row r="1">
          <cell r="B1">
            <v>0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1</v>
          </cell>
        </row>
      </sheetData>
      <sheetData sheetId="1902">
        <row r="1">
          <cell r="B1">
            <v>1</v>
          </cell>
        </row>
      </sheetData>
      <sheetData sheetId="1903">
        <row r="1">
          <cell r="B1" t="str">
            <v>ทีมตรวจสอบภาคที่ 2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1</v>
          </cell>
        </row>
      </sheetData>
      <sheetData sheetId="1909">
        <row r="1">
          <cell r="B1" t="str">
            <v>ทีมตรวจสอบภาคที่ 2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0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1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0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>
            <v>1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1</v>
          </cell>
        </row>
      </sheetData>
      <sheetData sheetId="1923" refreshError="1"/>
      <sheetData sheetId="1924">
        <row r="1">
          <cell r="B1">
            <v>1</v>
          </cell>
        </row>
      </sheetData>
      <sheetData sheetId="1925" refreshError="1"/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 refreshError="1"/>
      <sheetData sheetId="1929" refreshError="1"/>
      <sheetData sheetId="1930">
        <row r="1">
          <cell r="B1">
            <v>1</v>
          </cell>
        </row>
      </sheetData>
      <sheetData sheetId="1931" refreshError="1"/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 refreshError="1"/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>
        <row r="1">
          <cell r="B1" t="str">
            <v>ทีมตรวจสอบภาคที่ 2</v>
          </cell>
        </row>
      </sheetData>
      <sheetData sheetId="1981">
        <row r="1">
          <cell r="B1">
            <v>0</v>
          </cell>
        </row>
      </sheetData>
      <sheetData sheetId="1982" refreshError="1"/>
      <sheetData sheetId="1983" refreshError="1"/>
      <sheetData sheetId="1984">
        <row r="1">
          <cell r="B1">
            <v>1</v>
          </cell>
        </row>
      </sheetData>
      <sheetData sheetId="1985" refreshError="1"/>
      <sheetData sheetId="1986">
        <row r="1">
          <cell r="B1" t="str">
            <v>ทีมตรวจสอบภาคที่ 2</v>
          </cell>
        </row>
      </sheetData>
      <sheetData sheetId="1987">
        <row r="1">
          <cell r="B1">
            <v>0</v>
          </cell>
        </row>
      </sheetData>
      <sheetData sheetId="1988" refreshError="1"/>
      <sheetData sheetId="1989">
        <row r="1">
          <cell r="B1">
            <v>1</v>
          </cell>
        </row>
      </sheetData>
      <sheetData sheetId="1990" refreshError="1"/>
      <sheetData sheetId="1991">
        <row r="1">
          <cell r="B1">
            <v>1</v>
          </cell>
        </row>
      </sheetData>
      <sheetData sheetId="1992" refreshError="1"/>
      <sheetData sheetId="1993">
        <row r="1">
          <cell r="B1" t="str">
            <v>ทีมตรวจสอบภาคที่ 2</v>
          </cell>
        </row>
      </sheetData>
      <sheetData sheetId="1994">
        <row r="1">
          <cell r="B1">
            <v>0</v>
          </cell>
        </row>
      </sheetData>
      <sheetData sheetId="1995" refreshError="1"/>
      <sheetData sheetId="1996">
        <row r="1">
          <cell r="B1">
            <v>1</v>
          </cell>
        </row>
      </sheetData>
      <sheetData sheetId="1997" refreshError="1"/>
      <sheetData sheetId="1998" refreshError="1"/>
      <sheetData sheetId="1999">
        <row r="1">
          <cell r="B1">
            <v>1</v>
          </cell>
        </row>
      </sheetData>
      <sheetData sheetId="2000" refreshError="1"/>
      <sheetData sheetId="2001">
        <row r="1">
          <cell r="B1" t="str">
            <v>ทีมตรวจสอบภาคที่ 2</v>
          </cell>
        </row>
      </sheetData>
      <sheetData sheetId="2002">
        <row r="1">
          <cell r="B1">
            <v>0</v>
          </cell>
        </row>
      </sheetData>
      <sheetData sheetId="2003" refreshError="1"/>
      <sheetData sheetId="2004">
        <row r="1">
          <cell r="B1">
            <v>1</v>
          </cell>
        </row>
      </sheetData>
      <sheetData sheetId="2005" refreshError="1"/>
      <sheetData sheetId="2006">
        <row r="1">
          <cell r="B1">
            <v>1</v>
          </cell>
        </row>
      </sheetData>
      <sheetData sheetId="2007" refreshError="1"/>
      <sheetData sheetId="2008">
        <row r="1">
          <cell r="B1" t="str">
            <v>ทีมตรวจสอบภาคที่ 2</v>
          </cell>
        </row>
      </sheetData>
      <sheetData sheetId="2009">
        <row r="1">
          <cell r="B1">
            <v>0</v>
          </cell>
        </row>
      </sheetData>
      <sheetData sheetId="2010" refreshError="1"/>
      <sheetData sheetId="2011">
        <row r="1">
          <cell r="B1" t="str">
            <v>_+_ ช้อยซ์ เลขที่ช้อยซ์</v>
          </cell>
        </row>
      </sheetData>
      <sheetData sheetId="2012" refreshError="1"/>
      <sheetData sheetId="2013" refreshError="1"/>
      <sheetData sheetId="2014">
        <row r="1">
          <cell r="B1">
            <v>1</v>
          </cell>
        </row>
      </sheetData>
      <sheetData sheetId="2015" refreshError="1"/>
      <sheetData sheetId="2016">
        <row r="1">
          <cell r="B1" t="str">
            <v>ทีมตรวจสอบภาคที่ 2</v>
          </cell>
        </row>
      </sheetData>
      <sheetData sheetId="2017">
        <row r="1">
          <cell r="B1">
            <v>0</v>
          </cell>
        </row>
      </sheetData>
      <sheetData sheetId="2018" refreshError="1"/>
      <sheetData sheetId="2019">
        <row r="1">
          <cell r="B1" t="str">
            <v>_+_ ช้อยซ์ เลขที่ช้อยซ์</v>
          </cell>
        </row>
      </sheetData>
      <sheetData sheetId="2020" refreshError="1"/>
      <sheetData sheetId="2021" refreshError="1"/>
      <sheetData sheetId="2022">
        <row r="1">
          <cell r="B1">
            <v>1</v>
          </cell>
        </row>
      </sheetData>
      <sheetData sheetId="2023" refreshError="1"/>
      <sheetData sheetId="2024">
        <row r="1">
          <cell r="B1" t="str">
            <v>ทีมตรวจสอบภาคที่ 2</v>
          </cell>
        </row>
      </sheetData>
      <sheetData sheetId="2025">
        <row r="1">
          <cell r="B1">
            <v>0</v>
          </cell>
        </row>
      </sheetData>
      <sheetData sheetId="2026" refreshError="1"/>
      <sheetData sheetId="2027">
        <row r="1">
          <cell r="B1" t="str">
            <v>ราคาถัว เมษายน 2561</v>
          </cell>
        </row>
      </sheetData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>
        <row r="1">
          <cell r="B1">
            <v>0</v>
          </cell>
        </row>
      </sheetData>
      <sheetData sheetId="2615">
        <row r="1">
          <cell r="B1">
            <v>0</v>
          </cell>
        </row>
      </sheetData>
      <sheetData sheetId="2616">
        <row r="1">
          <cell r="B1">
            <v>0</v>
          </cell>
        </row>
      </sheetData>
      <sheetData sheetId="2617">
        <row r="1">
          <cell r="B1">
            <v>0</v>
          </cell>
        </row>
      </sheetData>
      <sheetData sheetId="2618">
        <row r="1">
          <cell r="B1" t="str">
            <v>Brand</v>
          </cell>
        </row>
      </sheetData>
      <sheetData sheetId="2619">
        <row r="1">
          <cell r="B1">
            <v>0</v>
          </cell>
        </row>
      </sheetData>
      <sheetData sheetId="2620">
        <row r="1">
          <cell r="B1" t="str">
            <v>Brand</v>
          </cell>
        </row>
      </sheetData>
      <sheetData sheetId="2621">
        <row r="1">
          <cell r="B1" t="str">
            <v>_+_ ช้อยซ์ เลขที่ช้อยซ์</v>
          </cell>
        </row>
      </sheetData>
      <sheetData sheetId="2622">
        <row r="1">
          <cell r="B1">
            <v>1</v>
          </cell>
        </row>
      </sheetData>
      <sheetData sheetId="2623">
        <row r="1">
          <cell r="B1">
            <v>0</v>
          </cell>
        </row>
      </sheetData>
      <sheetData sheetId="2624">
        <row r="1">
          <cell r="B1" t="str">
            <v>_+_ ช้อยซ์ เลขที่ช้อยซ์</v>
          </cell>
        </row>
      </sheetData>
      <sheetData sheetId="2625">
        <row r="1">
          <cell r="B1" t="str">
            <v>_+_ ช้อยซ์ เลขที่ช้อยซ์</v>
          </cell>
        </row>
      </sheetData>
      <sheetData sheetId="2626" refreshError="1"/>
      <sheetData sheetId="2627" refreshError="1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>
            <v>1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>
            <v>0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>
            <v>1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>
            <v>0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ราคาถัว เมษายน 2561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>
            <v>0</v>
          </cell>
        </row>
      </sheetData>
      <sheetData sheetId="2948">
        <row r="1">
          <cell r="B1" t="str">
            <v>_+_ ช้อยซ์ เลขที่ช้อยซ์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Brand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รายงานวันทำงาน : รายวัน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0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 t="str">
            <v>ทีมตรวจสอบภาคที่ 2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>
            <v>1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 t="str">
            <v>_+_ ช้อยซ์ เลขที่ช้อยซ์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>
            <v>1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>
            <v>0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1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1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Brand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 refreshError="1"/>
      <sheetData sheetId="3079">
        <row r="1">
          <cell r="B1">
            <v>1</v>
          </cell>
        </row>
      </sheetData>
      <sheetData sheetId="3080" refreshError="1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 refreshError="1"/>
      <sheetData sheetId="3084">
        <row r="1">
          <cell r="B1" t="str">
            <v>_+_ ช้อยซ์ เลขที่ช้อยซ์</v>
          </cell>
        </row>
      </sheetData>
      <sheetData sheetId="3085" refreshError="1"/>
      <sheetData sheetId="3086" refreshError="1"/>
      <sheetData sheetId="3087"/>
      <sheetData sheetId="3088"/>
      <sheetData sheetId="3089"/>
      <sheetData sheetId="3090"/>
      <sheetData sheetId="3091">
        <row r="1">
          <cell r="B1">
            <v>0</v>
          </cell>
        </row>
      </sheetData>
      <sheetData sheetId="3092"/>
      <sheetData sheetId="3093">
        <row r="1">
          <cell r="B1" t="str">
            <v>_+_ ช้อยซ์ เลขที่ช้อยซ์</v>
          </cell>
        </row>
      </sheetData>
      <sheetData sheetId="3094"/>
      <sheetData sheetId="3095">
        <row r="1">
          <cell r="B1">
            <v>1</v>
          </cell>
        </row>
      </sheetData>
      <sheetData sheetId="3096"/>
      <sheetData sheetId="3097">
        <row r="1">
          <cell r="B1" t="str">
            <v>ทีมตรวจสอบภาคที่ 2</v>
          </cell>
        </row>
      </sheetData>
      <sheetData sheetId="3098">
        <row r="1">
          <cell r="B1">
            <v>0</v>
          </cell>
        </row>
      </sheetData>
      <sheetData sheetId="3099"/>
      <sheetData sheetId="3100">
        <row r="1">
          <cell r="B1" t="str">
            <v>_+_ ช้อยซ์ เลขที่ช้อยซ์</v>
          </cell>
        </row>
      </sheetData>
      <sheetData sheetId="3101"/>
      <sheetData sheetId="3102">
        <row r="1">
          <cell r="B1">
            <v>1</v>
          </cell>
        </row>
      </sheetData>
      <sheetData sheetId="3103"/>
      <sheetData sheetId="3104">
        <row r="1">
          <cell r="B1" t="str">
            <v>ทีมตรวจสอบภาคที่ 2</v>
          </cell>
        </row>
      </sheetData>
      <sheetData sheetId="3105">
        <row r="1">
          <cell r="B1">
            <v>0</v>
          </cell>
        </row>
      </sheetData>
      <sheetData sheetId="3106"/>
      <sheetData sheetId="3107">
        <row r="1">
          <cell r="B1" t="str">
            <v>ราคาถัว เมษายน 2561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Wkgs_BS Lead"/>
      <sheetName val="G360"/>
      <sheetName val="SAP Trend-Revenue"/>
      <sheetName val="AX2012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view="pageBreakPreview" topLeftCell="A25" zoomScale="90" zoomScaleNormal="85" zoomScaleSheetLayoutView="90" workbookViewId="0">
      <selection activeCell="C76" sqref="C76:F76"/>
    </sheetView>
  </sheetViews>
  <sheetFormatPr defaultColWidth="9.21875" defaultRowHeight="20.55" customHeight="1"/>
  <cols>
    <col min="1" max="1" width="48" customWidth="1"/>
    <col min="2" max="2" width="9.21875" style="22" customWidth="1"/>
    <col min="3" max="3" width="14.44140625" customWidth="1"/>
    <col min="4" max="4" width="1.77734375" customWidth="1"/>
    <col min="5" max="5" width="13.44140625" customWidth="1"/>
  </cols>
  <sheetData>
    <row r="1" spans="1:8" ht="20.55" customHeight="1">
      <c r="A1" s="1" t="s">
        <v>43</v>
      </c>
      <c r="B1"/>
    </row>
    <row r="2" spans="1:8" ht="20.55" customHeight="1">
      <c r="A2" s="10" t="s">
        <v>101</v>
      </c>
      <c r="B2"/>
    </row>
    <row r="3" spans="1:8" ht="20.55" customHeight="1">
      <c r="C3" s="133"/>
      <c r="D3" s="133"/>
      <c r="E3" s="133"/>
    </row>
    <row r="4" spans="1:8" s="5" customFormat="1" ht="20.55" customHeight="1">
      <c r="A4"/>
      <c r="B4" s="22"/>
      <c r="C4" s="94" t="s">
        <v>149</v>
      </c>
      <c r="D4" s="75"/>
      <c r="E4" s="76" t="s">
        <v>41</v>
      </c>
      <c r="F4"/>
      <c r="G4"/>
    </row>
    <row r="5" spans="1:8" ht="20.55" customHeight="1">
      <c r="A5" s="5" t="s">
        <v>0</v>
      </c>
      <c r="B5" s="22" t="s">
        <v>1</v>
      </c>
      <c r="C5" s="3">
        <v>2025</v>
      </c>
      <c r="D5" s="3"/>
      <c r="E5" s="3">
        <v>2024</v>
      </c>
    </row>
    <row r="6" spans="1:8" ht="20.55" customHeight="1">
      <c r="A6" s="5"/>
      <c r="C6" s="3" t="s">
        <v>44</v>
      </c>
      <c r="D6" s="3"/>
      <c r="E6" s="77"/>
    </row>
    <row r="7" spans="1:8" ht="20.55" customHeight="1">
      <c r="C7" s="134" t="s">
        <v>50</v>
      </c>
      <c r="D7" s="134"/>
      <c r="E7" s="134"/>
    </row>
    <row r="8" spans="1:8" ht="20.55" customHeight="1">
      <c r="A8" s="4" t="s">
        <v>2</v>
      </c>
      <c r="C8" s="8"/>
      <c r="D8" s="8"/>
      <c r="E8" s="8"/>
    </row>
    <row r="9" spans="1:8" ht="20.55" customHeight="1">
      <c r="A9" s="97" t="s">
        <v>32</v>
      </c>
      <c r="C9" s="33">
        <v>398338</v>
      </c>
      <c r="D9" s="69"/>
      <c r="E9" s="98">
        <v>384792</v>
      </c>
    </row>
    <row r="10" spans="1:8" ht="20.55" customHeight="1">
      <c r="A10" s="97" t="s">
        <v>19</v>
      </c>
      <c r="B10" s="22">
        <v>3</v>
      </c>
      <c r="C10" s="33">
        <v>119466</v>
      </c>
      <c r="D10" s="69"/>
      <c r="E10" s="98">
        <v>172385</v>
      </c>
      <c r="F10" s="68"/>
      <c r="H10" s="68"/>
    </row>
    <row r="11" spans="1:8" ht="20.55" customHeight="1">
      <c r="A11" s="97" t="s">
        <v>128</v>
      </c>
      <c r="C11" s="33">
        <v>59764</v>
      </c>
      <c r="D11" s="69"/>
      <c r="E11" s="98">
        <v>59069</v>
      </c>
      <c r="F11" s="68"/>
      <c r="H11" s="68"/>
    </row>
    <row r="12" spans="1:8" ht="20.55" customHeight="1">
      <c r="A12" s="97" t="s">
        <v>20</v>
      </c>
      <c r="C12" s="33">
        <v>293638</v>
      </c>
      <c r="D12" s="69"/>
      <c r="E12" s="98">
        <v>202274</v>
      </c>
      <c r="F12" s="68"/>
    </row>
    <row r="13" spans="1:8" ht="20.55" customHeight="1">
      <c r="A13" s="97" t="s">
        <v>102</v>
      </c>
      <c r="B13" s="22">
        <v>11</v>
      </c>
      <c r="C13" s="33">
        <v>81564</v>
      </c>
      <c r="D13" s="69"/>
      <c r="E13" s="98">
        <v>46029</v>
      </c>
    </row>
    <row r="14" spans="1:8" ht="20.55" customHeight="1">
      <c r="A14" s="97" t="s">
        <v>3</v>
      </c>
      <c r="C14" s="33">
        <v>2326</v>
      </c>
      <c r="D14" s="69"/>
      <c r="E14" s="99">
        <v>1948</v>
      </c>
      <c r="F14" s="68"/>
    </row>
    <row r="15" spans="1:8" ht="20.55" customHeight="1">
      <c r="A15" s="5" t="s">
        <v>4</v>
      </c>
      <c r="C15" s="70">
        <f>SUM(C9:C14)</f>
        <v>955096</v>
      </c>
      <c r="D15" s="8"/>
      <c r="E15" s="70">
        <f>SUM(E9:E14)</f>
        <v>866497</v>
      </c>
      <c r="F15" s="71"/>
      <c r="G15" s="71"/>
    </row>
    <row r="16" spans="1:8" ht="20.55" customHeight="1">
      <c r="C16" s="8"/>
      <c r="D16" s="8"/>
      <c r="E16" s="8"/>
      <c r="F16" s="71"/>
      <c r="G16" s="71"/>
    </row>
    <row r="17" spans="1:6" ht="20.55" customHeight="1">
      <c r="A17" s="4" t="s">
        <v>5</v>
      </c>
      <c r="C17" s="8"/>
      <c r="D17" s="8"/>
      <c r="E17" s="8"/>
    </row>
    <row r="18" spans="1:6" ht="20.55" customHeight="1">
      <c r="A18" s="97" t="s">
        <v>80</v>
      </c>
      <c r="C18" s="16">
        <v>43988</v>
      </c>
      <c r="D18" s="16"/>
      <c r="E18" s="100">
        <v>43988</v>
      </c>
    </row>
    <row r="19" spans="1:6" ht="20.55" customHeight="1">
      <c r="A19" s="97" t="s">
        <v>21</v>
      </c>
      <c r="B19" s="22">
        <v>4</v>
      </c>
      <c r="C19" s="16">
        <v>995708</v>
      </c>
      <c r="D19" s="69"/>
      <c r="E19" s="100">
        <v>994116</v>
      </c>
    </row>
    <row r="20" spans="1:6" ht="20.55" customHeight="1">
      <c r="A20" s="97" t="s">
        <v>81</v>
      </c>
      <c r="C20" s="16">
        <v>42070</v>
      </c>
      <c r="D20" s="69"/>
      <c r="E20" s="100">
        <v>42949</v>
      </c>
    </row>
    <row r="21" spans="1:6" ht="20.55" customHeight="1">
      <c r="A21" s="97" t="s">
        <v>22</v>
      </c>
      <c r="C21" s="16">
        <v>5594</v>
      </c>
      <c r="D21" s="69"/>
      <c r="E21" s="100">
        <v>5538</v>
      </c>
    </row>
    <row r="22" spans="1:6" ht="20.55" customHeight="1">
      <c r="A22" s="97" t="s">
        <v>55</v>
      </c>
      <c r="C22" s="16">
        <v>3275</v>
      </c>
      <c r="E22" s="100">
        <v>1702</v>
      </c>
    </row>
    <row r="23" spans="1:6" ht="20.55" customHeight="1">
      <c r="A23" s="97" t="s">
        <v>127</v>
      </c>
      <c r="C23" s="16">
        <v>2551</v>
      </c>
      <c r="D23" s="69"/>
      <c r="E23" s="100">
        <v>2571</v>
      </c>
      <c r="F23" s="93"/>
    </row>
    <row r="24" spans="1:6" ht="20.55" customHeight="1">
      <c r="A24" s="5" t="s">
        <v>6</v>
      </c>
      <c r="C24" s="70">
        <f>SUM(C18:C23)</f>
        <v>1093186</v>
      </c>
      <c r="D24" s="74"/>
      <c r="E24" s="70">
        <f>SUM(E18:E23)</f>
        <v>1090864</v>
      </c>
    </row>
    <row r="25" spans="1:6" ht="20.55" customHeight="1">
      <c r="A25" s="5"/>
      <c r="C25" s="72"/>
      <c r="D25" s="8"/>
      <c r="E25" s="72"/>
    </row>
    <row r="26" spans="1:6" ht="20.55" customHeight="1" thickBot="1">
      <c r="A26" s="5" t="s">
        <v>7</v>
      </c>
      <c r="C26" s="73">
        <f>SUM(C15+C24)</f>
        <v>2048282</v>
      </c>
      <c r="D26" s="8"/>
      <c r="E26" s="73">
        <f>SUM(E15+E24)</f>
        <v>1957361</v>
      </c>
    </row>
    <row r="27" spans="1:6" ht="20.55" customHeight="1" thickTop="1">
      <c r="B27"/>
      <c r="C27" s="8"/>
      <c r="D27" s="8"/>
      <c r="E27" s="8"/>
    </row>
    <row r="28" spans="1:6" ht="20.55" customHeight="1">
      <c r="A28" s="1" t="s">
        <v>43</v>
      </c>
      <c r="B28"/>
    </row>
    <row r="29" spans="1:6" ht="20.55" customHeight="1">
      <c r="A29" s="10" t="s">
        <v>101</v>
      </c>
      <c r="B29"/>
    </row>
    <row r="30" spans="1:6" ht="20.55" customHeight="1">
      <c r="B30"/>
      <c r="C30" s="133"/>
      <c r="D30" s="133"/>
      <c r="E30" s="133"/>
    </row>
    <row r="31" spans="1:6" ht="20.55" customHeight="1">
      <c r="B31"/>
      <c r="C31" s="94" t="s">
        <v>149</v>
      </c>
      <c r="D31" s="75"/>
      <c r="E31" s="76" t="s">
        <v>41</v>
      </c>
    </row>
    <row r="32" spans="1:6" ht="20.55" customHeight="1">
      <c r="A32" s="2" t="s">
        <v>23</v>
      </c>
      <c r="B32" s="22" t="s">
        <v>1</v>
      </c>
      <c r="C32" s="3">
        <v>2025</v>
      </c>
      <c r="D32" s="3"/>
      <c r="E32" s="3">
        <v>2024</v>
      </c>
    </row>
    <row r="33" spans="1:8" ht="20.55" customHeight="1">
      <c r="A33" s="2"/>
      <c r="B33"/>
      <c r="C33" s="3" t="s">
        <v>44</v>
      </c>
      <c r="D33" s="3"/>
      <c r="E33" s="77"/>
    </row>
    <row r="34" spans="1:8" ht="20.55" customHeight="1">
      <c r="B34"/>
      <c r="C34" s="134" t="s">
        <v>50</v>
      </c>
      <c r="D34" s="134"/>
      <c r="E34" s="134"/>
    </row>
    <row r="35" spans="1:8" ht="18.600000000000001" customHeight="1">
      <c r="A35" s="4" t="s">
        <v>8</v>
      </c>
      <c r="C35" s="8"/>
      <c r="D35" s="8"/>
      <c r="E35" s="8"/>
    </row>
    <row r="36" spans="1:8" ht="18.600000000000001" customHeight="1">
      <c r="A36" t="s">
        <v>130</v>
      </c>
      <c r="C36" s="40">
        <v>200457</v>
      </c>
      <c r="E36" s="16">
        <v>218792</v>
      </c>
      <c r="F36" s="68"/>
      <c r="H36" s="68"/>
    </row>
    <row r="37" spans="1:8" ht="18.600000000000001" customHeight="1">
      <c r="A37" t="s">
        <v>82</v>
      </c>
      <c r="C37" s="35">
        <v>15969</v>
      </c>
      <c r="D37" s="42"/>
      <c r="E37" s="16">
        <v>14828</v>
      </c>
    </row>
    <row r="38" spans="1:8" ht="18.600000000000001" customHeight="1">
      <c r="A38" t="s">
        <v>83</v>
      </c>
      <c r="B38" s="22">
        <v>5</v>
      </c>
      <c r="C38" s="35">
        <v>10554</v>
      </c>
      <c r="D38" s="42"/>
      <c r="E38" s="35">
        <v>10127</v>
      </c>
    </row>
    <row r="39" spans="1:8" ht="18.600000000000001" customHeight="1">
      <c r="A39" t="s">
        <v>131</v>
      </c>
      <c r="C39" s="35">
        <v>15184</v>
      </c>
      <c r="D39" s="42"/>
      <c r="E39" s="35">
        <v>13222</v>
      </c>
    </row>
    <row r="40" spans="1:8" ht="18.600000000000001" customHeight="1">
      <c r="A40" t="s">
        <v>17</v>
      </c>
      <c r="C40" s="35">
        <v>1</v>
      </c>
      <c r="D40" s="42"/>
      <c r="E40" s="35">
        <v>3</v>
      </c>
      <c r="F40" s="68"/>
    </row>
    <row r="41" spans="1:8" ht="18.600000000000001" customHeight="1">
      <c r="A41" s="5" t="s">
        <v>9</v>
      </c>
      <c r="B41" s="6"/>
      <c r="C41" s="38">
        <f>SUM(C36:C40)</f>
        <v>242165</v>
      </c>
      <c r="D41" s="72"/>
      <c r="E41" s="38">
        <f>SUM(E36:E40)</f>
        <v>256972</v>
      </c>
      <c r="G41" s="36"/>
    </row>
    <row r="42" spans="1:8" ht="11.4" customHeight="1">
      <c r="C42" s="8"/>
      <c r="D42" s="8"/>
      <c r="E42" s="8"/>
    </row>
    <row r="43" spans="1:8" ht="18.600000000000001" customHeight="1">
      <c r="A43" s="4" t="s">
        <v>30</v>
      </c>
      <c r="C43" s="8"/>
      <c r="D43" s="8"/>
      <c r="E43" s="8"/>
    </row>
    <row r="44" spans="1:8" ht="18.600000000000001" hidden="1" customHeight="1">
      <c r="A44" t="s">
        <v>117</v>
      </c>
      <c r="B44" s="22">
        <v>5</v>
      </c>
      <c r="C44" s="35"/>
      <c r="D44" s="42"/>
      <c r="E44" s="35">
        <v>0</v>
      </c>
    </row>
    <row r="45" spans="1:8" ht="18.600000000000001" customHeight="1">
      <c r="A45" t="s">
        <v>103</v>
      </c>
      <c r="B45" s="22">
        <v>5</v>
      </c>
      <c r="C45" s="35">
        <v>33025</v>
      </c>
      <c r="D45" s="42"/>
      <c r="E45" s="101">
        <v>34839</v>
      </c>
    </row>
    <row r="46" spans="1:8" ht="18.600000000000001" customHeight="1">
      <c r="A46" t="s">
        <v>84</v>
      </c>
      <c r="C46" s="42">
        <v>5039</v>
      </c>
      <c r="D46" s="42"/>
      <c r="E46" s="102">
        <v>4980</v>
      </c>
    </row>
    <row r="47" spans="1:8" ht="18.600000000000001" customHeight="1">
      <c r="A47" t="s">
        <v>85</v>
      </c>
      <c r="C47" s="39">
        <v>1555</v>
      </c>
      <c r="D47" s="42"/>
      <c r="E47" s="103">
        <v>1555</v>
      </c>
    </row>
    <row r="48" spans="1:8" ht="18.600000000000001" customHeight="1">
      <c r="A48" s="5" t="s">
        <v>31</v>
      </c>
      <c r="B48" s="6"/>
      <c r="C48" s="38">
        <f>SUM(C44:C47)</f>
        <v>39619</v>
      </c>
      <c r="D48" s="72"/>
      <c r="E48" s="38">
        <f>SUM(E44:E47)</f>
        <v>41374</v>
      </c>
    </row>
    <row r="49" spans="1:5" ht="11.4" customHeight="1">
      <c r="C49" s="8"/>
      <c r="D49" s="8"/>
      <c r="E49" s="8"/>
    </row>
    <row r="50" spans="1:5" ht="18.600000000000001" customHeight="1">
      <c r="A50" s="5" t="s">
        <v>18</v>
      </c>
      <c r="B50" s="6"/>
      <c r="C50" s="41">
        <f>C48+C41</f>
        <v>281784</v>
      </c>
      <c r="D50" s="72"/>
      <c r="E50" s="41">
        <f>E48+E41</f>
        <v>298346</v>
      </c>
    </row>
    <row r="51" spans="1:5" ht="11.4" customHeight="1">
      <c r="C51" s="8"/>
      <c r="D51" s="8"/>
      <c r="E51" s="8"/>
    </row>
    <row r="52" spans="1:5" ht="18.600000000000001" hidden="1" customHeight="1" thickTop="1">
      <c r="A52" s="1" t="s">
        <v>43</v>
      </c>
    </row>
    <row r="53" spans="1:5" ht="18.600000000000001" hidden="1" customHeight="1">
      <c r="A53" s="10" t="s">
        <v>101</v>
      </c>
    </row>
    <row r="54" spans="1:5" ht="18.600000000000001" hidden="1" customHeight="1">
      <c r="A54" s="2"/>
    </row>
    <row r="55" spans="1:5" ht="18.600000000000001" hidden="1" customHeight="1">
      <c r="A55" s="2" t="s">
        <v>23</v>
      </c>
      <c r="C55" s="3"/>
      <c r="D55" s="3"/>
      <c r="E55" s="3"/>
    </row>
    <row r="56" spans="1:5" ht="18.600000000000001" hidden="1" customHeight="1">
      <c r="C56" s="134"/>
      <c r="D56" s="134"/>
      <c r="E56" s="134"/>
    </row>
    <row r="57" spans="1:5" ht="18.600000000000001" customHeight="1">
      <c r="A57" s="4" t="s">
        <v>69</v>
      </c>
      <c r="C57" s="8"/>
      <c r="D57" s="8"/>
      <c r="E57" s="8"/>
    </row>
    <row r="58" spans="1:5" ht="18.600000000000001" customHeight="1">
      <c r="A58" t="s">
        <v>10</v>
      </c>
      <c r="B58" s="22">
        <v>6</v>
      </c>
      <c r="C58" s="8"/>
      <c r="D58" s="8"/>
      <c r="E58" s="8"/>
    </row>
    <row r="59" spans="1:5" ht="18.600000000000001" customHeight="1" thickBot="1">
      <c r="A59" s="34" t="s">
        <v>67</v>
      </c>
      <c r="B59"/>
      <c r="C59" s="90">
        <v>214132</v>
      </c>
      <c r="D59" s="8"/>
      <c r="E59" s="104">
        <v>214132</v>
      </c>
    </row>
    <row r="60" spans="1:5" ht="18.600000000000001" hidden="1" customHeight="1" thickBot="1">
      <c r="A60" s="9" t="s">
        <v>118</v>
      </c>
      <c r="C60" s="8"/>
      <c r="D60" s="8"/>
      <c r="E60" s="105"/>
    </row>
    <row r="61" spans="1:5" ht="18.600000000000001" hidden="1" customHeight="1" thickTop="1">
      <c r="A61" s="78" t="s">
        <v>119</v>
      </c>
      <c r="E61" s="97"/>
    </row>
    <row r="62" spans="1:5" ht="18.600000000000001" customHeight="1" thickTop="1">
      <c r="A62" t="s">
        <v>68</v>
      </c>
      <c r="C62" s="35">
        <v>214132</v>
      </c>
      <c r="E62" s="101">
        <v>214132</v>
      </c>
    </row>
    <row r="63" spans="1:5" ht="18.600000000000001" hidden="1" customHeight="1">
      <c r="A63" s="9" t="s">
        <v>120</v>
      </c>
      <c r="C63" s="42"/>
      <c r="D63" s="8"/>
      <c r="E63" s="102"/>
    </row>
    <row r="64" spans="1:5" ht="18.600000000000001" hidden="1" customHeight="1">
      <c r="A64" s="78" t="s">
        <v>119</v>
      </c>
      <c r="C64" s="42"/>
      <c r="D64" s="8"/>
      <c r="E64" s="102"/>
    </row>
    <row r="65" spans="1:5" ht="18.600000000000001" customHeight="1">
      <c r="A65" t="s">
        <v>73</v>
      </c>
      <c r="C65" s="43">
        <v>434263</v>
      </c>
      <c r="D65" s="8"/>
      <c r="E65" s="106">
        <v>434263</v>
      </c>
    </row>
    <row r="66" spans="1:5" ht="18.600000000000001" customHeight="1">
      <c r="A66" t="s">
        <v>86</v>
      </c>
      <c r="C66" s="40">
        <v>7487</v>
      </c>
      <c r="D66" s="8"/>
      <c r="E66" s="107">
        <v>7487</v>
      </c>
    </row>
    <row r="67" spans="1:5" ht="18.600000000000001" customHeight="1">
      <c r="A67" s="34" t="s">
        <v>11</v>
      </c>
      <c r="C67" s="36"/>
      <c r="D67" s="8"/>
      <c r="E67" s="108"/>
    </row>
    <row r="68" spans="1:5" ht="18.600000000000001" customHeight="1">
      <c r="A68" t="s">
        <v>87</v>
      </c>
      <c r="C68" s="35">
        <v>21413</v>
      </c>
      <c r="D68" s="8"/>
      <c r="E68" s="101">
        <v>21413</v>
      </c>
    </row>
    <row r="69" spans="1:5" ht="18.600000000000001" customHeight="1">
      <c r="A69" s="34" t="s">
        <v>24</v>
      </c>
      <c r="C69" s="42">
        <v>1089203</v>
      </c>
      <c r="D69" s="8"/>
      <c r="E69" s="102">
        <v>981720</v>
      </c>
    </row>
    <row r="70" spans="1:5" ht="18.600000000000001" hidden="1" customHeight="1">
      <c r="A70" t="s">
        <v>121</v>
      </c>
      <c r="C70" s="35"/>
      <c r="D70" s="8"/>
      <c r="E70" s="35">
        <v>0</v>
      </c>
    </row>
    <row r="71" spans="1:5" ht="18.600000000000001" hidden="1" customHeight="1">
      <c r="A71" t="s">
        <v>142</v>
      </c>
      <c r="B71" s="22">
        <v>15</v>
      </c>
      <c r="C71" s="39"/>
      <c r="D71" s="8"/>
      <c r="E71" s="39">
        <v>0</v>
      </c>
    </row>
    <row r="72" spans="1:5" ht="18.600000000000001" customHeight="1">
      <c r="A72" s="5" t="s">
        <v>70</v>
      </c>
      <c r="C72" s="38">
        <f>SUM(C62:C71)</f>
        <v>1766498</v>
      </c>
      <c r="D72" s="72"/>
      <c r="E72" s="38">
        <f>SUM(E62:E71)</f>
        <v>1659015</v>
      </c>
    </row>
    <row r="73" spans="1:5" ht="11.4" customHeight="1">
      <c r="C73" s="8"/>
      <c r="D73" s="8"/>
      <c r="E73" s="8"/>
    </row>
    <row r="74" spans="1:5" ht="18.600000000000001" customHeight="1" thickBot="1">
      <c r="A74" s="5" t="s">
        <v>71</v>
      </c>
      <c r="C74" s="44">
        <f>C72+C50</f>
        <v>2048282</v>
      </c>
      <c r="D74" s="8"/>
      <c r="E74" s="44">
        <f>E72+E50</f>
        <v>1957361</v>
      </c>
    </row>
    <row r="75" spans="1:5" ht="20.55" customHeight="1" thickTop="1"/>
    <row r="76" spans="1:5" ht="20.55" customHeight="1">
      <c r="C76" s="68"/>
      <c r="E76" s="68"/>
    </row>
  </sheetData>
  <mergeCells count="5">
    <mergeCell ref="C3:E3"/>
    <mergeCell ref="C7:E7"/>
    <mergeCell ref="C30:E30"/>
    <mergeCell ref="C34:E34"/>
    <mergeCell ref="C56:E56"/>
  </mergeCells>
  <pageMargins left="0.8" right="0.8" top="0.48" bottom="0.5" header="0.5" footer="0.5"/>
  <pageSetup paperSize="9" scale="99" firstPageNumber="2" fitToHeight="0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2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C33"/>
  <sheetViews>
    <sheetView view="pageBreakPreview" zoomScale="70" zoomScaleNormal="100" zoomScaleSheetLayoutView="70" workbookViewId="0">
      <selection activeCell="A74" sqref="A74:J81"/>
    </sheetView>
  </sheetViews>
  <sheetFormatPr defaultColWidth="9.21875" defaultRowHeight="20.25" customHeight="1"/>
  <cols>
    <col min="1" max="1" width="48" style="97" customWidth="1"/>
    <col min="2" max="2" width="9.21875" style="114" customWidth="1"/>
    <col min="3" max="3" width="14.44140625" style="97" customWidth="1"/>
    <col min="4" max="4" width="1.77734375" style="97" customWidth="1"/>
    <col min="5" max="5" width="14.44140625" style="97" customWidth="1"/>
    <col min="6" max="7" width="9.21875" style="97"/>
    <col min="8" max="8" width="11.109375" style="115" bestFit="1" customWidth="1"/>
    <col min="9" max="16384" width="9.21875" style="97"/>
  </cols>
  <sheetData>
    <row r="1" spans="1:5" ht="20.25" customHeight="1">
      <c r="A1" s="113" t="s">
        <v>43</v>
      </c>
    </row>
    <row r="2" spans="1:5" ht="20.25" customHeight="1">
      <c r="A2" s="116" t="s">
        <v>45</v>
      </c>
    </row>
    <row r="3" spans="1:5" ht="20.25" customHeight="1">
      <c r="A3" s="117"/>
    </row>
    <row r="4" spans="1:5" ht="19.8" customHeight="1">
      <c r="A4" s="117"/>
      <c r="C4" s="135" t="s">
        <v>96</v>
      </c>
      <c r="D4" s="136"/>
      <c r="E4" s="136"/>
    </row>
    <row r="5" spans="1:5" ht="19.8" customHeight="1">
      <c r="A5" s="117"/>
      <c r="C5" s="137" t="s">
        <v>150</v>
      </c>
      <c r="D5" s="136"/>
      <c r="E5" s="136"/>
    </row>
    <row r="6" spans="1:5" ht="19.8" customHeight="1">
      <c r="C6" s="118">
        <v>2025</v>
      </c>
      <c r="D6" s="118"/>
      <c r="E6" s="118">
        <v>2024</v>
      </c>
    </row>
    <row r="7" spans="1:5" ht="19.8" customHeight="1">
      <c r="A7" s="111"/>
      <c r="C7" s="138" t="s">
        <v>50</v>
      </c>
      <c r="D7" s="138"/>
      <c r="E7" s="138"/>
    </row>
    <row r="8" spans="1:5" ht="19.8" customHeight="1">
      <c r="A8" s="110" t="s">
        <v>132</v>
      </c>
      <c r="C8" s="105"/>
      <c r="D8" s="105"/>
      <c r="E8" s="105"/>
    </row>
    <row r="9" spans="1:5" ht="19.8" customHeight="1">
      <c r="A9" s="97" t="s">
        <v>94</v>
      </c>
      <c r="C9" s="119">
        <v>509757</v>
      </c>
      <c r="D9" s="101"/>
      <c r="E9" s="119">
        <v>554552</v>
      </c>
    </row>
    <row r="10" spans="1:5" ht="19.8" customHeight="1">
      <c r="A10" s="97" t="s">
        <v>158</v>
      </c>
      <c r="C10" s="119">
        <v>416</v>
      </c>
      <c r="D10" s="101"/>
      <c r="E10" s="119">
        <v>-8937</v>
      </c>
    </row>
    <row r="11" spans="1:5" ht="19.8" customHeight="1">
      <c r="A11" s="97" t="s">
        <v>12</v>
      </c>
      <c r="C11" s="119">
        <v>1432</v>
      </c>
      <c r="D11" s="101"/>
      <c r="E11" s="119">
        <v>3</v>
      </c>
    </row>
    <row r="12" spans="1:5" ht="19.8" customHeight="1">
      <c r="A12" s="120" t="s">
        <v>133</v>
      </c>
      <c r="B12" s="121"/>
      <c r="C12" s="122">
        <f>SUM(C9:C11)</f>
        <v>511605</v>
      </c>
      <c r="D12" s="101"/>
      <c r="E12" s="122">
        <f>SUM(E9:E11)</f>
        <v>545618</v>
      </c>
    </row>
    <row r="13" spans="1:5" ht="20.25" customHeight="1">
      <c r="C13" s="101"/>
      <c r="D13" s="101"/>
      <c r="E13" s="101"/>
    </row>
    <row r="14" spans="1:5" ht="19.8" customHeight="1">
      <c r="A14" s="110" t="s">
        <v>13</v>
      </c>
      <c r="C14" s="101"/>
      <c r="D14" s="101"/>
      <c r="E14" s="101"/>
    </row>
    <row r="15" spans="1:5" ht="19.8" customHeight="1">
      <c r="A15" s="97" t="s">
        <v>95</v>
      </c>
      <c r="C15" s="119">
        <v>273298</v>
      </c>
      <c r="D15" s="101"/>
      <c r="E15" s="119">
        <v>296148</v>
      </c>
    </row>
    <row r="16" spans="1:5" ht="19.8" customHeight="1">
      <c r="A16" s="97" t="s">
        <v>63</v>
      </c>
      <c r="C16" s="119">
        <v>33096</v>
      </c>
      <c r="D16" s="101"/>
      <c r="E16" s="119">
        <v>31310</v>
      </c>
    </row>
    <row r="17" spans="1:211" ht="19.8" customHeight="1">
      <c r="A17" s="97" t="s">
        <v>28</v>
      </c>
      <c r="C17" s="119">
        <v>57527</v>
      </c>
      <c r="D17" s="102"/>
      <c r="E17" s="119">
        <v>52937</v>
      </c>
    </row>
    <row r="18" spans="1:211" ht="19.8" customHeight="1">
      <c r="A18" s="97" t="s">
        <v>104</v>
      </c>
      <c r="C18" s="119">
        <v>1373</v>
      </c>
      <c r="D18" s="102"/>
      <c r="E18" s="119">
        <v>-4398</v>
      </c>
    </row>
    <row r="19" spans="1:211" ht="19.8" customHeight="1">
      <c r="A19" s="109" t="s">
        <v>14</v>
      </c>
      <c r="C19" s="122">
        <f>SUM(C15:C18)</f>
        <v>365294</v>
      </c>
      <c r="D19" s="101"/>
      <c r="E19" s="122">
        <f>SUM(E15:E18)</f>
        <v>375997</v>
      </c>
    </row>
    <row r="20" spans="1:211" ht="20.25" customHeight="1">
      <c r="A20" s="109"/>
      <c r="C20" s="123"/>
      <c r="D20" s="101"/>
      <c r="E20" s="123"/>
    </row>
    <row r="21" spans="1:211" ht="19.8" customHeight="1">
      <c r="A21" s="109" t="s">
        <v>88</v>
      </c>
      <c r="C21" s="124">
        <f>C12-C19</f>
        <v>146311</v>
      </c>
      <c r="D21" s="123">
        <f t="shared" ref="D21" si="0">D12-D19</f>
        <v>0</v>
      </c>
      <c r="E21" s="124">
        <f>E12-E19</f>
        <v>169621</v>
      </c>
    </row>
    <row r="22" spans="1:211" ht="19.8" customHeight="1">
      <c r="A22" s="97" t="s">
        <v>29</v>
      </c>
      <c r="C22" s="103">
        <v>492</v>
      </c>
      <c r="D22" s="101"/>
      <c r="E22" s="103">
        <v>461</v>
      </c>
    </row>
    <row r="23" spans="1:211" ht="19.8" customHeight="1">
      <c r="A23" s="109" t="s">
        <v>134</v>
      </c>
      <c r="C23" s="124">
        <f>C21-C22</f>
        <v>145819</v>
      </c>
      <c r="D23" s="102"/>
      <c r="E23" s="124">
        <f>E21-E22</f>
        <v>169160</v>
      </c>
    </row>
    <row r="24" spans="1:211" ht="19.8" customHeight="1">
      <c r="A24" s="97" t="s">
        <v>144</v>
      </c>
      <c r="C24" s="119">
        <v>14048</v>
      </c>
      <c r="D24" s="125"/>
      <c r="E24" s="119">
        <v>11782</v>
      </c>
    </row>
    <row r="25" spans="1:211" ht="19.8" customHeight="1">
      <c r="A25" s="109" t="s">
        <v>72</v>
      </c>
      <c r="C25" s="122">
        <f>C23-C24</f>
        <v>131771</v>
      </c>
      <c r="D25" s="101"/>
      <c r="E25" s="122">
        <f>E23-E24</f>
        <v>157378</v>
      </c>
    </row>
    <row r="26" spans="1:211" ht="20.25" customHeight="1">
      <c r="A26" s="109"/>
      <c r="C26" s="123"/>
      <c r="D26" s="102"/>
      <c r="E26" s="123"/>
    </row>
    <row r="27" spans="1:211" ht="19.8" customHeight="1">
      <c r="A27" s="109" t="s">
        <v>51</v>
      </c>
      <c r="C27" s="99">
        <v>0</v>
      </c>
      <c r="D27" s="106"/>
      <c r="E27" s="99">
        <v>0</v>
      </c>
    </row>
    <row r="28" spans="1:211" ht="20.25" customHeight="1" thickBot="1">
      <c r="A28" s="109" t="s">
        <v>49</v>
      </c>
      <c r="C28" s="126">
        <f>C25+C27</f>
        <v>131771</v>
      </c>
      <c r="D28" s="101"/>
      <c r="E28" s="126">
        <f>E25+E27</f>
        <v>157378</v>
      </c>
    </row>
    <row r="29" spans="1:211" s="109" customFormat="1" ht="20.25" customHeight="1" thickTop="1">
      <c r="A29" s="120"/>
      <c r="B29" s="114"/>
      <c r="C29" s="123"/>
      <c r="D29" s="101"/>
      <c r="E29" s="123"/>
      <c r="F29" s="97"/>
      <c r="G29" s="97"/>
      <c r="H29" s="115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7"/>
      <c r="BW29" s="97"/>
      <c r="BX29" s="97"/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7"/>
      <c r="CJ29" s="97"/>
      <c r="CK29" s="97"/>
      <c r="CL29" s="97"/>
      <c r="CM29" s="97"/>
      <c r="CN29" s="97"/>
      <c r="CO29" s="97"/>
      <c r="CP29" s="97"/>
      <c r="CQ29" s="97"/>
      <c r="CR29" s="97"/>
      <c r="CS29" s="97"/>
      <c r="CT29" s="97"/>
      <c r="CU29" s="97"/>
      <c r="CV29" s="97"/>
      <c r="CW29" s="97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7"/>
      <c r="DM29" s="97"/>
      <c r="DN29" s="97"/>
      <c r="DO29" s="97"/>
      <c r="DP29" s="97"/>
      <c r="DQ29" s="97"/>
      <c r="DR29" s="97"/>
      <c r="DS29" s="97"/>
      <c r="DT29" s="97"/>
      <c r="DU29" s="97"/>
      <c r="DV29" s="97"/>
      <c r="DW29" s="97"/>
      <c r="DX29" s="97"/>
      <c r="DY29" s="97"/>
      <c r="DZ29" s="97"/>
      <c r="EA29" s="97"/>
      <c r="EB29" s="97"/>
      <c r="EC29" s="97"/>
      <c r="ED29" s="97"/>
      <c r="EE29" s="97"/>
      <c r="EF29" s="97"/>
      <c r="EG29" s="97"/>
      <c r="EH29" s="97"/>
      <c r="EI29" s="97"/>
      <c r="EJ29" s="97"/>
      <c r="EK29" s="97"/>
      <c r="EL29" s="97"/>
      <c r="EM29" s="97"/>
      <c r="EN29" s="97"/>
      <c r="EO29" s="97"/>
      <c r="EP29" s="97"/>
      <c r="EQ29" s="97"/>
      <c r="ER29" s="97"/>
      <c r="ES29" s="97"/>
      <c r="ET29" s="97"/>
      <c r="EU29" s="97"/>
      <c r="EV29" s="97"/>
      <c r="EW29" s="97"/>
      <c r="EX29" s="97"/>
      <c r="EY29" s="97"/>
      <c r="EZ29" s="97"/>
      <c r="FA29" s="97"/>
      <c r="FB29" s="97"/>
      <c r="FC29" s="97"/>
      <c r="FD29" s="97"/>
      <c r="FE29" s="97"/>
      <c r="FF29" s="97"/>
      <c r="FG29" s="97"/>
      <c r="FH29" s="97"/>
      <c r="FI29" s="97"/>
      <c r="FJ29" s="97"/>
      <c r="FK29" s="97"/>
      <c r="FL29" s="97"/>
      <c r="FM29" s="97"/>
      <c r="FN29" s="97"/>
      <c r="FO29" s="97"/>
      <c r="FP29" s="97"/>
      <c r="FQ29" s="97"/>
      <c r="FR29" s="97"/>
      <c r="FS29" s="97"/>
      <c r="FT29" s="97"/>
      <c r="FU29" s="97"/>
      <c r="FV29" s="97"/>
      <c r="FW29" s="97"/>
      <c r="FX29" s="97"/>
      <c r="FY29" s="97"/>
      <c r="FZ29" s="97"/>
      <c r="GA29" s="97"/>
      <c r="GB29" s="97"/>
      <c r="GC29" s="97"/>
      <c r="GD29" s="97"/>
      <c r="GE29" s="97"/>
      <c r="GF29" s="97"/>
      <c r="GG29" s="97"/>
      <c r="GH29" s="97"/>
      <c r="GI29" s="97"/>
      <c r="GJ29" s="97"/>
      <c r="GK29" s="97"/>
      <c r="GL29" s="97"/>
      <c r="GM29" s="97"/>
      <c r="GN29" s="97"/>
      <c r="GO29" s="97"/>
      <c r="GP29" s="97"/>
      <c r="GQ29" s="97"/>
      <c r="GR29" s="97"/>
      <c r="GS29" s="97"/>
      <c r="GT29" s="97"/>
      <c r="GU29" s="97"/>
      <c r="GV29" s="97"/>
      <c r="GW29" s="97"/>
      <c r="GX29" s="97"/>
      <c r="GY29" s="97"/>
      <c r="GZ29" s="97"/>
      <c r="HA29" s="97"/>
      <c r="HB29" s="97"/>
      <c r="HC29" s="97"/>
    </row>
    <row r="30" spans="1:211" s="109" customFormat="1" ht="20.25" customHeight="1">
      <c r="A30" s="120" t="s">
        <v>122</v>
      </c>
      <c r="B30" s="114"/>
      <c r="C30" s="123"/>
      <c r="D30" s="101"/>
      <c r="E30" s="123"/>
      <c r="F30" s="97"/>
      <c r="G30" s="97"/>
      <c r="H30" s="115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7"/>
      <c r="ET30" s="97"/>
      <c r="EU30" s="97"/>
      <c r="EV30" s="97"/>
      <c r="EW30" s="97"/>
      <c r="EX30" s="97"/>
      <c r="EY30" s="97"/>
      <c r="EZ30" s="97"/>
      <c r="FA30" s="97"/>
      <c r="FB30" s="97"/>
      <c r="FC30" s="97"/>
      <c r="FD30" s="97"/>
      <c r="FE30" s="97"/>
      <c r="FF30" s="97"/>
      <c r="FG30" s="97"/>
      <c r="FH30" s="97"/>
      <c r="FI30" s="97"/>
      <c r="FJ30" s="97"/>
      <c r="FK30" s="97"/>
      <c r="FL30" s="97"/>
      <c r="FM30" s="97"/>
      <c r="FN30" s="97"/>
      <c r="FO30" s="97"/>
      <c r="FP30" s="97"/>
      <c r="FQ30" s="97"/>
      <c r="FR30" s="97"/>
      <c r="FS30" s="97"/>
      <c r="FT30" s="97"/>
      <c r="FU30" s="97"/>
      <c r="FV30" s="97"/>
      <c r="FW30" s="97"/>
      <c r="FX30" s="97"/>
      <c r="FY30" s="97"/>
      <c r="FZ30" s="97"/>
      <c r="GA30" s="97"/>
      <c r="GB30" s="97"/>
      <c r="GC30" s="97"/>
      <c r="GD30" s="97"/>
      <c r="GE30" s="97"/>
      <c r="GF30" s="97"/>
      <c r="GG30" s="97"/>
      <c r="GH30" s="97"/>
      <c r="GI30" s="97"/>
      <c r="GJ30" s="97"/>
      <c r="GK30" s="97"/>
      <c r="GL30" s="97"/>
      <c r="GM30" s="97"/>
      <c r="GN30" s="97"/>
      <c r="GO30" s="97"/>
      <c r="GP30" s="97"/>
      <c r="GQ30" s="97"/>
      <c r="GR30" s="97"/>
      <c r="GS30" s="97"/>
      <c r="GT30" s="97"/>
      <c r="GU30" s="97"/>
      <c r="GV30" s="97"/>
      <c r="GW30" s="97"/>
      <c r="GX30" s="97"/>
      <c r="GY30" s="97"/>
      <c r="GZ30" s="97"/>
      <c r="HA30" s="97"/>
      <c r="HB30" s="97"/>
      <c r="HC30" s="97"/>
    </row>
    <row r="31" spans="1:211" ht="20.25" customHeight="1" thickBot="1">
      <c r="A31" s="127" t="s">
        <v>97</v>
      </c>
      <c r="C31" s="128">
        <v>0.31</v>
      </c>
      <c r="D31" s="129"/>
      <c r="E31" s="128">
        <v>0.37</v>
      </c>
    </row>
    <row r="32" spans="1:211" ht="20.25" customHeight="1" thickTop="1" thickBot="1">
      <c r="A32" s="127" t="s">
        <v>112</v>
      </c>
      <c r="C32" s="130">
        <v>0.31</v>
      </c>
      <c r="D32" s="131"/>
      <c r="E32" s="130">
        <v>0.37</v>
      </c>
    </row>
    <row r="33" ht="20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C4:E4"/>
    <mergeCell ref="C5:E5"/>
    <mergeCell ref="C7:E7"/>
  </mergeCells>
  <pageMargins left="0.8" right="0.8" top="0.48" bottom="0.5" header="0.5" footer="0.5"/>
  <pageSetup paperSize="9" scale="98" firstPageNumber="4" fitToHeight="0" orientation="portrait" useFirstPageNumber="1" r:id="rId1"/>
  <headerFooter scaleWithDoc="0">
    <oddFooter>&amp;L  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C33"/>
  <sheetViews>
    <sheetView view="pageBreakPreview" topLeftCell="A19" zoomScale="70" zoomScaleNormal="100" zoomScaleSheetLayoutView="70" workbookViewId="0">
      <selection activeCell="A73" sqref="A73:H86"/>
    </sheetView>
  </sheetViews>
  <sheetFormatPr defaultColWidth="9.21875" defaultRowHeight="20.25" customHeight="1"/>
  <cols>
    <col min="1" max="1" width="48.6640625" style="97" customWidth="1"/>
    <col min="2" max="2" width="6.21875" style="114" customWidth="1"/>
    <col min="3" max="3" width="15.5546875" style="97" customWidth="1"/>
    <col min="4" max="4" width="1.88671875" style="97" customWidth="1"/>
    <col min="5" max="5" width="15.33203125" style="97" customWidth="1"/>
    <col min="6" max="7" width="9.21875" style="97"/>
    <col min="8" max="8" width="15.44140625" style="115" customWidth="1"/>
    <col min="9" max="16384" width="9.21875" style="97"/>
  </cols>
  <sheetData>
    <row r="1" spans="1:5" ht="20.25" customHeight="1">
      <c r="A1" s="113" t="s">
        <v>43</v>
      </c>
    </row>
    <row r="2" spans="1:5" ht="20.25" customHeight="1">
      <c r="A2" s="116" t="s">
        <v>45</v>
      </c>
    </row>
    <row r="3" spans="1:5" ht="20.25" customHeight="1">
      <c r="A3" s="117"/>
    </row>
    <row r="4" spans="1:5" ht="19.8" customHeight="1">
      <c r="A4" s="117"/>
      <c r="C4" s="135" t="s">
        <v>151</v>
      </c>
      <c r="D4" s="136"/>
      <c r="E4" s="136"/>
    </row>
    <row r="5" spans="1:5" ht="19.8" customHeight="1">
      <c r="A5" s="117"/>
      <c r="C5" s="137" t="s">
        <v>150</v>
      </c>
      <c r="D5" s="136"/>
      <c r="E5" s="136"/>
    </row>
    <row r="6" spans="1:5" ht="19.8" customHeight="1">
      <c r="B6" s="114" t="s">
        <v>1</v>
      </c>
      <c r="C6" s="118">
        <v>2025</v>
      </c>
      <c r="D6" s="118"/>
      <c r="E6" s="118">
        <v>2024</v>
      </c>
    </row>
    <row r="7" spans="1:5" ht="19.8" customHeight="1">
      <c r="A7" s="111"/>
      <c r="C7" s="138" t="s">
        <v>50</v>
      </c>
      <c r="D7" s="138"/>
      <c r="E7" s="138"/>
    </row>
    <row r="8" spans="1:5" ht="19.8" customHeight="1">
      <c r="A8" s="110" t="s">
        <v>132</v>
      </c>
    </row>
    <row r="9" spans="1:5" ht="19.8" customHeight="1">
      <c r="A9" s="97" t="s">
        <v>94</v>
      </c>
      <c r="B9" s="114">
        <v>7</v>
      </c>
      <c r="C9" s="119">
        <v>1601129</v>
      </c>
      <c r="E9" s="119">
        <v>1968496</v>
      </c>
    </row>
    <row r="10" spans="1:5" ht="19.8" customHeight="1">
      <c r="A10" s="97" t="s">
        <v>158</v>
      </c>
      <c r="C10" s="119">
        <v>1501</v>
      </c>
      <c r="E10" s="119">
        <v>-3409</v>
      </c>
    </row>
    <row r="11" spans="1:5" ht="19.8" customHeight="1">
      <c r="A11" s="97" t="s">
        <v>12</v>
      </c>
      <c r="C11" s="119">
        <v>4876</v>
      </c>
      <c r="E11" s="132">
        <v>10662</v>
      </c>
    </row>
    <row r="12" spans="1:5" ht="19.8" customHeight="1">
      <c r="A12" s="120" t="s">
        <v>133</v>
      </c>
      <c r="B12" s="121"/>
      <c r="C12" s="122">
        <f>SUM(C9:C11)</f>
        <v>1607506</v>
      </c>
      <c r="E12" s="122">
        <f>SUM(E9:E11)</f>
        <v>1975749</v>
      </c>
    </row>
    <row r="13" spans="1:5" ht="20.25" customHeight="1">
      <c r="C13" s="101"/>
      <c r="E13" s="101"/>
    </row>
    <row r="14" spans="1:5" ht="19.8" customHeight="1">
      <c r="A14" s="110" t="s">
        <v>13</v>
      </c>
      <c r="C14" s="101"/>
      <c r="E14" s="101"/>
    </row>
    <row r="15" spans="1:5" ht="19.8" customHeight="1">
      <c r="A15" s="97" t="s">
        <v>95</v>
      </c>
      <c r="C15" s="119">
        <v>855443</v>
      </c>
      <c r="E15" s="119">
        <v>1000261</v>
      </c>
    </row>
    <row r="16" spans="1:5" ht="19.8" customHeight="1">
      <c r="A16" s="97" t="s">
        <v>63</v>
      </c>
      <c r="C16" s="119">
        <v>109591</v>
      </c>
      <c r="E16" s="119">
        <v>102301</v>
      </c>
    </row>
    <row r="17" spans="1:211" ht="19.8" customHeight="1">
      <c r="A17" s="97" t="s">
        <v>28</v>
      </c>
      <c r="C17" s="119">
        <v>170125</v>
      </c>
      <c r="E17" s="119">
        <v>157992</v>
      </c>
    </row>
    <row r="18" spans="1:211" ht="19.8" customHeight="1">
      <c r="A18" s="97" t="s">
        <v>104</v>
      </c>
      <c r="C18" s="119">
        <v>4465</v>
      </c>
      <c r="E18" s="119">
        <v>13362</v>
      </c>
    </row>
    <row r="19" spans="1:211" ht="19.8" customHeight="1">
      <c r="A19" s="109" t="s">
        <v>14</v>
      </c>
      <c r="C19" s="122">
        <f>SUM(C15:C18)</f>
        <v>1139624</v>
      </c>
      <c r="E19" s="122">
        <f>SUM(E15:E18)</f>
        <v>1273916</v>
      </c>
    </row>
    <row r="20" spans="1:211" ht="20.25" customHeight="1">
      <c r="A20" s="109"/>
      <c r="C20" s="123"/>
      <c r="E20" s="123"/>
    </row>
    <row r="21" spans="1:211" ht="19.8" customHeight="1">
      <c r="A21" s="109" t="s">
        <v>88</v>
      </c>
      <c r="C21" s="124">
        <f>C12-C19</f>
        <v>467882</v>
      </c>
      <c r="E21" s="124">
        <f>E12-E19</f>
        <v>701833</v>
      </c>
    </row>
    <row r="22" spans="1:211" ht="19.8" customHeight="1">
      <c r="A22" s="97" t="s">
        <v>29</v>
      </c>
      <c r="C22" s="103">
        <v>1487</v>
      </c>
      <c r="E22" s="103">
        <v>1503</v>
      </c>
    </row>
    <row r="23" spans="1:211" ht="19.8" customHeight="1">
      <c r="A23" s="109" t="s">
        <v>134</v>
      </c>
      <c r="C23" s="124">
        <f>C21-C22</f>
        <v>466395</v>
      </c>
      <c r="E23" s="124">
        <f>E21-E22</f>
        <v>700330</v>
      </c>
    </row>
    <row r="24" spans="1:211" ht="19.8" customHeight="1">
      <c r="A24" s="97" t="s">
        <v>144</v>
      </c>
      <c r="B24" s="114">
        <v>8</v>
      </c>
      <c r="C24" s="119">
        <v>51418</v>
      </c>
      <c r="E24" s="119">
        <v>29852</v>
      </c>
    </row>
    <row r="25" spans="1:211" ht="19.8" customHeight="1">
      <c r="A25" s="109" t="s">
        <v>72</v>
      </c>
      <c r="C25" s="122">
        <f>C23-C24</f>
        <v>414977</v>
      </c>
      <c r="E25" s="122">
        <f>E23-E24</f>
        <v>670478</v>
      </c>
    </row>
    <row r="26" spans="1:211" ht="20.25" customHeight="1">
      <c r="A26" s="109"/>
      <c r="C26" s="123"/>
      <c r="E26" s="123"/>
    </row>
    <row r="27" spans="1:211" ht="19.8" customHeight="1">
      <c r="A27" s="109" t="s">
        <v>51</v>
      </c>
      <c r="C27" s="99">
        <v>0</v>
      </c>
      <c r="E27" s="99">
        <v>0</v>
      </c>
    </row>
    <row r="28" spans="1:211" ht="20.25" customHeight="1" thickBot="1">
      <c r="A28" s="109" t="s">
        <v>49</v>
      </c>
      <c r="C28" s="126">
        <f>C25+C27</f>
        <v>414977</v>
      </c>
      <c r="E28" s="126">
        <f>E25+E27</f>
        <v>670478</v>
      </c>
    </row>
    <row r="29" spans="1:211" s="109" customFormat="1" ht="20.25" customHeight="1" thickTop="1">
      <c r="A29" s="120"/>
      <c r="B29" s="114"/>
      <c r="C29" s="123"/>
      <c r="D29" s="97"/>
      <c r="E29" s="123"/>
      <c r="F29" s="97"/>
      <c r="G29" s="97"/>
      <c r="H29" s="115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7"/>
      <c r="BW29" s="97"/>
      <c r="BX29" s="97"/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7"/>
      <c r="CJ29" s="97"/>
      <c r="CK29" s="97"/>
      <c r="CL29" s="97"/>
      <c r="CM29" s="97"/>
      <c r="CN29" s="97"/>
      <c r="CO29" s="97"/>
      <c r="CP29" s="97"/>
      <c r="CQ29" s="97"/>
      <c r="CR29" s="97"/>
      <c r="CS29" s="97"/>
      <c r="CT29" s="97"/>
      <c r="CU29" s="97"/>
      <c r="CV29" s="97"/>
      <c r="CW29" s="97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7"/>
      <c r="DM29" s="97"/>
      <c r="DN29" s="97"/>
      <c r="DO29" s="97"/>
      <c r="DP29" s="97"/>
      <c r="DQ29" s="97"/>
      <c r="DR29" s="97"/>
      <c r="DS29" s="97"/>
      <c r="DT29" s="97"/>
      <c r="DU29" s="97"/>
      <c r="DV29" s="97"/>
      <c r="DW29" s="97"/>
      <c r="DX29" s="97"/>
      <c r="DY29" s="97"/>
      <c r="DZ29" s="97"/>
      <c r="EA29" s="97"/>
      <c r="EB29" s="97"/>
      <c r="EC29" s="97"/>
      <c r="ED29" s="97"/>
      <c r="EE29" s="97"/>
      <c r="EF29" s="97"/>
      <c r="EG29" s="97"/>
      <c r="EH29" s="97"/>
      <c r="EI29" s="97"/>
      <c r="EJ29" s="97"/>
      <c r="EK29" s="97"/>
      <c r="EL29" s="97"/>
      <c r="EM29" s="97"/>
      <c r="EN29" s="97"/>
      <c r="EO29" s="97"/>
      <c r="EP29" s="97"/>
      <c r="EQ29" s="97"/>
      <c r="ER29" s="97"/>
      <c r="ES29" s="97"/>
      <c r="ET29" s="97"/>
      <c r="EU29" s="97"/>
      <c r="EV29" s="97"/>
      <c r="EW29" s="97"/>
      <c r="EX29" s="97"/>
      <c r="EY29" s="97"/>
      <c r="EZ29" s="97"/>
      <c r="FA29" s="97"/>
      <c r="FB29" s="97"/>
      <c r="FC29" s="97"/>
      <c r="FD29" s="97"/>
      <c r="FE29" s="97"/>
      <c r="FF29" s="97"/>
      <c r="FG29" s="97"/>
      <c r="FH29" s="97"/>
      <c r="FI29" s="97"/>
      <c r="FJ29" s="97"/>
      <c r="FK29" s="97"/>
      <c r="FL29" s="97"/>
      <c r="FM29" s="97"/>
      <c r="FN29" s="97"/>
      <c r="FO29" s="97"/>
      <c r="FP29" s="97"/>
      <c r="FQ29" s="97"/>
      <c r="FR29" s="97"/>
      <c r="FS29" s="97"/>
      <c r="FT29" s="97"/>
      <c r="FU29" s="97"/>
      <c r="FV29" s="97"/>
      <c r="FW29" s="97"/>
      <c r="FX29" s="97"/>
      <c r="FY29" s="97"/>
      <c r="FZ29" s="97"/>
      <c r="GA29" s="97"/>
      <c r="GB29" s="97"/>
      <c r="GC29" s="97"/>
      <c r="GD29" s="97"/>
      <c r="GE29" s="97"/>
      <c r="GF29" s="97"/>
      <c r="GG29" s="97"/>
      <c r="GH29" s="97"/>
      <c r="GI29" s="97"/>
      <c r="GJ29" s="97"/>
      <c r="GK29" s="97"/>
      <c r="GL29" s="97"/>
      <c r="GM29" s="97"/>
      <c r="GN29" s="97"/>
      <c r="GO29" s="97"/>
      <c r="GP29" s="97"/>
      <c r="GQ29" s="97"/>
      <c r="GR29" s="97"/>
      <c r="GS29" s="97"/>
      <c r="GT29" s="97"/>
      <c r="GU29" s="97"/>
      <c r="GV29" s="97"/>
      <c r="GW29" s="97"/>
      <c r="GX29" s="97"/>
      <c r="GY29" s="97"/>
      <c r="GZ29" s="97"/>
      <c r="HA29" s="97"/>
      <c r="HB29" s="97"/>
      <c r="HC29" s="97"/>
    </row>
    <row r="30" spans="1:211" s="109" customFormat="1" ht="20.25" customHeight="1">
      <c r="A30" s="120" t="s">
        <v>122</v>
      </c>
      <c r="B30" s="114">
        <v>9</v>
      </c>
      <c r="C30" s="123"/>
      <c r="D30" s="97"/>
      <c r="E30" s="123"/>
      <c r="F30" s="97"/>
      <c r="G30" s="97"/>
      <c r="H30" s="115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7"/>
      <c r="ET30" s="97"/>
      <c r="EU30" s="97"/>
      <c r="EV30" s="97"/>
      <c r="EW30" s="97"/>
      <c r="EX30" s="97"/>
      <c r="EY30" s="97"/>
      <c r="EZ30" s="97"/>
      <c r="FA30" s="97"/>
      <c r="FB30" s="97"/>
      <c r="FC30" s="97"/>
      <c r="FD30" s="97"/>
      <c r="FE30" s="97"/>
      <c r="FF30" s="97"/>
      <c r="FG30" s="97"/>
      <c r="FH30" s="97"/>
      <c r="FI30" s="97"/>
      <c r="FJ30" s="97"/>
      <c r="FK30" s="97"/>
      <c r="FL30" s="97"/>
      <c r="FM30" s="97"/>
      <c r="FN30" s="97"/>
      <c r="FO30" s="97"/>
      <c r="FP30" s="97"/>
      <c r="FQ30" s="97"/>
      <c r="FR30" s="97"/>
      <c r="FS30" s="97"/>
      <c r="FT30" s="97"/>
      <c r="FU30" s="97"/>
      <c r="FV30" s="97"/>
      <c r="FW30" s="97"/>
      <c r="FX30" s="97"/>
      <c r="FY30" s="97"/>
      <c r="FZ30" s="97"/>
      <c r="GA30" s="97"/>
      <c r="GB30" s="97"/>
      <c r="GC30" s="97"/>
      <c r="GD30" s="97"/>
      <c r="GE30" s="97"/>
      <c r="GF30" s="97"/>
      <c r="GG30" s="97"/>
      <c r="GH30" s="97"/>
      <c r="GI30" s="97"/>
      <c r="GJ30" s="97"/>
      <c r="GK30" s="97"/>
      <c r="GL30" s="97"/>
      <c r="GM30" s="97"/>
      <c r="GN30" s="97"/>
      <c r="GO30" s="97"/>
      <c r="GP30" s="97"/>
      <c r="GQ30" s="97"/>
      <c r="GR30" s="97"/>
      <c r="GS30" s="97"/>
      <c r="GT30" s="97"/>
      <c r="GU30" s="97"/>
      <c r="GV30" s="97"/>
      <c r="GW30" s="97"/>
      <c r="GX30" s="97"/>
      <c r="GY30" s="97"/>
      <c r="GZ30" s="97"/>
      <c r="HA30" s="97"/>
      <c r="HB30" s="97"/>
      <c r="HC30" s="97"/>
    </row>
    <row r="31" spans="1:211" ht="20.25" customHeight="1" thickBot="1">
      <c r="A31" s="127" t="s">
        <v>97</v>
      </c>
      <c r="C31" s="128">
        <v>0.97</v>
      </c>
      <c r="E31" s="128">
        <v>1.57</v>
      </c>
    </row>
    <row r="32" spans="1:211" ht="20.25" customHeight="1" thickTop="1" thickBot="1">
      <c r="A32" s="127" t="s">
        <v>112</v>
      </c>
      <c r="C32" s="130">
        <v>0.97</v>
      </c>
      <c r="E32" s="130">
        <v>1.57</v>
      </c>
    </row>
    <row r="33" ht="20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C4:E4"/>
    <mergeCell ref="C5:E5"/>
    <mergeCell ref="C7:E7"/>
  </mergeCells>
  <pageMargins left="0.8" right="0.8" top="0.48" bottom="0.5" header="0.5" footer="0.5"/>
  <pageSetup paperSize="9" scale="98" firstPageNumber="5" fitToHeight="0" orientation="portrait" useFirstPageNumber="1" r:id="rId1"/>
  <headerFooter scaleWithDoc="0">
    <oddFooter>&amp;L  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view="pageBreakPreview" topLeftCell="A10" zoomScale="70" zoomScaleNormal="55" zoomScaleSheetLayoutView="70" workbookViewId="0">
      <selection activeCell="A39" sqref="A39:L58"/>
    </sheetView>
  </sheetViews>
  <sheetFormatPr defaultColWidth="8.77734375" defaultRowHeight="20.25" customHeight="1"/>
  <cols>
    <col min="1" max="1" width="52.33203125" customWidth="1"/>
    <col min="2" max="2" width="8.33203125" customWidth="1"/>
    <col min="3" max="3" width="1.5546875" customWidth="1"/>
    <col min="4" max="4" width="11.77734375" customWidth="1"/>
    <col min="5" max="5" width="1.5546875" customWidth="1"/>
    <col min="6" max="6" width="12.6640625" customWidth="1"/>
    <col min="7" max="7" width="1.5546875" customWidth="1"/>
    <col min="8" max="8" width="16.77734375" customWidth="1"/>
    <col min="9" max="9" width="1.5546875" customWidth="1"/>
    <col min="10" max="10" width="13.88671875" customWidth="1"/>
    <col min="11" max="11" width="1.5546875" customWidth="1"/>
    <col min="12" max="12" width="13.88671875" customWidth="1"/>
    <col min="13" max="13" width="1.5546875" hidden="1" customWidth="1"/>
    <col min="14" max="14" width="15.33203125" hidden="1" customWidth="1"/>
    <col min="15" max="15" width="1.88671875" customWidth="1"/>
    <col min="16" max="16" width="12.77734375" customWidth="1"/>
    <col min="17" max="17" width="10" bestFit="1" customWidth="1"/>
  </cols>
  <sheetData>
    <row r="1" spans="1:16" ht="19.5" customHeight="1">
      <c r="A1" s="1" t="s">
        <v>43</v>
      </c>
      <c r="B1" s="22"/>
      <c r="C1" s="22"/>
    </row>
    <row r="2" spans="1:16" ht="19.5" customHeight="1">
      <c r="A2" s="2" t="s">
        <v>46</v>
      </c>
      <c r="B2" s="22"/>
      <c r="C2" s="22"/>
    </row>
    <row r="3" spans="1:16" ht="19.8" customHeight="1">
      <c r="A3" s="2"/>
      <c r="B3" s="22"/>
      <c r="C3" s="22"/>
    </row>
    <row r="4" spans="1:16" ht="19.8" customHeight="1">
      <c r="B4" s="22"/>
      <c r="C4" s="22"/>
      <c r="D4" s="3"/>
      <c r="E4" s="3"/>
      <c r="F4" s="3"/>
      <c r="G4" s="3"/>
      <c r="H4" s="3"/>
      <c r="I4" s="3"/>
      <c r="J4" s="139" t="s">
        <v>11</v>
      </c>
      <c r="K4" s="139"/>
      <c r="L4" s="139"/>
      <c r="M4" s="37"/>
      <c r="N4" s="37"/>
      <c r="O4" s="37"/>
    </row>
    <row r="5" spans="1:16" ht="19.8" customHeight="1">
      <c r="B5" s="22"/>
      <c r="C5" s="22"/>
      <c r="D5" s="3" t="s">
        <v>15</v>
      </c>
      <c r="E5" s="3"/>
      <c r="G5" s="3"/>
      <c r="H5" s="3" t="s">
        <v>76</v>
      </c>
      <c r="I5" s="3"/>
      <c r="J5" s="3"/>
      <c r="K5" s="3"/>
      <c r="L5" s="3"/>
      <c r="M5" s="3"/>
      <c r="N5" s="3" t="s">
        <v>136</v>
      </c>
      <c r="O5" s="3"/>
    </row>
    <row r="6" spans="1:16" ht="19.8" customHeight="1">
      <c r="B6" s="22"/>
      <c r="C6" s="22"/>
      <c r="D6" s="3" t="s">
        <v>79</v>
      </c>
      <c r="E6" s="3"/>
      <c r="F6" s="3" t="s">
        <v>64</v>
      </c>
      <c r="G6" s="3"/>
      <c r="H6" s="3" t="s">
        <v>77</v>
      </c>
      <c r="I6" s="3"/>
      <c r="J6" s="37"/>
      <c r="K6" s="9"/>
      <c r="L6" s="3"/>
      <c r="M6" s="3"/>
      <c r="N6" s="3" t="s">
        <v>137</v>
      </c>
      <c r="O6" s="3"/>
      <c r="P6" s="3" t="s">
        <v>26</v>
      </c>
    </row>
    <row r="7" spans="1:16" ht="19.8" customHeight="1">
      <c r="B7" s="22" t="s">
        <v>1</v>
      </c>
      <c r="C7" s="22"/>
      <c r="D7" s="47" t="s">
        <v>16</v>
      </c>
      <c r="E7" s="3"/>
      <c r="F7" s="3" t="s">
        <v>106</v>
      </c>
      <c r="G7" s="3"/>
      <c r="H7" s="3" t="s">
        <v>78</v>
      </c>
      <c r="I7" s="3"/>
      <c r="J7" s="3" t="s">
        <v>175</v>
      </c>
      <c r="K7" s="3"/>
      <c r="L7" s="3" t="s">
        <v>25</v>
      </c>
      <c r="M7" s="3"/>
      <c r="N7" s="3" t="s">
        <v>138</v>
      </c>
      <c r="O7" s="3"/>
      <c r="P7" s="3" t="s">
        <v>27</v>
      </c>
    </row>
    <row r="8" spans="1:16" ht="19.8" customHeight="1">
      <c r="B8" s="22"/>
      <c r="C8" s="22"/>
      <c r="D8" s="134" t="s">
        <v>50</v>
      </c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</row>
    <row r="9" spans="1:16" ht="19.8" customHeight="1">
      <c r="A9" s="11" t="s">
        <v>153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16" ht="19.8" customHeight="1">
      <c r="A10" s="7" t="s">
        <v>126</v>
      </c>
      <c r="B10" s="22"/>
      <c r="C10" s="22"/>
      <c r="D10" s="48">
        <v>213406</v>
      </c>
      <c r="E10" s="49"/>
      <c r="F10" s="48">
        <v>409437</v>
      </c>
      <c r="G10" s="49"/>
      <c r="H10" s="50">
        <v>14197</v>
      </c>
      <c r="I10" s="49"/>
      <c r="J10" s="48">
        <v>21413</v>
      </c>
      <c r="K10" s="48"/>
      <c r="L10" s="50">
        <v>1145220</v>
      </c>
      <c r="M10" s="50"/>
      <c r="N10" s="50">
        <v>0</v>
      </c>
      <c r="O10" s="51"/>
      <c r="P10" s="46">
        <f>SUM(D10:O10)</f>
        <v>1803673</v>
      </c>
    </row>
    <row r="11" spans="1:16" ht="19.8" customHeight="1">
      <c r="A11" s="5"/>
      <c r="B11" s="22"/>
      <c r="C11" s="22"/>
      <c r="D11" s="8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spans="1:16" ht="19.8" customHeight="1">
      <c r="A12" s="5" t="s">
        <v>135</v>
      </c>
      <c r="B12" s="22"/>
      <c r="C12" s="22"/>
      <c r="D12" s="8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</row>
    <row r="13" spans="1:16" ht="19.5" customHeight="1">
      <c r="A13" s="4" t="s">
        <v>145</v>
      </c>
      <c r="B13" s="22"/>
      <c r="C13" s="22"/>
      <c r="D13" s="91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3"/>
    </row>
    <row r="14" spans="1:16" ht="19.5" customHeight="1">
      <c r="A14" t="s">
        <v>152</v>
      </c>
      <c r="B14" s="22"/>
      <c r="C14" s="22"/>
      <c r="D14" s="29">
        <v>726</v>
      </c>
      <c r="E14" s="79"/>
      <c r="F14" s="29">
        <v>24826</v>
      </c>
      <c r="G14" s="79"/>
      <c r="H14" s="29">
        <v>-13936</v>
      </c>
      <c r="I14" s="79"/>
      <c r="J14" s="79">
        <v>0</v>
      </c>
      <c r="K14" s="79"/>
      <c r="L14" s="79">
        <v>0</v>
      </c>
      <c r="M14" s="79"/>
      <c r="N14" s="79">
        <v>0</v>
      </c>
      <c r="O14" s="79"/>
      <c r="P14" s="29">
        <f>SUM(D14:N14)</f>
        <v>11616</v>
      </c>
    </row>
    <row r="15" spans="1:16" ht="19.5" customHeight="1">
      <c r="A15" t="s">
        <v>105</v>
      </c>
      <c r="B15" s="22"/>
      <c r="C15" s="22"/>
      <c r="D15" s="79">
        <v>0</v>
      </c>
      <c r="E15" s="79"/>
      <c r="F15" s="79">
        <v>0</v>
      </c>
      <c r="G15" s="79"/>
      <c r="H15" s="29">
        <v>7225</v>
      </c>
      <c r="I15" s="79"/>
      <c r="J15" s="79">
        <v>0</v>
      </c>
      <c r="K15" s="79"/>
      <c r="L15" s="79">
        <v>0</v>
      </c>
      <c r="M15" s="79"/>
      <c r="N15" s="79">
        <v>0</v>
      </c>
      <c r="O15" s="79"/>
      <c r="P15" s="29">
        <f t="shared" ref="P15:P17" si="0">SUM(D15:N15)</f>
        <v>7225</v>
      </c>
    </row>
    <row r="16" spans="1:16" ht="19.8" hidden="1" customHeight="1">
      <c r="A16" t="s">
        <v>139</v>
      </c>
      <c r="B16" s="22">
        <v>15</v>
      </c>
      <c r="C16" s="22"/>
      <c r="D16" s="79"/>
      <c r="E16" s="52"/>
      <c r="F16" s="79"/>
      <c r="G16" s="52"/>
      <c r="H16" s="62"/>
      <c r="I16" s="52"/>
      <c r="J16" s="79"/>
      <c r="K16" s="52"/>
      <c r="L16" s="29"/>
      <c r="M16" s="29"/>
      <c r="N16" s="29"/>
      <c r="O16" s="52"/>
      <c r="P16" s="29">
        <f t="shared" si="0"/>
        <v>0</v>
      </c>
    </row>
    <row r="17" spans="1:16" ht="19.5" customHeight="1">
      <c r="A17" t="s">
        <v>107</v>
      </c>
      <c r="B17" s="22">
        <v>10</v>
      </c>
      <c r="C17" s="22"/>
      <c r="D17" s="79">
        <v>0</v>
      </c>
      <c r="E17" s="80"/>
      <c r="F17" s="79">
        <v>0</v>
      </c>
      <c r="G17" s="80"/>
      <c r="H17" s="79">
        <v>0</v>
      </c>
      <c r="I17" s="80"/>
      <c r="J17" s="29">
        <v>0</v>
      </c>
      <c r="K17" s="81"/>
      <c r="L17" s="29">
        <v>-954260</v>
      </c>
      <c r="M17" s="29"/>
      <c r="N17" s="29">
        <v>0</v>
      </c>
      <c r="O17" s="29"/>
      <c r="P17" s="29">
        <f t="shared" si="0"/>
        <v>-954260</v>
      </c>
    </row>
    <row r="18" spans="1:16" ht="19.8" customHeight="1">
      <c r="A18" s="4" t="s">
        <v>146</v>
      </c>
      <c r="B18" s="22"/>
      <c r="C18" s="22"/>
      <c r="D18" s="57">
        <f>SUM(D14:D17)</f>
        <v>726</v>
      </c>
      <c r="E18" s="51"/>
      <c r="F18" s="57">
        <f>SUM(F14:F17)</f>
        <v>24826</v>
      </c>
      <c r="G18" s="51"/>
      <c r="H18" s="82">
        <f>SUM(H14:H17)</f>
        <v>-6711</v>
      </c>
      <c r="I18" s="51"/>
      <c r="J18" s="83">
        <f>SUM(J16:J17)</f>
        <v>0</v>
      </c>
      <c r="K18" s="51"/>
      <c r="L18" s="57">
        <f>SUM(L16:L17)</f>
        <v>-954260</v>
      </c>
      <c r="M18" s="50"/>
      <c r="N18" s="57">
        <f>SUM(N16:N17)</f>
        <v>0</v>
      </c>
      <c r="O18" s="50"/>
      <c r="P18" s="57">
        <f>SUM(D18:O18)</f>
        <v>-935419</v>
      </c>
    </row>
    <row r="19" spans="1:16" ht="19.8" customHeight="1">
      <c r="A19" s="4"/>
      <c r="B19" s="22"/>
      <c r="C19" s="2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1"/>
    </row>
    <row r="20" spans="1:16" ht="19.8" customHeight="1">
      <c r="A20" s="11" t="s">
        <v>48</v>
      </c>
      <c r="B20" s="22"/>
      <c r="C20" s="2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1"/>
    </row>
    <row r="21" spans="1:16" ht="19.8" customHeight="1">
      <c r="A21" s="58" t="s">
        <v>56</v>
      </c>
      <c r="B21" s="22"/>
      <c r="C21" s="22"/>
      <c r="D21" s="84">
        <v>0</v>
      </c>
      <c r="E21" s="60"/>
      <c r="F21" s="84">
        <v>0</v>
      </c>
      <c r="G21" s="60"/>
      <c r="H21" s="84">
        <v>0</v>
      </c>
      <c r="I21" s="60"/>
      <c r="J21" s="84">
        <v>0</v>
      </c>
      <c r="K21" s="48"/>
      <c r="L21" s="62">
        <f>'PL 5'!E25</f>
        <v>670478</v>
      </c>
      <c r="M21" s="62"/>
      <c r="N21" s="62"/>
      <c r="O21" s="62"/>
      <c r="P21" s="29">
        <f>SUM(D21:N21)</f>
        <v>670478</v>
      </c>
    </row>
    <row r="22" spans="1:16" ht="19.8" customHeight="1">
      <c r="A22" s="58" t="s">
        <v>39</v>
      </c>
      <c r="B22" s="22"/>
      <c r="C22" s="22"/>
      <c r="D22" s="84">
        <v>0</v>
      </c>
      <c r="E22" s="61"/>
      <c r="F22" s="84">
        <v>0</v>
      </c>
      <c r="G22" s="61"/>
      <c r="H22" s="84">
        <v>0</v>
      </c>
      <c r="I22" s="61"/>
      <c r="J22" s="84">
        <v>0</v>
      </c>
      <c r="K22" s="61"/>
      <c r="L22" s="84">
        <f>'PL 5'!E27</f>
        <v>0</v>
      </c>
      <c r="M22" s="84"/>
      <c r="N22" s="84"/>
      <c r="O22" s="62"/>
      <c r="P22" s="29">
        <f>SUM(D22:N22)</f>
        <v>0</v>
      </c>
    </row>
    <row r="23" spans="1:16" ht="19.8" customHeight="1">
      <c r="A23" s="11" t="s">
        <v>49</v>
      </c>
      <c r="B23" s="22"/>
      <c r="C23" s="22"/>
      <c r="D23" s="85">
        <f>SUM(D21:D22)</f>
        <v>0</v>
      </c>
      <c r="E23" s="50"/>
      <c r="F23" s="85">
        <f>SUM(F21:F22)</f>
        <v>0</v>
      </c>
      <c r="G23" s="50"/>
      <c r="H23" s="85">
        <f>SUM(H21:H22)</f>
        <v>0</v>
      </c>
      <c r="I23" s="50"/>
      <c r="J23" s="85">
        <f>SUM(J21:J22)</f>
        <v>0</v>
      </c>
      <c r="K23" s="50"/>
      <c r="L23" s="85">
        <f>SUM(L21:L22)</f>
        <v>670478</v>
      </c>
      <c r="M23" s="92"/>
      <c r="N23" s="85">
        <f>SUM(N21:N22)</f>
        <v>0</v>
      </c>
      <c r="O23" s="50"/>
      <c r="P23" s="85">
        <f>SUM(P21:P22)</f>
        <v>670478</v>
      </c>
    </row>
    <row r="24" spans="1:16" ht="33" hidden="1" customHeight="1">
      <c r="A24" t="s">
        <v>127</v>
      </c>
      <c r="B24" s="22"/>
      <c r="C24" s="22"/>
      <c r="D24" s="85">
        <v>0</v>
      </c>
      <c r="E24" s="50"/>
      <c r="F24" s="85">
        <v>0</v>
      </c>
      <c r="G24" s="50"/>
      <c r="H24" s="85">
        <v>0</v>
      </c>
      <c r="I24" s="50"/>
      <c r="J24" s="85">
        <v>0</v>
      </c>
      <c r="K24" s="50"/>
      <c r="L24" s="85">
        <v>0</v>
      </c>
      <c r="M24" s="92"/>
      <c r="N24" s="92"/>
      <c r="O24" s="50"/>
      <c r="P24" s="57">
        <f>SUM(D24:L24)</f>
        <v>0</v>
      </c>
    </row>
    <row r="25" spans="1:16" ht="19.8" customHeight="1">
      <c r="A25" s="11"/>
      <c r="B25" s="22"/>
      <c r="C25" s="22"/>
      <c r="D25" s="63"/>
      <c r="E25" s="14"/>
      <c r="F25" s="63"/>
      <c r="G25" s="14"/>
      <c r="H25" s="45"/>
      <c r="I25" s="14"/>
      <c r="J25" s="63"/>
      <c r="K25" s="14"/>
      <c r="L25" s="64"/>
      <c r="M25" s="14"/>
      <c r="N25" s="14"/>
      <c r="O25" s="14"/>
      <c r="P25" s="65"/>
    </row>
    <row r="26" spans="1:16" ht="19.8" customHeight="1" thickBot="1">
      <c r="A26" s="11" t="s">
        <v>154</v>
      </c>
      <c r="B26" s="22"/>
      <c r="C26" s="22"/>
      <c r="D26" s="66">
        <f>SUM(D10,D18,D23)</f>
        <v>214132</v>
      </c>
      <c r="E26" s="52"/>
      <c r="F26" s="66">
        <f>SUM(F10,F18,F23)</f>
        <v>434263</v>
      </c>
      <c r="G26" s="52"/>
      <c r="H26" s="66">
        <f>SUM(H10,H18,H23)</f>
        <v>7486</v>
      </c>
      <c r="I26" s="52"/>
      <c r="J26" s="66">
        <f>SUM(J10,J18,J23,J24)</f>
        <v>21413</v>
      </c>
      <c r="K26" s="52"/>
      <c r="L26" s="66">
        <f>SUM(L10,L18,L23,L24)</f>
        <v>861438</v>
      </c>
      <c r="M26" s="52"/>
      <c r="N26" s="96">
        <f>SUM(N10,N18,N23,N24)</f>
        <v>0</v>
      </c>
      <c r="O26" s="52"/>
      <c r="P26" s="66">
        <f>SUM(D26:O26)</f>
        <v>1538732</v>
      </c>
    </row>
    <row r="27" spans="1:16" ht="20.25" customHeight="1" thickTop="1"/>
    <row r="77" spans="2:2" ht="20.25" customHeight="1">
      <c r="B77">
        <v>15</v>
      </c>
    </row>
  </sheetData>
  <mergeCells count="2">
    <mergeCell ref="J4:L4"/>
    <mergeCell ref="D8:P8"/>
  </mergeCells>
  <pageMargins left="0.8" right="0.8" top="0.48" bottom="0.5" header="0.5" footer="0.5"/>
  <pageSetup paperSize="9" scale="85" firstPageNumber="6" fitToHeight="0" orientation="landscape" useFirstPageNumber="1" r:id="rId1"/>
  <headerFooter>
    <oddFooter>&amp;L 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view="pageBreakPreview" zoomScale="70" zoomScaleNormal="55" zoomScaleSheetLayoutView="70" workbookViewId="0">
      <selection activeCell="A76" sqref="A76:G82"/>
    </sheetView>
  </sheetViews>
  <sheetFormatPr defaultColWidth="8.77734375" defaultRowHeight="20.25" customHeight="1"/>
  <cols>
    <col min="1" max="1" width="52.21875" customWidth="1"/>
    <col min="2" max="2" width="8.33203125" customWidth="1"/>
    <col min="3" max="3" width="1.5546875" customWidth="1"/>
    <col min="4" max="4" width="11.77734375" customWidth="1"/>
    <col min="5" max="5" width="1.5546875" customWidth="1"/>
    <col min="6" max="6" width="12.6640625" customWidth="1"/>
    <col min="7" max="7" width="1.5546875" customWidth="1"/>
    <col min="8" max="8" width="16.77734375" customWidth="1"/>
    <col min="9" max="9" width="1.5546875" customWidth="1"/>
    <col min="10" max="10" width="13.88671875" customWidth="1"/>
    <col min="11" max="11" width="1.5546875" customWidth="1"/>
    <col min="12" max="12" width="13.88671875" customWidth="1"/>
    <col min="13" max="13" width="1.5546875" hidden="1" customWidth="1"/>
    <col min="14" max="14" width="15.33203125" hidden="1" customWidth="1"/>
    <col min="15" max="15" width="1.88671875" customWidth="1"/>
    <col min="16" max="16" width="12.77734375" customWidth="1"/>
    <col min="17" max="17" width="10" bestFit="1" customWidth="1"/>
  </cols>
  <sheetData>
    <row r="1" spans="1:16" ht="19.5" customHeight="1">
      <c r="A1" s="1" t="s">
        <v>43</v>
      </c>
      <c r="B1" s="22"/>
      <c r="C1" s="22"/>
    </row>
    <row r="2" spans="1:16" ht="19.5" customHeight="1">
      <c r="A2" s="2" t="s">
        <v>46</v>
      </c>
      <c r="B2" s="22"/>
      <c r="C2" s="22"/>
    </row>
    <row r="3" spans="1:16" ht="19.8" customHeight="1">
      <c r="A3" s="2"/>
      <c r="B3" s="22"/>
      <c r="C3" s="22"/>
    </row>
    <row r="4" spans="1:16" ht="19.8" customHeight="1">
      <c r="B4" s="22"/>
      <c r="C4" s="22"/>
      <c r="D4" s="3"/>
      <c r="E4" s="3"/>
      <c r="F4" s="3"/>
      <c r="G4" s="3"/>
      <c r="H4" s="3"/>
      <c r="I4" s="3"/>
      <c r="J4" s="139" t="s">
        <v>11</v>
      </c>
      <c r="K4" s="139"/>
      <c r="L4" s="139"/>
      <c r="M4" s="37"/>
      <c r="N4" s="37"/>
      <c r="O4" s="37"/>
    </row>
    <row r="5" spans="1:16" ht="19.8" customHeight="1">
      <c r="B5" s="22"/>
      <c r="C5" s="22"/>
      <c r="D5" s="3" t="s">
        <v>15</v>
      </c>
      <c r="E5" s="3"/>
      <c r="G5" s="3"/>
      <c r="H5" s="3" t="s">
        <v>76</v>
      </c>
      <c r="I5" s="3"/>
      <c r="J5" s="3"/>
      <c r="K5" s="3"/>
      <c r="L5" s="3"/>
      <c r="M5" s="3"/>
      <c r="N5" s="3" t="s">
        <v>136</v>
      </c>
      <c r="O5" s="3"/>
    </row>
    <row r="6" spans="1:16" ht="19.8" customHeight="1">
      <c r="B6" s="22"/>
      <c r="C6" s="22"/>
      <c r="D6" s="3" t="s">
        <v>79</v>
      </c>
      <c r="E6" s="3"/>
      <c r="F6" s="3" t="s">
        <v>64</v>
      </c>
      <c r="G6" s="3"/>
      <c r="H6" s="3" t="s">
        <v>77</v>
      </c>
      <c r="I6" s="3"/>
      <c r="J6" s="37"/>
      <c r="K6" s="9"/>
      <c r="L6" s="3"/>
      <c r="M6" s="3"/>
      <c r="N6" s="3" t="s">
        <v>137</v>
      </c>
      <c r="O6" s="3"/>
      <c r="P6" s="3" t="s">
        <v>26</v>
      </c>
    </row>
    <row r="7" spans="1:16" ht="19.8" customHeight="1">
      <c r="B7" s="22" t="s">
        <v>1</v>
      </c>
      <c r="C7" s="22"/>
      <c r="D7" s="47" t="s">
        <v>16</v>
      </c>
      <c r="E7" s="3"/>
      <c r="F7" s="3" t="s">
        <v>106</v>
      </c>
      <c r="G7" s="3"/>
      <c r="H7" s="3" t="s">
        <v>78</v>
      </c>
      <c r="I7" s="3"/>
      <c r="J7" s="3" t="s">
        <v>175</v>
      </c>
      <c r="K7" s="3"/>
      <c r="L7" s="3" t="s">
        <v>25</v>
      </c>
      <c r="M7" s="3"/>
      <c r="N7" s="3" t="s">
        <v>138</v>
      </c>
      <c r="O7" s="3"/>
      <c r="P7" s="3" t="s">
        <v>27</v>
      </c>
    </row>
    <row r="8" spans="1:16" ht="19.8" customHeight="1">
      <c r="B8" s="22"/>
      <c r="C8" s="22"/>
      <c r="D8" s="134" t="s">
        <v>50</v>
      </c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</row>
    <row r="9" spans="1:16" ht="19.8" customHeight="1">
      <c r="A9" s="11" t="s">
        <v>161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16" ht="19.8" customHeight="1">
      <c r="A10" s="7" t="s">
        <v>162</v>
      </c>
      <c r="B10" s="22"/>
      <c r="C10" s="22"/>
      <c r="D10" s="48">
        <v>214132</v>
      </c>
      <c r="E10" s="49"/>
      <c r="F10" s="48">
        <v>434263</v>
      </c>
      <c r="G10" s="49"/>
      <c r="H10" s="50">
        <v>7487</v>
      </c>
      <c r="I10" s="49"/>
      <c r="J10" s="48">
        <v>21413</v>
      </c>
      <c r="K10" s="48"/>
      <c r="L10" s="50">
        <v>981720</v>
      </c>
      <c r="M10" s="50"/>
      <c r="N10" s="50">
        <v>0</v>
      </c>
      <c r="O10" s="51"/>
      <c r="P10" s="46">
        <f>SUM(D10:N10)</f>
        <v>1659015</v>
      </c>
    </row>
    <row r="11" spans="1:16" ht="19.8" customHeight="1">
      <c r="A11" s="5"/>
      <c r="B11" s="22"/>
      <c r="C11" s="22"/>
      <c r="D11" s="8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spans="1:16" ht="19.8" customHeight="1">
      <c r="A12" s="109" t="s">
        <v>135</v>
      </c>
      <c r="B12" s="22"/>
      <c r="C12" s="22"/>
      <c r="D12" s="8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</row>
    <row r="13" spans="1:16" ht="19.8" customHeight="1">
      <c r="A13" s="110" t="s">
        <v>164</v>
      </c>
      <c r="B13" s="22"/>
      <c r="C13" s="2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3"/>
    </row>
    <row r="14" spans="1:16" ht="19.8" hidden="1" customHeight="1">
      <c r="A14" t="s">
        <v>152</v>
      </c>
      <c r="B14" s="22" t="s">
        <v>160</v>
      </c>
      <c r="C14" s="22"/>
      <c r="D14" s="67"/>
      <c r="E14" s="67"/>
      <c r="F14" s="67"/>
      <c r="G14" s="67"/>
      <c r="H14" s="62"/>
      <c r="I14" s="67"/>
      <c r="J14" s="79">
        <v>0</v>
      </c>
      <c r="K14" s="67"/>
      <c r="L14" s="79">
        <v>0</v>
      </c>
      <c r="M14" s="52"/>
      <c r="N14" s="79">
        <v>0</v>
      </c>
      <c r="O14" s="52"/>
      <c r="P14" s="13">
        <f>SUM(D14:N14)</f>
        <v>0</v>
      </c>
    </row>
    <row r="15" spans="1:16" ht="19.05" hidden="1" customHeight="1">
      <c r="A15" t="s">
        <v>105</v>
      </c>
      <c r="B15" s="22">
        <v>8</v>
      </c>
      <c r="C15" s="22"/>
      <c r="D15" s="79">
        <v>0</v>
      </c>
      <c r="E15" s="52"/>
      <c r="F15" s="79">
        <v>0</v>
      </c>
      <c r="G15" s="52"/>
      <c r="H15" s="62"/>
      <c r="I15" s="52"/>
      <c r="J15" s="79">
        <v>0</v>
      </c>
      <c r="K15" s="52"/>
      <c r="L15" s="79">
        <v>0</v>
      </c>
      <c r="M15" s="54"/>
      <c r="N15" s="54">
        <v>0</v>
      </c>
      <c r="O15" s="67"/>
      <c r="P15" s="13">
        <f>SUM(D15:N15)</f>
        <v>0</v>
      </c>
    </row>
    <row r="16" spans="1:16" ht="19.8" hidden="1" customHeight="1">
      <c r="A16" t="s">
        <v>139</v>
      </c>
      <c r="B16" s="22">
        <v>15</v>
      </c>
      <c r="C16" s="22"/>
      <c r="D16" s="54"/>
      <c r="E16" s="52"/>
      <c r="F16" s="54"/>
      <c r="G16" s="52"/>
      <c r="H16" s="25"/>
      <c r="I16" s="52"/>
      <c r="J16" s="54"/>
      <c r="K16" s="52"/>
      <c r="L16" s="54"/>
      <c r="M16" s="54"/>
      <c r="N16" s="24"/>
      <c r="O16" s="52"/>
      <c r="P16" s="13">
        <f t="shared" ref="P16:P17" si="0">SUM(D16:N16)</f>
        <v>0</v>
      </c>
    </row>
    <row r="17" spans="1:16" ht="19.5" customHeight="1">
      <c r="A17" s="97" t="s">
        <v>107</v>
      </c>
      <c r="B17" s="22">
        <v>10</v>
      </c>
      <c r="C17" s="22"/>
      <c r="D17" s="79">
        <v>0</v>
      </c>
      <c r="E17" s="80"/>
      <c r="F17" s="79">
        <v>0</v>
      </c>
      <c r="G17" s="80"/>
      <c r="H17" s="79">
        <v>0</v>
      </c>
      <c r="I17" s="80"/>
      <c r="J17" s="79">
        <v>0</v>
      </c>
      <c r="K17" s="81"/>
      <c r="L17" s="29">
        <v>-307494</v>
      </c>
      <c r="M17" s="25"/>
      <c r="N17" s="25">
        <v>0</v>
      </c>
      <c r="O17" s="25"/>
      <c r="P17" s="13">
        <f t="shared" si="0"/>
        <v>-307494</v>
      </c>
    </row>
    <row r="18" spans="1:16" ht="19.8" customHeight="1">
      <c r="A18" s="110" t="s">
        <v>165</v>
      </c>
      <c r="B18" s="22"/>
      <c r="C18" s="22"/>
      <c r="D18" s="17">
        <f>SUM(D14:D17)</f>
        <v>0</v>
      </c>
      <c r="E18" s="53"/>
      <c r="F18" s="17">
        <f>SUM(F14:F17)</f>
        <v>0</v>
      </c>
      <c r="G18" s="53"/>
      <c r="H18" s="56">
        <f>SUM(H14:H17)</f>
        <v>0</v>
      </c>
      <c r="I18" s="53"/>
      <c r="J18" s="55">
        <f>SUM(J14:J17)</f>
        <v>0</v>
      </c>
      <c r="K18" s="53"/>
      <c r="L18" s="17">
        <f>SUM(L14:L17)</f>
        <v>-307494</v>
      </c>
      <c r="M18" s="14"/>
      <c r="N18" s="17">
        <f>SUM(N14:N17)</f>
        <v>0</v>
      </c>
      <c r="O18" s="14"/>
      <c r="P18" s="57">
        <f>SUM(D18:O18)</f>
        <v>-307494</v>
      </c>
    </row>
    <row r="19" spans="1:16" ht="19.8" customHeight="1">
      <c r="A19" s="4"/>
      <c r="B19" s="22"/>
      <c r="C19" s="2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3"/>
    </row>
    <row r="20" spans="1:16" ht="19.8" customHeight="1">
      <c r="A20" s="111" t="s">
        <v>48</v>
      </c>
      <c r="B20" s="22"/>
      <c r="C20" s="2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3"/>
    </row>
    <row r="21" spans="1:16" ht="19.8" customHeight="1">
      <c r="A21" s="112" t="s">
        <v>56</v>
      </c>
      <c r="B21" s="22"/>
      <c r="C21" s="22"/>
      <c r="D21" s="59">
        <v>0</v>
      </c>
      <c r="E21" s="60"/>
      <c r="F21" s="59">
        <v>0</v>
      </c>
      <c r="G21" s="60"/>
      <c r="H21" s="59">
        <v>0</v>
      </c>
      <c r="I21" s="60"/>
      <c r="J21" s="59">
        <v>0</v>
      </c>
      <c r="K21" s="48"/>
      <c r="L21" s="26">
        <f>'PL 5'!C25</f>
        <v>414977</v>
      </c>
      <c r="M21" s="26"/>
      <c r="N21" s="26">
        <v>0</v>
      </c>
      <c r="O21" s="26"/>
      <c r="P21" s="13">
        <f>SUM(D21:L21)</f>
        <v>414977</v>
      </c>
    </row>
    <row r="22" spans="1:16" ht="19.8" customHeight="1">
      <c r="A22" s="112" t="s">
        <v>39</v>
      </c>
      <c r="B22" s="22"/>
      <c r="C22" s="22"/>
      <c r="D22" s="59">
        <v>0</v>
      </c>
      <c r="E22" s="61"/>
      <c r="F22" s="59">
        <v>0</v>
      </c>
      <c r="G22" s="61"/>
      <c r="H22" s="59">
        <v>0</v>
      </c>
      <c r="I22" s="61"/>
      <c r="J22" s="59">
        <v>0</v>
      </c>
      <c r="K22" s="61"/>
      <c r="L22" s="59">
        <f>'PL 5'!C27</f>
        <v>0</v>
      </c>
      <c r="M22" s="59"/>
      <c r="N22" s="59">
        <v>0</v>
      </c>
      <c r="O22" s="62"/>
      <c r="P22" s="13">
        <v>0</v>
      </c>
    </row>
    <row r="23" spans="1:16" ht="19.8" customHeight="1">
      <c r="A23" s="111" t="s">
        <v>49</v>
      </c>
      <c r="B23" s="22"/>
      <c r="C23" s="22"/>
      <c r="D23" s="15">
        <v>0</v>
      </c>
      <c r="E23" s="14"/>
      <c r="F23" s="15">
        <v>0</v>
      </c>
      <c r="G23" s="14"/>
      <c r="H23" s="15">
        <v>0</v>
      </c>
      <c r="I23" s="14"/>
      <c r="J23" s="15">
        <v>0</v>
      </c>
      <c r="K23" s="14"/>
      <c r="L23" s="17">
        <f>SUM(L21:L22)</f>
        <v>414977</v>
      </c>
      <c r="M23" s="14"/>
      <c r="N23" s="17">
        <f>SUM(N21:N22)</f>
        <v>0</v>
      </c>
      <c r="O23" s="14"/>
      <c r="P23" s="57">
        <f>SUM(D23:O23)</f>
        <v>414977</v>
      </c>
    </row>
    <row r="24" spans="1:16" ht="33" hidden="1" customHeight="1">
      <c r="A24" t="s">
        <v>127</v>
      </c>
      <c r="B24" s="22"/>
      <c r="C24" s="22"/>
      <c r="D24" s="88">
        <v>0</v>
      </c>
      <c r="E24" s="25"/>
      <c r="F24" s="88">
        <v>0</v>
      </c>
      <c r="G24" s="25"/>
      <c r="H24" s="88">
        <v>0</v>
      </c>
      <c r="I24" s="25"/>
      <c r="J24" s="88">
        <v>0</v>
      </c>
      <c r="K24" s="25"/>
      <c r="L24" s="88">
        <v>0</v>
      </c>
      <c r="M24" s="26"/>
      <c r="N24" s="88"/>
      <c r="O24" s="25"/>
      <c r="P24" s="89">
        <f>SUM(D24:L24)</f>
        <v>0</v>
      </c>
    </row>
    <row r="25" spans="1:16" ht="19.8" customHeight="1">
      <c r="A25" s="11"/>
      <c r="B25" s="22"/>
      <c r="C25" s="22"/>
      <c r="D25" s="63"/>
      <c r="E25" s="14"/>
      <c r="F25" s="63"/>
      <c r="G25" s="14"/>
      <c r="H25" s="45"/>
      <c r="I25" s="14"/>
      <c r="J25" s="63"/>
      <c r="K25" s="14"/>
      <c r="L25" s="64"/>
      <c r="M25" s="14"/>
      <c r="N25" s="64"/>
      <c r="O25" s="14"/>
      <c r="P25" s="65"/>
    </row>
    <row r="26" spans="1:16" ht="19.8" customHeight="1" thickBot="1">
      <c r="A26" s="11" t="s">
        <v>163</v>
      </c>
      <c r="B26" s="22"/>
      <c r="C26" s="22"/>
      <c r="D26" s="66">
        <f>SUM(D10,D18,D23)</f>
        <v>214132</v>
      </c>
      <c r="E26" s="52"/>
      <c r="F26" s="66">
        <f>SUM(F10,F18,F23)</f>
        <v>434263</v>
      </c>
      <c r="G26" s="52"/>
      <c r="H26" s="66">
        <f>SUM(H10,H18,H23)</f>
        <v>7487</v>
      </c>
      <c r="I26" s="52"/>
      <c r="J26" s="66">
        <f>SUM(J10,J18,J23,J24)</f>
        <v>21413</v>
      </c>
      <c r="K26" s="52"/>
      <c r="L26" s="66">
        <f>SUM(L10,L18,L23,L24)</f>
        <v>1089203</v>
      </c>
      <c r="M26" s="52"/>
      <c r="N26" s="95">
        <f>SUM(N10,N18,N23,N24)</f>
        <v>0</v>
      </c>
      <c r="O26" s="52"/>
      <c r="P26" s="66">
        <f>SUM(D26:O26)</f>
        <v>1766498</v>
      </c>
    </row>
    <row r="27" spans="1:16" ht="20.25" customHeight="1" thickTop="1"/>
  </sheetData>
  <mergeCells count="2">
    <mergeCell ref="D8:P8"/>
    <mergeCell ref="J4:L4"/>
  </mergeCells>
  <pageMargins left="0.8" right="0.8" top="0.48" bottom="0.5" header="0.5" footer="0.5"/>
  <pageSetup paperSize="9" scale="85" firstPageNumber="7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view="pageBreakPreview" topLeftCell="A246" zoomScaleNormal="70" zoomScaleSheetLayoutView="100" workbookViewId="0">
      <selection activeCell="A37" sqref="A37"/>
    </sheetView>
  </sheetViews>
  <sheetFormatPr defaultColWidth="9.21875" defaultRowHeight="20.25" customHeight="1"/>
  <cols>
    <col min="1" max="1" width="55.77734375" customWidth="1"/>
    <col min="2" max="2" width="9.77734375" style="22" customWidth="1"/>
    <col min="3" max="3" width="12.44140625" customWidth="1"/>
    <col min="4" max="4" width="1.88671875" customWidth="1"/>
    <col min="5" max="5" width="12.44140625" customWidth="1"/>
  </cols>
  <sheetData>
    <row r="1" spans="1:5" ht="20.25" customHeight="1">
      <c r="A1" s="1" t="s">
        <v>43</v>
      </c>
    </row>
    <row r="2" spans="1:5" ht="20.25" customHeight="1">
      <c r="A2" s="10" t="s">
        <v>47</v>
      </c>
    </row>
    <row r="3" spans="1:5" ht="19.8" customHeight="1">
      <c r="A3" s="2"/>
    </row>
    <row r="4" spans="1:5" s="5" customFormat="1" ht="20.25" customHeight="1">
      <c r="A4" s="2"/>
      <c r="B4" s="6"/>
      <c r="C4" s="140" t="s">
        <v>151</v>
      </c>
      <c r="D4" s="141"/>
      <c r="E4" s="141"/>
    </row>
    <row r="5" spans="1:5" s="5" customFormat="1" ht="20.25" customHeight="1">
      <c r="A5" s="2"/>
      <c r="B5" s="6"/>
      <c r="C5" s="133" t="s">
        <v>149</v>
      </c>
      <c r="D5" s="141"/>
      <c r="E5" s="141"/>
    </row>
    <row r="6" spans="1:5" ht="20.25" customHeight="1">
      <c r="A6" s="2"/>
      <c r="C6" s="3">
        <v>2025</v>
      </c>
      <c r="D6" s="3"/>
      <c r="E6" s="3">
        <v>2024</v>
      </c>
    </row>
    <row r="7" spans="1:5" ht="20.25" customHeight="1">
      <c r="C7" s="134" t="s">
        <v>50</v>
      </c>
      <c r="D7" s="134"/>
      <c r="E7" s="134"/>
    </row>
    <row r="8" spans="1:5" ht="20.25" customHeight="1">
      <c r="A8" s="4" t="s">
        <v>33</v>
      </c>
      <c r="C8" s="8"/>
      <c r="D8" s="8"/>
      <c r="E8" s="8"/>
    </row>
    <row r="9" spans="1:5" ht="20.25" customHeight="1">
      <c r="A9" t="s">
        <v>52</v>
      </c>
      <c r="C9" s="24">
        <f>'PL 5'!C28</f>
        <v>414977</v>
      </c>
      <c r="D9" s="23"/>
      <c r="E9" s="24">
        <f>'PL 5'!E28</f>
        <v>670478</v>
      </c>
    </row>
    <row r="10" spans="1:5" ht="20.25" customHeight="1">
      <c r="A10" s="9" t="s">
        <v>89</v>
      </c>
      <c r="C10" s="23"/>
      <c r="D10" s="23"/>
      <c r="E10" s="23"/>
    </row>
    <row r="11" spans="1:5" ht="20.25" customHeight="1">
      <c r="A11" t="s">
        <v>144</v>
      </c>
      <c r="C11" s="23">
        <v>51418</v>
      </c>
      <c r="D11" s="23"/>
      <c r="E11" s="23">
        <v>29852</v>
      </c>
    </row>
    <row r="12" spans="1:5" ht="20.25" customHeight="1">
      <c r="A12" t="s">
        <v>29</v>
      </c>
      <c r="C12" s="23">
        <v>1487</v>
      </c>
      <c r="D12" s="27"/>
      <c r="E12" s="23">
        <v>1503</v>
      </c>
    </row>
    <row r="13" spans="1:5" ht="20.25" customHeight="1">
      <c r="A13" t="s">
        <v>40</v>
      </c>
      <c r="C13" s="23">
        <v>54245</v>
      </c>
      <c r="D13" s="27"/>
      <c r="E13" s="23">
        <v>46854</v>
      </c>
    </row>
    <row r="14" spans="1:5" ht="20.25" customHeight="1">
      <c r="A14" t="s">
        <v>90</v>
      </c>
      <c r="C14" s="23">
        <v>360</v>
      </c>
      <c r="D14" s="27"/>
      <c r="E14" s="23">
        <v>232</v>
      </c>
    </row>
    <row r="15" spans="1:5" ht="20.25" customHeight="1">
      <c r="A15" t="s">
        <v>159</v>
      </c>
      <c r="C15" s="23">
        <v>-277</v>
      </c>
      <c r="D15" s="27"/>
      <c r="E15" s="23">
        <v>1673</v>
      </c>
    </row>
    <row r="16" spans="1:5" ht="20.25" customHeight="1">
      <c r="A16" t="s">
        <v>147</v>
      </c>
      <c r="C16" s="23">
        <v>4465</v>
      </c>
      <c r="D16" s="27"/>
      <c r="E16" s="23">
        <v>13362</v>
      </c>
    </row>
    <row r="17" spans="1:5" ht="20.25" hidden="1" customHeight="1">
      <c r="A17" t="s">
        <v>143</v>
      </c>
      <c r="C17" s="23"/>
      <c r="D17" s="27"/>
      <c r="E17" s="23">
        <v>0</v>
      </c>
    </row>
    <row r="18" spans="1:5" ht="20.25" customHeight="1">
      <c r="A18" t="s">
        <v>167</v>
      </c>
      <c r="C18" s="23">
        <v>783</v>
      </c>
      <c r="D18" s="23"/>
      <c r="E18" s="23">
        <v>-2994</v>
      </c>
    </row>
    <row r="19" spans="1:5" ht="20.25" hidden="1" customHeight="1">
      <c r="A19" t="s">
        <v>114</v>
      </c>
      <c r="C19" s="23"/>
      <c r="D19" s="23"/>
      <c r="E19" s="23"/>
    </row>
    <row r="20" spans="1:5" ht="20.25" customHeight="1">
      <c r="A20" t="s">
        <v>168</v>
      </c>
      <c r="C20" s="23">
        <v>377</v>
      </c>
      <c r="D20" s="23"/>
      <c r="E20" s="23">
        <v>894</v>
      </c>
    </row>
    <row r="21" spans="1:5" ht="20.25" customHeight="1">
      <c r="A21" t="s">
        <v>166</v>
      </c>
      <c r="C21" s="23">
        <v>-199</v>
      </c>
      <c r="D21" s="23"/>
      <c r="E21" s="23">
        <v>0</v>
      </c>
    </row>
    <row r="22" spans="1:5" ht="20.25" customHeight="1">
      <c r="A22" t="s">
        <v>57</v>
      </c>
      <c r="C22" s="23">
        <v>518</v>
      </c>
      <c r="D22" s="23"/>
      <c r="E22" s="23">
        <v>507</v>
      </c>
    </row>
    <row r="23" spans="1:5" ht="20.25" customHeight="1">
      <c r="A23" t="s">
        <v>109</v>
      </c>
      <c r="C23" s="23">
        <v>0</v>
      </c>
      <c r="D23" s="23"/>
      <c r="E23" s="23">
        <v>7225</v>
      </c>
    </row>
    <row r="24" spans="1:5" ht="20.25" customHeight="1">
      <c r="A24" t="s">
        <v>140</v>
      </c>
      <c r="C24" s="23">
        <v>-2296</v>
      </c>
      <c r="D24" s="23"/>
      <c r="E24" s="23">
        <v>-5984</v>
      </c>
    </row>
    <row r="25" spans="1:5" ht="20.25" customHeight="1">
      <c r="A25" t="s">
        <v>108</v>
      </c>
      <c r="C25" s="23">
        <v>-687</v>
      </c>
      <c r="D25" s="23"/>
      <c r="E25" s="23">
        <v>-1641</v>
      </c>
    </row>
    <row r="26" spans="1:5" ht="20.25" hidden="1" customHeight="1">
      <c r="A26" t="s">
        <v>141</v>
      </c>
      <c r="C26" s="23"/>
      <c r="D26" s="23"/>
      <c r="E26" s="23"/>
    </row>
    <row r="27" spans="1:5" ht="20.25" customHeight="1">
      <c r="C27" s="86">
        <f>SUM(C9:C26)</f>
        <v>525171</v>
      </c>
      <c r="D27" s="27"/>
      <c r="E27" s="86">
        <f>SUM(E9:E26)</f>
        <v>761961</v>
      </c>
    </row>
    <row r="28" spans="1:5" ht="20.25" customHeight="1">
      <c r="A28" s="9" t="s">
        <v>34</v>
      </c>
      <c r="C28" s="23"/>
      <c r="D28" s="27"/>
      <c r="E28" s="23"/>
    </row>
    <row r="29" spans="1:5" ht="20.25" customHeight="1">
      <c r="A29" t="s">
        <v>19</v>
      </c>
      <c r="C29" s="23">
        <v>53153</v>
      </c>
      <c r="D29" s="27"/>
      <c r="E29" s="23">
        <v>804</v>
      </c>
    </row>
    <row r="30" spans="1:5" ht="20.25" customHeight="1">
      <c r="A30" t="s">
        <v>128</v>
      </c>
      <c r="C30" s="23">
        <v>-427</v>
      </c>
      <c r="D30" s="27"/>
      <c r="E30" s="23">
        <v>36580</v>
      </c>
    </row>
    <row r="31" spans="1:5" ht="20.25" customHeight="1">
      <c r="A31" t="s">
        <v>20</v>
      </c>
      <c r="C31" s="23">
        <v>-92147</v>
      </c>
      <c r="D31" s="27"/>
      <c r="E31" s="23">
        <v>-97058</v>
      </c>
    </row>
    <row r="32" spans="1:5" ht="20.25" customHeight="1">
      <c r="A32" t="s">
        <v>3</v>
      </c>
      <c r="C32" s="23">
        <v>-378</v>
      </c>
      <c r="D32" s="27"/>
      <c r="E32" s="23">
        <v>-180</v>
      </c>
    </row>
    <row r="33" spans="1:5" ht="20.25" customHeight="1">
      <c r="A33" t="s">
        <v>127</v>
      </c>
      <c r="C33" s="23">
        <v>20</v>
      </c>
      <c r="D33" s="28"/>
      <c r="E33" s="23">
        <v>-284</v>
      </c>
    </row>
    <row r="34" spans="1:5" ht="20.25" hidden="1" customHeight="1">
      <c r="A34" t="s">
        <v>155</v>
      </c>
      <c r="C34" s="23"/>
      <c r="D34" s="28"/>
      <c r="E34" s="23">
        <v>0</v>
      </c>
    </row>
    <row r="35" spans="1:5" ht="20.25" customHeight="1">
      <c r="A35" t="s">
        <v>130</v>
      </c>
      <c r="C35" s="23">
        <v>-8222</v>
      </c>
      <c r="D35" s="27"/>
      <c r="E35" s="23">
        <v>-85468</v>
      </c>
    </row>
    <row r="36" spans="1:5" ht="20.25" hidden="1" customHeight="1">
      <c r="A36" t="s">
        <v>156</v>
      </c>
      <c r="C36" s="23"/>
      <c r="D36" s="27"/>
      <c r="E36" s="23"/>
    </row>
    <row r="37" spans="1:5" ht="20.25" customHeight="1">
      <c r="A37" t="s">
        <v>82</v>
      </c>
      <c r="C37" s="23">
        <v>1141</v>
      </c>
      <c r="D37" s="28"/>
      <c r="E37" s="23">
        <v>-19279</v>
      </c>
    </row>
    <row r="38" spans="1:5" ht="19.95" customHeight="1">
      <c r="A38" t="s">
        <v>35</v>
      </c>
      <c r="C38" s="23">
        <v>-2</v>
      </c>
      <c r="D38" s="28"/>
      <c r="E38" s="23">
        <v>-1302</v>
      </c>
    </row>
    <row r="39" spans="1:5" ht="20.25" customHeight="1">
      <c r="A39" t="s">
        <v>174</v>
      </c>
      <c r="C39" s="23">
        <v>-459</v>
      </c>
      <c r="D39" s="28"/>
      <c r="E39" s="23">
        <v>0</v>
      </c>
    </row>
    <row r="40" spans="1:5" ht="20.25" customHeight="1">
      <c r="A40" t="s">
        <v>58</v>
      </c>
      <c r="C40" s="18">
        <f>SUM(C27:C39)</f>
        <v>477850</v>
      </c>
      <c r="D40" s="28"/>
      <c r="E40" s="18">
        <f>SUM(E27:E39)</f>
        <v>595774</v>
      </c>
    </row>
    <row r="41" spans="1:5" ht="20.25" customHeight="1">
      <c r="A41" t="s">
        <v>59</v>
      </c>
      <c r="C41" s="23">
        <v>-51029</v>
      </c>
      <c r="D41" s="28"/>
      <c r="E41" s="23">
        <v>-46153</v>
      </c>
    </row>
    <row r="42" spans="1:5" ht="20.25" customHeight="1">
      <c r="A42" s="5" t="s">
        <v>53</v>
      </c>
      <c r="C42" s="19">
        <f>SUM(C40:C41)</f>
        <v>426821</v>
      </c>
      <c r="D42" s="27"/>
      <c r="E42" s="19">
        <f>SUM(E40:E41)</f>
        <v>549621</v>
      </c>
    </row>
    <row r="43" spans="1:5" ht="20.25" customHeight="1">
      <c r="A43" s="5"/>
      <c r="C43" s="20"/>
      <c r="D43" s="12"/>
      <c r="E43" s="20"/>
    </row>
    <row r="44" spans="1:5" ht="20.25" customHeight="1">
      <c r="A44" s="1" t="s">
        <v>43</v>
      </c>
      <c r="C44" s="16"/>
      <c r="E44" s="16"/>
    </row>
    <row r="45" spans="1:5" ht="20.25" customHeight="1">
      <c r="A45" s="10" t="s">
        <v>47</v>
      </c>
      <c r="C45" s="16"/>
      <c r="E45" s="16"/>
    </row>
    <row r="46" spans="1:5" ht="20.25" customHeight="1">
      <c r="C46" s="16"/>
      <c r="E46" s="16"/>
    </row>
    <row r="47" spans="1:5" ht="20.25" customHeight="1">
      <c r="A47" s="5"/>
      <c r="B47" s="6"/>
      <c r="C47" s="140" t="s">
        <v>151</v>
      </c>
      <c r="D47" s="141"/>
      <c r="E47" s="141"/>
    </row>
    <row r="48" spans="1:5" ht="20.25" customHeight="1">
      <c r="A48" s="5"/>
      <c r="B48" s="6"/>
      <c r="C48" s="133" t="s">
        <v>149</v>
      </c>
      <c r="D48" s="141"/>
      <c r="E48" s="141"/>
    </row>
    <row r="49" spans="1:5" ht="20.25" customHeight="1">
      <c r="A49" s="5"/>
      <c r="B49" s="22" t="s">
        <v>1</v>
      </c>
      <c r="C49" s="3">
        <v>2025</v>
      </c>
      <c r="D49" s="3"/>
      <c r="E49" s="3">
        <v>2024</v>
      </c>
    </row>
    <row r="50" spans="1:5" ht="20.25" customHeight="1">
      <c r="C50" s="134" t="s">
        <v>50</v>
      </c>
      <c r="D50" s="134"/>
      <c r="E50" s="134"/>
    </row>
    <row r="51" spans="1:5" ht="20.25" customHeight="1">
      <c r="A51" s="4" t="s">
        <v>36</v>
      </c>
      <c r="C51" s="35"/>
      <c r="D51" s="12"/>
      <c r="E51" s="35"/>
    </row>
    <row r="52" spans="1:5" ht="20.25" hidden="1" customHeight="1">
      <c r="A52" t="s">
        <v>65</v>
      </c>
      <c r="C52" s="35"/>
      <c r="D52" s="12"/>
      <c r="E52" s="35"/>
    </row>
    <row r="53" spans="1:5" ht="20.25" hidden="1" customHeight="1">
      <c r="A53" t="s">
        <v>60</v>
      </c>
      <c r="C53" s="35"/>
      <c r="D53" s="12"/>
      <c r="E53" s="35"/>
    </row>
    <row r="54" spans="1:5" ht="20.25" hidden="1" customHeight="1">
      <c r="A54" t="s">
        <v>91</v>
      </c>
      <c r="C54" s="35"/>
      <c r="D54" s="12"/>
      <c r="E54" s="35"/>
    </row>
    <row r="55" spans="1:5" ht="20.25" customHeight="1">
      <c r="A55" t="s">
        <v>169</v>
      </c>
      <c r="B55" s="22">
        <v>11</v>
      </c>
      <c r="C55" s="35">
        <v>-80000</v>
      </c>
      <c r="D55" s="12"/>
      <c r="E55" s="35">
        <v>0</v>
      </c>
    </row>
    <row r="56" spans="1:5" ht="20.25" hidden="1" customHeight="1">
      <c r="A56" t="s">
        <v>98</v>
      </c>
      <c r="C56" s="35"/>
      <c r="D56" s="12"/>
      <c r="E56" s="35"/>
    </row>
    <row r="57" spans="1:5" ht="20.25" hidden="1" customHeight="1">
      <c r="A57" t="s">
        <v>148</v>
      </c>
      <c r="B57" s="22">
        <v>13</v>
      </c>
      <c r="C57" s="35"/>
      <c r="D57" s="12"/>
      <c r="E57" s="35">
        <v>0</v>
      </c>
    </row>
    <row r="58" spans="1:5" ht="20.25" customHeight="1">
      <c r="A58" t="s">
        <v>148</v>
      </c>
      <c r="C58" s="35">
        <v>0</v>
      </c>
      <c r="D58" s="12"/>
      <c r="E58" s="35">
        <v>-47949</v>
      </c>
    </row>
    <row r="59" spans="1:5" ht="20.25" hidden="1" customHeight="1">
      <c r="A59" t="s">
        <v>92</v>
      </c>
      <c r="C59" s="35"/>
      <c r="D59" s="12"/>
      <c r="E59" s="35">
        <v>0</v>
      </c>
    </row>
    <row r="60" spans="1:5" ht="20.25" hidden="1" customHeight="1">
      <c r="A60" t="s">
        <v>148</v>
      </c>
      <c r="C60" s="35"/>
      <c r="D60" s="35"/>
      <c r="E60" s="35"/>
    </row>
    <row r="61" spans="1:5" ht="20.25" hidden="1" customHeight="1">
      <c r="A61" t="s">
        <v>92</v>
      </c>
      <c r="C61" s="35"/>
      <c r="D61" s="35"/>
      <c r="E61" s="35"/>
    </row>
    <row r="62" spans="1:5" ht="20.25" customHeight="1">
      <c r="A62" t="s">
        <v>171</v>
      </c>
      <c r="B62" s="22">
        <v>11</v>
      </c>
      <c r="C62" s="35">
        <v>40000</v>
      </c>
      <c r="D62" s="35"/>
      <c r="E62" s="35">
        <v>0</v>
      </c>
    </row>
    <row r="63" spans="1:5" ht="19.95" customHeight="1">
      <c r="A63" t="s">
        <v>93</v>
      </c>
      <c r="C63" s="35">
        <v>0</v>
      </c>
      <c r="D63" s="35"/>
      <c r="E63" s="35">
        <v>47336</v>
      </c>
    </row>
    <row r="64" spans="1:5" ht="20.55" hidden="1" customHeight="1">
      <c r="A64" t="s">
        <v>113</v>
      </c>
      <c r="B64" s="22">
        <v>13</v>
      </c>
      <c r="C64" s="35"/>
      <c r="D64" s="35"/>
      <c r="E64" s="35"/>
    </row>
    <row r="65" spans="1:5" ht="20.25" hidden="1" customHeight="1">
      <c r="A65" t="s">
        <v>123</v>
      </c>
      <c r="C65" s="35"/>
      <c r="D65" s="35"/>
      <c r="E65" s="35">
        <v>0</v>
      </c>
    </row>
    <row r="66" spans="1:5" ht="20.25" customHeight="1">
      <c r="A66" t="s">
        <v>108</v>
      </c>
      <c r="C66" s="35">
        <v>687</v>
      </c>
      <c r="D66" s="35"/>
      <c r="E66" s="35">
        <v>1641</v>
      </c>
    </row>
    <row r="67" spans="1:5" ht="20.25" customHeight="1">
      <c r="A67" t="s">
        <v>115</v>
      </c>
      <c r="C67" s="35">
        <v>20</v>
      </c>
      <c r="D67" s="35"/>
      <c r="E67" s="35">
        <v>1796</v>
      </c>
    </row>
    <row r="68" spans="1:5" ht="20.25" customHeight="1">
      <c r="A68" t="s">
        <v>129</v>
      </c>
      <c r="C68" s="35">
        <v>-56896</v>
      </c>
      <c r="D68" s="35"/>
      <c r="E68" s="35">
        <v>-229825</v>
      </c>
    </row>
    <row r="69" spans="1:5" ht="20.25" hidden="1" customHeight="1">
      <c r="A69" t="s">
        <v>110</v>
      </c>
      <c r="C69" s="35"/>
      <c r="D69" s="35"/>
      <c r="E69" s="35"/>
    </row>
    <row r="70" spans="1:5" ht="20.25" customHeight="1">
      <c r="A70" t="s">
        <v>61</v>
      </c>
      <c r="C70" s="35">
        <v>-416</v>
      </c>
      <c r="D70" s="42"/>
      <c r="E70" s="35">
        <v>-68</v>
      </c>
    </row>
    <row r="71" spans="1:5" ht="20.25" hidden="1" customHeight="1">
      <c r="A71" t="s">
        <v>99</v>
      </c>
      <c r="C71" s="35"/>
      <c r="D71" s="42"/>
      <c r="E71" s="35"/>
    </row>
    <row r="72" spans="1:5" ht="19.95" customHeight="1">
      <c r="A72" t="s">
        <v>38</v>
      </c>
      <c r="C72" s="35">
        <v>2028</v>
      </c>
      <c r="D72" s="35"/>
      <c r="E72" s="35">
        <v>5984</v>
      </c>
    </row>
    <row r="73" spans="1:5" ht="20.25" customHeight="1">
      <c r="A73" s="5" t="s">
        <v>125</v>
      </c>
      <c r="C73" s="38">
        <f>SUM(C54:C72)</f>
        <v>-94577</v>
      </c>
      <c r="D73" s="31"/>
      <c r="E73" s="38">
        <f>SUM(E54:E72)</f>
        <v>-221085</v>
      </c>
    </row>
    <row r="74" spans="1:5" ht="20.25" customHeight="1">
      <c r="C74" s="16"/>
      <c r="E74" s="16"/>
    </row>
    <row r="75" spans="1:5" ht="20.25" customHeight="1">
      <c r="A75" s="4" t="s">
        <v>37</v>
      </c>
      <c r="C75" s="32"/>
      <c r="D75" s="32"/>
      <c r="E75" s="32"/>
    </row>
    <row r="76" spans="1:5" ht="20.25" customHeight="1">
      <c r="A76" t="s">
        <v>124</v>
      </c>
      <c r="C76" s="35">
        <v>0</v>
      </c>
      <c r="D76" s="35"/>
      <c r="E76" s="35">
        <v>-11808</v>
      </c>
    </row>
    <row r="77" spans="1:5" ht="20.25" customHeight="1">
      <c r="A77" t="s">
        <v>116</v>
      </c>
      <c r="C77" s="35">
        <v>0</v>
      </c>
      <c r="D77" s="32"/>
      <c r="E77" s="32">
        <v>11616</v>
      </c>
    </row>
    <row r="78" spans="1:5" ht="20.25" hidden="1" customHeight="1">
      <c r="A78" t="s">
        <v>66</v>
      </c>
      <c r="B78" s="22">
        <v>8</v>
      </c>
      <c r="C78" s="35"/>
      <c r="D78" s="35"/>
      <c r="E78" s="35"/>
    </row>
    <row r="79" spans="1:5" ht="20.25" hidden="1" customHeight="1">
      <c r="A79" t="s">
        <v>116</v>
      </c>
      <c r="B79" s="22">
        <v>7</v>
      </c>
      <c r="C79" s="35"/>
      <c r="D79" s="35"/>
      <c r="E79" s="35"/>
    </row>
    <row r="80" spans="1:5" ht="20.25" customHeight="1">
      <c r="A80" t="s">
        <v>100</v>
      </c>
      <c r="C80" s="35">
        <v>-9717</v>
      </c>
      <c r="D80" s="35"/>
      <c r="E80" s="35">
        <v>-8813</v>
      </c>
    </row>
    <row r="81" spans="1:5" ht="20.25" customHeight="1">
      <c r="A81" t="s">
        <v>62</v>
      </c>
      <c r="B81" s="22">
        <v>10</v>
      </c>
      <c r="C81" s="35">
        <v>-307494</v>
      </c>
      <c r="D81" s="35"/>
      <c r="E81" s="35">
        <v>-954260</v>
      </c>
    </row>
    <row r="82" spans="1:5" ht="20.25" customHeight="1">
      <c r="A82" t="s">
        <v>42</v>
      </c>
      <c r="C82" s="35">
        <v>-1487</v>
      </c>
      <c r="D82" s="30"/>
      <c r="E82" s="35">
        <v>-1503</v>
      </c>
    </row>
    <row r="83" spans="1:5" ht="20.25" hidden="1" customHeight="1">
      <c r="A83" t="s">
        <v>54</v>
      </c>
      <c r="C83" s="13"/>
      <c r="D83" s="33"/>
      <c r="E83" s="13"/>
    </row>
    <row r="84" spans="1:5" ht="20.25" customHeight="1">
      <c r="A84" s="5" t="s">
        <v>75</v>
      </c>
      <c r="C84" s="38">
        <f>SUM(C76:C83)</f>
        <v>-318698</v>
      </c>
      <c r="D84" s="31"/>
      <c r="E84" s="38">
        <f>SUM(E76:E83)</f>
        <v>-964768</v>
      </c>
    </row>
    <row r="85" spans="1:5" ht="20.25" customHeight="1">
      <c r="C85" s="16"/>
      <c r="E85" s="16"/>
    </row>
    <row r="86" spans="1:5" ht="20.25" customHeight="1">
      <c r="A86" s="5" t="s">
        <v>170</v>
      </c>
      <c r="B86" s="6"/>
      <c r="C86" s="31">
        <f>SUM(C42,C73,C84)</f>
        <v>13546</v>
      </c>
      <c r="D86" s="21"/>
      <c r="E86" s="31">
        <f>SUM(E42,E73,E84)</f>
        <v>-636232</v>
      </c>
    </row>
    <row r="87" spans="1:5" ht="20.25" customHeight="1">
      <c r="A87" t="s">
        <v>74</v>
      </c>
      <c r="B87" s="6"/>
      <c r="C87" s="35">
        <f>'BS2-3'!E9</f>
        <v>384792</v>
      </c>
      <c r="D87" s="12"/>
      <c r="E87" s="35">
        <v>850966</v>
      </c>
    </row>
    <row r="88" spans="1:5" ht="20.25" customHeight="1" thickBot="1">
      <c r="A88" s="5" t="s">
        <v>157</v>
      </c>
      <c r="C88" s="87">
        <f>SUM(C86:C87)</f>
        <v>398338</v>
      </c>
      <c r="D88" s="12"/>
      <c r="E88" s="87">
        <f>SUM(E86:E87)</f>
        <v>214734</v>
      </c>
    </row>
    <row r="89" spans="1:5" ht="20.25" customHeight="1" thickTop="1">
      <c r="C89" s="16"/>
      <c r="E89" s="16"/>
    </row>
    <row r="90" spans="1:5" ht="20.25" customHeight="1">
      <c r="A90" s="4" t="s">
        <v>111</v>
      </c>
      <c r="B90" s="3"/>
      <c r="C90" s="32"/>
      <c r="D90" s="32"/>
      <c r="E90" s="32"/>
    </row>
    <row r="91" spans="1:5" ht="20.25" customHeight="1">
      <c r="A91" t="s">
        <v>172</v>
      </c>
    </row>
    <row r="92" spans="1:5" ht="20.25" customHeight="1">
      <c r="A92" t="s">
        <v>173</v>
      </c>
      <c r="C92" s="35">
        <v>1119</v>
      </c>
      <c r="E92" s="35">
        <v>11189</v>
      </c>
    </row>
  </sheetData>
  <mergeCells count="6">
    <mergeCell ref="C50:E50"/>
    <mergeCell ref="C7:E7"/>
    <mergeCell ref="C4:E4"/>
    <mergeCell ref="C5:E5"/>
    <mergeCell ref="C47:E47"/>
    <mergeCell ref="C48:E48"/>
  </mergeCells>
  <phoneticPr fontId="5" type="noConversion"/>
  <pageMargins left="0.8" right="0.8" top="0.48" bottom="0.5" header="0.5" footer="0.5"/>
  <pageSetup paperSize="9" scale="93" firstPageNumber="8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4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988F0DBF-09E3-46B3-8EB0-04C0CAFA61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442E2D-FE19-47FF-A0E0-10EAC0FF41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7DCA33-9195-41CD-A8AE-00C7B94D4CDD}">
  <ds:schemaRefs>
    <ds:schemaRef ds:uri="http://schemas.microsoft.com/office/2006/metadata/properties"/>
    <ds:schemaRef ds:uri="http://schemas.microsoft.com/office/infopath/2007/PartnerControls"/>
    <ds:schemaRef ds:uri="05716746-add9-412a-97a9-1b5167d151a3"/>
    <ds:schemaRef ds:uri="http://purl.org/dc/terms/"/>
    <ds:schemaRef ds:uri="http://purl.org/dc/elements/1.1/"/>
    <ds:schemaRef ds:uri="f6ba49b0-bcda-4796-8236-5b5cc1493ace"/>
    <ds:schemaRef ds:uri="4243d5be-521d-4052-81ca-f0f31ea6f2da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BS2-3</vt:lpstr>
      <vt:lpstr>PL 4</vt:lpstr>
      <vt:lpstr>PL 5</vt:lpstr>
      <vt:lpstr>Equity6</vt:lpstr>
      <vt:lpstr>Equity-7</vt:lpstr>
      <vt:lpstr>CF8-9</vt:lpstr>
      <vt:lpstr>'BS2-3'!Print_Area</vt:lpstr>
      <vt:lpstr>'CF8-9'!Print_Area</vt:lpstr>
      <vt:lpstr>Equity6!Print_Area</vt:lpstr>
      <vt:lpstr>'Equity-7'!Print_Area</vt:lpstr>
      <vt:lpstr>'PL 4'!Print_Area</vt:lpstr>
      <vt:lpstr>'PL 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Chatpong Bunkit</cp:lastModifiedBy>
  <cp:lastPrinted>2025-11-14T02:21:05Z</cp:lastPrinted>
  <dcterms:created xsi:type="dcterms:W3CDTF">2006-02-21T12:46:36Z</dcterms:created>
  <dcterms:modified xsi:type="dcterms:W3CDTF">2025-11-14T11:35:08Z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