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5\Qtr3'2025\"/>
    </mc:Choice>
  </mc:AlternateContent>
  <xr:revisionPtr revIDLastSave="0" documentId="13_ncr:1_{813FF81F-971F-4E8A-9E76-C4263B3C0604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3m " sheetId="13" r:id="rId2"/>
    <sheet name="PL9m" sheetId="14" r:id="rId3"/>
    <sheet name="Consolidated" sheetId="15" r:id="rId4"/>
    <sheet name="The Company Only" sheetId="16" r:id="rId5"/>
    <sheet name="CF" sheetId="17" r:id="rId6"/>
  </sheets>
  <externalReferences>
    <externalReference r:id="rId7"/>
  </externalReferences>
  <definedNames>
    <definedName name="_xlnm.Print_Area" localSheetId="0">BS!$A$1:$K$112</definedName>
    <definedName name="_xlnm.Print_Area" localSheetId="3">Consolidated!$A$1:$X$35</definedName>
    <definedName name="_xlnm.Print_Area" localSheetId="1">'PL3m '!$A$1:$K$81</definedName>
    <definedName name="_xlnm.Print_Area" localSheetId="2">PL9m!$A$1:$K$83</definedName>
    <definedName name="_xlnm.Print_Area" localSheetId="4">'The Company Only'!$A$1:$V$28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1" i="14" l="1"/>
  <c r="I61" i="14"/>
  <c r="G61" i="14"/>
  <c r="E61" i="14"/>
  <c r="K15" i="14"/>
  <c r="K16" i="14" s="1"/>
  <c r="G15" i="14"/>
  <c r="G16" i="14" s="1"/>
  <c r="K59" i="13"/>
  <c r="I59" i="13"/>
  <c r="G59" i="13"/>
  <c r="E59" i="13"/>
  <c r="X19" i="15"/>
  <c r="T19" i="15"/>
  <c r="R19" i="15"/>
  <c r="R18" i="15"/>
  <c r="T18" i="15" s="1"/>
  <c r="X18" i="15" s="1"/>
  <c r="K82" i="17"/>
  <c r="K68" i="17"/>
  <c r="G82" i="17"/>
  <c r="G68" i="17"/>
  <c r="K47" i="14"/>
  <c r="K62" i="14" s="1"/>
  <c r="G78" i="14"/>
  <c r="G69" i="14"/>
  <c r="G47" i="14"/>
  <c r="K23" i="14"/>
  <c r="G23" i="14"/>
  <c r="K47" i="13"/>
  <c r="G72" i="13"/>
  <c r="G67" i="13"/>
  <c r="G47" i="13"/>
  <c r="K23" i="13"/>
  <c r="K16" i="13"/>
  <c r="G23" i="13"/>
  <c r="G16" i="13"/>
  <c r="I82" i="17"/>
  <c r="E82" i="17"/>
  <c r="I68" i="17"/>
  <c r="E68" i="17"/>
  <c r="F26" i="16"/>
  <c r="F29" i="16" s="1"/>
  <c r="T25" i="16"/>
  <c r="V25" i="16" s="1"/>
  <c r="J24" i="16"/>
  <c r="J26" i="16" s="1"/>
  <c r="J29" i="16" s="1"/>
  <c r="H24" i="16"/>
  <c r="H26" i="16" s="1"/>
  <c r="H29" i="16" s="1"/>
  <c r="F24" i="16"/>
  <c r="R23" i="16"/>
  <c r="R24" i="16" s="1"/>
  <c r="R26" i="16" s="1"/>
  <c r="P23" i="16"/>
  <c r="P24" i="16" s="1"/>
  <c r="P26" i="16" s="1"/>
  <c r="T22" i="16"/>
  <c r="T21" i="16"/>
  <c r="T18" i="16"/>
  <c r="V18" i="16" s="1"/>
  <c r="T17" i="16"/>
  <c r="V17" i="16" s="1"/>
  <c r="J16" i="16"/>
  <c r="J19" i="16" s="1"/>
  <c r="H16" i="16"/>
  <c r="H19" i="16" s="1"/>
  <c r="F16" i="16"/>
  <c r="F19" i="16" s="1"/>
  <c r="R15" i="16"/>
  <c r="R16" i="16" s="1"/>
  <c r="R19" i="16" s="1"/>
  <c r="N16" i="16"/>
  <c r="T14" i="16"/>
  <c r="T13" i="16"/>
  <c r="R32" i="15"/>
  <c r="T32" i="15" s="1"/>
  <c r="X32" i="15" s="1"/>
  <c r="R30" i="15"/>
  <c r="T30" i="15" s="1"/>
  <c r="X30" i="15" s="1"/>
  <c r="R29" i="15"/>
  <c r="T29" i="15" s="1"/>
  <c r="X29" i="15" s="1"/>
  <c r="J27" i="15"/>
  <c r="J33" i="15" s="1"/>
  <c r="J36" i="15" s="1"/>
  <c r="H27" i="15"/>
  <c r="H33" i="15" s="1"/>
  <c r="H36" i="15" s="1"/>
  <c r="F27" i="15"/>
  <c r="F33" i="15" s="1"/>
  <c r="F36" i="15" s="1"/>
  <c r="V26" i="15"/>
  <c r="N26" i="15"/>
  <c r="N27" i="15" s="1"/>
  <c r="N33" i="15" s="1"/>
  <c r="V25" i="15"/>
  <c r="P25" i="15"/>
  <c r="R25" i="15" s="1"/>
  <c r="L25" i="15"/>
  <c r="R24" i="15"/>
  <c r="R21" i="15"/>
  <c r="T21" i="15" s="1"/>
  <c r="X21" i="15" s="1"/>
  <c r="J17" i="15"/>
  <c r="J22" i="15" s="1"/>
  <c r="H17" i="15"/>
  <c r="H22" i="15" s="1"/>
  <c r="F17" i="15"/>
  <c r="F22" i="15" s="1"/>
  <c r="V16" i="15"/>
  <c r="V15" i="15"/>
  <c r="P15" i="15"/>
  <c r="L15" i="15"/>
  <c r="L17" i="15" s="1"/>
  <c r="L22" i="15" s="1"/>
  <c r="R14" i="15"/>
  <c r="T14" i="15" s="1"/>
  <c r="X14" i="15" s="1"/>
  <c r="E78" i="14"/>
  <c r="E69" i="14"/>
  <c r="I47" i="14"/>
  <c r="E47" i="14"/>
  <c r="J24" i="14"/>
  <c r="E23" i="14"/>
  <c r="I23" i="14"/>
  <c r="I16" i="14"/>
  <c r="E16" i="14"/>
  <c r="E72" i="13"/>
  <c r="E67" i="13"/>
  <c r="I47" i="13"/>
  <c r="E47" i="13"/>
  <c r="E23" i="13"/>
  <c r="I23" i="13"/>
  <c r="I16" i="13"/>
  <c r="E16" i="13"/>
  <c r="T23" i="16" l="1"/>
  <c r="V23" i="16" s="1"/>
  <c r="I62" i="14"/>
  <c r="E60" i="13"/>
  <c r="I60" i="13"/>
  <c r="P17" i="15"/>
  <c r="P22" i="15" s="1"/>
  <c r="G62" i="14"/>
  <c r="G72" i="14" s="1"/>
  <c r="G74" i="14" s="1"/>
  <c r="P27" i="15"/>
  <c r="P33" i="15" s="1"/>
  <c r="V17" i="15"/>
  <c r="V22" i="15" s="1"/>
  <c r="E62" i="14"/>
  <c r="E72" i="14" s="1"/>
  <c r="E74" i="14" s="1"/>
  <c r="T25" i="15"/>
  <c r="X25" i="15" s="1"/>
  <c r="K24" i="14"/>
  <c r="K29" i="14" s="1"/>
  <c r="K31" i="14" s="1"/>
  <c r="K67" i="14" s="1"/>
  <c r="K78" i="14" s="1"/>
  <c r="G24" i="14"/>
  <c r="G29" i="14" s="1"/>
  <c r="G31" i="14" s="1"/>
  <c r="G64" i="14" s="1"/>
  <c r="R26" i="15"/>
  <c r="T26" i="15" s="1"/>
  <c r="X26" i="15" s="1"/>
  <c r="R15" i="15"/>
  <c r="T15" i="15" s="1"/>
  <c r="X15" i="15" s="1"/>
  <c r="E24" i="14"/>
  <c r="E29" i="14" s="1"/>
  <c r="E9" i="17" s="1"/>
  <c r="E27" i="17" s="1"/>
  <c r="E39" i="17" s="1"/>
  <c r="I24" i="13"/>
  <c r="I29" i="13" s="1"/>
  <c r="I31" i="13" s="1"/>
  <c r="K60" i="13"/>
  <c r="G24" i="13"/>
  <c r="G29" i="13" s="1"/>
  <c r="G31" i="13" s="1"/>
  <c r="G60" i="13"/>
  <c r="L27" i="15"/>
  <c r="L33" i="15" s="1"/>
  <c r="L36" i="15" s="1"/>
  <c r="V27" i="15"/>
  <c r="V33" i="15" s="1"/>
  <c r="V36" i="15" s="1"/>
  <c r="N24" i="16"/>
  <c r="N26" i="16" s="1"/>
  <c r="I24" i="14"/>
  <c r="K24" i="13"/>
  <c r="K29" i="13" s="1"/>
  <c r="K31" i="13" s="1"/>
  <c r="K65" i="13" s="1"/>
  <c r="E24" i="13"/>
  <c r="E29" i="13" s="1"/>
  <c r="E31" i="13" s="1"/>
  <c r="N16" i="15"/>
  <c r="T24" i="15"/>
  <c r="N19" i="16"/>
  <c r="V13" i="16"/>
  <c r="V21" i="16"/>
  <c r="P15" i="16"/>
  <c r="P16" i="16" s="1"/>
  <c r="P19" i="16" s="1"/>
  <c r="R27" i="15"/>
  <c r="E42" i="17" l="1"/>
  <c r="E83" i="17" s="1"/>
  <c r="E85" i="17" s="1"/>
  <c r="I29" i="14"/>
  <c r="I9" i="17" s="1"/>
  <c r="I27" i="17" s="1"/>
  <c r="I39" i="17" s="1"/>
  <c r="K9" i="17"/>
  <c r="K27" i="17" s="1"/>
  <c r="K39" i="17" s="1"/>
  <c r="I62" i="13"/>
  <c r="I70" i="13" s="1"/>
  <c r="E62" i="13"/>
  <c r="G62" i="13"/>
  <c r="I65" i="13"/>
  <c r="E31" i="14"/>
  <c r="E64" i="14" s="1"/>
  <c r="X27" i="15"/>
  <c r="G9" i="17"/>
  <c r="G27" i="17" s="1"/>
  <c r="G39" i="17" s="1"/>
  <c r="K62" i="13"/>
  <c r="K70" i="13" s="1"/>
  <c r="T24" i="16"/>
  <c r="T26" i="16" s="1"/>
  <c r="T29" i="16" s="1"/>
  <c r="K64" i="14"/>
  <c r="K72" i="14" s="1"/>
  <c r="I31" i="14"/>
  <c r="I64" i="14" s="1"/>
  <c r="I72" i="14" s="1"/>
  <c r="T27" i="15"/>
  <c r="T33" i="15" s="1"/>
  <c r="T36" i="15" s="1"/>
  <c r="N17" i="15"/>
  <c r="R16" i="15"/>
  <c r="T16" i="15" s="1"/>
  <c r="X16" i="15" s="1"/>
  <c r="X17" i="15" s="1"/>
  <c r="X22" i="15" s="1"/>
  <c r="R33" i="15"/>
  <c r="R36" i="15" s="1"/>
  <c r="T15" i="16"/>
  <c r="V15" i="16" s="1"/>
  <c r="X24" i="15"/>
  <c r="T16" i="16"/>
  <c r="T19" i="16" s="1"/>
  <c r="G42" i="17" l="1"/>
  <c r="G83" i="17" s="1"/>
  <c r="G85" i="17" s="1"/>
  <c r="K42" i="17"/>
  <c r="K83" i="17" s="1"/>
  <c r="K85" i="17" s="1"/>
  <c r="I42" i="17"/>
  <c r="I83" i="17" s="1"/>
  <c r="I85" i="17" s="1"/>
  <c r="I67" i="14"/>
  <c r="X33" i="15"/>
  <c r="X36" i="15" s="1"/>
  <c r="L14" i="16"/>
  <c r="I78" i="14"/>
  <c r="L22" i="16"/>
  <c r="N22" i="15"/>
  <c r="R17" i="15"/>
  <c r="V14" i="16" l="1"/>
  <c r="L16" i="16"/>
  <c r="R22" i="15"/>
  <c r="T17" i="15"/>
  <c r="T22" i="15" s="1"/>
  <c r="V22" i="16"/>
  <c r="L24" i="16"/>
  <c r="L26" i="16" l="1"/>
  <c r="L29" i="16" s="1"/>
  <c r="V24" i="16"/>
  <c r="V26" i="16" s="1"/>
  <c r="V29" i="16" s="1"/>
  <c r="L19" i="16"/>
  <c r="V16" i="16"/>
  <c r="V19" i="16" s="1"/>
  <c r="E101" i="1" l="1"/>
  <c r="G101" i="1"/>
  <c r="I101" i="1"/>
  <c r="K101" i="1"/>
  <c r="K33" i="1" l="1"/>
  <c r="I33" i="1"/>
  <c r="G33" i="1"/>
  <c r="E33" i="1"/>
  <c r="K103" i="1" l="1"/>
  <c r="I103" i="1"/>
  <c r="G103" i="1"/>
  <c r="E103" i="1"/>
  <c r="K76" i="1"/>
  <c r="I76" i="1"/>
  <c r="G76" i="1"/>
  <c r="E76" i="1"/>
  <c r="K19" i="1" l="1"/>
  <c r="I19" i="1"/>
  <c r="G19" i="1"/>
  <c r="E19" i="1"/>
  <c r="E34" i="1" s="1"/>
  <c r="G34" i="1" l="1"/>
  <c r="I34" i="1"/>
  <c r="K34" i="1"/>
  <c r="K62" i="1"/>
  <c r="G62" i="1"/>
  <c r="I62" i="1"/>
  <c r="I77" i="1" s="1"/>
  <c r="I104" i="1" s="1"/>
  <c r="E62" i="1"/>
  <c r="I105" i="1" l="1"/>
  <c r="E77" i="1"/>
  <c r="E104" i="1" s="1"/>
  <c r="E105" i="1" s="1"/>
  <c r="K77" i="1"/>
  <c r="K104" i="1" s="1"/>
  <c r="K105" i="1" s="1"/>
  <c r="G77" i="1"/>
  <c r="G104" i="1" s="1"/>
  <c r="G105" i="1" s="1"/>
</calcChain>
</file>

<file path=xl/sharedStrings.xml><?xml version="1.0" encoding="utf-8"?>
<sst xmlns="http://schemas.openxmlformats.org/spreadsheetml/2006/main" count="510" uniqueCount="273">
  <si>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</si>
  <si>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</si>
  <si>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</si>
  <si>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</si>
  <si>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</si>
  <si>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</si>
  <si>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</si>
  <si>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</si>
  <si>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</si>
  <si>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</si>
  <si>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</si>
  <si>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</si>
  <si>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</si>
  <si>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</si>
  <si>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</si>
  <si>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</si>
  <si>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</si>
  <si>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</si>
  <si>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</si>
  <si>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</si>
  <si>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</si>
  <si>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</si>
  <si>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</si>
  <si>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</si>
  <si>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</si>
  <si>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</si>
  <si>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</si>
  <si>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</si>
  <si>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</si>
  <si>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</si>
  <si>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</si>
  <si>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</si>
  <si>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</si>
  <si>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</si>
  <si>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</si>
  <si>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</si>
  <si>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</si>
  <si>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</si>
  <si>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</si>
  <si>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</si>
  <si>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</si>
  <si>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</si>
  <si>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</si>
  <si>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</si>
  <si>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</si>
  <si>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</si>
  <si>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</si>
  <si>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</si>
  <si>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</si>
  <si>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</si>
  <si>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</si>
  <si>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</si>
  <si>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</si>
  <si>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</si>
  <si>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</si>
  <si>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</si>
  <si>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</si>
  <si>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</si>
  <si>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</si>
  <si>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</si>
  <si>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</si>
  <si>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</si>
  <si>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</si>
  <si>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owners of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</si>
  <si>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</si>
  <si>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</si>
  <si>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</si>
  <si>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</si>
  <si>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</si>
  <si>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</si>
  <si>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</si>
  <si>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</si>
  <si>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</si>
  <si>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</si>
  <si>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</si>
  <si>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</si>
  <si>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</si>
  <si>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</si>
  <si>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</si>
  <si>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</si>
  <si>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</si>
  <si>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</si>
  <si>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</si>
  <si>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</si>
  <si>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</si>
  <si>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</si>
  <si>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</si>
  <si>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</si>
  <si>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</si>
  <si>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</si>
  <si>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</si>
  <si>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</si>
  <si>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</si>
  <si>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</si>
  <si>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</si>
  <si>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</si>
  <si>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</si>
  <si>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</si>
  <si>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</si>
  <si>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</si>
  <si>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</si>
  <si>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</si>
  <si>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</si>
  <si>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</si>
  <si>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</si>
  <si>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</si>
  <si>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</si>
  <si>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</si>
  <si>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</si>
  <si>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</si>
  <si>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</si>
  <si>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</si>
  <si>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</si>
  <si>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</si>
  <si>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</si>
  <si>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</si>
  <si>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</si>
  <si>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</si>
  <si>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</si>
  <si>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</si>
  <si>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</si>
  <si>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</si>
  <si>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</si>
  <si>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</si>
  <si>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</si>
  <si>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</si>
  <si>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</si>
  <si>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</si>
  <si>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</si>
  <si>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</si>
  <si>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</si>
  <si>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</si>
  <si>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</si>
  <si>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</si>
  <si>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</si>
  <si>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</si>
  <si>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</si>
  <si>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</si>
  <si>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</si>
  <si>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</si>
  <si>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</si>
  <si>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</si>
  <si>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 xml:space="preserve">   of Baht 1 each</t>
  </si>
  <si>
    <t>Other non-current financial assets</t>
  </si>
  <si>
    <t>Right-of-use assets</t>
  </si>
  <si>
    <t>Dividend payables</t>
  </si>
  <si>
    <t>Other non-current financial liabilities</t>
  </si>
  <si>
    <t xml:space="preserve">   of the subsidiaries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</si>
  <si>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</si>
  <si>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</si>
  <si>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</si>
  <si>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</si>
  <si>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</si>
  <si>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>Fair value</t>
  </si>
  <si>
    <t>reserve</t>
  </si>
  <si>
    <t>Cash flow hedges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</si>
  <si>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</si>
  <si>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</si>
  <si>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</si>
  <si>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</si>
  <si>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</si>
  <si>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</si>
  <si>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</si>
  <si>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</si>
  <si>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</si>
  <si>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Dividend paid to non-controlling interests</t>
  </si>
  <si>
    <t xml:space="preserve">Cash and cash equivalents at end of the period </t>
  </si>
  <si>
    <t xml:space="preserve">   from related parties</t>
  </si>
  <si>
    <t>Cash received from finance income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</si>
  <si>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</si>
  <si>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</si>
  <si>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</si>
  <si>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</si>
  <si>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</si>
  <si>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</si>
  <si>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</si>
  <si>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 xml:space="preserve">   Deferred revenue from related parties</t>
  </si>
  <si>
    <t>Net increase (decrease) in cash and cash equivalents</t>
  </si>
  <si>
    <t>Profit for the period</t>
  </si>
  <si>
    <t>2024</t>
  </si>
  <si>
    <t>Current portion of deferred revenue</t>
  </si>
  <si>
    <t>Balance as at 1 January 2024</t>
  </si>
  <si>
    <t xml:space="preserve">Operating profit </t>
  </si>
  <si>
    <t xml:space="preserve">   Profit attributable to equity holders of the Company (Baht)</t>
  </si>
  <si>
    <t>Profit attributable to:</t>
  </si>
  <si>
    <t xml:space="preserve">Retained earnings </t>
  </si>
  <si>
    <t>Profit before tax</t>
  </si>
  <si>
    <t xml:space="preserve">Adjustments to reconcile profit before tax to </t>
  </si>
  <si>
    <t xml:space="preserve">   Allowance for expected credit losses (reversal)</t>
  </si>
  <si>
    <t xml:space="preserve">   Reduction of inventory to net realisable value (reversal)</t>
  </si>
  <si>
    <t>Net cash flows from operating activities</t>
  </si>
  <si>
    <t>Decrease (increase) in other current financial assets</t>
  </si>
  <si>
    <t>Dividend paid</t>
  </si>
  <si>
    <t>2025</t>
  </si>
  <si>
    <t>Short-term loan from related party</t>
  </si>
  <si>
    <t>Balance as at 1 January 2025</t>
  </si>
  <si>
    <t>2, 6</t>
  </si>
  <si>
    <t>2, 4</t>
  </si>
  <si>
    <t>2, 11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</si>
  <si>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</si>
  <si>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</si>
  <si>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</si>
  <si>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</si>
  <si>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 xml:space="preserve">Deferred revenue from related parties </t>
  </si>
  <si>
    <t>Long-term loans to and interest receivables</t>
  </si>
  <si>
    <t>Loss on exchange rate</t>
  </si>
  <si>
    <t xml:space="preserve">   net cash provided by (paid from) operating activities:</t>
  </si>
  <si>
    <t>Net cash flows from (used in) investing activities</t>
  </si>
  <si>
    <t>Share of profit from investments in subsidiaries</t>
  </si>
  <si>
    <t>Gain (loss) on cash flow hedges</t>
  </si>
  <si>
    <t xml:space="preserve">   Share of profit from investments in subsidiaries</t>
  </si>
  <si>
    <t xml:space="preserve">   Increase in right-of-use assets from lease liabilities</t>
  </si>
  <si>
    <t>As at 30 September 2025</t>
  </si>
  <si>
    <t>30 September</t>
  </si>
  <si>
    <t>Operating profit</t>
  </si>
  <si>
    <t>Other comprehensive income not to be reclassified</t>
  </si>
  <si>
    <t xml:space="preserve">Gain (loss) on changes in value of equity investments  </t>
  </si>
  <si>
    <t>Weighted average number of ordinary shares (Thousand shares)</t>
  </si>
  <si>
    <t>Gain (loss) on changes in value of equity investments</t>
  </si>
  <si>
    <t>Balance as at 30 September 2024</t>
  </si>
  <si>
    <t xml:space="preserve">   Gain on sales of investment in associates</t>
  </si>
  <si>
    <t>Cash paid for acquisition of investment in associates</t>
  </si>
  <si>
    <t>Cash received from sales of investment in associates</t>
  </si>
  <si>
    <t>Cash received from sales of investments in equity instruments</t>
  </si>
  <si>
    <t>Cash received from short-term loan</t>
  </si>
  <si>
    <t xml:space="preserve">   Increase in property, plant and equipment transferred</t>
  </si>
  <si>
    <t xml:space="preserve">      from right-of-use assets</t>
  </si>
  <si>
    <t>For the three-month period ended 30 September 2025</t>
  </si>
  <si>
    <t>For the nine-month period ended 30 September 2025</t>
  </si>
  <si>
    <t>Balance as at 30 September 2025</t>
  </si>
  <si>
    <t>Profit before income tax expense</t>
  </si>
  <si>
    <t>Income tax expense</t>
  </si>
  <si>
    <t xml:space="preserve">Transfer statutory reserve </t>
  </si>
  <si>
    <t>Appropriated -</t>
  </si>
  <si>
    <t xml:space="preserve">   Provision for employee benefits </t>
  </si>
  <si>
    <t xml:space="preserve">   Gain on terminated lease contract</t>
  </si>
  <si>
    <t xml:space="preserve">Profit from operating activities before  </t>
  </si>
  <si>
    <t xml:space="preserve">   Trade and other current receivables</t>
  </si>
  <si>
    <t xml:space="preserve">   Trade and other current payables</t>
  </si>
  <si>
    <t xml:space="preserve">   Employee benefits paid</t>
  </si>
  <si>
    <t>Cash paid for acquisition of investment in subsidiary</t>
  </si>
  <si>
    <t>Cash paid for loan to related party</t>
  </si>
  <si>
    <t>Repayment of short-term loan from related party</t>
  </si>
  <si>
    <t>Decrease in bank overdraft and short-term loans</t>
  </si>
  <si>
    <t xml:space="preserve">   from financial institutions</t>
  </si>
  <si>
    <t>Cash received from share capital of a subsidiaries</t>
  </si>
  <si>
    <t xml:space="preserve">   - non-controlling interests of the subsidiaries</t>
  </si>
  <si>
    <t xml:space="preserve">   designated at fair value through other </t>
  </si>
  <si>
    <t xml:space="preserve">   comprehensive income</t>
  </si>
  <si>
    <t>Share of other comprehensive income from</t>
  </si>
  <si>
    <t xml:space="preserve">Share of other comprehensive income </t>
  </si>
  <si>
    <t xml:space="preserve">   investments in subsidiaries</t>
  </si>
  <si>
    <t xml:space="preserve">   from investments in associates</t>
  </si>
  <si>
    <t xml:space="preserve">   Gain (loss) on changes in value of equity investments </t>
  </si>
  <si>
    <t xml:space="preserve">      designated at fair value through other comprehensive </t>
  </si>
  <si>
    <t xml:space="preserve">      income - net of income taxes</t>
  </si>
  <si>
    <t xml:space="preserve">Share of other comprehensive income from </t>
  </si>
  <si>
    <t>Profit before income tax expenses</t>
  </si>
  <si>
    <t>Income tax expenses</t>
  </si>
  <si>
    <t>Retained earnings</t>
  </si>
  <si>
    <t xml:space="preserve">   interests of subsidiaries</t>
  </si>
  <si>
    <t xml:space="preserve">Share capital of a subsidiary-non-controlling </t>
  </si>
  <si>
    <t xml:space="preserve">   Loss (gain) on sales/write-offs of equipment</t>
  </si>
  <si>
    <t xml:space="preserve">   Unrealised gain on exchange </t>
  </si>
  <si>
    <t xml:space="preserve">   Cash paid for corporate income tax</t>
  </si>
  <si>
    <t>Decrease in restricted bank deposits</t>
  </si>
  <si>
    <t>Cash paid for acquisition of investments in equity instruments</t>
  </si>
  <si>
    <t xml:space="preserve">   Increase in dividend payables</t>
  </si>
  <si>
    <t xml:space="preserve">   Decrease in payable from acquisition of intangible assets</t>
  </si>
  <si>
    <t>Actuarial loss on defined benefits plan</t>
  </si>
  <si>
    <t xml:space="preserve">   Decrease in payable from acquisition of assets </t>
  </si>
  <si>
    <t xml:space="preserve">   Cash received from corporate income tax refund</t>
  </si>
  <si>
    <t xml:space="preserve">   Cash paid for transfer of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</si>
</sst>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60">
    <xf numFmtId="0" fontId="0" fillId="0" borderId="0" xfId="0"/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7" xfId="0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3" fontId="7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43" fontId="7" fillId="0" borderId="0" xfId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4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3" fontId="4" fillId="0" borderId="0" xfId="0" quotePrefix="1" applyNumberFormat="1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Bangkok%20Airways\2024\Qtr3'2024\E%20BA-Q3'2024-BSPL.xlsx" TargetMode="External"/><Relationship Id="rId1" Type="http://schemas.openxmlformats.org/officeDocument/2006/relationships/externalLinkPath" Target="/L/L_Bangkok%20Airways/2024/Qtr3'2024/E%20BA-Q3'2024-BS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m "/>
      <sheetName val="PL9m"/>
      <sheetName val="Consolidated"/>
      <sheetName val="The Company Only"/>
      <sheetName val="CF"/>
    </sheetNames>
    <sheetDataSet>
      <sheetData sheetId="0">
        <row r="97">
          <cell r="E97">
            <v>210000</v>
          </cell>
          <cell r="I97">
            <v>210000</v>
          </cell>
        </row>
        <row r="100">
          <cell r="E100">
            <v>19007728</v>
          </cell>
          <cell r="I100">
            <v>18999606</v>
          </cell>
        </row>
        <row r="101">
          <cell r="E101">
            <v>-75313</v>
          </cell>
          <cell r="I101">
            <v>0</v>
          </cell>
        </row>
        <row r="102">
          <cell r="E102">
            <v>18932415</v>
          </cell>
          <cell r="I102">
            <v>18999606</v>
          </cell>
        </row>
        <row r="103">
          <cell r="E103">
            <v>59440062</v>
          </cell>
        </row>
        <row r="104">
          <cell r="E1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showGridLines="0" view="pageBreakPreview" zoomScaleNormal="100" zoomScaleSheetLayoutView="100" workbookViewId="0">
      <selection activeCell="H66" sqref="H66"/>
    </sheetView>
  </sheetViews>
  <sheetFormatPr defaultColWidth="10.6640625" defaultRowHeight="21" customHeight="1"/>
  <cols>
    <col min="1" max="1" width="41.109375" style="21" customWidth="1"/>
    <col min="2" max="2" width="1.6640625" style="21" customWidth="1"/>
    <col min="3" max="3" width="7.44140625" style="21" customWidth="1"/>
    <col min="4" max="4" width="1.6640625" style="21" customWidth="1"/>
    <col min="5" max="5" width="15.6640625" style="21" customWidth="1"/>
    <col min="6" max="6" width="1.6640625" style="21" customWidth="1"/>
    <col min="7" max="7" width="15.6640625" style="21" customWidth="1"/>
    <col min="8" max="8" width="1.6640625" style="21" customWidth="1"/>
    <col min="9" max="9" width="15.6640625" style="21" customWidth="1"/>
    <col min="10" max="10" width="1.6640625" style="21" customWidth="1"/>
    <col min="11" max="11" width="15.6640625" style="21" customWidth="1"/>
    <col min="12" max="12" width="12" style="21" bestFit="1" customWidth="1"/>
    <col min="13" max="13" width="11.5546875" style="21" bestFit="1" customWidth="1"/>
    <col min="14" max="16384" width="10.6640625" style="21"/>
  </cols>
  <sheetData>
    <row r="1" spans="1:11" s="35" customFormat="1" ht="21" customHeight="1">
      <c r="A1" s="15" t="s">
        <v>93</v>
      </c>
      <c r="B1" s="33"/>
      <c r="C1" s="34"/>
      <c r="D1" s="34"/>
      <c r="E1" s="34"/>
      <c r="F1" s="34"/>
      <c r="G1" s="34"/>
      <c r="H1" s="34"/>
      <c r="I1" s="34"/>
      <c r="J1" s="34"/>
      <c r="K1" s="34"/>
    </row>
    <row r="2" spans="1:11" s="35" customFormat="1" ht="21" customHeight="1">
      <c r="A2" s="15" t="s">
        <v>73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35" customFormat="1" ht="21" customHeight="1">
      <c r="A3" s="15" t="s">
        <v>212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35" customFormat="1" ht="21" customHeight="1">
      <c r="B4" s="34"/>
      <c r="C4" s="34"/>
      <c r="D4" s="34"/>
      <c r="E4" s="34"/>
      <c r="F4" s="34"/>
      <c r="G4" s="34"/>
      <c r="H4" s="34"/>
      <c r="I4" s="34"/>
      <c r="J4" s="34"/>
      <c r="K4" s="6" t="s">
        <v>134</v>
      </c>
    </row>
    <row r="5" spans="1:11" ht="21" customHeight="1">
      <c r="E5" s="150" t="s">
        <v>0</v>
      </c>
      <c r="F5" s="150"/>
      <c r="G5" s="150"/>
      <c r="H5" s="36"/>
      <c r="I5" s="150" t="s">
        <v>1</v>
      </c>
      <c r="J5" s="150"/>
      <c r="K5" s="150"/>
    </row>
    <row r="6" spans="1:11" ht="21" customHeight="1">
      <c r="C6" s="37"/>
      <c r="E6" s="38" t="s">
        <v>213</v>
      </c>
      <c r="F6" s="6"/>
      <c r="G6" s="38" t="s">
        <v>125</v>
      </c>
      <c r="H6" s="6"/>
      <c r="I6" s="38" t="s">
        <v>213</v>
      </c>
      <c r="J6" s="6"/>
      <c r="K6" s="38" t="s">
        <v>125</v>
      </c>
    </row>
    <row r="7" spans="1:11" ht="21" customHeight="1">
      <c r="C7" s="17" t="s">
        <v>2</v>
      </c>
      <c r="E7" s="39" t="s">
        <v>193</v>
      </c>
      <c r="F7" s="6"/>
      <c r="G7" s="39" t="s">
        <v>179</v>
      </c>
      <c r="H7" s="6"/>
      <c r="I7" s="39" t="s">
        <v>193</v>
      </c>
      <c r="J7" s="6"/>
      <c r="K7" s="39" t="s">
        <v>179</v>
      </c>
    </row>
    <row r="8" spans="1:11" ht="21" customHeight="1">
      <c r="C8" s="37"/>
      <c r="E8" s="38" t="s">
        <v>135</v>
      </c>
      <c r="F8" s="6"/>
      <c r="G8" s="38" t="s">
        <v>137</v>
      </c>
      <c r="H8" s="6"/>
      <c r="I8" s="38" t="s">
        <v>135</v>
      </c>
      <c r="J8" s="6"/>
      <c r="K8" s="38" t="s">
        <v>137</v>
      </c>
    </row>
    <row r="9" spans="1:11" ht="21" customHeight="1">
      <c r="C9" s="37"/>
      <c r="E9" s="38" t="s">
        <v>136</v>
      </c>
      <c r="F9" s="6"/>
      <c r="G9" s="40"/>
      <c r="H9" s="6"/>
      <c r="I9" s="38" t="s">
        <v>136</v>
      </c>
      <c r="J9" s="6"/>
      <c r="K9" s="40"/>
    </row>
    <row r="10" spans="1:11" s="8" customFormat="1" ht="21" customHeight="1">
      <c r="A10" s="15" t="s">
        <v>3</v>
      </c>
      <c r="C10" s="4"/>
    </row>
    <row r="11" spans="1:11" s="8" customFormat="1" ht="21" customHeight="1">
      <c r="A11" s="15" t="s">
        <v>4</v>
      </c>
      <c r="C11" s="4"/>
    </row>
    <row r="12" spans="1:11" s="8" customFormat="1" ht="21" customHeight="1">
      <c r="A12" s="10" t="s">
        <v>5</v>
      </c>
      <c r="B12" s="5"/>
      <c r="C12" s="4"/>
      <c r="E12" s="24">
        <v>8819666</v>
      </c>
      <c r="F12" s="21"/>
      <c r="G12" s="24">
        <v>8235632</v>
      </c>
      <c r="H12" s="6"/>
      <c r="I12" s="21">
        <v>6783490</v>
      </c>
      <c r="J12" s="21"/>
      <c r="K12" s="21">
        <v>7168802</v>
      </c>
    </row>
    <row r="13" spans="1:11" s="8" customFormat="1" ht="21" customHeight="1">
      <c r="A13" s="10" t="s">
        <v>199</v>
      </c>
      <c r="C13" s="4">
        <v>3</v>
      </c>
      <c r="D13" s="25"/>
      <c r="E13" s="24">
        <v>1154578</v>
      </c>
      <c r="F13" s="21"/>
      <c r="G13" s="24">
        <v>1390469</v>
      </c>
      <c r="H13" s="26"/>
      <c r="I13" s="8">
        <v>448732</v>
      </c>
      <c r="J13" s="21"/>
      <c r="K13" s="8">
        <v>648061</v>
      </c>
    </row>
    <row r="14" spans="1:11" s="8" customFormat="1" ht="21" customHeight="1">
      <c r="A14" s="10" t="s">
        <v>64</v>
      </c>
      <c r="B14" s="20"/>
      <c r="C14" s="4"/>
      <c r="E14" s="24">
        <v>492609</v>
      </c>
      <c r="F14" s="21"/>
      <c r="G14" s="24">
        <v>507362</v>
      </c>
      <c r="H14" s="6"/>
      <c r="I14" s="21">
        <v>410753</v>
      </c>
      <c r="J14" s="21"/>
      <c r="K14" s="21">
        <v>399764</v>
      </c>
    </row>
    <row r="15" spans="1:11" s="8" customFormat="1" ht="21" customHeight="1">
      <c r="A15" s="10" t="s">
        <v>67</v>
      </c>
      <c r="C15" s="4"/>
      <c r="D15" s="25"/>
      <c r="E15" s="24">
        <v>140825</v>
      </c>
      <c r="F15" s="21"/>
      <c r="G15" s="24">
        <v>147002</v>
      </c>
      <c r="H15" s="26"/>
      <c r="I15" s="8">
        <v>122675</v>
      </c>
      <c r="J15" s="21"/>
      <c r="K15" s="8">
        <v>126384</v>
      </c>
    </row>
    <row r="16" spans="1:11" s="8" customFormat="1" ht="21" customHeight="1">
      <c r="A16" s="10" t="s">
        <v>116</v>
      </c>
      <c r="B16" s="20"/>
      <c r="C16" s="4"/>
      <c r="E16" s="24">
        <v>31189</v>
      </c>
      <c r="F16" s="21"/>
      <c r="G16" s="24">
        <v>429971</v>
      </c>
      <c r="H16" s="6"/>
      <c r="I16" s="8">
        <v>31189</v>
      </c>
      <c r="J16" s="21"/>
      <c r="K16" s="8">
        <v>429971</v>
      </c>
    </row>
    <row r="17" spans="1:11" s="8" customFormat="1" ht="21" customHeight="1">
      <c r="A17" s="10" t="s">
        <v>169</v>
      </c>
      <c r="B17" s="20"/>
      <c r="C17" s="4">
        <v>4</v>
      </c>
      <c r="E17" s="24">
        <v>365755</v>
      </c>
      <c r="F17" s="21"/>
      <c r="G17" s="24">
        <v>5311958</v>
      </c>
      <c r="H17" s="6"/>
      <c r="I17" s="8">
        <v>221552</v>
      </c>
      <c r="J17" s="21"/>
      <c r="K17" s="8">
        <v>5045447</v>
      </c>
    </row>
    <row r="18" spans="1:11" s="8" customFormat="1" ht="21" customHeight="1">
      <c r="A18" s="10" t="s">
        <v>6</v>
      </c>
      <c r="C18" s="4"/>
      <c r="E18" s="24">
        <v>136886</v>
      </c>
      <c r="F18" s="21"/>
      <c r="G18" s="24">
        <v>163503</v>
      </c>
      <c r="H18" s="6"/>
      <c r="I18" s="8">
        <v>115821</v>
      </c>
      <c r="J18" s="21"/>
      <c r="K18" s="8">
        <v>106956</v>
      </c>
    </row>
    <row r="19" spans="1:11" s="8" customFormat="1" ht="21" customHeight="1">
      <c r="A19" s="15" t="s">
        <v>7</v>
      </c>
      <c r="C19" s="4"/>
      <c r="E19" s="27">
        <f>SUM(E12:F18)</f>
        <v>11141508</v>
      </c>
      <c r="F19" s="6"/>
      <c r="G19" s="27">
        <f>SUM(G12:H18)</f>
        <v>16185897</v>
      </c>
      <c r="H19" s="6"/>
      <c r="I19" s="28">
        <f>SUM(I12:I18)</f>
        <v>8134212</v>
      </c>
      <c r="J19" s="6"/>
      <c r="K19" s="28">
        <f>SUM(K12:K18)</f>
        <v>13925385</v>
      </c>
    </row>
    <row r="20" spans="1:11" s="8" customFormat="1" ht="21" customHeight="1">
      <c r="A20" s="15" t="s">
        <v>8</v>
      </c>
      <c r="C20" s="4"/>
      <c r="E20" s="6"/>
      <c r="F20" s="6"/>
      <c r="G20" s="6"/>
      <c r="H20" s="6"/>
      <c r="I20" s="6"/>
      <c r="J20" s="6"/>
      <c r="K20" s="6"/>
    </row>
    <row r="21" spans="1:11" s="8" customFormat="1" ht="21" customHeight="1">
      <c r="A21" s="10" t="s">
        <v>204</v>
      </c>
      <c r="C21" s="4"/>
      <c r="E21" s="6"/>
      <c r="F21" s="6"/>
      <c r="G21" s="6"/>
      <c r="H21" s="6"/>
      <c r="I21" s="6"/>
      <c r="J21" s="6"/>
      <c r="K21" s="6"/>
    </row>
    <row r="22" spans="1:11" s="8" customFormat="1" ht="21" customHeight="1">
      <c r="A22" s="10" t="s">
        <v>167</v>
      </c>
      <c r="C22" s="4">
        <v>2</v>
      </c>
      <c r="E22" s="6">
        <v>0</v>
      </c>
      <c r="F22" s="6"/>
      <c r="G22" s="6">
        <v>0</v>
      </c>
      <c r="H22" s="6"/>
      <c r="I22" s="6">
        <v>0</v>
      </c>
      <c r="J22" s="6"/>
      <c r="K22" s="6">
        <v>0</v>
      </c>
    </row>
    <row r="23" spans="1:11" s="8" customFormat="1" ht="21" customHeight="1">
      <c r="A23" s="10" t="s">
        <v>143</v>
      </c>
      <c r="C23" s="4" t="s">
        <v>197</v>
      </c>
      <c r="E23" s="21">
        <v>15857301</v>
      </c>
      <c r="F23" s="6"/>
      <c r="G23" s="21">
        <v>18907738</v>
      </c>
      <c r="H23" s="6"/>
      <c r="I23" s="8">
        <v>11675301</v>
      </c>
      <c r="J23" s="6"/>
      <c r="K23" s="8">
        <v>13905738</v>
      </c>
    </row>
    <row r="24" spans="1:11" s="8" customFormat="1" ht="21" customHeight="1">
      <c r="A24" s="10" t="s">
        <v>126</v>
      </c>
      <c r="C24" s="4">
        <v>5</v>
      </c>
      <c r="E24" s="21">
        <v>0</v>
      </c>
      <c r="F24" s="6"/>
      <c r="G24" s="21">
        <v>0</v>
      </c>
      <c r="H24" s="6"/>
      <c r="I24" s="8">
        <v>5283797</v>
      </c>
      <c r="J24" s="6"/>
      <c r="K24" s="8">
        <v>5250471</v>
      </c>
    </row>
    <row r="25" spans="1:11" s="8" customFormat="1" ht="21" customHeight="1">
      <c r="A25" s="10" t="s">
        <v>115</v>
      </c>
      <c r="C25" s="4">
        <v>6</v>
      </c>
      <c r="E25" s="21">
        <v>9180238</v>
      </c>
      <c r="F25" s="6"/>
      <c r="G25" s="21">
        <v>6763473</v>
      </c>
      <c r="H25" s="6"/>
      <c r="I25" s="8">
        <v>8842000</v>
      </c>
      <c r="J25" s="6"/>
      <c r="K25" s="8">
        <v>6668500</v>
      </c>
    </row>
    <row r="26" spans="1:11" s="8" customFormat="1" ht="21" customHeight="1">
      <c r="A26" s="10" t="s">
        <v>65</v>
      </c>
      <c r="C26" s="4"/>
      <c r="E26" s="21">
        <v>356385</v>
      </c>
      <c r="F26" s="6"/>
      <c r="G26" s="21">
        <v>363870</v>
      </c>
      <c r="H26" s="6"/>
      <c r="I26" s="8">
        <v>822847</v>
      </c>
      <c r="J26" s="6"/>
      <c r="K26" s="8">
        <v>838697</v>
      </c>
    </row>
    <row r="27" spans="1:11" s="8" customFormat="1" ht="21" customHeight="1">
      <c r="A27" s="10" t="s">
        <v>66</v>
      </c>
      <c r="B27" s="20"/>
      <c r="C27" s="4">
        <v>7</v>
      </c>
      <c r="E27" s="21">
        <v>7794796</v>
      </c>
      <c r="F27" s="6"/>
      <c r="G27" s="21">
        <v>7653535</v>
      </c>
      <c r="H27" s="6"/>
      <c r="I27" s="8">
        <v>6120343</v>
      </c>
      <c r="J27" s="6"/>
      <c r="K27" s="8">
        <v>5931723</v>
      </c>
    </row>
    <row r="28" spans="1:11" s="8" customFormat="1" ht="21" customHeight="1">
      <c r="A28" s="10" t="s">
        <v>144</v>
      </c>
      <c r="B28" s="20"/>
      <c r="C28" s="4">
        <v>8.1</v>
      </c>
      <c r="E28" s="21">
        <v>4144667</v>
      </c>
      <c r="F28" s="6"/>
      <c r="G28" s="21">
        <v>4449625</v>
      </c>
      <c r="H28" s="6"/>
      <c r="I28" s="8">
        <v>3956077</v>
      </c>
      <c r="J28" s="6"/>
      <c r="K28" s="8">
        <v>4204068</v>
      </c>
    </row>
    <row r="29" spans="1:11" s="8" customFormat="1" ht="21" customHeight="1">
      <c r="A29" s="10" t="s">
        <v>91</v>
      </c>
      <c r="B29" s="20"/>
      <c r="C29" s="4"/>
      <c r="E29" s="18">
        <v>137487</v>
      </c>
      <c r="F29" s="6"/>
      <c r="G29" s="18">
        <v>178444</v>
      </c>
      <c r="H29" s="6"/>
      <c r="I29" s="8">
        <v>84775</v>
      </c>
      <c r="J29" s="6"/>
      <c r="K29" s="8">
        <v>89251</v>
      </c>
    </row>
    <row r="30" spans="1:11" s="8" customFormat="1" ht="21" customHeight="1">
      <c r="A30" s="10" t="s">
        <v>98</v>
      </c>
      <c r="B30" s="20"/>
      <c r="C30" s="31"/>
      <c r="E30" s="21">
        <v>74810</v>
      </c>
      <c r="F30" s="6"/>
      <c r="G30" s="21">
        <v>58127</v>
      </c>
      <c r="H30" s="6"/>
      <c r="I30" s="21">
        <v>0</v>
      </c>
      <c r="J30" s="6"/>
      <c r="K30" s="21">
        <v>0</v>
      </c>
    </row>
    <row r="31" spans="1:11" s="8" customFormat="1" ht="21" customHeight="1">
      <c r="A31" s="10" t="s">
        <v>117</v>
      </c>
      <c r="B31" s="20"/>
      <c r="C31" s="4"/>
      <c r="E31" s="21">
        <v>632627</v>
      </c>
      <c r="F31" s="6"/>
      <c r="G31" s="21">
        <v>412010</v>
      </c>
      <c r="H31" s="6"/>
      <c r="I31" s="8">
        <v>519590</v>
      </c>
      <c r="J31" s="6"/>
      <c r="K31" s="8">
        <v>286341</v>
      </c>
    </row>
    <row r="32" spans="1:11" s="8" customFormat="1" ht="21" customHeight="1">
      <c r="A32" s="10" t="s">
        <v>9</v>
      </c>
      <c r="B32" s="20"/>
      <c r="C32" s="4"/>
      <c r="E32" s="29">
        <v>841132</v>
      </c>
      <c r="F32" s="6"/>
      <c r="G32" s="29">
        <v>943857</v>
      </c>
      <c r="H32" s="6"/>
      <c r="I32" s="59">
        <v>781302</v>
      </c>
      <c r="J32" s="6"/>
      <c r="K32" s="59">
        <v>904562</v>
      </c>
    </row>
    <row r="33" spans="1:11" s="8" customFormat="1" ht="21" customHeight="1">
      <c r="A33" s="15" t="s">
        <v>10</v>
      </c>
      <c r="C33" s="4"/>
      <c r="E33" s="18">
        <f>SUM(E22:E32)</f>
        <v>39019443</v>
      </c>
      <c r="F33" s="6"/>
      <c r="G33" s="18">
        <f>SUM(G22:G32)</f>
        <v>39730679</v>
      </c>
      <c r="H33" s="6"/>
      <c r="I33" s="18">
        <f>SUM(I22:I32)</f>
        <v>38086032</v>
      </c>
      <c r="J33" s="6"/>
      <c r="K33" s="18">
        <f>SUM(K22:K32)</f>
        <v>38079351</v>
      </c>
    </row>
    <row r="34" spans="1:11" s="8" customFormat="1" ht="21" customHeight="1" thickBot="1">
      <c r="A34" s="15" t="s">
        <v>11</v>
      </c>
      <c r="C34" s="10"/>
      <c r="E34" s="19">
        <f>E19+E33</f>
        <v>50160951</v>
      </c>
      <c r="F34" s="6"/>
      <c r="G34" s="19">
        <f>G19+G33</f>
        <v>55916576</v>
      </c>
      <c r="H34" s="6"/>
      <c r="I34" s="19">
        <f>I19+I33</f>
        <v>46220244</v>
      </c>
      <c r="J34" s="6"/>
      <c r="K34" s="19">
        <f>K19+K33</f>
        <v>52004736</v>
      </c>
    </row>
    <row r="35" spans="1:11" s="8" customFormat="1" ht="21" customHeight="1" thickTop="1">
      <c r="A35" s="15"/>
      <c r="C35" s="10"/>
      <c r="E35" s="18"/>
      <c r="F35" s="6"/>
      <c r="G35" s="18"/>
      <c r="H35" s="6"/>
      <c r="I35" s="18"/>
      <c r="J35" s="6"/>
      <c r="K35" s="18"/>
    </row>
    <row r="36" spans="1:11" ht="21" customHeight="1">
      <c r="A36" s="10" t="s">
        <v>200</v>
      </c>
      <c r="B36" s="41"/>
    </row>
    <row r="37" spans="1:11" s="35" customFormat="1" ht="21" customHeight="1">
      <c r="A37" s="15" t="s">
        <v>93</v>
      </c>
      <c r="B37" s="33"/>
    </row>
    <row r="38" spans="1:11" s="35" customFormat="1" ht="21" customHeight="1">
      <c r="A38" s="15" t="s">
        <v>74</v>
      </c>
      <c r="B38" s="34"/>
    </row>
    <row r="39" spans="1:11" s="35" customFormat="1" ht="21" customHeight="1">
      <c r="A39" s="15" t="s">
        <v>212</v>
      </c>
      <c r="B39" s="34"/>
    </row>
    <row r="40" spans="1:11" s="35" customFormat="1" ht="21" customHeight="1">
      <c r="B40" s="34"/>
      <c r="C40" s="34"/>
      <c r="D40" s="34"/>
      <c r="E40" s="34"/>
      <c r="F40" s="34"/>
      <c r="G40" s="34"/>
      <c r="H40" s="34"/>
      <c r="I40" s="34"/>
      <c r="J40" s="34"/>
      <c r="K40" s="6" t="s">
        <v>134</v>
      </c>
    </row>
    <row r="41" spans="1:11" ht="21" customHeight="1">
      <c r="E41" s="150" t="s">
        <v>0</v>
      </c>
      <c r="F41" s="150"/>
      <c r="G41" s="150"/>
      <c r="H41" s="36"/>
      <c r="I41" s="150" t="s">
        <v>1</v>
      </c>
      <c r="J41" s="150"/>
      <c r="K41" s="150"/>
    </row>
    <row r="42" spans="1:11" ht="21" customHeight="1">
      <c r="C42" s="37"/>
      <c r="E42" s="38" t="s">
        <v>213</v>
      </c>
      <c r="F42" s="6"/>
      <c r="G42" s="38" t="s">
        <v>125</v>
      </c>
      <c r="H42" s="6"/>
      <c r="I42" s="38" t="s">
        <v>213</v>
      </c>
      <c r="J42" s="6"/>
      <c r="K42" s="38" t="s">
        <v>125</v>
      </c>
    </row>
    <row r="43" spans="1:11" ht="21" customHeight="1">
      <c r="C43" s="17" t="s">
        <v>2</v>
      </c>
      <c r="E43" s="39" t="s">
        <v>193</v>
      </c>
      <c r="F43" s="6"/>
      <c r="G43" s="39" t="s">
        <v>179</v>
      </c>
      <c r="H43" s="6"/>
      <c r="I43" s="39" t="s">
        <v>193</v>
      </c>
      <c r="J43" s="6"/>
      <c r="K43" s="39" t="s">
        <v>179</v>
      </c>
    </row>
    <row r="44" spans="1:11" ht="21" customHeight="1">
      <c r="C44" s="37"/>
      <c r="E44" s="38" t="s">
        <v>135</v>
      </c>
      <c r="F44" s="6"/>
      <c r="G44" s="38" t="s">
        <v>137</v>
      </c>
      <c r="H44" s="6"/>
      <c r="I44" s="38" t="s">
        <v>135</v>
      </c>
      <c r="J44" s="6"/>
      <c r="K44" s="38" t="s">
        <v>137</v>
      </c>
    </row>
    <row r="45" spans="1:11" ht="21" customHeight="1">
      <c r="C45" s="37"/>
      <c r="E45" s="38" t="s">
        <v>136</v>
      </c>
      <c r="F45" s="6"/>
      <c r="G45" s="40"/>
      <c r="H45" s="6"/>
      <c r="I45" s="38" t="s">
        <v>136</v>
      </c>
      <c r="J45" s="6"/>
      <c r="K45" s="40"/>
    </row>
    <row r="46" spans="1:11" s="8" customFormat="1" ht="21" customHeight="1">
      <c r="A46" s="15" t="s">
        <v>12</v>
      </c>
      <c r="C46" s="4"/>
    </row>
    <row r="47" spans="1:11" s="8" customFormat="1" ht="21" customHeight="1">
      <c r="A47" s="15" t="s">
        <v>13</v>
      </c>
      <c r="C47" s="4"/>
    </row>
    <row r="48" spans="1:11" s="8" customFormat="1" ht="21" customHeight="1">
      <c r="A48" s="10" t="s">
        <v>171</v>
      </c>
      <c r="C48" s="4"/>
    </row>
    <row r="49" spans="1:11" s="8" customFormat="1" ht="21" customHeight="1">
      <c r="A49" s="10" t="s">
        <v>164</v>
      </c>
      <c r="C49" s="4">
        <v>9</v>
      </c>
      <c r="E49" s="8">
        <v>417920</v>
      </c>
      <c r="G49" s="8">
        <v>761865</v>
      </c>
      <c r="I49" s="21">
        <v>0</v>
      </c>
      <c r="K49" s="8">
        <v>200000</v>
      </c>
    </row>
    <row r="50" spans="1:11" s="8" customFormat="1" ht="21" customHeight="1">
      <c r="A50" s="10" t="s">
        <v>201</v>
      </c>
      <c r="C50" s="4"/>
      <c r="E50" s="21">
        <v>1631614</v>
      </c>
      <c r="F50" s="18"/>
      <c r="G50" s="21">
        <v>1997165</v>
      </c>
      <c r="H50" s="18"/>
      <c r="I50" s="8">
        <v>1566787</v>
      </c>
      <c r="J50" s="18"/>
      <c r="K50" s="8">
        <v>1969897</v>
      </c>
    </row>
    <row r="51" spans="1:11" s="8" customFormat="1" ht="21" customHeight="1">
      <c r="A51" s="10" t="s">
        <v>145</v>
      </c>
      <c r="C51" s="4"/>
      <c r="E51" s="21">
        <v>6169</v>
      </c>
      <c r="F51" s="18"/>
      <c r="G51" s="21">
        <v>4221</v>
      </c>
      <c r="H51" s="18"/>
      <c r="I51" s="8">
        <v>6169</v>
      </c>
      <c r="J51" s="18"/>
      <c r="K51" s="8">
        <v>4221</v>
      </c>
    </row>
    <row r="52" spans="1:11" s="8" customFormat="1" ht="21" customHeight="1">
      <c r="A52" s="10" t="s">
        <v>194</v>
      </c>
      <c r="C52" s="4">
        <v>2</v>
      </c>
      <c r="E52" s="21">
        <v>0</v>
      </c>
      <c r="F52" s="18"/>
      <c r="G52" s="21">
        <v>684000</v>
      </c>
      <c r="H52" s="18"/>
      <c r="I52" s="21">
        <v>0</v>
      </c>
      <c r="J52" s="18"/>
      <c r="K52" s="8">
        <v>684000</v>
      </c>
    </row>
    <row r="53" spans="1:11" s="8" customFormat="1" ht="21" customHeight="1">
      <c r="A53" s="10" t="s">
        <v>14</v>
      </c>
      <c r="C53" s="4">
        <v>10</v>
      </c>
      <c r="E53" s="21">
        <v>1603350</v>
      </c>
      <c r="F53" s="18"/>
      <c r="G53" s="21">
        <v>1410447</v>
      </c>
      <c r="H53" s="18"/>
      <c r="I53" s="8">
        <v>1350650</v>
      </c>
      <c r="J53" s="18"/>
      <c r="K53" s="8">
        <v>1160200</v>
      </c>
    </row>
    <row r="54" spans="1:11" s="8" customFormat="1" ht="21" customHeight="1">
      <c r="A54" s="10" t="s">
        <v>161</v>
      </c>
      <c r="B54" s="4"/>
      <c r="C54" s="31">
        <v>8.1999999999999993</v>
      </c>
      <c r="E54" s="21">
        <v>972494</v>
      </c>
      <c r="F54" s="18"/>
      <c r="G54" s="21">
        <v>969674</v>
      </c>
      <c r="H54" s="18"/>
      <c r="I54" s="8">
        <v>844909</v>
      </c>
      <c r="J54" s="18"/>
      <c r="K54" s="8">
        <v>845653</v>
      </c>
    </row>
    <row r="55" spans="1:11" s="8" customFormat="1" ht="21" customHeight="1">
      <c r="A55" s="10" t="s">
        <v>172</v>
      </c>
      <c r="B55" s="4"/>
      <c r="C55" s="31"/>
      <c r="E55" s="21"/>
      <c r="F55" s="18"/>
      <c r="G55" s="21"/>
      <c r="H55" s="18"/>
      <c r="J55" s="18"/>
    </row>
    <row r="56" spans="1:11" s="8" customFormat="1" ht="21" customHeight="1">
      <c r="A56" s="10" t="s">
        <v>170</v>
      </c>
      <c r="C56" s="4">
        <v>11</v>
      </c>
      <c r="E56" s="21">
        <v>144088</v>
      </c>
      <c r="F56" s="18"/>
      <c r="G56" s="21">
        <v>121915</v>
      </c>
      <c r="H56" s="18"/>
      <c r="I56" s="21">
        <v>0</v>
      </c>
      <c r="J56" s="18"/>
      <c r="K56" s="21">
        <v>0</v>
      </c>
    </row>
    <row r="57" spans="1:11" s="8" customFormat="1" ht="21" customHeight="1">
      <c r="A57" s="10" t="s">
        <v>173</v>
      </c>
      <c r="C57" s="4"/>
      <c r="E57" s="21">
        <v>190720</v>
      </c>
      <c r="F57" s="18"/>
      <c r="G57" s="21">
        <v>189983</v>
      </c>
      <c r="H57" s="18"/>
      <c r="I57" s="21">
        <v>145814</v>
      </c>
      <c r="J57" s="18"/>
      <c r="K57" s="21">
        <v>135986</v>
      </c>
    </row>
    <row r="58" spans="1:11" s="8" customFormat="1" ht="21" customHeight="1">
      <c r="A58" s="10" t="s">
        <v>68</v>
      </c>
      <c r="C58" s="4"/>
      <c r="E58" s="21">
        <v>2751653</v>
      </c>
      <c r="F58" s="18"/>
      <c r="G58" s="21">
        <v>3239598</v>
      </c>
      <c r="H58" s="18"/>
      <c r="I58" s="8">
        <v>2725387</v>
      </c>
      <c r="J58" s="18"/>
      <c r="K58" s="8">
        <v>3228500</v>
      </c>
    </row>
    <row r="59" spans="1:11" s="8" customFormat="1" ht="21" customHeight="1">
      <c r="A59" s="10" t="s">
        <v>180</v>
      </c>
      <c r="C59" s="4"/>
      <c r="E59" s="21"/>
      <c r="F59" s="18"/>
      <c r="G59" s="21"/>
      <c r="H59" s="18"/>
      <c r="I59" s="21"/>
      <c r="J59" s="18"/>
      <c r="K59" s="21"/>
    </row>
    <row r="60" spans="1:11" s="8" customFormat="1" ht="21" customHeight="1">
      <c r="A60" s="10" t="s">
        <v>167</v>
      </c>
      <c r="C60" s="4" t="s">
        <v>198</v>
      </c>
      <c r="E60" s="21">
        <v>6821</v>
      </c>
      <c r="F60" s="18"/>
      <c r="G60" s="21">
        <v>6821</v>
      </c>
      <c r="H60" s="18"/>
      <c r="I60" s="21">
        <v>578821</v>
      </c>
      <c r="J60" s="18"/>
      <c r="K60" s="21">
        <v>578821</v>
      </c>
    </row>
    <row r="61" spans="1:11" s="8" customFormat="1" ht="21" customHeight="1">
      <c r="A61" s="10" t="s">
        <v>15</v>
      </c>
      <c r="C61" s="4"/>
      <c r="E61" s="18">
        <v>2662053</v>
      </c>
      <c r="F61" s="18"/>
      <c r="G61" s="18">
        <v>2519978</v>
      </c>
      <c r="H61" s="18"/>
      <c r="I61" s="21">
        <v>1962447</v>
      </c>
      <c r="J61" s="18"/>
      <c r="K61" s="21">
        <v>1836978</v>
      </c>
    </row>
    <row r="62" spans="1:11" s="8" customFormat="1" ht="21" customHeight="1">
      <c r="A62" s="15" t="s">
        <v>16</v>
      </c>
      <c r="C62" s="4"/>
      <c r="E62" s="30">
        <f>SUM(E49:E61)</f>
        <v>10386882</v>
      </c>
      <c r="F62" s="18"/>
      <c r="G62" s="30">
        <f>SUM(G49:G61)</f>
        <v>11905667</v>
      </c>
      <c r="H62" s="18"/>
      <c r="I62" s="30">
        <f>SUM(I49:I61)</f>
        <v>9180984</v>
      </c>
      <c r="J62" s="18"/>
      <c r="K62" s="30">
        <f>SUM(K49:K61)</f>
        <v>10644256</v>
      </c>
    </row>
    <row r="63" spans="1:11" s="8" customFormat="1" ht="21" customHeight="1">
      <c r="A63" s="15" t="s">
        <v>17</v>
      </c>
      <c r="C63" s="4"/>
      <c r="E63" s="18"/>
      <c r="F63" s="18"/>
      <c r="G63" s="18"/>
      <c r="H63" s="21"/>
      <c r="I63" s="21"/>
      <c r="J63" s="21"/>
      <c r="K63" s="21"/>
    </row>
    <row r="64" spans="1:11" s="8" customFormat="1" ht="21" customHeight="1">
      <c r="A64" s="10" t="s">
        <v>95</v>
      </c>
      <c r="C64" s="4">
        <v>10</v>
      </c>
      <c r="E64" s="18">
        <v>6573270</v>
      </c>
      <c r="F64" s="18"/>
      <c r="G64" s="18">
        <v>7979468</v>
      </c>
      <c r="H64" s="18"/>
      <c r="I64" s="18">
        <v>6203850</v>
      </c>
      <c r="J64" s="18"/>
      <c r="K64" s="18">
        <v>7461795</v>
      </c>
    </row>
    <row r="65" spans="1:11" s="8" customFormat="1" ht="21" customHeight="1">
      <c r="A65" s="10" t="s">
        <v>149</v>
      </c>
      <c r="C65" s="4">
        <v>8.1999999999999993</v>
      </c>
      <c r="E65" s="18">
        <v>1086011</v>
      </c>
      <c r="F65" s="18"/>
      <c r="G65" s="18">
        <v>1548537</v>
      </c>
      <c r="H65" s="18"/>
      <c r="I65" s="18">
        <v>1005383</v>
      </c>
      <c r="J65" s="18"/>
      <c r="K65" s="18">
        <v>1389030</v>
      </c>
    </row>
    <row r="66" spans="1:11" s="8" customFormat="1" ht="21" customHeight="1">
      <c r="A66" s="10" t="s">
        <v>174</v>
      </c>
      <c r="C66" s="4"/>
      <c r="E66" s="18"/>
      <c r="F66" s="18"/>
      <c r="G66" s="18"/>
      <c r="H66" s="18"/>
      <c r="I66" s="18"/>
      <c r="J66" s="18"/>
      <c r="K66" s="18"/>
    </row>
    <row r="67" spans="1:11" s="8" customFormat="1" ht="21" customHeight="1">
      <c r="A67" s="10" t="s">
        <v>175</v>
      </c>
      <c r="C67" s="4">
        <v>11</v>
      </c>
      <c r="E67" s="18">
        <v>14281123</v>
      </c>
      <c r="F67" s="18"/>
      <c r="G67" s="18">
        <v>14323147</v>
      </c>
      <c r="H67" s="18"/>
      <c r="I67" s="21">
        <v>0</v>
      </c>
      <c r="J67" s="18"/>
      <c r="K67" s="21">
        <v>0</v>
      </c>
    </row>
    <row r="68" spans="1:11" s="8" customFormat="1" ht="21" customHeight="1">
      <c r="A68" s="10" t="s">
        <v>202</v>
      </c>
      <c r="C68" s="4">
        <v>13</v>
      </c>
      <c r="E68" s="21">
        <v>1370942</v>
      </c>
      <c r="F68" s="18"/>
      <c r="G68" s="21">
        <v>1237308</v>
      </c>
      <c r="H68" s="18"/>
      <c r="I68" s="18">
        <v>984953</v>
      </c>
      <c r="J68" s="18"/>
      <c r="K68" s="18">
        <v>955363</v>
      </c>
    </row>
    <row r="69" spans="1:11" s="8" customFormat="1" ht="21" customHeight="1">
      <c r="A69" s="10" t="s">
        <v>94</v>
      </c>
      <c r="C69" s="31"/>
      <c r="E69" s="21">
        <v>2353818</v>
      </c>
      <c r="F69" s="18"/>
      <c r="G69" s="21">
        <v>2976481</v>
      </c>
      <c r="H69" s="18"/>
      <c r="I69" s="18">
        <v>1712227</v>
      </c>
      <c r="J69" s="18"/>
      <c r="K69" s="18">
        <v>2171012</v>
      </c>
    </row>
    <row r="70" spans="1:11" s="8" customFormat="1" ht="21" customHeight="1">
      <c r="A70" s="10" t="s">
        <v>146</v>
      </c>
      <c r="C70" s="4">
        <v>12</v>
      </c>
      <c r="E70" s="21">
        <v>63479</v>
      </c>
      <c r="F70" s="18"/>
      <c r="G70" s="21">
        <v>20010</v>
      </c>
      <c r="H70" s="18"/>
      <c r="I70" s="8">
        <v>63479</v>
      </c>
      <c r="J70" s="21"/>
      <c r="K70" s="8">
        <v>20010</v>
      </c>
    </row>
    <row r="71" spans="1:11" s="8" customFormat="1" ht="21" customHeight="1">
      <c r="A71" s="10" t="s">
        <v>203</v>
      </c>
      <c r="C71" s="4"/>
      <c r="E71" s="21"/>
      <c r="F71" s="18"/>
      <c r="G71" s="21"/>
      <c r="H71" s="18"/>
      <c r="I71" s="21"/>
      <c r="J71" s="18"/>
      <c r="K71" s="21"/>
    </row>
    <row r="72" spans="1:11" s="8" customFormat="1" ht="21" customHeight="1">
      <c r="A72" s="10" t="s">
        <v>175</v>
      </c>
      <c r="C72" s="4" t="s">
        <v>198</v>
      </c>
      <c r="E72" s="21">
        <v>42634</v>
      </c>
      <c r="F72" s="18"/>
      <c r="G72" s="21">
        <v>47750</v>
      </c>
      <c r="H72" s="18"/>
      <c r="I72" s="21">
        <v>12016500</v>
      </c>
      <c r="J72" s="18"/>
      <c r="K72" s="21">
        <v>12450616</v>
      </c>
    </row>
    <row r="73" spans="1:11" s="8" customFormat="1" ht="21" customHeight="1">
      <c r="A73" s="10" t="s">
        <v>162</v>
      </c>
      <c r="C73" s="4"/>
      <c r="E73" s="21"/>
      <c r="F73" s="18"/>
      <c r="G73" s="21"/>
      <c r="H73" s="18"/>
      <c r="I73" s="21"/>
      <c r="J73" s="18"/>
      <c r="K73" s="21"/>
    </row>
    <row r="74" spans="1:11" s="8" customFormat="1" ht="21" customHeight="1">
      <c r="A74" s="10" t="s">
        <v>163</v>
      </c>
      <c r="C74" s="4">
        <v>5</v>
      </c>
      <c r="E74" s="21">
        <v>0</v>
      </c>
      <c r="F74" s="18"/>
      <c r="G74" s="21">
        <v>0</v>
      </c>
      <c r="H74" s="18"/>
      <c r="I74" s="21">
        <v>1287601</v>
      </c>
      <c r="J74" s="18"/>
      <c r="K74" s="21">
        <v>999860</v>
      </c>
    </row>
    <row r="75" spans="1:11" s="8" customFormat="1" ht="21" customHeight="1">
      <c r="A75" s="10" t="s">
        <v>18</v>
      </c>
      <c r="C75" s="4"/>
      <c r="E75" s="17">
        <v>25237</v>
      </c>
      <c r="F75" s="18"/>
      <c r="G75" s="17">
        <v>21753</v>
      </c>
      <c r="H75" s="18"/>
      <c r="I75" s="29">
        <v>0</v>
      </c>
      <c r="J75" s="18"/>
      <c r="K75" s="29">
        <v>0</v>
      </c>
    </row>
    <row r="76" spans="1:11" s="8" customFormat="1" ht="21" customHeight="1">
      <c r="A76" s="15" t="s">
        <v>19</v>
      </c>
      <c r="C76" s="4"/>
      <c r="E76" s="18">
        <f>SUM(E63:E75)</f>
        <v>25796514</v>
      </c>
      <c r="F76" s="18"/>
      <c r="G76" s="18">
        <f>SUM(G63:G75)</f>
        <v>28154454</v>
      </c>
      <c r="H76" s="18"/>
      <c r="I76" s="18">
        <f>SUM(I63:I75)</f>
        <v>23273993</v>
      </c>
      <c r="J76" s="18"/>
      <c r="K76" s="18">
        <f>SUM(K63:K75)</f>
        <v>25447686</v>
      </c>
    </row>
    <row r="77" spans="1:11" s="8" customFormat="1" ht="21" customHeight="1">
      <c r="A77" s="15" t="s">
        <v>20</v>
      </c>
      <c r="C77" s="10"/>
      <c r="E77" s="30">
        <f>E62+E76</f>
        <v>36183396</v>
      </c>
      <c r="F77" s="18"/>
      <c r="G77" s="30">
        <f>G62+G76</f>
        <v>40060121</v>
      </c>
      <c r="H77" s="18"/>
      <c r="I77" s="30">
        <f>I62+I76</f>
        <v>32454977</v>
      </c>
      <c r="J77" s="18"/>
      <c r="K77" s="30">
        <f>K62+K76</f>
        <v>36091942</v>
      </c>
    </row>
    <row r="78" spans="1:11" s="8" customFormat="1" ht="21" customHeight="1">
      <c r="A78" s="15"/>
      <c r="C78" s="10"/>
      <c r="E78" s="18"/>
      <c r="F78" s="18"/>
      <c r="G78" s="18"/>
      <c r="H78" s="18"/>
      <c r="I78" s="18"/>
      <c r="J78" s="18"/>
      <c r="K78" s="18"/>
    </row>
    <row r="79" spans="1:11" ht="21" customHeight="1">
      <c r="A79" s="10" t="s">
        <v>200</v>
      </c>
      <c r="B79" s="41"/>
    </row>
    <row r="80" spans="1:11" s="35" customFormat="1" ht="21" customHeight="1">
      <c r="A80" s="15" t="s">
        <v>93</v>
      </c>
      <c r="B80" s="33"/>
    </row>
    <row r="81" spans="1:11" s="35" customFormat="1" ht="21" customHeight="1">
      <c r="A81" s="15" t="s">
        <v>74</v>
      </c>
      <c r="B81" s="34"/>
    </row>
    <row r="82" spans="1:11" s="35" customFormat="1" ht="21" customHeight="1">
      <c r="A82" s="15" t="s">
        <v>212</v>
      </c>
      <c r="B82" s="34"/>
    </row>
    <row r="83" spans="1:11" s="35" customFormat="1" ht="21" customHeight="1">
      <c r="B83" s="34"/>
      <c r="C83" s="34"/>
      <c r="D83" s="34"/>
      <c r="E83" s="34"/>
      <c r="F83" s="34"/>
      <c r="G83" s="34"/>
      <c r="H83" s="34"/>
      <c r="I83" s="34"/>
      <c r="J83" s="34"/>
      <c r="K83" s="6" t="s">
        <v>134</v>
      </c>
    </row>
    <row r="84" spans="1:11" ht="21" customHeight="1">
      <c r="E84" s="150" t="s">
        <v>0</v>
      </c>
      <c r="F84" s="150"/>
      <c r="G84" s="150"/>
      <c r="H84" s="36"/>
      <c r="I84" s="150" t="s">
        <v>1</v>
      </c>
      <c r="J84" s="150"/>
      <c r="K84" s="150"/>
    </row>
    <row r="85" spans="1:11" ht="21" customHeight="1">
      <c r="C85" s="37"/>
      <c r="E85" s="38" t="s">
        <v>213</v>
      </c>
      <c r="F85" s="6"/>
      <c r="G85" s="38" t="s">
        <v>125</v>
      </c>
      <c r="H85" s="6"/>
      <c r="I85" s="38" t="s">
        <v>213</v>
      </c>
      <c r="J85" s="6"/>
      <c r="K85" s="38" t="s">
        <v>125</v>
      </c>
    </row>
    <row r="86" spans="1:11" ht="21" customHeight="1">
      <c r="C86" s="38"/>
      <c r="E86" s="39" t="s">
        <v>193</v>
      </c>
      <c r="F86" s="6"/>
      <c r="G86" s="39" t="s">
        <v>179</v>
      </c>
      <c r="H86" s="6"/>
      <c r="I86" s="39" t="s">
        <v>193</v>
      </c>
      <c r="J86" s="6"/>
      <c r="K86" s="39" t="s">
        <v>179</v>
      </c>
    </row>
    <row r="87" spans="1:11" ht="21" customHeight="1">
      <c r="C87" s="37"/>
      <c r="E87" s="38" t="s">
        <v>135</v>
      </c>
      <c r="F87" s="6"/>
      <c r="G87" s="38" t="s">
        <v>137</v>
      </c>
      <c r="H87" s="6"/>
      <c r="I87" s="38" t="s">
        <v>135</v>
      </c>
      <c r="J87" s="6"/>
      <c r="K87" s="38" t="s">
        <v>137</v>
      </c>
    </row>
    <row r="88" spans="1:11" ht="21" customHeight="1">
      <c r="C88" s="37"/>
      <c r="E88" s="38" t="s">
        <v>136</v>
      </c>
      <c r="F88" s="6"/>
      <c r="G88" s="40"/>
      <c r="H88" s="6"/>
      <c r="I88" s="38" t="s">
        <v>136</v>
      </c>
      <c r="J88" s="6"/>
      <c r="K88" s="40"/>
    </row>
    <row r="89" spans="1:11" s="8" customFormat="1" ht="21" customHeight="1">
      <c r="A89" s="15" t="s">
        <v>21</v>
      </c>
      <c r="C89" s="10"/>
      <c r="E89" s="7"/>
      <c r="F89" s="7"/>
      <c r="G89" s="7"/>
      <c r="I89" s="7"/>
      <c r="J89" s="7"/>
      <c r="K89" s="7"/>
    </row>
    <row r="90" spans="1:11" s="8" customFormat="1" ht="21" customHeight="1">
      <c r="A90" s="10" t="s">
        <v>22</v>
      </c>
      <c r="C90" s="4"/>
      <c r="E90" s="7"/>
      <c r="F90" s="7"/>
      <c r="G90" s="7"/>
      <c r="I90" s="7"/>
      <c r="J90" s="7"/>
      <c r="K90" s="7"/>
    </row>
    <row r="91" spans="1:11" s="8" customFormat="1" ht="21" customHeight="1">
      <c r="A91" s="10" t="s">
        <v>23</v>
      </c>
      <c r="B91" s="5"/>
      <c r="C91" s="4"/>
      <c r="E91" s="7"/>
      <c r="F91" s="7"/>
      <c r="G91" s="7"/>
      <c r="I91" s="7"/>
      <c r="J91" s="7"/>
      <c r="K91" s="7"/>
    </row>
    <row r="92" spans="1:11" s="8" customFormat="1" ht="21" customHeight="1" thickBot="1">
      <c r="A92" s="10" t="s">
        <v>150</v>
      </c>
      <c r="B92" s="20"/>
      <c r="C92" s="4"/>
      <c r="E92" s="12">
        <v>2100000</v>
      </c>
      <c r="F92" s="6"/>
      <c r="G92" s="12">
        <v>2100000</v>
      </c>
      <c r="H92" s="21"/>
      <c r="I92" s="12">
        <v>2100000</v>
      </c>
      <c r="J92" s="6"/>
      <c r="K92" s="12">
        <v>2100000</v>
      </c>
    </row>
    <row r="93" spans="1:11" s="8" customFormat="1" ht="21" customHeight="1" thickTop="1">
      <c r="A93" s="10" t="s">
        <v>118</v>
      </c>
      <c r="B93" s="5"/>
      <c r="C93" s="4"/>
      <c r="E93" s="6"/>
      <c r="F93" s="6"/>
      <c r="G93" s="6"/>
      <c r="H93" s="21"/>
      <c r="I93" s="6"/>
      <c r="J93" s="6"/>
      <c r="K93" s="6"/>
    </row>
    <row r="94" spans="1:11" s="8" customFormat="1" ht="21" customHeight="1">
      <c r="A94" s="10" t="s">
        <v>150</v>
      </c>
      <c r="B94" s="20"/>
      <c r="C94" s="4"/>
      <c r="E94" s="21">
        <v>2100000</v>
      </c>
      <c r="F94" s="6"/>
      <c r="G94" s="21">
        <v>2100000</v>
      </c>
      <c r="H94" s="21"/>
      <c r="I94" s="21">
        <v>2100000</v>
      </c>
      <c r="J94" s="21"/>
      <c r="K94" s="21">
        <v>2100000</v>
      </c>
    </row>
    <row r="95" spans="1:11" s="8" customFormat="1" ht="21" customHeight="1">
      <c r="A95" s="10" t="s">
        <v>127</v>
      </c>
      <c r="B95" s="20"/>
      <c r="C95" s="4"/>
      <c r="E95" s="21">
        <v>-194663</v>
      </c>
      <c r="F95" s="6"/>
      <c r="G95" s="21">
        <v>-194663</v>
      </c>
      <c r="H95" s="21"/>
      <c r="I95" s="21">
        <v>-194663</v>
      </c>
      <c r="J95" s="6"/>
      <c r="K95" s="21">
        <v>-194663</v>
      </c>
    </row>
    <row r="96" spans="1:11" s="8" customFormat="1" ht="21" customHeight="1">
      <c r="A96" s="10" t="s">
        <v>185</v>
      </c>
      <c r="B96" s="5"/>
      <c r="C96" s="4"/>
      <c r="E96" s="6"/>
      <c r="F96" s="6"/>
      <c r="G96" s="6"/>
      <c r="H96" s="21"/>
      <c r="I96" s="6"/>
      <c r="J96" s="6"/>
      <c r="K96" s="6"/>
    </row>
    <row r="97" spans="1:11" s="8" customFormat="1" ht="21" customHeight="1">
      <c r="A97" s="10" t="s">
        <v>132</v>
      </c>
      <c r="B97" s="5"/>
      <c r="C97" s="4"/>
      <c r="E97" s="6"/>
      <c r="F97" s="6"/>
      <c r="G97" s="6"/>
      <c r="H97" s="21"/>
      <c r="I97" s="6"/>
      <c r="J97" s="6"/>
      <c r="K97" s="6"/>
    </row>
    <row r="98" spans="1:11" s="8" customFormat="1" ht="21" customHeight="1">
      <c r="A98" s="10" t="s">
        <v>151</v>
      </c>
      <c r="B98" s="20"/>
      <c r="C98" s="4"/>
      <c r="E98" s="6">
        <v>210000</v>
      </c>
      <c r="F98" s="6"/>
      <c r="G98" s="6">
        <v>210000</v>
      </c>
      <c r="H98" s="21"/>
      <c r="I98" s="6">
        <v>210000</v>
      </c>
      <c r="J98" s="6"/>
      <c r="K98" s="6">
        <v>210000</v>
      </c>
    </row>
    <row r="99" spans="1:11" s="8" customFormat="1" ht="21" customHeight="1">
      <c r="A99" s="10" t="s">
        <v>24</v>
      </c>
      <c r="B99" s="20"/>
      <c r="C99" s="4"/>
      <c r="E99" s="21">
        <v>3012008</v>
      </c>
      <c r="F99" s="6"/>
      <c r="G99" s="21">
        <v>2483075</v>
      </c>
      <c r="H99" s="21"/>
      <c r="I99" s="21">
        <v>2747052</v>
      </c>
      <c r="J99" s="6"/>
      <c r="K99" s="21">
        <v>2464818</v>
      </c>
    </row>
    <row r="100" spans="1:11" s="8" customFormat="1" ht="21" customHeight="1">
      <c r="A100" s="10" t="s">
        <v>48</v>
      </c>
      <c r="B100" s="20"/>
      <c r="C100" s="10"/>
      <c r="E100" s="29">
        <v>8902878</v>
      </c>
      <c r="F100" s="6"/>
      <c r="G100" s="29">
        <v>11332639</v>
      </c>
      <c r="H100" s="21"/>
      <c r="I100" s="29">
        <v>8902878</v>
      </c>
      <c r="J100" s="6"/>
      <c r="K100" s="29">
        <v>11332639</v>
      </c>
    </row>
    <row r="101" spans="1:11" s="8" customFormat="1" ht="21" customHeight="1">
      <c r="A101" s="10" t="s">
        <v>49</v>
      </c>
      <c r="B101" s="20"/>
      <c r="C101" s="10"/>
      <c r="E101" s="18">
        <f>SUM(E93:E100)</f>
        <v>14030223</v>
      </c>
      <c r="F101" s="6"/>
      <c r="G101" s="18">
        <f>SUM(G93:G100)</f>
        <v>15931051</v>
      </c>
      <c r="H101" s="21"/>
      <c r="I101" s="18">
        <f>SUM(I93:I100)</f>
        <v>13765267</v>
      </c>
      <c r="J101" s="6"/>
      <c r="K101" s="18">
        <f>SUM(K94:K100)</f>
        <v>15912794</v>
      </c>
    </row>
    <row r="102" spans="1:11" s="8" customFormat="1" ht="21" customHeight="1">
      <c r="A102" s="10" t="s">
        <v>38</v>
      </c>
      <c r="B102" s="20"/>
      <c r="C102" s="10"/>
      <c r="E102" s="17">
        <v>-52668</v>
      </c>
      <c r="F102" s="6"/>
      <c r="G102" s="17">
        <v>-74596</v>
      </c>
      <c r="H102" s="21"/>
      <c r="I102" s="29">
        <v>0</v>
      </c>
      <c r="J102" s="6"/>
      <c r="K102" s="29">
        <v>0</v>
      </c>
    </row>
    <row r="103" spans="1:11" s="8" customFormat="1" ht="21" customHeight="1">
      <c r="A103" s="15" t="s">
        <v>25</v>
      </c>
      <c r="B103" s="5"/>
      <c r="C103" s="10"/>
      <c r="E103" s="32">
        <f>SUM(E101:E102)</f>
        <v>13977555</v>
      </c>
      <c r="F103" s="6"/>
      <c r="G103" s="32">
        <f>SUM(G101:G102)</f>
        <v>15856455</v>
      </c>
      <c r="H103" s="21"/>
      <c r="I103" s="32">
        <f>SUM(I101:I102)</f>
        <v>13765267</v>
      </c>
      <c r="J103" s="6"/>
      <c r="K103" s="32">
        <f>SUM(K101:K102)</f>
        <v>15912794</v>
      </c>
    </row>
    <row r="104" spans="1:11" s="8" customFormat="1" ht="21" customHeight="1" thickBot="1">
      <c r="A104" s="15" t="s">
        <v>26</v>
      </c>
      <c r="C104" s="10"/>
      <c r="E104" s="12">
        <f>SUM(E103,E77)</f>
        <v>50160951</v>
      </c>
      <c r="F104" s="6"/>
      <c r="G104" s="12">
        <f>SUM(G103,G77)</f>
        <v>55916576</v>
      </c>
      <c r="H104" s="21"/>
      <c r="I104" s="12">
        <f>SUM(I103,I77)</f>
        <v>46220244</v>
      </c>
      <c r="J104" s="6"/>
      <c r="K104" s="12">
        <f>SUM(K103,K77)</f>
        <v>52004736</v>
      </c>
    </row>
    <row r="105" spans="1:11" s="8" customFormat="1" ht="21" customHeight="1" thickTop="1">
      <c r="A105" s="10"/>
      <c r="C105" s="9"/>
      <c r="E105" s="60">
        <f>E104-E34</f>
        <v>0</v>
      </c>
      <c r="F105" s="21"/>
      <c r="G105" s="60">
        <f>G104-G34</f>
        <v>0</v>
      </c>
      <c r="H105" s="21"/>
      <c r="I105" s="60">
        <f>I104-I34</f>
        <v>0</v>
      </c>
      <c r="J105" s="21"/>
      <c r="K105" s="60">
        <f>K104-K34</f>
        <v>0</v>
      </c>
    </row>
    <row r="106" spans="1:11" ht="21" customHeight="1">
      <c r="A106" s="10" t="s">
        <v>200</v>
      </c>
      <c r="B106" s="41"/>
    </row>
    <row r="107" spans="1:11" ht="21" customHeight="1">
      <c r="A107" s="41"/>
      <c r="B107" s="41"/>
      <c r="C107" s="38"/>
    </row>
    <row r="108" spans="1:11" ht="21" customHeight="1">
      <c r="C108" s="38"/>
    </row>
    <row r="109" spans="1:11" ht="21" customHeight="1">
      <c r="A109" s="41"/>
      <c r="B109" s="41"/>
      <c r="C109" s="38"/>
    </row>
    <row r="110" spans="1:11" ht="21" customHeight="1">
      <c r="A110" s="41"/>
    </row>
    <row r="111" spans="1:11" ht="21" customHeight="1">
      <c r="A111" s="42"/>
      <c r="B111" s="42"/>
      <c r="F111" s="42"/>
      <c r="G111" s="42"/>
      <c r="H111" s="42"/>
      <c r="I111" s="42"/>
    </row>
    <row r="112" spans="1:11" ht="21" customHeight="1">
      <c r="A112" s="149" t="s">
        <v>27</v>
      </c>
      <c r="B112" s="149"/>
      <c r="F112" s="149" t="s">
        <v>27</v>
      </c>
      <c r="G112" s="149"/>
      <c r="H112" s="149"/>
      <c r="I112" s="149"/>
    </row>
  </sheetData>
  <mergeCells count="8">
    <mergeCell ref="A112:B112"/>
    <mergeCell ref="E84:G84"/>
    <mergeCell ref="I84:K84"/>
    <mergeCell ref="E5:G5"/>
    <mergeCell ref="I5:K5"/>
    <mergeCell ref="E41:G41"/>
    <mergeCell ref="I41:K41"/>
    <mergeCell ref="F112:I112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7138A-8835-4D6C-AECD-0FCE55B1A379}">
  <dimension ref="A1:P81"/>
  <sheetViews>
    <sheetView showGridLines="0" view="pageBreakPreview" zoomScale="80" zoomScaleNormal="70" zoomScaleSheetLayoutView="80" workbookViewId="0">
      <selection activeCell="C57" sqref="C57"/>
    </sheetView>
  </sheetViews>
  <sheetFormatPr defaultColWidth="10.6640625" defaultRowHeight="21.9" customHeight="1"/>
  <cols>
    <col min="1" max="1" width="48" style="61" customWidth="1"/>
    <col min="2" max="2" width="2.6640625" style="62" customWidth="1"/>
    <col min="3" max="3" width="6.33203125" style="61" customWidth="1"/>
    <col min="4" max="4" width="1.6640625" style="62" customWidth="1"/>
    <col min="5" max="5" width="15.44140625" style="62" customWidth="1"/>
    <col min="6" max="6" width="1.5546875" style="62" customWidth="1"/>
    <col min="7" max="7" width="15.44140625" style="62" customWidth="1"/>
    <col min="8" max="8" width="1.5546875" style="62" customWidth="1"/>
    <col min="9" max="9" width="15.44140625" style="62" customWidth="1"/>
    <col min="10" max="10" width="1.5546875" style="62" customWidth="1"/>
    <col min="11" max="11" width="15.44140625" style="62" customWidth="1"/>
    <col min="12" max="12" width="1.5546875" style="62" customWidth="1"/>
    <col min="13" max="14" width="13.88671875" style="64" bestFit="1" customWidth="1"/>
    <col min="15" max="16" width="10.88671875" style="64" bestFit="1" customWidth="1"/>
    <col min="17" max="255" width="10.6640625" style="62"/>
    <col min="256" max="256" width="45.5546875" style="62" customWidth="1"/>
    <col min="257" max="257" width="1.6640625" style="62" customWidth="1"/>
    <col min="258" max="258" width="6.88671875" style="62" customWidth="1"/>
    <col min="259" max="259" width="1.6640625" style="62" customWidth="1"/>
    <col min="260" max="260" width="16.109375" style="62" customWidth="1"/>
    <col min="261" max="261" width="1.6640625" style="62" customWidth="1"/>
    <col min="262" max="262" width="16.109375" style="62" customWidth="1"/>
    <col min="263" max="263" width="2.44140625" style="62" customWidth="1"/>
    <col min="264" max="264" width="16.109375" style="62" customWidth="1"/>
    <col min="265" max="265" width="1.6640625" style="62" customWidth="1"/>
    <col min="266" max="266" width="16.109375" style="62" customWidth="1"/>
    <col min="267" max="267" width="1.6640625" style="62" customWidth="1"/>
    <col min="268" max="268" width="15.44140625" style="62" customWidth="1"/>
    <col min="269" max="511" width="10.6640625" style="62"/>
    <col min="512" max="512" width="45.5546875" style="62" customWidth="1"/>
    <col min="513" max="513" width="1.6640625" style="62" customWidth="1"/>
    <col min="514" max="514" width="6.88671875" style="62" customWidth="1"/>
    <col min="515" max="515" width="1.6640625" style="62" customWidth="1"/>
    <col min="516" max="516" width="16.109375" style="62" customWidth="1"/>
    <col min="517" max="517" width="1.6640625" style="62" customWidth="1"/>
    <col min="518" max="518" width="16.109375" style="62" customWidth="1"/>
    <col min="519" max="519" width="2.44140625" style="62" customWidth="1"/>
    <col min="520" max="520" width="16.109375" style="62" customWidth="1"/>
    <col min="521" max="521" width="1.6640625" style="62" customWidth="1"/>
    <col min="522" max="522" width="16.109375" style="62" customWidth="1"/>
    <col min="523" max="523" width="1.6640625" style="62" customWidth="1"/>
    <col min="524" max="524" width="15.44140625" style="62" customWidth="1"/>
    <col min="525" max="767" width="10.6640625" style="62"/>
    <col min="768" max="768" width="45.5546875" style="62" customWidth="1"/>
    <col min="769" max="769" width="1.6640625" style="62" customWidth="1"/>
    <col min="770" max="770" width="6.88671875" style="62" customWidth="1"/>
    <col min="771" max="771" width="1.6640625" style="62" customWidth="1"/>
    <col min="772" max="772" width="16.109375" style="62" customWidth="1"/>
    <col min="773" max="773" width="1.6640625" style="62" customWidth="1"/>
    <col min="774" max="774" width="16.109375" style="62" customWidth="1"/>
    <col min="775" max="775" width="2.44140625" style="62" customWidth="1"/>
    <col min="776" max="776" width="16.109375" style="62" customWidth="1"/>
    <col min="777" max="777" width="1.6640625" style="62" customWidth="1"/>
    <col min="778" max="778" width="16.109375" style="62" customWidth="1"/>
    <col min="779" max="779" width="1.6640625" style="62" customWidth="1"/>
    <col min="780" max="780" width="15.44140625" style="62" customWidth="1"/>
    <col min="781" max="1023" width="10.6640625" style="62"/>
    <col min="1024" max="1024" width="45.5546875" style="62" customWidth="1"/>
    <col min="1025" max="1025" width="1.6640625" style="62" customWidth="1"/>
    <col min="1026" max="1026" width="6.88671875" style="62" customWidth="1"/>
    <col min="1027" max="1027" width="1.6640625" style="62" customWidth="1"/>
    <col min="1028" max="1028" width="16.109375" style="62" customWidth="1"/>
    <col min="1029" max="1029" width="1.6640625" style="62" customWidth="1"/>
    <col min="1030" max="1030" width="16.109375" style="62" customWidth="1"/>
    <col min="1031" max="1031" width="2.44140625" style="62" customWidth="1"/>
    <col min="1032" max="1032" width="16.109375" style="62" customWidth="1"/>
    <col min="1033" max="1033" width="1.6640625" style="62" customWidth="1"/>
    <col min="1034" max="1034" width="16.109375" style="62" customWidth="1"/>
    <col min="1035" max="1035" width="1.6640625" style="62" customWidth="1"/>
    <col min="1036" max="1036" width="15.44140625" style="62" customWidth="1"/>
    <col min="1037" max="1279" width="10.6640625" style="62"/>
    <col min="1280" max="1280" width="45.5546875" style="62" customWidth="1"/>
    <col min="1281" max="1281" width="1.6640625" style="62" customWidth="1"/>
    <col min="1282" max="1282" width="6.88671875" style="62" customWidth="1"/>
    <col min="1283" max="1283" width="1.6640625" style="62" customWidth="1"/>
    <col min="1284" max="1284" width="16.109375" style="62" customWidth="1"/>
    <col min="1285" max="1285" width="1.6640625" style="62" customWidth="1"/>
    <col min="1286" max="1286" width="16.109375" style="62" customWidth="1"/>
    <col min="1287" max="1287" width="2.44140625" style="62" customWidth="1"/>
    <col min="1288" max="1288" width="16.109375" style="62" customWidth="1"/>
    <col min="1289" max="1289" width="1.6640625" style="62" customWidth="1"/>
    <col min="1290" max="1290" width="16.109375" style="62" customWidth="1"/>
    <col min="1291" max="1291" width="1.6640625" style="62" customWidth="1"/>
    <col min="1292" max="1292" width="15.44140625" style="62" customWidth="1"/>
    <col min="1293" max="1535" width="10.6640625" style="62"/>
    <col min="1536" max="1536" width="45.5546875" style="62" customWidth="1"/>
    <col min="1537" max="1537" width="1.6640625" style="62" customWidth="1"/>
    <col min="1538" max="1538" width="6.88671875" style="62" customWidth="1"/>
    <col min="1539" max="1539" width="1.6640625" style="62" customWidth="1"/>
    <col min="1540" max="1540" width="16.109375" style="62" customWidth="1"/>
    <col min="1541" max="1541" width="1.6640625" style="62" customWidth="1"/>
    <col min="1542" max="1542" width="16.109375" style="62" customWidth="1"/>
    <col min="1543" max="1543" width="2.44140625" style="62" customWidth="1"/>
    <col min="1544" max="1544" width="16.109375" style="62" customWidth="1"/>
    <col min="1545" max="1545" width="1.6640625" style="62" customWidth="1"/>
    <col min="1546" max="1546" width="16.109375" style="62" customWidth="1"/>
    <col min="1547" max="1547" width="1.6640625" style="62" customWidth="1"/>
    <col min="1548" max="1548" width="15.44140625" style="62" customWidth="1"/>
    <col min="1549" max="1791" width="10.6640625" style="62"/>
    <col min="1792" max="1792" width="45.5546875" style="62" customWidth="1"/>
    <col min="1793" max="1793" width="1.6640625" style="62" customWidth="1"/>
    <col min="1794" max="1794" width="6.88671875" style="62" customWidth="1"/>
    <col min="1795" max="1795" width="1.6640625" style="62" customWidth="1"/>
    <col min="1796" max="1796" width="16.109375" style="62" customWidth="1"/>
    <col min="1797" max="1797" width="1.6640625" style="62" customWidth="1"/>
    <col min="1798" max="1798" width="16.109375" style="62" customWidth="1"/>
    <col min="1799" max="1799" width="2.44140625" style="62" customWidth="1"/>
    <col min="1800" max="1800" width="16.109375" style="62" customWidth="1"/>
    <col min="1801" max="1801" width="1.6640625" style="62" customWidth="1"/>
    <col min="1802" max="1802" width="16.109375" style="62" customWidth="1"/>
    <col min="1803" max="1803" width="1.6640625" style="62" customWidth="1"/>
    <col min="1804" max="1804" width="15.44140625" style="62" customWidth="1"/>
    <col min="1805" max="2047" width="10.6640625" style="62"/>
    <col min="2048" max="2048" width="45.5546875" style="62" customWidth="1"/>
    <col min="2049" max="2049" width="1.6640625" style="62" customWidth="1"/>
    <col min="2050" max="2050" width="6.88671875" style="62" customWidth="1"/>
    <col min="2051" max="2051" width="1.6640625" style="62" customWidth="1"/>
    <col min="2052" max="2052" width="16.109375" style="62" customWidth="1"/>
    <col min="2053" max="2053" width="1.6640625" style="62" customWidth="1"/>
    <col min="2054" max="2054" width="16.109375" style="62" customWidth="1"/>
    <col min="2055" max="2055" width="2.44140625" style="62" customWidth="1"/>
    <col min="2056" max="2056" width="16.109375" style="62" customWidth="1"/>
    <col min="2057" max="2057" width="1.6640625" style="62" customWidth="1"/>
    <col min="2058" max="2058" width="16.109375" style="62" customWidth="1"/>
    <col min="2059" max="2059" width="1.6640625" style="62" customWidth="1"/>
    <col min="2060" max="2060" width="15.44140625" style="62" customWidth="1"/>
    <col min="2061" max="2303" width="10.6640625" style="62"/>
    <col min="2304" max="2304" width="45.5546875" style="62" customWidth="1"/>
    <col min="2305" max="2305" width="1.6640625" style="62" customWidth="1"/>
    <col min="2306" max="2306" width="6.88671875" style="62" customWidth="1"/>
    <col min="2307" max="2307" width="1.6640625" style="62" customWidth="1"/>
    <col min="2308" max="2308" width="16.109375" style="62" customWidth="1"/>
    <col min="2309" max="2309" width="1.6640625" style="62" customWidth="1"/>
    <col min="2310" max="2310" width="16.109375" style="62" customWidth="1"/>
    <col min="2311" max="2311" width="2.44140625" style="62" customWidth="1"/>
    <col min="2312" max="2312" width="16.109375" style="62" customWidth="1"/>
    <col min="2313" max="2313" width="1.6640625" style="62" customWidth="1"/>
    <col min="2314" max="2314" width="16.109375" style="62" customWidth="1"/>
    <col min="2315" max="2315" width="1.6640625" style="62" customWidth="1"/>
    <col min="2316" max="2316" width="15.44140625" style="62" customWidth="1"/>
    <col min="2317" max="2559" width="10.6640625" style="62"/>
    <col min="2560" max="2560" width="45.5546875" style="62" customWidth="1"/>
    <col min="2561" max="2561" width="1.6640625" style="62" customWidth="1"/>
    <col min="2562" max="2562" width="6.88671875" style="62" customWidth="1"/>
    <col min="2563" max="2563" width="1.6640625" style="62" customWidth="1"/>
    <col min="2564" max="2564" width="16.109375" style="62" customWidth="1"/>
    <col min="2565" max="2565" width="1.6640625" style="62" customWidth="1"/>
    <col min="2566" max="2566" width="16.109375" style="62" customWidth="1"/>
    <col min="2567" max="2567" width="2.44140625" style="62" customWidth="1"/>
    <col min="2568" max="2568" width="16.109375" style="62" customWidth="1"/>
    <col min="2569" max="2569" width="1.6640625" style="62" customWidth="1"/>
    <col min="2570" max="2570" width="16.109375" style="62" customWidth="1"/>
    <col min="2571" max="2571" width="1.6640625" style="62" customWidth="1"/>
    <col min="2572" max="2572" width="15.44140625" style="62" customWidth="1"/>
    <col min="2573" max="2815" width="10.6640625" style="62"/>
    <col min="2816" max="2816" width="45.5546875" style="62" customWidth="1"/>
    <col min="2817" max="2817" width="1.6640625" style="62" customWidth="1"/>
    <col min="2818" max="2818" width="6.88671875" style="62" customWidth="1"/>
    <col min="2819" max="2819" width="1.6640625" style="62" customWidth="1"/>
    <col min="2820" max="2820" width="16.109375" style="62" customWidth="1"/>
    <col min="2821" max="2821" width="1.6640625" style="62" customWidth="1"/>
    <col min="2822" max="2822" width="16.109375" style="62" customWidth="1"/>
    <col min="2823" max="2823" width="2.44140625" style="62" customWidth="1"/>
    <col min="2824" max="2824" width="16.109375" style="62" customWidth="1"/>
    <col min="2825" max="2825" width="1.6640625" style="62" customWidth="1"/>
    <col min="2826" max="2826" width="16.109375" style="62" customWidth="1"/>
    <col min="2827" max="2827" width="1.6640625" style="62" customWidth="1"/>
    <col min="2828" max="2828" width="15.44140625" style="62" customWidth="1"/>
    <col min="2829" max="3071" width="10.6640625" style="62"/>
    <col min="3072" max="3072" width="45.5546875" style="62" customWidth="1"/>
    <col min="3073" max="3073" width="1.6640625" style="62" customWidth="1"/>
    <col min="3074" max="3074" width="6.88671875" style="62" customWidth="1"/>
    <col min="3075" max="3075" width="1.6640625" style="62" customWidth="1"/>
    <col min="3076" max="3076" width="16.109375" style="62" customWidth="1"/>
    <col min="3077" max="3077" width="1.6640625" style="62" customWidth="1"/>
    <col min="3078" max="3078" width="16.109375" style="62" customWidth="1"/>
    <col min="3079" max="3079" width="2.44140625" style="62" customWidth="1"/>
    <col min="3080" max="3080" width="16.109375" style="62" customWidth="1"/>
    <col min="3081" max="3081" width="1.6640625" style="62" customWidth="1"/>
    <col min="3082" max="3082" width="16.109375" style="62" customWidth="1"/>
    <col min="3083" max="3083" width="1.6640625" style="62" customWidth="1"/>
    <col min="3084" max="3084" width="15.44140625" style="62" customWidth="1"/>
    <col min="3085" max="3327" width="10.6640625" style="62"/>
    <col min="3328" max="3328" width="45.5546875" style="62" customWidth="1"/>
    <col min="3329" max="3329" width="1.6640625" style="62" customWidth="1"/>
    <col min="3330" max="3330" width="6.88671875" style="62" customWidth="1"/>
    <col min="3331" max="3331" width="1.6640625" style="62" customWidth="1"/>
    <col min="3332" max="3332" width="16.109375" style="62" customWidth="1"/>
    <col min="3333" max="3333" width="1.6640625" style="62" customWidth="1"/>
    <col min="3334" max="3334" width="16.109375" style="62" customWidth="1"/>
    <col min="3335" max="3335" width="2.44140625" style="62" customWidth="1"/>
    <col min="3336" max="3336" width="16.109375" style="62" customWidth="1"/>
    <col min="3337" max="3337" width="1.6640625" style="62" customWidth="1"/>
    <col min="3338" max="3338" width="16.109375" style="62" customWidth="1"/>
    <col min="3339" max="3339" width="1.6640625" style="62" customWidth="1"/>
    <col min="3340" max="3340" width="15.44140625" style="62" customWidth="1"/>
    <col min="3341" max="3583" width="10.6640625" style="62"/>
    <col min="3584" max="3584" width="45.5546875" style="62" customWidth="1"/>
    <col min="3585" max="3585" width="1.6640625" style="62" customWidth="1"/>
    <col min="3586" max="3586" width="6.88671875" style="62" customWidth="1"/>
    <col min="3587" max="3587" width="1.6640625" style="62" customWidth="1"/>
    <col min="3588" max="3588" width="16.109375" style="62" customWidth="1"/>
    <col min="3589" max="3589" width="1.6640625" style="62" customWidth="1"/>
    <col min="3590" max="3590" width="16.109375" style="62" customWidth="1"/>
    <col min="3591" max="3591" width="2.44140625" style="62" customWidth="1"/>
    <col min="3592" max="3592" width="16.109375" style="62" customWidth="1"/>
    <col min="3593" max="3593" width="1.6640625" style="62" customWidth="1"/>
    <col min="3594" max="3594" width="16.109375" style="62" customWidth="1"/>
    <col min="3595" max="3595" width="1.6640625" style="62" customWidth="1"/>
    <col min="3596" max="3596" width="15.44140625" style="62" customWidth="1"/>
    <col min="3597" max="3839" width="10.6640625" style="62"/>
    <col min="3840" max="3840" width="45.5546875" style="62" customWidth="1"/>
    <col min="3841" max="3841" width="1.6640625" style="62" customWidth="1"/>
    <col min="3842" max="3842" width="6.88671875" style="62" customWidth="1"/>
    <col min="3843" max="3843" width="1.6640625" style="62" customWidth="1"/>
    <col min="3844" max="3844" width="16.109375" style="62" customWidth="1"/>
    <col min="3845" max="3845" width="1.6640625" style="62" customWidth="1"/>
    <col min="3846" max="3846" width="16.109375" style="62" customWidth="1"/>
    <col min="3847" max="3847" width="2.44140625" style="62" customWidth="1"/>
    <col min="3848" max="3848" width="16.109375" style="62" customWidth="1"/>
    <col min="3849" max="3849" width="1.6640625" style="62" customWidth="1"/>
    <col min="3850" max="3850" width="16.109375" style="62" customWidth="1"/>
    <col min="3851" max="3851" width="1.6640625" style="62" customWidth="1"/>
    <col min="3852" max="3852" width="15.44140625" style="62" customWidth="1"/>
    <col min="3853" max="4095" width="10.6640625" style="62"/>
    <col min="4096" max="4096" width="45.5546875" style="62" customWidth="1"/>
    <col min="4097" max="4097" width="1.6640625" style="62" customWidth="1"/>
    <col min="4098" max="4098" width="6.88671875" style="62" customWidth="1"/>
    <col min="4099" max="4099" width="1.6640625" style="62" customWidth="1"/>
    <col min="4100" max="4100" width="16.109375" style="62" customWidth="1"/>
    <col min="4101" max="4101" width="1.6640625" style="62" customWidth="1"/>
    <col min="4102" max="4102" width="16.109375" style="62" customWidth="1"/>
    <col min="4103" max="4103" width="2.44140625" style="62" customWidth="1"/>
    <col min="4104" max="4104" width="16.109375" style="62" customWidth="1"/>
    <col min="4105" max="4105" width="1.6640625" style="62" customWidth="1"/>
    <col min="4106" max="4106" width="16.109375" style="62" customWidth="1"/>
    <col min="4107" max="4107" width="1.6640625" style="62" customWidth="1"/>
    <col min="4108" max="4108" width="15.44140625" style="62" customWidth="1"/>
    <col min="4109" max="4351" width="10.6640625" style="62"/>
    <col min="4352" max="4352" width="45.5546875" style="62" customWidth="1"/>
    <col min="4353" max="4353" width="1.6640625" style="62" customWidth="1"/>
    <col min="4354" max="4354" width="6.88671875" style="62" customWidth="1"/>
    <col min="4355" max="4355" width="1.6640625" style="62" customWidth="1"/>
    <col min="4356" max="4356" width="16.109375" style="62" customWidth="1"/>
    <col min="4357" max="4357" width="1.6640625" style="62" customWidth="1"/>
    <col min="4358" max="4358" width="16.109375" style="62" customWidth="1"/>
    <col min="4359" max="4359" width="2.44140625" style="62" customWidth="1"/>
    <col min="4360" max="4360" width="16.109375" style="62" customWidth="1"/>
    <col min="4361" max="4361" width="1.6640625" style="62" customWidth="1"/>
    <col min="4362" max="4362" width="16.109375" style="62" customWidth="1"/>
    <col min="4363" max="4363" width="1.6640625" style="62" customWidth="1"/>
    <col min="4364" max="4364" width="15.44140625" style="62" customWidth="1"/>
    <col min="4365" max="4607" width="10.6640625" style="62"/>
    <col min="4608" max="4608" width="45.5546875" style="62" customWidth="1"/>
    <col min="4609" max="4609" width="1.6640625" style="62" customWidth="1"/>
    <col min="4610" max="4610" width="6.88671875" style="62" customWidth="1"/>
    <col min="4611" max="4611" width="1.6640625" style="62" customWidth="1"/>
    <col min="4612" max="4612" width="16.109375" style="62" customWidth="1"/>
    <col min="4613" max="4613" width="1.6640625" style="62" customWidth="1"/>
    <col min="4614" max="4614" width="16.109375" style="62" customWidth="1"/>
    <col min="4615" max="4615" width="2.44140625" style="62" customWidth="1"/>
    <col min="4616" max="4616" width="16.109375" style="62" customWidth="1"/>
    <col min="4617" max="4617" width="1.6640625" style="62" customWidth="1"/>
    <col min="4618" max="4618" width="16.109375" style="62" customWidth="1"/>
    <col min="4619" max="4619" width="1.6640625" style="62" customWidth="1"/>
    <col min="4620" max="4620" width="15.44140625" style="62" customWidth="1"/>
    <col min="4621" max="4863" width="10.6640625" style="62"/>
    <col min="4864" max="4864" width="45.5546875" style="62" customWidth="1"/>
    <col min="4865" max="4865" width="1.6640625" style="62" customWidth="1"/>
    <col min="4866" max="4866" width="6.88671875" style="62" customWidth="1"/>
    <col min="4867" max="4867" width="1.6640625" style="62" customWidth="1"/>
    <col min="4868" max="4868" width="16.109375" style="62" customWidth="1"/>
    <col min="4869" max="4869" width="1.6640625" style="62" customWidth="1"/>
    <col min="4870" max="4870" width="16.109375" style="62" customWidth="1"/>
    <col min="4871" max="4871" width="2.44140625" style="62" customWidth="1"/>
    <col min="4872" max="4872" width="16.109375" style="62" customWidth="1"/>
    <col min="4873" max="4873" width="1.6640625" style="62" customWidth="1"/>
    <col min="4874" max="4874" width="16.109375" style="62" customWidth="1"/>
    <col min="4875" max="4875" width="1.6640625" style="62" customWidth="1"/>
    <col min="4876" max="4876" width="15.44140625" style="62" customWidth="1"/>
    <col min="4877" max="5119" width="10.6640625" style="62"/>
    <col min="5120" max="5120" width="45.5546875" style="62" customWidth="1"/>
    <col min="5121" max="5121" width="1.6640625" style="62" customWidth="1"/>
    <col min="5122" max="5122" width="6.88671875" style="62" customWidth="1"/>
    <col min="5123" max="5123" width="1.6640625" style="62" customWidth="1"/>
    <col min="5124" max="5124" width="16.109375" style="62" customWidth="1"/>
    <col min="5125" max="5125" width="1.6640625" style="62" customWidth="1"/>
    <col min="5126" max="5126" width="16.109375" style="62" customWidth="1"/>
    <col min="5127" max="5127" width="2.44140625" style="62" customWidth="1"/>
    <col min="5128" max="5128" width="16.109375" style="62" customWidth="1"/>
    <col min="5129" max="5129" width="1.6640625" style="62" customWidth="1"/>
    <col min="5130" max="5130" width="16.109375" style="62" customWidth="1"/>
    <col min="5131" max="5131" width="1.6640625" style="62" customWidth="1"/>
    <col min="5132" max="5132" width="15.44140625" style="62" customWidth="1"/>
    <col min="5133" max="5375" width="10.6640625" style="62"/>
    <col min="5376" max="5376" width="45.5546875" style="62" customWidth="1"/>
    <col min="5377" max="5377" width="1.6640625" style="62" customWidth="1"/>
    <col min="5378" max="5378" width="6.88671875" style="62" customWidth="1"/>
    <col min="5379" max="5379" width="1.6640625" style="62" customWidth="1"/>
    <col min="5380" max="5380" width="16.109375" style="62" customWidth="1"/>
    <col min="5381" max="5381" width="1.6640625" style="62" customWidth="1"/>
    <col min="5382" max="5382" width="16.109375" style="62" customWidth="1"/>
    <col min="5383" max="5383" width="2.44140625" style="62" customWidth="1"/>
    <col min="5384" max="5384" width="16.109375" style="62" customWidth="1"/>
    <col min="5385" max="5385" width="1.6640625" style="62" customWidth="1"/>
    <col min="5386" max="5386" width="16.109375" style="62" customWidth="1"/>
    <col min="5387" max="5387" width="1.6640625" style="62" customWidth="1"/>
    <col min="5388" max="5388" width="15.44140625" style="62" customWidth="1"/>
    <col min="5389" max="5631" width="10.6640625" style="62"/>
    <col min="5632" max="5632" width="45.5546875" style="62" customWidth="1"/>
    <col min="5633" max="5633" width="1.6640625" style="62" customWidth="1"/>
    <col min="5634" max="5634" width="6.88671875" style="62" customWidth="1"/>
    <col min="5635" max="5635" width="1.6640625" style="62" customWidth="1"/>
    <col min="5636" max="5636" width="16.109375" style="62" customWidth="1"/>
    <col min="5637" max="5637" width="1.6640625" style="62" customWidth="1"/>
    <col min="5638" max="5638" width="16.109375" style="62" customWidth="1"/>
    <col min="5639" max="5639" width="2.44140625" style="62" customWidth="1"/>
    <col min="5640" max="5640" width="16.109375" style="62" customWidth="1"/>
    <col min="5641" max="5641" width="1.6640625" style="62" customWidth="1"/>
    <col min="5642" max="5642" width="16.109375" style="62" customWidth="1"/>
    <col min="5643" max="5643" width="1.6640625" style="62" customWidth="1"/>
    <col min="5644" max="5644" width="15.44140625" style="62" customWidth="1"/>
    <col min="5645" max="5887" width="10.6640625" style="62"/>
    <col min="5888" max="5888" width="45.5546875" style="62" customWidth="1"/>
    <col min="5889" max="5889" width="1.6640625" style="62" customWidth="1"/>
    <col min="5890" max="5890" width="6.88671875" style="62" customWidth="1"/>
    <col min="5891" max="5891" width="1.6640625" style="62" customWidth="1"/>
    <col min="5892" max="5892" width="16.109375" style="62" customWidth="1"/>
    <col min="5893" max="5893" width="1.6640625" style="62" customWidth="1"/>
    <col min="5894" max="5894" width="16.109375" style="62" customWidth="1"/>
    <col min="5895" max="5895" width="2.44140625" style="62" customWidth="1"/>
    <col min="5896" max="5896" width="16.109375" style="62" customWidth="1"/>
    <col min="5897" max="5897" width="1.6640625" style="62" customWidth="1"/>
    <col min="5898" max="5898" width="16.109375" style="62" customWidth="1"/>
    <col min="5899" max="5899" width="1.6640625" style="62" customWidth="1"/>
    <col min="5900" max="5900" width="15.44140625" style="62" customWidth="1"/>
    <col min="5901" max="6143" width="10.6640625" style="62"/>
    <col min="6144" max="6144" width="45.5546875" style="62" customWidth="1"/>
    <col min="6145" max="6145" width="1.6640625" style="62" customWidth="1"/>
    <col min="6146" max="6146" width="6.88671875" style="62" customWidth="1"/>
    <col min="6147" max="6147" width="1.6640625" style="62" customWidth="1"/>
    <col min="6148" max="6148" width="16.109375" style="62" customWidth="1"/>
    <col min="6149" max="6149" width="1.6640625" style="62" customWidth="1"/>
    <col min="6150" max="6150" width="16.109375" style="62" customWidth="1"/>
    <col min="6151" max="6151" width="2.44140625" style="62" customWidth="1"/>
    <col min="6152" max="6152" width="16.109375" style="62" customWidth="1"/>
    <col min="6153" max="6153" width="1.6640625" style="62" customWidth="1"/>
    <col min="6154" max="6154" width="16.109375" style="62" customWidth="1"/>
    <col min="6155" max="6155" width="1.6640625" style="62" customWidth="1"/>
    <col min="6156" max="6156" width="15.44140625" style="62" customWidth="1"/>
    <col min="6157" max="6399" width="10.6640625" style="62"/>
    <col min="6400" max="6400" width="45.5546875" style="62" customWidth="1"/>
    <col min="6401" max="6401" width="1.6640625" style="62" customWidth="1"/>
    <col min="6402" max="6402" width="6.88671875" style="62" customWidth="1"/>
    <col min="6403" max="6403" width="1.6640625" style="62" customWidth="1"/>
    <col min="6404" max="6404" width="16.109375" style="62" customWidth="1"/>
    <col min="6405" max="6405" width="1.6640625" style="62" customWidth="1"/>
    <col min="6406" max="6406" width="16.109375" style="62" customWidth="1"/>
    <col min="6407" max="6407" width="2.44140625" style="62" customWidth="1"/>
    <col min="6408" max="6408" width="16.109375" style="62" customWidth="1"/>
    <col min="6409" max="6409" width="1.6640625" style="62" customWidth="1"/>
    <col min="6410" max="6410" width="16.109375" style="62" customWidth="1"/>
    <col min="6411" max="6411" width="1.6640625" style="62" customWidth="1"/>
    <col min="6412" max="6412" width="15.44140625" style="62" customWidth="1"/>
    <col min="6413" max="6655" width="10.6640625" style="62"/>
    <col min="6656" max="6656" width="45.5546875" style="62" customWidth="1"/>
    <col min="6657" max="6657" width="1.6640625" style="62" customWidth="1"/>
    <col min="6658" max="6658" width="6.88671875" style="62" customWidth="1"/>
    <col min="6659" max="6659" width="1.6640625" style="62" customWidth="1"/>
    <col min="6660" max="6660" width="16.109375" style="62" customWidth="1"/>
    <col min="6661" max="6661" width="1.6640625" style="62" customWidth="1"/>
    <col min="6662" max="6662" width="16.109375" style="62" customWidth="1"/>
    <col min="6663" max="6663" width="2.44140625" style="62" customWidth="1"/>
    <col min="6664" max="6664" width="16.109375" style="62" customWidth="1"/>
    <col min="6665" max="6665" width="1.6640625" style="62" customWidth="1"/>
    <col min="6666" max="6666" width="16.109375" style="62" customWidth="1"/>
    <col min="6667" max="6667" width="1.6640625" style="62" customWidth="1"/>
    <col min="6668" max="6668" width="15.44140625" style="62" customWidth="1"/>
    <col min="6669" max="6911" width="10.6640625" style="62"/>
    <col min="6912" max="6912" width="45.5546875" style="62" customWidth="1"/>
    <col min="6913" max="6913" width="1.6640625" style="62" customWidth="1"/>
    <col min="6914" max="6914" width="6.88671875" style="62" customWidth="1"/>
    <col min="6915" max="6915" width="1.6640625" style="62" customWidth="1"/>
    <col min="6916" max="6916" width="16.109375" style="62" customWidth="1"/>
    <col min="6917" max="6917" width="1.6640625" style="62" customWidth="1"/>
    <col min="6918" max="6918" width="16.109375" style="62" customWidth="1"/>
    <col min="6919" max="6919" width="2.44140625" style="62" customWidth="1"/>
    <col min="6920" max="6920" width="16.109375" style="62" customWidth="1"/>
    <col min="6921" max="6921" width="1.6640625" style="62" customWidth="1"/>
    <col min="6922" max="6922" width="16.109375" style="62" customWidth="1"/>
    <col min="6923" max="6923" width="1.6640625" style="62" customWidth="1"/>
    <col min="6924" max="6924" width="15.44140625" style="62" customWidth="1"/>
    <col min="6925" max="7167" width="10.6640625" style="62"/>
    <col min="7168" max="7168" width="45.5546875" style="62" customWidth="1"/>
    <col min="7169" max="7169" width="1.6640625" style="62" customWidth="1"/>
    <col min="7170" max="7170" width="6.88671875" style="62" customWidth="1"/>
    <col min="7171" max="7171" width="1.6640625" style="62" customWidth="1"/>
    <col min="7172" max="7172" width="16.109375" style="62" customWidth="1"/>
    <col min="7173" max="7173" width="1.6640625" style="62" customWidth="1"/>
    <col min="7174" max="7174" width="16.109375" style="62" customWidth="1"/>
    <col min="7175" max="7175" width="2.44140625" style="62" customWidth="1"/>
    <col min="7176" max="7176" width="16.109375" style="62" customWidth="1"/>
    <col min="7177" max="7177" width="1.6640625" style="62" customWidth="1"/>
    <col min="7178" max="7178" width="16.109375" style="62" customWidth="1"/>
    <col min="7179" max="7179" width="1.6640625" style="62" customWidth="1"/>
    <col min="7180" max="7180" width="15.44140625" style="62" customWidth="1"/>
    <col min="7181" max="7423" width="10.6640625" style="62"/>
    <col min="7424" max="7424" width="45.5546875" style="62" customWidth="1"/>
    <col min="7425" max="7425" width="1.6640625" style="62" customWidth="1"/>
    <col min="7426" max="7426" width="6.88671875" style="62" customWidth="1"/>
    <col min="7427" max="7427" width="1.6640625" style="62" customWidth="1"/>
    <col min="7428" max="7428" width="16.109375" style="62" customWidth="1"/>
    <col min="7429" max="7429" width="1.6640625" style="62" customWidth="1"/>
    <col min="7430" max="7430" width="16.109375" style="62" customWidth="1"/>
    <col min="7431" max="7431" width="2.44140625" style="62" customWidth="1"/>
    <col min="7432" max="7432" width="16.109375" style="62" customWidth="1"/>
    <col min="7433" max="7433" width="1.6640625" style="62" customWidth="1"/>
    <col min="7434" max="7434" width="16.109375" style="62" customWidth="1"/>
    <col min="7435" max="7435" width="1.6640625" style="62" customWidth="1"/>
    <col min="7436" max="7436" width="15.44140625" style="62" customWidth="1"/>
    <col min="7437" max="7679" width="10.6640625" style="62"/>
    <col min="7680" max="7680" width="45.5546875" style="62" customWidth="1"/>
    <col min="7681" max="7681" width="1.6640625" style="62" customWidth="1"/>
    <col min="7682" max="7682" width="6.88671875" style="62" customWidth="1"/>
    <col min="7683" max="7683" width="1.6640625" style="62" customWidth="1"/>
    <col min="7684" max="7684" width="16.109375" style="62" customWidth="1"/>
    <col min="7685" max="7685" width="1.6640625" style="62" customWidth="1"/>
    <col min="7686" max="7686" width="16.109375" style="62" customWidth="1"/>
    <col min="7687" max="7687" width="2.44140625" style="62" customWidth="1"/>
    <col min="7688" max="7688" width="16.109375" style="62" customWidth="1"/>
    <col min="7689" max="7689" width="1.6640625" style="62" customWidth="1"/>
    <col min="7690" max="7690" width="16.109375" style="62" customWidth="1"/>
    <col min="7691" max="7691" width="1.6640625" style="62" customWidth="1"/>
    <col min="7692" max="7692" width="15.44140625" style="62" customWidth="1"/>
    <col min="7693" max="7935" width="10.6640625" style="62"/>
    <col min="7936" max="7936" width="45.5546875" style="62" customWidth="1"/>
    <col min="7937" max="7937" width="1.6640625" style="62" customWidth="1"/>
    <col min="7938" max="7938" width="6.88671875" style="62" customWidth="1"/>
    <col min="7939" max="7939" width="1.6640625" style="62" customWidth="1"/>
    <col min="7940" max="7940" width="16.109375" style="62" customWidth="1"/>
    <col min="7941" max="7941" width="1.6640625" style="62" customWidth="1"/>
    <col min="7942" max="7942" width="16.109375" style="62" customWidth="1"/>
    <col min="7943" max="7943" width="2.44140625" style="62" customWidth="1"/>
    <col min="7944" max="7944" width="16.109375" style="62" customWidth="1"/>
    <col min="7945" max="7945" width="1.6640625" style="62" customWidth="1"/>
    <col min="7946" max="7946" width="16.109375" style="62" customWidth="1"/>
    <col min="7947" max="7947" width="1.6640625" style="62" customWidth="1"/>
    <col min="7948" max="7948" width="15.44140625" style="62" customWidth="1"/>
    <col min="7949" max="8191" width="10.6640625" style="62"/>
    <col min="8192" max="8192" width="45.5546875" style="62" customWidth="1"/>
    <col min="8193" max="8193" width="1.6640625" style="62" customWidth="1"/>
    <col min="8194" max="8194" width="6.88671875" style="62" customWidth="1"/>
    <col min="8195" max="8195" width="1.6640625" style="62" customWidth="1"/>
    <col min="8196" max="8196" width="16.109375" style="62" customWidth="1"/>
    <col min="8197" max="8197" width="1.6640625" style="62" customWidth="1"/>
    <col min="8198" max="8198" width="16.109375" style="62" customWidth="1"/>
    <col min="8199" max="8199" width="2.44140625" style="62" customWidth="1"/>
    <col min="8200" max="8200" width="16.109375" style="62" customWidth="1"/>
    <col min="8201" max="8201" width="1.6640625" style="62" customWidth="1"/>
    <col min="8202" max="8202" width="16.109375" style="62" customWidth="1"/>
    <col min="8203" max="8203" width="1.6640625" style="62" customWidth="1"/>
    <col min="8204" max="8204" width="15.44140625" style="62" customWidth="1"/>
    <col min="8205" max="8447" width="10.6640625" style="62"/>
    <col min="8448" max="8448" width="45.5546875" style="62" customWidth="1"/>
    <col min="8449" max="8449" width="1.6640625" style="62" customWidth="1"/>
    <col min="8450" max="8450" width="6.88671875" style="62" customWidth="1"/>
    <col min="8451" max="8451" width="1.6640625" style="62" customWidth="1"/>
    <col min="8452" max="8452" width="16.109375" style="62" customWidth="1"/>
    <col min="8453" max="8453" width="1.6640625" style="62" customWidth="1"/>
    <col min="8454" max="8454" width="16.109375" style="62" customWidth="1"/>
    <col min="8455" max="8455" width="2.44140625" style="62" customWidth="1"/>
    <col min="8456" max="8456" width="16.109375" style="62" customWidth="1"/>
    <col min="8457" max="8457" width="1.6640625" style="62" customWidth="1"/>
    <col min="8458" max="8458" width="16.109375" style="62" customWidth="1"/>
    <col min="8459" max="8459" width="1.6640625" style="62" customWidth="1"/>
    <col min="8460" max="8460" width="15.44140625" style="62" customWidth="1"/>
    <col min="8461" max="8703" width="10.6640625" style="62"/>
    <col min="8704" max="8704" width="45.5546875" style="62" customWidth="1"/>
    <col min="8705" max="8705" width="1.6640625" style="62" customWidth="1"/>
    <col min="8706" max="8706" width="6.88671875" style="62" customWidth="1"/>
    <col min="8707" max="8707" width="1.6640625" style="62" customWidth="1"/>
    <col min="8708" max="8708" width="16.109375" style="62" customWidth="1"/>
    <col min="8709" max="8709" width="1.6640625" style="62" customWidth="1"/>
    <col min="8710" max="8710" width="16.109375" style="62" customWidth="1"/>
    <col min="8711" max="8711" width="2.44140625" style="62" customWidth="1"/>
    <col min="8712" max="8712" width="16.109375" style="62" customWidth="1"/>
    <col min="8713" max="8713" width="1.6640625" style="62" customWidth="1"/>
    <col min="8714" max="8714" width="16.109375" style="62" customWidth="1"/>
    <col min="8715" max="8715" width="1.6640625" style="62" customWidth="1"/>
    <col min="8716" max="8716" width="15.44140625" style="62" customWidth="1"/>
    <col min="8717" max="8959" width="10.6640625" style="62"/>
    <col min="8960" max="8960" width="45.5546875" style="62" customWidth="1"/>
    <col min="8961" max="8961" width="1.6640625" style="62" customWidth="1"/>
    <col min="8962" max="8962" width="6.88671875" style="62" customWidth="1"/>
    <col min="8963" max="8963" width="1.6640625" style="62" customWidth="1"/>
    <col min="8964" max="8964" width="16.109375" style="62" customWidth="1"/>
    <col min="8965" max="8965" width="1.6640625" style="62" customWidth="1"/>
    <col min="8966" max="8966" width="16.109375" style="62" customWidth="1"/>
    <col min="8967" max="8967" width="2.44140625" style="62" customWidth="1"/>
    <col min="8968" max="8968" width="16.109375" style="62" customWidth="1"/>
    <col min="8969" max="8969" width="1.6640625" style="62" customWidth="1"/>
    <col min="8970" max="8970" width="16.109375" style="62" customWidth="1"/>
    <col min="8971" max="8971" width="1.6640625" style="62" customWidth="1"/>
    <col min="8972" max="8972" width="15.44140625" style="62" customWidth="1"/>
    <col min="8973" max="9215" width="10.6640625" style="62"/>
    <col min="9216" max="9216" width="45.5546875" style="62" customWidth="1"/>
    <col min="9217" max="9217" width="1.6640625" style="62" customWidth="1"/>
    <col min="9218" max="9218" width="6.88671875" style="62" customWidth="1"/>
    <col min="9219" max="9219" width="1.6640625" style="62" customWidth="1"/>
    <col min="9220" max="9220" width="16.109375" style="62" customWidth="1"/>
    <col min="9221" max="9221" width="1.6640625" style="62" customWidth="1"/>
    <col min="9222" max="9222" width="16.109375" style="62" customWidth="1"/>
    <col min="9223" max="9223" width="2.44140625" style="62" customWidth="1"/>
    <col min="9224" max="9224" width="16.109375" style="62" customWidth="1"/>
    <col min="9225" max="9225" width="1.6640625" style="62" customWidth="1"/>
    <col min="9226" max="9226" width="16.109375" style="62" customWidth="1"/>
    <col min="9227" max="9227" width="1.6640625" style="62" customWidth="1"/>
    <col min="9228" max="9228" width="15.44140625" style="62" customWidth="1"/>
    <col min="9229" max="9471" width="10.6640625" style="62"/>
    <col min="9472" max="9472" width="45.5546875" style="62" customWidth="1"/>
    <col min="9473" max="9473" width="1.6640625" style="62" customWidth="1"/>
    <col min="9474" max="9474" width="6.88671875" style="62" customWidth="1"/>
    <col min="9475" max="9475" width="1.6640625" style="62" customWidth="1"/>
    <col min="9476" max="9476" width="16.109375" style="62" customWidth="1"/>
    <col min="9477" max="9477" width="1.6640625" style="62" customWidth="1"/>
    <col min="9478" max="9478" width="16.109375" style="62" customWidth="1"/>
    <col min="9479" max="9479" width="2.44140625" style="62" customWidth="1"/>
    <col min="9480" max="9480" width="16.109375" style="62" customWidth="1"/>
    <col min="9481" max="9481" width="1.6640625" style="62" customWidth="1"/>
    <col min="9482" max="9482" width="16.109375" style="62" customWidth="1"/>
    <col min="9483" max="9483" width="1.6640625" style="62" customWidth="1"/>
    <col min="9484" max="9484" width="15.44140625" style="62" customWidth="1"/>
    <col min="9485" max="9727" width="10.6640625" style="62"/>
    <col min="9728" max="9728" width="45.5546875" style="62" customWidth="1"/>
    <col min="9729" max="9729" width="1.6640625" style="62" customWidth="1"/>
    <col min="9730" max="9730" width="6.88671875" style="62" customWidth="1"/>
    <col min="9731" max="9731" width="1.6640625" style="62" customWidth="1"/>
    <col min="9732" max="9732" width="16.109375" style="62" customWidth="1"/>
    <col min="9733" max="9733" width="1.6640625" style="62" customWidth="1"/>
    <col min="9734" max="9734" width="16.109375" style="62" customWidth="1"/>
    <col min="9735" max="9735" width="2.44140625" style="62" customWidth="1"/>
    <col min="9736" max="9736" width="16.109375" style="62" customWidth="1"/>
    <col min="9737" max="9737" width="1.6640625" style="62" customWidth="1"/>
    <col min="9738" max="9738" width="16.109375" style="62" customWidth="1"/>
    <col min="9739" max="9739" width="1.6640625" style="62" customWidth="1"/>
    <col min="9740" max="9740" width="15.44140625" style="62" customWidth="1"/>
    <col min="9741" max="9983" width="10.6640625" style="62"/>
    <col min="9984" max="9984" width="45.5546875" style="62" customWidth="1"/>
    <col min="9985" max="9985" width="1.6640625" style="62" customWidth="1"/>
    <col min="9986" max="9986" width="6.88671875" style="62" customWidth="1"/>
    <col min="9987" max="9987" width="1.6640625" style="62" customWidth="1"/>
    <col min="9988" max="9988" width="16.109375" style="62" customWidth="1"/>
    <col min="9989" max="9989" width="1.6640625" style="62" customWidth="1"/>
    <col min="9990" max="9990" width="16.109375" style="62" customWidth="1"/>
    <col min="9991" max="9991" width="2.44140625" style="62" customWidth="1"/>
    <col min="9992" max="9992" width="16.109375" style="62" customWidth="1"/>
    <col min="9993" max="9993" width="1.6640625" style="62" customWidth="1"/>
    <col min="9994" max="9994" width="16.109375" style="62" customWidth="1"/>
    <col min="9995" max="9995" width="1.6640625" style="62" customWidth="1"/>
    <col min="9996" max="9996" width="15.44140625" style="62" customWidth="1"/>
    <col min="9997" max="10239" width="10.6640625" style="62"/>
    <col min="10240" max="10240" width="45.5546875" style="62" customWidth="1"/>
    <col min="10241" max="10241" width="1.6640625" style="62" customWidth="1"/>
    <col min="10242" max="10242" width="6.88671875" style="62" customWidth="1"/>
    <col min="10243" max="10243" width="1.6640625" style="62" customWidth="1"/>
    <col min="10244" max="10244" width="16.109375" style="62" customWidth="1"/>
    <col min="10245" max="10245" width="1.6640625" style="62" customWidth="1"/>
    <col min="10246" max="10246" width="16.109375" style="62" customWidth="1"/>
    <col min="10247" max="10247" width="2.44140625" style="62" customWidth="1"/>
    <col min="10248" max="10248" width="16.109375" style="62" customWidth="1"/>
    <col min="10249" max="10249" width="1.6640625" style="62" customWidth="1"/>
    <col min="10250" max="10250" width="16.109375" style="62" customWidth="1"/>
    <col min="10251" max="10251" width="1.6640625" style="62" customWidth="1"/>
    <col min="10252" max="10252" width="15.44140625" style="62" customWidth="1"/>
    <col min="10253" max="10495" width="10.6640625" style="62"/>
    <col min="10496" max="10496" width="45.5546875" style="62" customWidth="1"/>
    <col min="10497" max="10497" width="1.6640625" style="62" customWidth="1"/>
    <col min="10498" max="10498" width="6.88671875" style="62" customWidth="1"/>
    <col min="10499" max="10499" width="1.6640625" style="62" customWidth="1"/>
    <col min="10500" max="10500" width="16.109375" style="62" customWidth="1"/>
    <col min="10501" max="10501" width="1.6640625" style="62" customWidth="1"/>
    <col min="10502" max="10502" width="16.109375" style="62" customWidth="1"/>
    <col min="10503" max="10503" width="2.44140625" style="62" customWidth="1"/>
    <col min="10504" max="10504" width="16.109375" style="62" customWidth="1"/>
    <col min="10505" max="10505" width="1.6640625" style="62" customWidth="1"/>
    <col min="10506" max="10506" width="16.109375" style="62" customWidth="1"/>
    <col min="10507" max="10507" width="1.6640625" style="62" customWidth="1"/>
    <col min="10508" max="10508" width="15.44140625" style="62" customWidth="1"/>
    <col min="10509" max="10751" width="10.6640625" style="62"/>
    <col min="10752" max="10752" width="45.5546875" style="62" customWidth="1"/>
    <col min="10753" max="10753" width="1.6640625" style="62" customWidth="1"/>
    <col min="10754" max="10754" width="6.88671875" style="62" customWidth="1"/>
    <col min="10755" max="10755" width="1.6640625" style="62" customWidth="1"/>
    <col min="10756" max="10756" width="16.109375" style="62" customWidth="1"/>
    <col min="10757" max="10757" width="1.6640625" style="62" customWidth="1"/>
    <col min="10758" max="10758" width="16.109375" style="62" customWidth="1"/>
    <col min="10759" max="10759" width="2.44140625" style="62" customWidth="1"/>
    <col min="10760" max="10760" width="16.109375" style="62" customWidth="1"/>
    <col min="10761" max="10761" width="1.6640625" style="62" customWidth="1"/>
    <col min="10762" max="10762" width="16.109375" style="62" customWidth="1"/>
    <col min="10763" max="10763" width="1.6640625" style="62" customWidth="1"/>
    <col min="10764" max="10764" width="15.44140625" style="62" customWidth="1"/>
    <col min="10765" max="11007" width="10.6640625" style="62"/>
    <col min="11008" max="11008" width="45.5546875" style="62" customWidth="1"/>
    <col min="11009" max="11009" width="1.6640625" style="62" customWidth="1"/>
    <col min="11010" max="11010" width="6.88671875" style="62" customWidth="1"/>
    <col min="11011" max="11011" width="1.6640625" style="62" customWidth="1"/>
    <col min="11012" max="11012" width="16.109375" style="62" customWidth="1"/>
    <col min="11013" max="11013" width="1.6640625" style="62" customWidth="1"/>
    <col min="11014" max="11014" width="16.109375" style="62" customWidth="1"/>
    <col min="11015" max="11015" width="2.44140625" style="62" customWidth="1"/>
    <col min="11016" max="11016" width="16.109375" style="62" customWidth="1"/>
    <col min="11017" max="11017" width="1.6640625" style="62" customWidth="1"/>
    <col min="11018" max="11018" width="16.109375" style="62" customWidth="1"/>
    <col min="11019" max="11019" width="1.6640625" style="62" customWidth="1"/>
    <col min="11020" max="11020" width="15.44140625" style="62" customWidth="1"/>
    <col min="11021" max="11263" width="10.6640625" style="62"/>
    <col min="11264" max="11264" width="45.5546875" style="62" customWidth="1"/>
    <col min="11265" max="11265" width="1.6640625" style="62" customWidth="1"/>
    <col min="11266" max="11266" width="6.88671875" style="62" customWidth="1"/>
    <col min="11267" max="11267" width="1.6640625" style="62" customWidth="1"/>
    <col min="11268" max="11268" width="16.109375" style="62" customWidth="1"/>
    <col min="11269" max="11269" width="1.6640625" style="62" customWidth="1"/>
    <col min="11270" max="11270" width="16.109375" style="62" customWidth="1"/>
    <col min="11271" max="11271" width="2.44140625" style="62" customWidth="1"/>
    <col min="11272" max="11272" width="16.109375" style="62" customWidth="1"/>
    <col min="11273" max="11273" width="1.6640625" style="62" customWidth="1"/>
    <col min="11274" max="11274" width="16.109375" style="62" customWidth="1"/>
    <col min="11275" max="11275" width="1.6640625" style="62" customWidth="1"/>
    <col min="11276" max="11276" width="15.44140625" style="62" customWidth="1"/>
    <col min="11277" max="11519" width="10.6640625" style="62"/>
    <col min="11520" max="11520" width="45.5546875" style="62" customWidth="1"/>
    <col min="11521" max="11521" width="1.6640625" style="62" customWidth="1"/>
    <col min="11522" max="11522" width="6.88671875" style="62" customWidth="1"/>
    <col min="11523" max="11523" width="1.6640625" style="62" customWidth="1"/>
    <col min="11524" max="11524" width="16.109375" style="62" customWidth="1"/>
    <col min="11525" max="11525" width="1.6640625" style="62" customWidth="1"/>
    <col min="11526" max="11526" width="16.109375" style="62" customWidth="1"/>
    <col min="11527" max="11527" width="2.44140625" style="62" customWidth="1"/>
    <col min="11528" max="11528" width="16.109375" style="62" customWidth="1"/>
    <col min="11529" max="11529" width="1.6640625" style="62" customWidth="1"/>
    <col min="11530" max="11530" width="16.109375" style="62" customWidth="1"/>
    <col min="11531" max="11531" width="1.6640625" style="62" customWidth="1"/>
    <col min="11532" max="11532" width="15.44140625" style="62" customWidth="1"/>
    <col min="11533" max="11775" width="10.6640625" style="62"/>
    <col min="11776" max="11776" width="45.5546875" style="62" customWidth="1"/>
    <col min="11777" max="11777" width="1.6640625" style="62" customWidth="1"/>
    <col min="11778" max="11778" width="6.88671875" style="62" customWidth="1"/>
    <col min="11779" max="11779" width="1.6640625" style="62" customWidth="1"/>
    <col min="11780" max="11780" width="16.109375" style="62" customWidth="1"/>
    <col min="11781" max="11781" width="1.6640625" style="62" customWidth="1"/>
    <col min="11782" max="11782" width="16.109375" style="62" customWidth="1"/>
    <col min="11783" max="11783" width="2.44140625" style="62" customWidth="1"/>
    <col min="11784" max="11784" width="16.109375" style="62" customWidth="1"/>
    <col min="11785" max="11785" width="1.6640625" style="62" customWidth="1"/>
    <col min="11786" max="11786" width="16.109375" style="62" customWidth="1"/>
    <col min="11787" max="11787" width="1.6640625" style="62" customWidth="1"/>
    <col min="11788" max="11788" width="15.44140625" style="62" customWidth="1"/>
    <col min="11789" max="12031" width="10.6640625" style="62"/>
    <col min="12032" max="12032" width="45.5546875" style="62" customWidth="1"/>
    <col min="12033" max="12033" width="1.6640625" style="62" customWidth="1"/>
    <col min="12034" max="12034" width="6.88671875" style="62" customWidth="1"/>
    <col min="12035" max="12035" width="1.6640625" style="62" customWidth="1"/>
    <col min="12036" max="12036" width="16.109375" style="62" customWidth="1"/>
    <col min="12037" max="12037" width="1.6640625" style="62" customWidth="1"/>
    <col min="12038" max="12038" width="16.109375" style="62" customWidth="1"/>
    <col min="12039" max="12039" width="2.44140625" style="62" customWidth="1"/>
    <col min="12040" max="12040" width="16.109375" style="62" customWidth="1"/>
    <col min="12041" max="12041" width="1.6640625" style="62" customWidth="1"/>
    <col min="12042" max="12042" width="16.109375" style="62" customWidth="1"/>
    <col min="12043" max="12043" width="1.6640625" style="62" customWidth="1"/>
    <col min="12044" max="12044" width="15.44140625" style="62" customWidth="1"/>
    <col min="12045" max="12287" width="10.6640625" style="62"/>
    <col min="12288" max="12288" width="45.5546875" style="62" customWidth="1"/>
    <col min="12289" max="12289" width="1.6640625" style="62" customWidth="1"/>
    <col min="12290" max="12290" width="6.88671875" style="62" customWidth="1"/>
    <col min="12291" max="12291" width="1.6640625" style="62" customWidth="1"/>
    <col min="12292" max="12292" width="16.109375" style="62" customWidth="1"/>
    <col min="12293" max="12293" width="1.6640625" style="62" customWidth="1"/>
    <col min="12294" max="12294" width="16.109375" style="62" customWidth="1"/>
    <col min="12295" max="12295" width="2.44140625" style="62" customWidth="1"/>
    <col min="12296" max="12296" width="16.109375" style="62" customWidth="1"/>
    <col min="12297" max="12297" width="1.6640625" style="62" customWidth="1"/>
    <col min="12298" max="12298" width="16.109375" style="62" customWidth="1"/>
    <col min="12299" max="12299" width="1.6640625" style="62" customWidth="1"/>
    <col min="12300" max="12300" width="15.44140625" style="62" customWidth="1"/>
    <col min="12301" max="12543" width="10.6640625" style="62"/>
    <col min="12544" max="12544" width="45.5546875" style="62" customWidth="1"/>
    <col min="12545" max="12545" width="1.6640625" style="62" customWidth="1"/>
    <col min="12546" max="12546" width="6.88671875" style="62" customWidth="1"/>
    <col min="12547" max="12547" width="1.6640625" style="62" customWidth="1"/>
    <col min="12548" max="12548" width="16.109375" style="62" customWidth="1"/>
    <col min="12549" max="12549" width="1.6640625" style="62" customWidth="1"/>
    <col min="12550" max="12550" width="16.109375" style="62" customWidth="1"/>
    <col min="12551" max="12551" width="2.44140625" style="62" customWidth="1"/>
    <col min="12552" max="12552" width="16.109375" style="62" customWidth="1"/>
    <col min="12553" max="12553" width="1.6640625" style="62" customWidth="1"/>
    <col min="12554" max="12554" width="16.109375" style="62" customWidth="1"/>
    <col min="12555" max="12555" width="1.6640625" style="62" customWidth="1"/>
    <col min="12556" max="12556" width="15.44140625" style="62" customWidth="1"/>
    <col min="12557" max="12799" width="10.6640625" style="62"/>
    <col min="12800" max="12800" width="45.5546875" style="62" customWidth="1"/>
    <col min="12801" max="12801" width="1.6640625" style="62" customWidth="1"/>
    <col min="12802" max="12802" width="6.88671875" style="62" customWidth="1"/>
    <col min="12803" max="12803" width="1.6640625" style="62" customWidth="1"/>
    <col min="12804" max="12804" width="16.109375" style="62" customWidth="1"/>
    <col min="12805" max="12805" width="1.6640625" style="62" customWidth="1"/>
    <col min="12806" max="12806" width="16.109375" style="62" customWidth="1"/>
    <col min="12807" max="12807" width="2.44140625" style="62" customWidth="1"/>
    <col min="12808" max="12808" width="16.109375" style="62" customWidth="1"/>
    <col min="12809" max="12809" width="1.6640625" style="62" customWidth="1"/>
    <col min="12810" max="12810" width="16.109375" style="62" customWidth="1"/>
    <col min="12811" max="12811" width="1.6640625" style="62" customWidth="1"/>
    <col min="12812" max="12812" width="15.44140625" style="62" customWidth="1"/>
    <col min="12813" max="13055" width="10.6640625" style="62"/>
    <col min="13056" max="13056" width="45.5546875" style="62" customWidth="1"/>
    <col min="13057" max="13057" width="1.6640625" style="62" customWidth="1"/>
    <col min="13058" max="13058" width="6.88671875" style="62" customWidth="1"/>
    <col min="13059" max="13059" width="1.6640625" style="62" customWidth="1"/>
    <col min="13060" max="13060" width="16.109375" style="62" customWidth="1"/>
    <col min="13061" max="13061" width="1.6640625" style="62" customWidth="1"/>
    <col min="13062" max="13062" width="16.109375" style="62" customWidth="1"/>
    <col min="13063" max="13063" width="2.44140625" style="62" customWidth="1"/>
    <col min="13064" max="13064" width="16.109375" style="62" customWidth="1"/>
    <col min="13065" max="13065" width="1.6640625" style="62" customWidth="1"/>
    <col min="13066" max="13066" width="16.109375" style="62" customWidth="1"/>
    <col min="13067" max="13067" width="1.6640625" style="62" customWidth="1"/>
    <col min="13068" max="13068" width="15.44140625" style="62" customWidth="1"/>
    <col min="13069" max="13311" width="10.6640625" style="62"/>
    <col min="13312" max="13312" width="45.5546875" style="62" customWidth="1"/>
    <col min="13313" max="13313" width="1.6640625" style="62" customWidth="1"/>
    <col min="13314" max="13314" width="6.88671875" style="62" customWidth="1"/>
    <col min="13315" max="13315" width="1.6640625" style="62" customWidth="1"/>
    <col min="13316" max="13316" width="16.109375" style="62" customWidth="1"/>
    <col min="13317" max="13317" width="1.6640625" style="62" customWidth="1"/>
    <col min="13318" max="13318" width="16.109375" style="62" customWidth="1"/>
    <col min="13319" max="13319" width="2.44140625" style="62" customWidth="1"/>
    <col min="13320" max="13320" width="16.109375" style="62" customWidth="1"/>
    <col min="13321" max="13321" width="1.6640625" style="62" customWidth="1"/>
    <col min="13322" max="13322" width="16.109375" style="62" customWidth="1"/>
    <col min="13323" max="13323" width="1.6640625" style="62" customWidth="1"/>
    <col min="13324" max="13324" width="15.44140625" style="62" customWidth="1"/>
    <col min="13325" max="13567" width="10.6640625" style="62"/>
    <col min="13568" max="13568" width="45.5546875" style="62" customWidth="1"/>
    <col min="13569" max="13569" width="1.6640625" style="62" customWidth="1"/>
    <col min="13570" max="13570" width="6.88671875" style="62" customWidth="1"/>
    <col min="13571" max="13571" width="1.6640625" style="62" customWidth="1"/>
    <col min="13572" max="13572" width="16.109375" style="62" customWidth="1"/>
    <col min="13573" max="13573" width="1.6640625" style="62" customWidth="1"/>
    <col min="13574" max="13574" width="16.109375" style="62" customWidth="1"/>
    <col min="13575" max="13575" width="2.44140625" style="62" customWidth="1"/>
    <col min="13576" max="13576" width="16.109375" style="62" customWidth="1"/>
    <col min="13577" max="13577" width="1.6640625" style="62" customWidth="1"/>
    <col min="13578" max="13578" width="16.109375" style="62" customWidth="1"/>
    <col min="13579" max="13579" width="1.6640625" style="62" customWidth="1"/>
    <col min="13580" max="13580" width="15.44140625" style="62" customWidth="1"/>
    <col min="13581" max="13823" width="10.6640625" style="62"/>
    <col min="13824" max="13824" width="45.5546875" style="62" customWidth="1"/>
    <col min="13825" max="13825" width="1.6640625" style="62" customWidth="1"/>
    <col min="13826" max="13826" width="6.88671875" style="62" customWidth="1"/>
    <col min="13827" max="13827" width="1.6640625" style="62" customWidth="1"/>
    <col min="13828" max="13828" width="16.109375" style="62" customWidth="1"/>
    <col min="13829" max="13829" width="1.6640625" style="62" customWidth="1"/>
    <col min="13830" max="13830" width="16.109375" style="62" customWidth="1"/>
    <col min="13831" max="13831" width="2.44140625" style="62" customWidth="1"/>
    <col min="13832" max="13832" width="16.109375" style="62" customWidth="1"/>
    <col min="13833" max="13833" width="1.6640625" style="62" customWidth="1"/>
    <col min="13834" max="13834" width="16.109375" style="62" customWidth="1"/>
    <col min="13835" max="13835" width="1.6640625" style="62" customWidth="1"/>
    <col min="13836" max="13836" width="15.44140625" style="62" customWidth="1"/>
    <col min="13837" max="14079" width="10.6640625" style="62"/>
    <col min="14080" max="14080" width="45.5546875" style="62" customWidth="1"/>
    <col min="14081" max="14081" width="1.6640625" style="62" customWidth="1"/>
    <col min="14082" max="14082" width="6.88671875" style="62" customWidth="1"/>
    <col min="14083" max="14083" width="1.6640625" style="62" customWidth="1"/>
    <col min="14084" max="14084" width="16.109375" style="62" customWidth="1"/>
    <col min="14085" max="14085" width="1.6640625" style="62" customWidth="1"/>
    <col min="14086" max="14086" width="16.109375" style="62" customWidth="1"/>
    <col min="14087" max="14087" width="2.44140625" style="62" customWidth="1"/>
    <col min="14088" max="14088" width="16.109375" style="62" customWidth="1"/>
    <col min="14089" max="14089" width="1.6640625" style="62" customWidth="1"/>
    <col min="14090" max="14090" width="16.109375" style="62" customWidth="1"/>
    <col min="14091" max="14091" width="1.6640625" style="62" customWidth="1"/>
    <col min="14092" max="14092" width="15.44140625" style="62" customWidth="1"/>
    <col min="14093" max="14335" width="10.6640625" style="62"/>
    <col min="14336" max="14336" width="45.5546875" style="62" customWidth="1"/>
    <col min="14337" max="14337" width="1.6640625" style="62" customWidth="1"/>
    <col min="14338" max="14338" width="6.88671875" style="62" customWidth="1"/>
    <col min="14339" max="14339" width="1.6640625" style="62" customWidth="1"/>
    <col min="14340" max="14340" width="16.109375" style="62" customWidth="1"/>
    <col min="14341" max="14341" width="1.6640625" style="62" customWidth="1"/>
    <col min="14342" max="14342" width="16.109375" style="62" customWidth="1"/>
    <col min="14343" max="14343" width="2.44140625" style="62" customWidth="1"/>
    <col min="14344" max="14344" width="16.109375" style="62" customWidth="1"/>
    <col min="14345" max="14345" width="1.6640625" style="62" customWidth="1"/>
    <col min="14346" max="14346" width="16.109375" style="62" customWidth="1"/>
    <col min="14347" max="14347" width="1.6640625" style="62" customWidth="1"/>
    <col min="14348" max="14348" width="15.44140625" style="62" customWidth="1"/>
    <col min="14349" max="14591" width="10.6640625" style="62"/>
    <col min="14592" max="14592" width="45.5546875" style="62" customWidth="1"/>
    <col min="14593" max="14593" width="1.6640625" style="62" customWidth="1"/>
    <col min="14594" max="14594" width="6.88671875" style="62" customWidth="1"/>
    <col min="14595" max="14595" width="1.6640625" style="62" customWidth="1"/>
    <col min="14596" max="14596" width="16.109375" style="62" customWidth="1"/>
    <col min="14597" max="14597" width="1.6640625" style="62" customWidth="1"/>
    <col min="14598" max="14598" width="16.109375" style="62" customWidth="1"/>
    <col min="14599" max="14599" width="2.44140625" style="62" customWidth="1"/>
    <col min="14600" max="14600" width="16.109375" style="62" customWidth="1"/>
    <col min="14601" max="14601" width="1.6640625" style="62" customWidth="1"/>
    <col min="14602" max="14602" width="16.109375" style="62" customWidth="1"/>
    <col min="14603" max="14603" width="1.6640625" style="62" customWidth="1"/>
    <col min="14604" max="14604" width="15.44140625" style="62" customWidth="1"/>
    <col min="14605" max="14847" width="10.6640625" style="62"/>
    <col min="14848" max="14848" width="45.5546875" style="62" customWidth="1"/>
    <col min="14849" max="14849" width="1.6640625" style="62" customWidth="1"/>
    <col min="14850" max="14850" width="6.88671875" style="62" customWidth="1"/>
    <col min="14851" max="14851" width="1.6640625" style="62" customWidth="1"/>
    <col min="14852" max="14852" width="16.109375" style="62" customWidth="1"/>
    <col min="14853" max="14853" width="1.6640625" style="62" customWidth="1"/>
    <col min="14854" max="14854" width="16.109375" style="62" customWidth="1"/>
    <col min="14855" max="14855" width="2.44140625" style="62" customWidth="1"/>
    <col min="14856" max="14856" width="16.109375" style="62" customWidth="1"/>
    <col min="14857" max="14857" width="1.6640625" style="62" customWidth="1"/>
    <col min="14858" max="14858" width="16.109375" style="62" customWidth="1"/>
    <col min="14859" max="14859" width="1.6640625" style="62" customWidth="1"/>
    <col min="14860" max="14860" width="15.44140625" style="62" customWidth="1"/>
    <col min="14861" max="15103" width="10.6640625" style="62"/>
    <col min="15104" max="15104" width="45.5546875" style="62" customWidth="1"/>
    <col min="15105" max="15105" width="1.6640625" style="62" customWidth="1"/>
    <col min="15106" max="15106" width="6.88671875" style="62" customWidth="1"/>
    <col min="15107" max="15107" width="1.6640625" style="62" customWidth="1"/>
    <col min="15108" max="15108" width="16.109375" style="62" customWidth="1"/>
    <col min="15109" max="15109" width="1.6640625" style="62" customWidth="1"/>
    <col min="15110" max="15110" width="16.109375" style="62" customWidth="1"/>
    <col min="15111" max="15111" width="2.44140625" style="62" customWidth="1"/>
    <col min="15112" max="15112" width="16.109375" style="62" customWidth="1"/>
    <col min="15113" max="15113" width="1.6640625" style="62" customWidth="1"/>
    <col min="15114" max="15114" width="16.109375" style="62" customWidth="1"/>
    <col min="15115" max="15115" width="1.6640625" style="62" customWidth="1"/>
    <col min="15116" max="15116" width="15.44140625" style="62" customWidth="1"/>
    <col min="15117" max="15359" width="10.6640625" style="62"/>
    <col min="15360" max="15360" width="45.5546875" style="62" customWidth="1"/>
    <col min="15361" max="15361" width="1.6640625" style="62" customWidth="1"/>
    <col min="15362" max="15362" width="6.88671875" style="62" customWidth="1"/>
    <col min="15363" max="15363" width="1.6640625" style="62" customWidth="1"/>
    <col min="15364" max="15364" width="16.109375" style="62" customWidth="1"/>
    <col min="15365" max="15365" width="1.6640625" style="62" customWidth="1"/>
    <col min="15366" max="15366" width="16.109375" style="62" customWidth="1"/>
    <col min="15367" max="15367" width="2.44140625" style="62" customWidth="1"/>
    <col min="15368" max="15368" width="16.109375" style="62" customWidth="1"/>
    <col min="15369" max="15369" width="1.6640625" style="62" customWidth="1"/>
    <col min="15370" max="15370" width="16.109375" style="62" customWidth="1"/>
    <col min="15371" max="15371" width="1.6640625" style="62" customWidth="1"/>
    <col min="15372" max="15372" width="15.44140625" style="62" customWidth="1"/>
    <col min="15373" max="15615" width="10.6640625" style="62"/>
    <col min="15616" max="15616" width="45.5546875" style="62" customWidth="1"/>
    <col min="15617" max="15617" width="1.6640625" style="62" customWidth="1"/>
    <col min="15618" max="15618" width="6.88671875" style="62" customWidth="1"/>
    <col min="15619" max="15619" width="1.6640625" style="62" customWidth="1"/>
    <col min="15620" max="15620" width="16.109375" style="62" customWidth="1"/>
    <col min="15621" max="15621" width="1.6640625" style="62" customWidth="1"/>
    <col min="15622" max="15622" width="16.109375" style="62" customWidth="1"/>
    <col min="15623" max="15623" width="2.44140625" style="62" customWidth="1"/>
    <col min="15624" max="15624" width="16.109375" style="62" customWidth="1"/>
    <col min="15625" max="15625" width="1.6640625" style="62" customWidth="1"/>
    <col min="15626" max="15626" width="16.109375" style="62" customWidth="1"/>
    <col min="15627" max="15627" width="1.6640625" style="62" customWidth="1"/>
    <col min="15628" max="15628" width="15.44140625" style="62" customWidth="1"/>
    <col min="15629" max="15871" width="10.6640625" style="62"/>
    <col min="15872" max="15872" width="45.5546875" style="62" customWidth="1"/>
    <col min="15873" max="15873" width="1.6640625" style="62" customWidth="1"/>
    <col min="15874" max="15874" width="6.88671875" style="62" customWidth="1"/>
    <col min="15875" max="15875" width="1.6640625" style="62" customWidth="1"/>
    <col min="15876" max="15876" width="16.109375" style="62" customWidth="1"/>
    <col min="15877" max="15877" width="1.6640625" style="62" customWidth="1"/>
    <col min="15878" max="15878" width="16.109375" style="62" customWidth="1"/>
    <col min="15879" max="15879" width="2.44140625" style="62" customWidth="1"/>
    <col min="15880" max="15880" width="16.109375" style="62" customWidth="1"/>
    <col min="15881" max="15881" width="1.6640625" style="62" customWidth="1"/>
    <col min="15882" max="15882" width="16.109375" style="62" customWidth="1"/>
    <col min="15883" max="15883" width="1.6640625" style="62" customWidth="1"/>
    <col min="15884" max="15884" width="15.44140625" style="62" customWidth="1"/>
    <col min="15885" max="16127" width="10.6640625" style="62"/>
    <col min="16128" max="16128" width="45.5546875" style="62" customWidth="1"/>
    <col min="16129" max="16129" width="1.6640625" style="62" customWidth="1"/>
    <col min="16130" max="16130" width="6.88671875" style="62" customWidth="1"/>
    <col min="16131" max="16131" width="1.6640625" style="62" customWidth="1"/>
    <col min="16132" max="16132" width="16.109375" style="62" customWidth="1"/>
    <col min="16133" max="16133" width="1.6640625" style="62" customWidth="1"/>
    <col min="16134" max="16134" width="16.109375" style="62" customWidth="1"/>
    <col min="16135" max="16135" width="2.44140625" style="62" customWidth="1"/>
    <col min="16136" max="16136" width="16.109375" style="62" customWidth="1"/>
    <col min="16137" max="16137" width="1.6640625" style="62" customWidth="1"/>
    <col min="16138" max="16138" width="16.109375" style="62" customWidth="1"/>
    <col min="16139" max="16139" width="1.6640625" style="62" customWidth="1"/>
    <col min="16140" max="16140" width="15.44140625" style="62" customWidth="1"/>
    <col min="16141" max="16384" width="10.6640625" style="62"/>
  </cols>
  <sheetData>
    <row r="1" spans="1:16" ht="20.85" customHeight="1">
      <c r="K1" s="63" t="s">
        <v>138</v>
      </c>
    </row>
    <row r="2" spans="1:16" s="69" customFormat="1" ht="20.85" customHeight="1">
      <c r="A2" s="65" t="s">
        <v>93</v>
      </c>
      <c r="B2" s="66"/>
      <c r="C2" s="67"/>
      <c r="D2" s="68"/>
      <c r="E2" s="68"/>
      <c r="F2" s="68"/>
      <c r="G2" s="68"/>
      <c r="H2" s="68"/>
      <c r="I2" s="68"/>
      <c r="J2" s="68"/>
      <c r="K2" s="68"/>
      <c r="M2" s="70"/>
      <c r="N2" s="70"/>
      <c r="O2" s="70"/>
      <c r="P2" s="70"/>
    </row>
    <row r="3" spans="1:16" s="69" customFormat="1" ht="20.85" customHeight="1">
      <c r="A3" s="65" t="s">
        <v>72</v>
      </c>
      <c r="B3" s="68"/>
      <c r="C3" s="67"/>
      <c r="D3" s="68"/>
      <c r="E3" s="68"/>
      <c r="F3" s="68"/>
      <c r="G3" s="68"/>
      <c r="H3" s="68"/>
      <c r="I3" s="68"/>
      <c r="J3" s="68"/>
      <c r="K3" s="68"/>
      <c r="M3" s="70"/>
      <c r="N3" s="70"/>
      <c r="O3" s="70"/>
      <c r="P3" s="70"/>
    </row>
    <row r="4" spans="1:16" s="69" customFormat="1" ht="20.85" customHeight="1">
      <c r="A4" s="65" t="s">
        <v>227</v>
      </c>
      <c r="B4" s="68"/>
      <c r="C4" s="67"/>
      <c r="D4" s="68"/>
      <c r="E4" s="68"/>
      <c r="F4" s="68"/>
      <c r="G4" s="68"/>
      <c r="H4" s="68"/>
      <c r="I4" s="68"/>
      <c r="J4" s="68"/>
      <c r="K4" s="68"/>
      <c r="M4" s="70"/>
      <c r="N4" s="70"/>
      <c r="O4" s="70"/>
      <c r="P4" s="70"/>
    </row>
    <row r="5" spans="1:16" s="69" customFormat="1" ht="20.85" customHeight="1">
      <c r="B5" s="68"/>
      <c r="C5" s="67"/>
      <c r="D5" s="68"/>
      <c r="E5" s="68"/>
      <c r="F5" s="68"/>
      <c r="G5" s="68"/>
      <c r="H5" s="68"/>
      <c r="I5" s="68"/>
      <c r="J5" s="68"/>
      <c r="K5" s="71" t="s">
        <v>134</v>
      </c>
      <c r="M5" s="70"/>
      <c r="N5" s="70"/>
      <c r="O5" s="70"/>
      <c r="P5" s="70"/>
    </row>
    <row r="6" spans="1:16" ht="20.85" customHeight="1">
      <c r="E6" s="72"/>
      <c r="F6" s="72" t="s">
        <v>0</v>
      </c>
      <c r="G6" s="72"/>
      <c r="H6" s="73"/>
      <c r="I6" s="74"/>
      <c r="J6" s="72" t="s">
        <v>1</v>
      </c>
      <c r="K6" s="72"/>
      <c r="L6" s="73"/>
    </row>
    <row r="7" spans="1:16" ht="20.85" customHeight="1">
      <c r="C7" s="75" t="s">
        <v>2</v>
      </c>
      <c r="E7" s="75">
        <v>2025</v>
      </c>
      <c r="F7" s="76"/>
      <c r="G7" s="75">
        <v>2024</v>
      </c>
      <c r="H7" s="76"/>
      <c r="I7" s="75">
        <v>2025</v>
      </c>
      <c r="J7" s="76"/>
      <c r="K7" s="75">
        <v>2024</v>
      </c>
    </row>
    <row r="8" spans="1:16" s="80" customFormat="1" ht="20.85" customHeight="1">
      <c r="A8" s="77" t="s">
        <v>62</v>
      </c>
      <c r="B8" s="78"/>
      <c r="C8" s="79"/>
      <c r="E8" s="81"/>
      <c r="M8" s="64"/>
      <c r="N8" s="64"/>
      <c r="O8" s="64"/>
      <c r="P8" s="64"/>
    </row>
    <row r="9" spans="1:16" ht="20.85" customHeight="1">
      <c r="A9" s="65" t="s">
        <v>28</v>
      </c>
      <c r="H9" s="82"/>
    </row>
    <row r="10" spans="1:16" ht="20.85" customHeight="1">
      <c r="A10" s="61" t="s">
        <v>109</v>
      </c>
      <c r="C10" s="83"/>
      <c r="E10" s="84">
        <v>4319832</v>
      </c>
      <c r="F10" s="84"/>
      <c r="G10" s="84">
        <v>4459856</v>
      </c>
      <c r="H10" s="84"/>
      <c r="I10" s="84">
        <v>4320348</v>
      </c>
      <c r="J10" s="84"/>
      <c r="K10" s="84">
        <v>4460097</v>
      </c>
    </row>
    <row r="11" spans="1:16" ht="20.85" customHeight="1">
      <c r="A11" s="61" t="s">
        <v>29</v>
      </c>
      <c r="B11" s="69"/>
      <c r="C11" s="83"/>
      <c r="E11" s="84">
        <v>1380740</v>
      </c>
      <c r="F11" s="84"/>
      <c r="G11" s="84">
        <v>1311111</v>
      </c>
      <c r="H11" s="84"/>
      <c r="I11" s="84">
        <v>0</v>
      </c>
      <c r="J11" s="84"/>
      <c r="K11" s="84">
        <v>0</v>
      </c>
    </row>
    <row r="12" spans="1:16" ht="20.85" customHeight="1">
      <c r="A12" s="61" t="s">
        <v>69</v>
      </c>
      <c r="B12" s="69"/>
      <c r="C12" s="83"/>
      <c r="E12" s="84">
        <v>12941</v>
      </c>
      <c r="F12" s="84"/>
      <c r="G12" s="84">
        <v>19206</v>
      </c>
      <c r="H12" s="84"/>
      <c r="I12" s="84">
        <v>12970</v>
      </c>
      <c r="J12" s="84"/>
      <c r="K12" s="84">
        <v>19206</v>
      </c>
    </row>
    <row r="13" spans="1:16" ht="20.85" customHeight="1">
      <c r="A13" s="61" t="s">
        <v>70</v>
      </c>
      <c r="B13" s="69"/>
      <c r="C13" s="83"/>
      <c r="E13" s="84">
        <v>157219</v>
      </c>
      <c r="F13" s="84"/>
      <c r="G13" s="84">
        <v>145560</v>
      </c>
      <c r="H13" s="84"/>
      <c r="I13" s="84">
        <v>2728</v>
      </c>
      <c r="J13" s="84"/>
      <c r="K13" s="84">
        <v>2854</v>
      </c>
    </row>
    <row r="14" spans="1:16" ht="20.85" customHeight="1">
      <c r="A14" s="61" t="s">
        <v>71</v>
      </c>
      <c r="B14" s="69"/>
      <c r="C14" s="83" t="s">
        <v>196</v>
      </c>
      <c r="E14" s="84">
        <v>263707</v>
      </c>
      <c r="F14" s="84"/>
      <c r="G14" s="84">
        <v>263090</v>
      </c>
      <c r="H14" s="84"/>
      <c r="I14" s="84">
        <v>324636</v>
      </c>
      <c r="J14" s="84"/>
      <c r="K14" s="84">
        <v>385599</v>
      </c>
    </row>
    <row r="15" spans="1:16" ht="20.85" customHeight="1">
      <c r="A15" s="61" t="s">
        <v>30</v>
      </c>
      <c r="B15" s="69"/>
      <c r="C15" s="83"/>
      <c r="E15" s="84">
        <v>325644</v>
      </c>
      <c r="F15" s="84"/>
      <c r="G15" s="84">
        <v>290489</v>
      </c>
      <c r="H15" s="84"/>
      <c r="I15" s="84">
        <v>472328</v>
      </c>
      <c r="J15" s="84"/>
      <c r="K15" s="84">
        <v>448870</v>
      </c>
    </row>
    <row r="16" spans="1:16" ht="20.85" customHeight="1">
      <c r="A16" s="65" t="s">
        <v>31</v>
      </c>
      <c r="E16" s="85">
        <f>SUM(E10:E15)</f>
        <v>6460083</v>
      </c>
      <c r="F16" s="84"/>
      <c r="G16" s="85">
        <f>SUM(G10:G15)</f>
        <v>6489312</v>
      </c>
      <c r="H16" s="84"/>
      <c r="I16" s="85">
        <f>SUM(I10:I15)</f>
        <v>5133010</v>
      </c>
      <c r="J16" s="84"/>
      <c r="K16" s="85">
        <f>SUM(K10:K15)</f>
        <v>5316626</v>
      </c>
    </row>
    <row r="17" spans="1:12" ht="20.85" customHeight="1">
      <c r="A17" s="65" t="s">
        <v>32</v>
      </c>
      <c r="E17" s="84"/>
      <c r="F17" s="84"/>
      <c r="G17" s="84"/>
      <c r="H17" s="84"/>
      <c r="I17" s="84"/>
      <c r="J17" s="84"/>
      <c r="K17" s="84"/>
    </row>
    <row r="18" spans="1:12" ht="20.85" customHeight="1">
      <c r="A18" s="61" t="s">
        <v>33</v>
      </c>
      <c r="B18" s="86"/>
      <c r="C18" s="83"/>
      <c r="E18" s="84">
        <v>4128988</v>
      </c>
      <c r="F18" s="84"/>
      <c r="G18" s="84">
        <v>4322782</v>
      </c>
      <c r="H18" s="84"/>
      <c r="I18" s="84">
        <v>3461741</v>
      </c>
      <c r="J18" s="84"/>
      <c r="K18" s="84">
        <v>3684128</v>
      </c>
      <c r="L18" s="84">
        <v>1062272</v>
      </c>
    </row>
    <row r="19" spans="1:12" ht="20.85" customHeight="1">
      <c r="A19" s="61" t="s">
        <v>119</v>
      </c>
      <c r="B19" s="86"/>
      <c r="C19" s="83"/>
      <c r="E19" s="84">
        <v>304020</v>
      </c>
      <c r="F19" s="84"/>
      <c r="G19" s="84">
        <v>323634</v>
      </c>
      <c r="H19" s="84"/>
      <c r="I19" s="84">
        <v>295121</v>
      </c>
      <c r="J19" s="84"/>
      <c r="K19" s="84">
        <v>313673</v>
      </c>
      <c r="L19" s="84">
        <v>62719</v>
      </c>
    </row>
    <row r="20" spans="1:12" ht="20.85" customHeight="1">
      <c r="A20" s="61" t="s">
        <v>34</v>
      </c>
      <c r="B20" s="86"/>
      <c r="C20" s="83"/>
      <c r="E20" s="84">
        <v>500013</v>
      </c>
      <c r="F20" s="84"/>
      <c r="G20" s="84">
        <v>471361</v>
      </c>
      <c r="H20" s="84"/>
      <c r="I20" s="84">
        <v>318290</v>
      </c>
      <c r="J20" s="84"/>
      <c r="K20" s="84">
        <v>273191</v>
      </c>
      <c r="L20" s="84">
        <v>246081</v>
      </c>
    </row>
    <row r="21" spans="1:12" ht="20.85" customHeight="1">
      <c r="A21" s="61" t="s">
        <v>205</v>
      </c>
      <c r="B21" s="86"/>
      <c r="C21" s="83"/>
      <c r="E21" s="84">
        <v>26253</v>
      </c>
      <c r="F21" s="84"/>
      <c r="G21" s="84">
        <v>237381</v>
      </c>
      <c r="H21" s="84"/>
      <c r="I21" s="84">
        <v>26626</v>
      </c>
      <c r="J21" s="84"/>
      <c r="K21" s="84">
        <v>241795</v>
      </c>
      <c r="L21" s="84">
        <v>289834</v>
      </c>
    </row>
    <row r="22" spans="1:12" ht="20.85" customHeight="1">
      <c r="A22" s="61" t="s">
        <v>35</v>
      </c>
      <c r="B22" s="86"/>
      <c r="C22" s="83"/>
      <c r="E22" s="84">
        <v>179</v>
      </c>
      <c r="F22" s="84"/>
      <c r="G22" s="84">
        <v>432</v>
      </c>
      <c r="H22" s="84"/>
      <c r="I22" s="84">
        <v>0</v>
      </c>
      <c r="J22" s="84"/>
      <c r="K22" s="84">
        <v>0</v>
      </c>
      <c r="L22" s="87">
        <v>0</v>
      </c>
    </row>
    <row r="23" spans="1:12" ht="20.85" customHeight="1">
      <c r="A23" s="65" t="s">
        <v>36</v>
      </c>
      <c r="E23" s="85">
        <f>SUM(E18:E22)</f>
        <v>4959453</v>
      </c>
      <c r="F23" s="84"/>
      <c r="G23" s="85">
        <f>SUM(G18:G22)</f>
        <v>5355590</v>
      </c>
      <c r="H23" s="84"/>
      <c r="I23" s="85">
        <f>SUM(I18:I22)</f>
        <v>4101778</v>
      </c>
      <c r="J23" s="84"/>
      <c r="K23" s="85">
        <f>SUM(K18:K22)</f>
        <v>4512787</v>
      </c>
    </row>
    <row r="24" spans="1:12" ht="20.399999999999999" customHeight="1">
      <c r="A24" s="65" t="s">
        <v>214</v>
      </c>
      <c r="C24" s="83"/>
      <c r="E24" s="84">
        <f>SUM(E16,-E23)</f>
        <v>1500630</v>
      </c>
      <c r="F24" s="84"/>
      <c r="G24" s="84">
        <f>SUM(G16,-G23)</f>
        <v>1133722</v>
      </c>
      <c r="H24" s="84"/>
      <c r="I24" s="84">
        <f>SUM(I16,-I23)</f>
        <v>1031232</v>
      </c>
      <c r="J24" s="84"/>
      <c r="K24" s="84">
        <f>SUM(K16,-K23)</f>
        <v>803839</v>
      </c>
    </row>
    <row r="25" spans="1:12" ht="20.85" customHeight="1">
      <c r="A25" s="61" t="s">
        <v>208</v>
      </c>
      <c r="C25" s="88"/>
      <c r="E25" s="84">
        <v>0</v>
      </c>
      <c r="F25" s="84"/>
      <c r="G25" s="84">
        <v>0</v>
      </c>
      <c r="H25" s="84"/>
      <c r="I25" s="84">
        <v>218401</v>
      </c>
      <c r="J25" s="84"/>
      <c r="K25" s="84">
        <v>143512</v>
      </c>
    </row>
    <row r="26" spans="1:12" ht="20.85" customHeight="1">
      <c r="A26" s="61" t="s">
        <v>113</v>
      </c>
      <c r="C26" s="88"/>
      <c r="E26" s="84">
        <v>199049</v>
      </c>
      <c r="F26" s="84"/>
      <c r="G26" s="84">
        <v>190253</v>
      </c>
      <c r="H26" s="84"/>
      <c r="I26" s="84">
        <v>0</v>
      </c>
      <c r="J26" s="84"/>
      <c r="K26" s="84">
        <v>0</v>
      </c>
    </row>
    <row r="27" spans="1:12" ht="20.85" customHeight="1">
      <c r="A27" s="61" t="s">
        <v>152</v>
      </c>
      <c r="B27" s="69"/>
      <c r="C27" s="83"/>
      <c r="E27" s="84">
        <v>64221</v>
      </c>
      <c r="F27" s="84"/>
      <c r="G27" s="84">
        <v>74106</v>
      </c>
      <c r="H27" s="84"/>
      <c r="I27" s="84">
        <v>67543</v>
      </c>
      <c r="J27" s="84"/>
      <c r="K27" s="84">
        <v>76086</v>
      </c>
    </row>
    <row r="28" spans="1:12" ht="20.85" customHeight="1">
      <c r="A28" s="61" t="s">
        <v>37</v>
      </c>
      <c r="C28" s="83"/>
      <c r="E28" s="87">
        <v>-497161</v>
      </c>
      <c r="F28" s="84"/>
      <c r="G28" s="87">
        <v>-519937</v>
      </c>
      <c r="H28" s="84"/>
      <c r="I28" s="87">
        <v>-190134</v>
      </c>
      <c r="J28" s="84"/>
      <c r="K28" s="87">
        <v>-206603</v>
      </c>
    </row>
    <row r="29" spans="1:12" ht="20.85" customHeight="1">
      <c r="A29" s="65" t="s">
        <v>230</v>
      </c>
      <c r="E29" s="84">
        <f>SUM(E24:E28)</f>
        <v>1266739</v>
      </c>
      <c r="F29" s="84"/>
      <c r="G29" s="84">
        <f>SUM(G24:G28)</f>
        <v>878144</v>
      </c>
      <c r="H29" s="84"/>
      <c r="I29" s="84">
        <f>SUM(I24:I28)</f>
        <v>1127042</v>
      </c>
      <c r="J29" s="84"/>
      <c r="K29" s="84">
        <f>SUM(K24:K28)</f>
        <v>816834</v>
      </c>
    </row>
    <row r="30" spans="1:12" ht="20.85" customHeight="1">
      <c r="A30" s="61" t="s">
        <v>231</v>
      </c>
      <c r="C30" s="83">
        <v>15</v>
      </c>
      <c r="E30" s="87">
        <v>-219799</v>
      </c>
      <c r="F30" s="84"/>
      <c r="G30" s="87">
        <v>-204806</v>
      </c>
      <c r="H30" s="84"/>
      <c r="I30" s="87">
        <v>-150565</v>
      </c>
      <c r="J30" s="84"/>
      <c r="K30" s="87">
        <v>-139239</v>
      </c>
    </row>
    <row r="31" spans="1:12" ht="20.85" customHeight="1">
      <c r="A31" s="65" t="s">
        <v>178</v>
      </c>
      <c r="B31" s="69"/>
      <c r="C31" s="83"/>
      <c r="E31" s="87">
        <f>SUM(E29:E30)</f>
        <v>1046940</v>
      </c>
      <c r="F31" s="84"/>
      <c r="G31" s="87">
        <f>SUM(G29:G30)</f>
        <v>673338</v>
      </c>
      <c r="H31" s="84"/>
      <c r="I31" s="87">
        <f>SUM(I29:I30)</f>
        <v>976477</v>
      </c>
      <c r="J31" s="84"/>
      <c r="K31" s="87">
        <f>SUM(K29:K30)</f>
        <v>677595</v>
      </c>
    </row>
    <row r="32" spans="1:12" ht="23.25" customHeight="1">
      <c r="C32" s="83"/>
      <c r="E32" s="84"/>
      <c r="F32" s="84"/>
      <c r="G32" s="84"/>
      <c r="H32" s="84"/>
      <c r="I32" s="84"/>
      <c r="J32" s="84"/>
      <c r="K32" s="84"/>
    </row>
    <row r="33" spans="1:16" ht="20.85" customHeight="1">
      <c r="A33" s="61" t="s">
        <v>200</v>
      </c>
      <c r="C33" s="89"/>
      <c r="D33" s="90"/>
      <c r="E33" s="89"/>
      <c r="F33" s="71"/>
      <c r="G33" s="91"/>
      <c r="H33" s="92"/>
      <c r="I33" s="91"/>
      <c r="J33" s="89"/>
      <c r="K33" s="89"/>
    </row>
    <row r="34" spans="1:16" ht="21.9" customHeight="1">
      <c r="K34" s="63" t="s">
        <v>138</v>
      </c>
    </row>
    <row r="35" spans="1:16" s="69" customFormat="1" ht="21.9" customHeight="1">
      <c r="A35" s="65" t="s">
        <v>93</v>
      </c>
      <c r="B35" s="66"/>
      <c r="C35" s="67"/>
      <c r="D35" s="68"/>
      <c r="E35" s="68"/>
      <c r="F35" s="68"/>
      <c r="G35" s="68"/>
      <c r="H35" s="68"/>
      <c r="I35" s="68"/>
      <c r="J35" s="68"/>
      <c r="K35" s="68"/>
      <c r="M35" s="70"/>
      <c r="N35" s="70"/>
      <c r="O35" s="70"/>
      <c r="P35" s="70"/>
    </row>
    <row r="36" spans="1:16" s="69" customFormat="1" ht="21.9" customHeight="1">
      <c r="A36" s="65" t="s">
        <v>96</v>
      </c>
      <c r="B36" s="68"/>
      <c r="C36" s="67"/>
      <c r="D36" s="68"/>
      <c r="E36" s="68"/>
      <c r="F36" s="68"/>
      <c r="G36" s="68"/>
      <c r="H36" s="68"/>
      <c r="I36" s="68"/>
      <c r="J36" s="68"/>
      <c r="K36" s="68"/>
      <c r="M36" s="70"/>
      <c r="N36" s="70"/>
      <c r="O36" s="70"/>
      <c r="P36" s="70"/>
    </row>
    <row r="37" spans="1:16" s="69" customFormat="1" ht="21.9" customHeight="1">
      <c r="A37" s="65" t="s">
        <v>227</v>
      </c>
      <c r="B37" s="68"/>
      <c r="C37" s="67"/>
      <c r="D37" s="68"/>
      <c r="E37" s="68"/>
      <c r="F37" s="68"/>
      <c r="G37" s="68"/>
      <c r="H37" s="68"/>
      <c r="I37" s="68"/>
      <c r="J37" s="68"/>
      <c r="K37" s="68"/>
      <c r="M37" s="70"/>
      <c r="N37" s="70"/>
      <c r="O37" s="70"/>
      <c r="P37" s="70"/>
    </row>
    <row r="38" spans="1:16" s="69" customFormat="1" ht="21.9" customHeight="1">
      <c r="B38" s="68"/>
      <c r="C38" s="67"/>
      <c r="D38" s="68"/>
      <c r="E38" s="68"/>
      <c r="F38" s="68"/>
      <c r="G38" s="68"/>
      <c r="H38" s="68"/>
      <c r="I38" s="68"/>
      <c r="J38" s="68"/>
      <c r="K38" s="71" t="s">
        <v>134</v>
      </c>
      <c r="M38" s="70"/>
      <c r="N38" s="70"/>
      <c r="O38" s="70"/>
      <c r="P38" s="70"/>
    </row>
    <row r="39" spans="1:16" ht="21.9" customHeight="1">
      <c r="E39" s="72"/>
      <c r="F39" s="72" t="s">
        <v>0</v>
      </c>
      <c r="G39" s="72"/>
      <c r="H39" s="73"/>
      <c r="I39" s="74"/>
      <c r="J39" s="72" t="s">
        <v>1</v>
      </c>
      <c r="K39" s="72"/>
      <c r="L39" s="73"/>
    </row>
    <row r="40" spans="1:16" ht="20.85" customHeight="1">
      <c r="C40" s="75" t="s">
        <v>2</v>
      </c>
      <c r="E40" s="93" t="s">
        <v>193</v>
      </c>
      <c r="F40" s="76"/>
      <c r="G40" s="75">
        <v>2024</v>
      </c>
      <c r="H40" s="76"/>
      <c r="I40" s="93" t="s">
        <v>193</v>
      </c>
      <c r="J40" s="76"/>
      <c r="K40" s="75">
        <v>2024</v>
      </c>
    </row>
    <row r="41" spans="1:16" ht="20.85" customHeight="1">
      <c r="A41" s="94" t="s">
        <v>54</v>
      </c>
      <c r="C41" s="95"/>
      <c r="D41" s="96"/>
      <c r="E41" s="97"/>
      <c r="F41" s="98"/>
      <c r="G41" s="97"/>
      <c r="H41" s="98"/>
      <c r="I41" s="97"/>
      <c r="J41" s="97"/>
      <c r="K41" s="97"/>
    </row>
    <row r="42" spans="1:16" ht="20.85" customHeight="1">
      <c r="A42" s="99" t="s">
        <v>104</v>
      </c>
      <c r="C42" s="95"/>
      <c r="D42" s="96"/>
      <c r="E42" s="97"/>
      <c r="F42" s="98"/>
      <c r="G42" s="97"/>
      <c r="H42" s="98"/>
      <c r="I42" s="97"/>
      <c r="J42" s="97"/>
      <c r="K42" s="97"/>
    </row>
    <row r="43" spans="1:16" ht="20.85" customHeight="1">
      <c r="A43" s="99" t="s">
        <v>105</v>
      </c>
      <c r="C43" s="95"/>
      <c r="D43" s="96"/>
    </row>
    <row r="44" spans="1:16" ht="20.85" customHeight="1">
      <c r="A44" s="100" t="s">
        <v>209</v>
      </c>
      <c r="C44" s="95"/>
      <c r="D44" s="96"/>
      <c r="E44" s="84">
        <v>24262</v>
      </c>
      <c r="F44" s="101"/>
      <c r="G44" s="84">
        <v>-9490</v>
      </c>
      <c r="H44" s="101"/>
      <c r="I44" s="84">
        <v>24262</v>
      </c>
      <c r="J44" s="97"/>
      <c r="K44" s="84">
        <v>-9490</v>
      </c>
    </row>
    <row r="45" spans="1:16" ht="20.85" customHeight="1">
      <c r="A45" s="100" t="s">
        <v>103</v>
      </c>
      <c r="C45" s="83">
        <v>15</v>
      </c>
      <c r="E45" s="103">
        <v>-4853</v>
      </c>
      <c r="F45" s="84"/>
      <c r="G45" s="103">
        <v>799</v>
      </c>
      <c r="H45" s="101"/>
      <c r="I45" s="103">
        <v>-4853</v>
      </c>
      <c r="J45" s="102"/>
      <c r="K45" s="103">
        <v>799</v>
      </c>
    </row>
    <row r="46" spans="1:16" ht="20.85" customHeight="1">
      <c r="A46" s="100" t="s">
        <v>104</v>
      </c>
      <c r="C46" s="89"/>
      <c r="D46" s="90"/>
      <c r="E46" s="101"/>
      <c r="F46" s="101"/>
      <c r="G46" s="101"/>
      <c r="H46" s="101"/>
      <c r="I46" s="101"/>
      <c r="J46" s="102"/>
      <c r="K46" s="101"/>
    </row>
    <row r="47" spans="1:16" ht="20.85" customHeight="1">
      <c r="A47" s="100" t="s">
        <v>106</v>
      </c>
      <c r="C47" s="89"/>
      <c r="D47" s="90"/>
      <c r="E47" s="104">
        <f>SUM(E44:E45)</f>
        <v>19409</v>
      </c>
      <c r="F47" s="101"/>
      <c r="G47" s="104">
        <f>SUM(G44:G45)</f>
        <v>-8691</v>
      </c>
      <c r="H47" s="101"/>
      <c r="I47" s="104">
        <f>SUM(I44:I46)</f>
        <v>19409</v>
      </c>
      <c r="J47" s="102"/>
      <c r="K47" s="104">
        <f>SUM(K44:K46)</f>
        <v>-8691</v>
      </c>
    </row>
    <row r="48" spans="1:16" ht="20.85" customHeight="1">
      <c r="A48" s="99" t="s">
        <v>215</v>
      </c>
      <c r="C48" s="89"/>
      <c r="D48" s="90"/>
      <c r="E48" s="101"/>
      <c r="F48" s="101"/>
      <c r="G48" s="101"/>
      <c r="H48" s="101"/>
      <c r="I48" s="101"/>
      <c r="J48" s="102"/>
      <c r="K48" s="101"/>
    </row>
    <row r="49" spans="1:11" ht="20.85" customHeight="1">
      <c r="A49" s="99" t="s">
        <v>105</v>
      </c>
      <c r="C49" s="89"/>
      <c r="D49" s="90"/>
    </row>
    <row r="50" spans="1:11" ht="20.85" customHeight="1">
      <c r="A50" s="100" t="s">
        <v>256</v>
      </c>
      <c r="C50" s="89"/>
      <c r="D50" s="90"/>
    </row>
    <row r="51" spans="1:11" ht="20.85" customHeight="1">
      <c r="A51" s="100" t="s">
        <v>251</v>
      </c>
      <c r="C51" s="88"/>
      <c r="D51" s="90"/>
      <c r="E51" s="84">
        <v>0</v>
      </c>
      <c r="F51" s="98"/>
      <c r="G51" s="84">
        <v>0</v>
      </c>
      <c r="H51" s="98"/>
      <c r="I51" s="84">
        <v>-49200</v>
      </c>
      <c r="J51" s="97"/>
      <c r="K51" s="84">
        <v>574000</v>
      </c>
    </row>
    <row r="52" spans="1:11" ht="20.85" customHeight="1">
      <c r="A52" s="100" t="s">
        <v>216</v>
      </c>
      <c r="C52" s="89"/>
      <c r="D52" s="90"/>
      <c r="E52" s="101"/>
      <c r="F52" s="101"/>
      <c r="G52" s="101"/>
      <c r="H52" s="101"/>
      <c r="I52" s="105"/>
      <c r="J52" s="102"/>
      <c r="K52" s="105"/>
    </row>
    <row r="53" spans="1:11" ht="20.85" customHeight="1">
      <c r="A53" s="100" t="s">
        <v>247</v>
      </c>
      <c r="C53" s="89"/>
      <c r="D53" s="90"/>
      <c r="E53" s="101"/>
      <c r="F53" s="101"/>
      <c r="G53" s="101"/>
      <c r="H53" s="101"/>
      <c r="I53" s="105"/>
      <c r="J53" s="102"/>
      <c r="K53" s="105"/>
    </row>
    <row r="54" spans="1:11" ht="20.85" customHeight="1">
      <c r="A54" s="100" t="s">
        <v>248</v>
      </c>
      <c r="C54" s="89"/>
      <c r="D54" s="90"/>
      <c r="E54" s="84">
        <v>-17430</v>
      </c>
      <c r="F54" s="101"/>
      <c r="G54" s="84">
        <v>2464457</v>
      </c>
      <c r="H54" s="101"/>
      <c r="I54" s="84">
        <v>44071</v>
      </c>
      <c r="J54" s="102"/>
      <c r="K54" s="84">
        <v>1746957</v>
      </c>
    </row>
    <row r="55" spans="1:11" ht="20.85" customHeight="1">
      <c r="A55" s="100" t="s">
        <v>103</v>
      </c>
      <c r="C55" s="83">
        <v>15</v>
      </c>
      <c r="E55" s="102">
        <v>3486</v>
      </c>
      <c r="F55" s="84"/>
      <c r="G55" s="102">
        <v>-492891</v>
      </c>
      <c r="H55" s="101"/>
      <c r="I55" s="102">
        <v>-8815</v>
      </c>
      <c r="J55" s="102"/>
      <c r="K55" s="102">
        <v>-349391</v>
      </c>
    </row>
    <row r="56" spans="1:11" ht="20.85" customHeight="1">
      <c r="A56" s="100" t="s">
        <v>269</v>
      </c>
      <c r="C56" s="83"/>
      <c r="E56" s="102">
        <v>-85801</v>
      </c>
      <c r="F56" s="84"/>
      <c r="G56" s="102">
        <v>0</v>
      </c>
      <c r="H56" s="101"/>
      <c r="I56" s="102">
        <v>-85801</v>
      </c>
      <c r="J56" s="102"/>
      <c r="K56" s="102">
        <v>0</v>
      </c>
    </row>
    <row r="57" spans="1:11" ht="20.85" customHeight="1">
      <c r="A57" s="100" t="s">
        <v>103</v>
      </c>
      <c r="C57" s="83">
        <v>15</v>
      </c>
      <c r="E57" s="103">
        <v>17160</v>
      </c>
      <c r="F57" s="84"/>
      <c r="G57" s="103">
        <v>0</v>
      </c>
      <c r="H57" s="101"/>
      <c r="I57" s="103">
        <v>17160</v>
      </c>
      <c r="J57" s="102"/>
      <c r="K57" s="103">
        <v>0</v>
      </c>
    </row>
    <row r="58" spans="1:11" ht="20.85" customHeight="1">
      <c r="A58" s="100" t="s">
        <v>215</v>
      </c>
      <c r="C58" s="89"/>
      <c r="D58" s="90"/>
      <c r="E58" s="101"/>
      <c r="F58" s="101"/>
      <c r="G58" s="101"/>
      <c r="H58" s="101"/>
      <c r="I58" s="101"/>
      <c r="J58" s="102"/>
      <c r="K58" s="101"/>
    </row>
    <row r="59" spans="1:11" ht="20.85" customHeight="1">
      <c r="A59" s="100" t="s">
        <v>106</v>
      </c>
      <c r="C59" s="89"/>
      <c r="D59" s="90"/>
      <c r="E59" s="104">
        <f>SUM(E51:E57)</f>
        <v>-82585</v>
      </c>
      <c r="F59" s="101"/>
      <c r="G59" s="104">
        <f>SUM(G51:G57)</f>
        <v>1971566</v>
      </c>
      <c r="H59" s="101"/>
      <c r="I59" s="104">
        <f>SUM(I51:I57)</f>
        <v>-82585</v>
      </c>
      <c r="J59" s="102"/>
      <c r="K59" s="104">
        <f>SUM(K51:K57)</f>
        <v>1971566</v>
      </c>
    </row>
    <row r="60" spans="1:11" ht="20.85" customHeight="1">
      <c r="A60" s="94" t="s">
        <v>139</v>
      </c>
      <c r="C60" s="89"/>
      <c r="D60" s="90"/>
      <c r="E60" s="106">
        <f>SUM(E47,E59)</f>
        <v>-63176</v>
      </c>
      <c r="F60" s="101"/>
      <c r="G60" s="106">
        <f>SUM(G47,G59)</f>
        <v>1962875</v>
      </c>
      <c r="H60" s="101"/>
      <c r="I60" s="106">
        <f>SUM(I47,I59)</f>
        <v>-63176</v>
      </c>
      <c r="J60" s="102"/>
      <c r="K60" s="106">
        <f>SUM(K47,K59)</f>
        <v>1962875</v>
      </c>
    </row>
    <row r="61" spans="1:11" ht="12" customHeight="1">
      <c r="A61" s="100"/>
      <c r="C61" s="89"/>
      <c r="D61" s="90"/>
    </row>
    <row r="62" spans="1:11" ht="20.85" customHeight="1" thickBot="1">
      <c r="A62" s="94" t="s">
        <v>140</v>
      </c>
      <c r="C62" s="89"/>
      <c r="D62" s="90"/>
      <c r="E62" s="107">
        <f>SUM(E31,E60)</f>
        <v>983764</v>
      </c>
      <c r="F62" s="101"/>
      <c r="G62" s="107">
        <f>SUM(G31,G60)</f>
        <v>2636213</v>
      </c>
      <c r="H62" s="101"/>
      <c r="I62" s="107">
        <f>SUM(I31,I60)</f>
        <v>913301</v>
      </c>
      <c r="J62" s="102"/>
      <c r="K62" s="107">
        <f>SUM(K31,K60)</f>
        <v>2640470</v>
      </c>
    </row>
    <row r="63" spans="1:11" ht="14.25" customHeight="1" thickTop="1">
      <c r="A63" s="100"/>
      <c r="C63" s="89"/>
      <c r="D63" s="90"/>
    </row>
    <row r="64" spans="1:11" ht="21.9" customHeight="1">
      <c r="A64" s="65" t="s">
        <v>184</v>
      </c>
      <c r="C64" s="83"/>
    </row>
    <row r="65" spans="1:11" ht="21.9" customHeight="1" thickBot="1">
      <c r="A65" s="61" t="s">
        <v>50</v>
      </c>
      <c r="C65" s="83"/>
      <c r="E65" s="91">
        <v>1040922</v>
      </c>
      <c r="F65" s="92"/>
      <c r="G65" s="91">
        <v>671223</v>
      </c>
      <c r="H65" s="92"/>
      <c r="I65" s="108">
        <f>I31</f>
        <v>976477</v>
      </c>
      <c r="J65" s="91"/>
      <c r="K65" s="108">
        <f>K31</f>
        <v>677595</v>
      </c>
    </row>
    <row r="66" spans="1:11" ht="21.9" customHeight="1" thickTop="1">
      <c r="A66" s="61" t="s">
        <v>38</v>
      </c>
      <c r="C66" s="83"/>
      <c r="E66" s="84">
        <v>6018</v>
      </c>
      <c r="F66" s="92"/>
      <c r="G66" s="84">
        <v>2115</v>
      </c>
      <c r="H66" s="92"/>
      <c r="I66" s="91"/>
      <c r="J66" s="91"/>
      <c r="K66" s="91"/>
    </row>
    <row r="67" spans="1:11" ht="21.9" customHeight="1" thickBot="1">
      <c r="C67" s="83"/>
      <c r="E67" s="109">
        <f>SUM(E65:E66)</f>
        <v>1046940</v>
      </c>
      <c r="F67" s="84"/>
      <c r="G67" s="109">
        <f>SUM(G65:G66)</f>
        <v>673338</v>
      </c>
      <c r="H67" s="84"/>
      <c r="I67" s="84"/>
      <c r="J67" s="84"/>
      <c r="K67" s="84"/>
    </row>
    <row r="68" spans="1:11" ht="14.25" customHeight="1" thickTop="1">
      <c r="A68" s="100"/>
      <c r="C68" s="89"/>
      <c r="D68" s="90"/>
      <c r="E68" s="84"/>
      <c r="F68" s="84"/>
      <c r="G68" s="84"/>
      <c r="H68" s="84"/>
      <c r="I68" s="84"/>
      <c r="J68" s="84"/>
      <c r="K68" s="84"/>
    </row>
    <row r="69" spans="1:11" ht="21.9" customHeight="1">
      <c r="A69" s="65" t="s">
        <v>47</v>
      </c>
      <c r="C69" s="83"/>
      <c r="E69" s="91"/>
      <c r="F69" s="92"/>
      <c r="G69" s="91"/>
      <c r="H69" s="92"/>
      <c r="I69" s="91"/>
      <c r="J69" s="91"/>
      <c r="K69" s="91"/>
    </row>
    <row r="70" spans="1:11" ht="21.9" customHeight="1" thickBot="1">
      <c r="A70" s="61" t="s">
        <v>50</v>
      </c>
      <c r="C70" s="83"/>
      <c r="E70" s="91">
        <v>977746</v>
      </c>
      <c r="F70" s="92"/>
      <c r="G70" s="91">
        <v>2634098</v>
      </c>
      <c r="H70" s="92"/>
      <c r="I70" s="110">
        <f>I62</f>
        <v>913301</v>
      </c>
      <c r="J70" s="91"/>
      <c r="K70" s="110">
        <f>K62</f>
        <v>2640470</v>
      </c>
    </row>
    <row r="71" spans="1:11" ht="21.9" customHeight="1" thickTop="1">
      <c r="A71" s="61" t="s">
        <v>38</v>
      </c>
      <c r="C71" s="83"/>
      <c r="E71" s="91">
        <v>6018</v>
      </c>
      <c r="F71" s="92"/>
      <c r="G71" s="91">
        <v>2115</v>
      </c>
      <c r="H71" s="92"/>
      <c r="I71" s="91"/>
      <c r="J71" s="91"/>
      <c r="K71" s="91"/>
    </row>
    <row r="72" spans="1:11" ht="21.9" customHeight="1" thickBot="1">
      <c r="C72" s="83"/>
      <c r="E72" s="109">
        <f>SUM(E70:E71)</f>
        <v>983764</v>
      </c>
      <c r="F72" s="84"/>
      <c r="G72" s="109">
        <f>SUM(G70:G71)</f>
        <v>2636213</v>
      </c>
      <c r="H72" s="84"/>
      <c r="I72" s="84"/>
      <c r="J72" s="84"/>
      <c r="K72" s="84"/>
    </row>
    <row r="73" spans="1:11" ht="14.25" customHeight="1" thickTop="1">
      <c r="A73" s="100"/>
      <c r="C73" s="89"/>
      <c r="D73" s="90"/>
      <c r="E73" s="84"/>
      <c r="F73" s="84"/>
      <c r="G73" s="84"/>
      <c r="H73" s="84"/>
      <c r="I73" s="84"/>
      <c r="J73" s="84"/>
      <c r="K73" s="84"/>
    </row>
    <row r="74" spans="1:11" ht="21.9" customHeight="1">
      <c r="A74" s="65" t="s">
        <v>39</v>
      </c>
      <c r="C74" s="83"/>
      <c r="E74" s="63"/>
      <c r="G74" s="63"/>
      <c r="I74" s="63"/>
      <c r="J74" s="63"/>
      <c r="K74" s="63"/>
    </row>
    <row r="75" spans="1:11" ht="21.9" customHeight="1">
      <c r="A75" s="61" t="s">
        <v>40</v>
      </c>
      <c r="B75" s="69"/>
      <c r="C75" s="83"/>
      <c r="E75" s="63"/>
      <c r="G75" s="63"/>
      <c r="H75" s="63"/>
      <c r="I75" s="63"/>
      <c r="J75" s="63"/>
      <c r="K75" s="63"/>
    </row>
    <row r="76" spans="1:11" ht="21.9" customHeight="1" thickBot="1">
      <c r="A76" s="61" t="s">
        <v>183</v>
      </c>
      <c r="B76" s="69"/>
      <c r="C76" s="83"/>
      <c r="E76" s="111">
        <v>0.49567714285714287</v>
      </c>
      <c r="F76" s="112"/>
      <c r="G76" s="111">
        <v>0.31963000000000003</v>
      </c>
      <c r="H76" s="112"/>
      <c r="I76" s="111">
        <v>0.45546523809523809</v>
      </c>
      <c r="J76" s="113"/>
      <c r="K76" s="111">
        <v>0.32</v>
      </c>
    </row>
    <row r="77" spans="1:11" ht="14.25" customHeight="1" thickTop="1">
      <c r="A77" s="100"/>
      <c r="C77" s="89"/>
      <c r="D77" s="90"/>
      <c r="E77" s="113"/>
      <c r="F77" s="112"/>
      <c r="G77" s="113"/>
      <c r="H77" s="112"/>
      <c r="I77" s="113"/>
      <c r="J77" s="113"/>
      <c r="K77" s="113"/>
    </row>
    <row r="78" spans="1:11" ht="21.9" customHeight="1">
      <c r="A78" s="61" t="s">
        <v>217</v>
      </c>
      <c r="B78" s="69"/>
      <c r="C78" s="83"/>
    </row>
    <row r="79" spans="1:11" ht="21.9" customHeight="1" thickBot="1">
      <c r="A79" s="61" t="s">
        <v>142</v>
      </c>
      <c r="C79" s="83"/>
      <c r="E79" s="114">
        <v>2100000</v>
      </c>
      <c r="F79" s="112"/>
      <c r="G79" s="114">
        <v>2100000</v>
      </c>
      <c r="H79" s="112"/>
      <c r="I79" s="114">
        <v>2100000</v>
      </c>
      <c r="J79" s="113"/>
      <c r="K79" s="114">
        <v>2100000</v>
      </c>
    </row>
    <row r="80" spans="1:11" ht="21.9" customHeight="1" thickTop="1">
      <c r="B80" s="69"/>
      <c r="E80" s="113"/>
      <c r="F80" s="112"/>
      <c r="G80" s="113"/>
      <c r="H80" s="112"/>
      <c r="I80" s="113"/>
      <c r="J80" s="113"/>
      <c r="K80" s="113"/>
    </row>
    <row r="81" spans="1:11" ht="21.9" customHeight="1">
      <c r="A81" s="61" t="s">
        <v>200</v>
      </c>
      <c r="C81" s="115"/>
      <c r="E81" s="63"/>
      <c r="G81" s="63"/>
      <c r="I81" s="63"/>
      <c r="J81" s="63"/>
      <c r="K81" s="63"/>
    </row>
  </sheetData>
  <pageMargins left="0.59055118110236227" right="0.31496062992125984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81C48-BF4C-4D00-A282-854AE7A804E7}">
  <dimension ref="A1:L84"/>
  <sheetViews>
    <sheetView showGridLines="0" view="pageBreakPreview" topLeftCell="A43" zoomScale="70" zoomScaleNormal="70" zoomScaleSheetLayoutView="70" workbookViewId="0">
      <selection activeCell="E62" sqref="E62"/>
    </sheetView>
  </sheetViews>
  <sheetFormatPr defaultColWidth="10.6640625" defaultRowHeight="21.9" customHeight="1"/>
  <cols>
    <col min="1" max="1" width="50.88671875" style="61" customWidth="1"/>
    <col min="2" max="2" width="1.6640625" style="62" customWidth="1"/>
    <col min="3" max="3" width="6.33203125" style="61" customWidth="1"/>
    <col min="4" max="4" width="1.6640625" style="62" customWidth="1"/>
    <col min="5" max="5" width="15.44140625" style="62" customWidth="1"/>
    <col min="6" max="6" width="1.5546875" style="62" customWidth="1"/>
    <col min="7" max="7" width="15.44140625" style="62" customWidth="1"/>
    <col min="8" max="8" width="1.5546875" style="62" customWidth="1"/>
    <col min="9" max="9" width="15.44140625" style="62" customWidth="1"/>
    <col min="10" max="10" width="1.5546875" style="62" customWidth="1"/>
    <col min="11" max="11" width="15.44140625" style="62" customWidth="1"/>
    <col min="12" max="12" width="1.5546875" style="62" customWidth="1"/>
    <col min="13" max="13" width="11.6640625" style="62" bestFit="1" customWidth="1"/>
    <col min="14" max="14" width="13.5546875" style="62" customWidth="1"/>
    <col min="15" max="16" width="5.109375" style="62" bestFit="1" customWidth="1"/>
    <col min="17" max="255" width="10.6640625" style="62"/>
    <col min="256" max="256" width="45.5546875" style="62" customWidth="1"/>
    <col min="257" max="257" width="1.6640625" style="62" customWidth="1"/>
    <col min="258" max="258" width="6.88671875" style="62" customWidth="1"/>
    <col min="259" max="259" width="1.6640625" style="62" customWidth="1"/>
    <col min="260" max="260" width="16.109375" style="62" customWidth="1"/>
    <col min="261" max="261" width="1.6640625" style="62" customWidth="1"/>
    <col min="262" max="262" width="16.109375" style="62" customWidth="1"/>
    <col min="263" max="263" width="2.44140625" style="62" customWidth="1"/>
    <col min="264" max="264" width="16.109375" style="62" customWidth="1"/>
    <col min="265" max="265" width="1.6640625" style="62" customWidth="1"/>
    <col min="266" max="266" width="16.109375" style="62" customWidth="1"/>
    <col min="267" max="267" width="1.6640625" style="62" customWidth="1"/>
    <col min="268" max="268" width="15.44140625" style="62" customWidth="1"/>
    <col min="269" max="511" width="10.6640625" style="62"/>
    <col min="512" max="512" width="45.5546875" style="62" customWidth="1"/>
    <col min="513" max="513" width="1.6640625" style="62" customWidth="1"/>
    <col min="514" max="514" width="6.88671875" style="62" customWidth="1"/>
    <col min="515" max="515" width="1.6640625" style="62" customWidth="1"/>
    <col min="516" max="516" width="16.109375" style="62" customWidth="1"/>
    <col min="517" max="517" width="1.6640625" style="62" customWidth="1"/>
    <col min="518" max="518" width="16.109375" style="62" customWidth="1"/>
    <col min="519" max="519" width="2.44140625" style="62" customWidth="1"/>
    <col min="520" max="520" width="16.109375" style="62" customWidth="1"/>
    <col min="521" max="521" width="1.6640625" style="62" customWidth="1"/>
    <col min="522" max="522" width="16.109375" style="62" customWidth="1"/>
    <col min="523" max="523" width="1.6640625" style="62" customWidth="1"/>
    <col min="524" max="524" width="15.44140625" style="62" customWidth="1"/>
    <col min="525" max="767" width="10.6640625" style="62"/>
    <col min="768" max="768" width="45.5546875" style="62" customWidth="1"/>
    <col min="769" max="769" width="1.6640625" style="62" customWidth="1"/>
    <col min="770" max="770" width="6.88671875" style="62" customWidth="1"/>
    <col min="771" max="771" width="1.6640625" style="62" customWidth="1"/>
    <col min="772" max="772" width="16.109375" style="62" customWidth="1"/>
    <col min="773" max="773" width="1.6640625" style="62" customWidth="1"/>
    <col min="774" max="774" width="16.109375" style="62" customWidth="1"/>
    <col min="775" max="775" width="2.44140625" style="62" customWidth="1"/>
    <col min="776" max="776" width="16.109375" style="62" customWidth="1"/>
    <col min="777" max="777" width="1.6640625" style="62" customWidth="1"/>
    <col min="778" max="778" width="16.109375" style="62" customWidth="1"/>
    <col min="779" max="779" width="1.6640625" style="62" customWidth="1"/>
    <col min="780" max="780" width="15.44140625" style="62" customWidth="1"/>
    <col min="781" max="1023" width="10.6640625" style="62"/>
    <col min="1024" max="1024" width="45.5546875" style="62" customWidth="1"/>
    <col min="1025" max="1025" width="1.6640625" style="62" customWidth="1"/>
    <col min="1026" max="1026" width="6.88671875" style="62" customWidth="1"/>
    <col min="1027" max="1027" width="1.6640625" style="62" customWidth="1"/>
    <col min="1028" max="1028" width="16.109375" style="62" customWidth="1"/>
    <col min="1029" max="1029" width="1.6640625" style="62" customWidth="1"/>
    <col min="1030" max="1030" width="16.109375" style="62" customWidth="1"/>
    <col min="1031" max="1031" width="2.44140625" style="62" customWidth="1"/>
    <col min="1032" max="1032" width="16.109375" style="62" customWidth="1"/>
    <col min="1033" max="1033" width="1.6640625" style="62" customWidth="1"/>
    <col min="1034" max="1034" width="16.109375" style="62" customWidth="1"/>
    <col min="1035" max="1035" width="1.6640625" style="62" customWidth="1"/>
    <col min="1036" max="1036" width="15.44140625" style="62" customWidth="1"/>
    <col min="1037" max="1279" width="10.6640625" style="62"/>
    <col min="1280" max="1280" width="45.5546875" style="62" customWidth="1"/>
    <col min="1281" max="1281" width="1.6640625" style="62" customWidth="1"/>
    <col min="1282" max="1282" width="6.88671875" style="62" customWidth="1"/>
    <col min="1283" max="1283" width="1.6640625" style="62" customWidth="1"/>
    <col min="1284" max="1284" width="16.109375" style="62" customWidth="1"/>
    <col min="1285" max="1285" width="1.6640625" style="62" customWidth="1"/>
    <col min="1286" max="1286" width="16.109375" style="62" customWidth="1"/>
    <col min="1287" max="1287" width="2.44140625" style="62" customWidth="1"/>
    <col min="1288" max="1288" width="16.109375" style="62" customWidth="1"/>
    <col min="1289" max="1289" width="1.6640625" style="62" customWidth="1"/>
    <col min="1290" max="1290" width="16.109375" style="62" customWidth="1"/>
    <col min="1291" max="1291" width="1.6640625" style="62" customWidth="1"/>
    <col min="1292" max="1292" width="15.44140625" style="62" customWidth="1"/>
    <col min="1293" max="1535" width="10.6640625" style="62"/>
    <col min="1536" max="1536" width="45.5546875" style="62" customWidth="1"/>
    <col min="1537" max="1537" width="1.6640625" style="62" customWidth="1"/>
    <col min="1538" max="1538" width="6.88671875" style="62" customWidth="1"/>
    <col min="1539" max="1539" width="1.6640625" style="62" customWidth="1"/>
    <col min="1540" max="1540" width="16.109375" style="62" customWidth="1"/>
    <col min="1541" max="1541" width="1.6640625" style="62" customWidth="1"/>
    <col min="1542" max="1542" width="16.109375" style="62" customWidth="1"/>
    <col min="1543" max="1543" width="2.44140625" style="62" customWidth="1"/>
    <col min="1544" max="1544" width="16.109375" style="62" customWidth="1"/>
    <col min="1545" max="1545" width="1.6640625" style="62" customWidth="1"/>
    <col min="1546" max="1546" width="16.109375" style="62" customWidth="1"/>
    <col min="1547" max="1547" width="1.6640625" style="62" customWidth="1"/>
    <col min="1548" max="1548" width="15.44140625" style="62" customWidth="1"/>
    <col min="1549" max="1791" width="10.6640625" style="62"/>
    <col min="1792" max="1792" width="45.5546875" style="62" customWidth="1"/>
    <col min="1793" max="1793" width="1.6640625" style="62" customWidth="1"/>
    <col min="1794" max="1794" width="6.88671875" style="62" customWidth="1"/>
    <col min="1795" max="1795" width="1.6640625" style="62" customWidth="1"/>
    <col min="1796" max="1796" width="16.109375" style="62" customWidth="1"/>
    <col min="1797" max="1797" width="1.6640625" style="62" customWidth="1"/>
    <col min="1798" max="1798" width="16.109375" style="62" customWidth="1"/>
    <col min="1799" max="1799" width="2.44140625" style="62" customWidth="1"/>
    <col min="1800" max="1800" width="16.109375" style="62" customWidth="1"/>
    <col min="1801" max="1801" width="1.6640625" style="62" customWidth="1"/>
    <col min="1802" max="1802" width="16.109375" style="62" customWidth="1"/>
    <col min="1803" max="1803" width="1.6640625" style="62" customWidth="1"/>
    <col min="1804" max="1804" width="15.44140625" style="62" customWidth="1"/>
    <col min="1805" max="2047" width="10.6640625" style="62"/>
    <col min="2048" max="2048" width="45.5546875" style="62" customWidth="1"/>
    <col min="2049" max="2049" width="1.6640625" style="62" customWidth="1"/>
    <col min="2050" max="2050" width="6.88671875" style="62" customWidth="1"/>
    <col min="2051" max="2051" width="1.6640625" style="62" customWidth="1"/>
    <col min="2052" max="2052" width="16.109375" style="62" customWidth="1"/>
    <col min="2053" max="2053" width="1.6640625" style="62" customWidth="1"/>
    <col min="2054" max="2054" width="16.109375" style="62" customWidth="1"/>
    <col min="2055" max="2055" width="2.44140625" style="62" customWidth="1"/>
    <col min="2056" max="2056" width="16.109375" style="62" customWidth="1"/>
    <col min="2057" max="2057" width="1.6640625" style="62" customWidth="1"/>
    <col min="2058" max="2058" width="16.109375" style="62" customWidth="1"/>
    <col min="2059" max="2059" width="1.6640625" style="62" customWidth="1"/>
    <col min="2060" max="2060" width="15.44140625" style="62" customWidth="1"/>
    <col min="2061" max="2303" width="10.6640625" style="62"/>
    <col min="2304" max="2304" width="45.5546875" style="62" customWidth="1"/>
    <col min="2305" max="2305" width="1.6640625" style="62" customWidth="1"/>
    <col min="2306" max="2306" width="6.88671875" style="62" customWidth="1"/>
    <col min="2307" max="2307" width="1.6640625" style="62" customWidth="1"/>
    <col min="2308" max="2308" width="16.109375" style="62" customWidth="1"/>
    <col min="2309" max="2309" width="1.6640625" style="62" customWidth="1"/>
    <col min="2310" max="2310" width="16.109375" style="62" customWidth="1"/>
    <col min="2311" max="2311" width="2.44140625" style="62" customWidth="1"/>
    <col min="2312" max="2312" width="16.109375" style="62" customWidth="1"/>
    <col min="2313" max="2313" width="1.6640625" style="62" customWidth="1"/>
    <col min="2314" max="2314" width="16.109375" style="62" customWidth="1"/>
    <col min="2315" max="2315" width="1.6640625" style="62" customWidth="1"/>
    <col min="2316" max="2316" width="15.44140625" style="62" customWidth="1"/>
    <col min="2317" max="2559" width="10.6640625" style="62"/>
    <col min="2560" max="2560" width="45.5546875" style="62" customWidth="1"/>
    <col min="2561" max="2561" width="1.6640625" style="62" customWidth="1"/>
    <col min="2562" max="2562" width="6.88671875" style="62" customWidth="1"/>
    <col min="2563" max="2563" width="1.6640625" style="62" customWidth="1"/>
    <col min="2564" max="2564" width="16.109375" style="62" customWidth="1"/>
    <col min="2565" max="2565" width="1.6640625" style="62" customWidth="1"/>
    <col min="2566" max="2566" width="16.109375" style="62" customWidth="1"/>
    <col min="2567" max="2567" width="2.44140625" style="62" customWidth="1"/>
    <col min="2568" max="2568" width="16.109375" style="62" customWidth="1"/>
    <col min="2569" max="2569" width="1.6640625" style="62" customWidth="1"/>
    <col min="2570" max="2570" width="16.109375" style="62" customWidth="1"/>
    <col min="2571" max="2571" width="1.6640625" style="62" customWidth="1"/>
    <col min="2572" max="2572" width="15.44140625" style="62" customWidth="1"/>
    <col min="2573" max="2815" width="10.6640625" style="62"/>
    <col min="2816" max="2816" width="45.5546875" style="62" customWidth="1"/>
    <col min="2817" max="2817" width="1.6640625" style="62" customWidth="1"/>
    <col min="2818" max="2818" width="6.88671875" style="62" customWidth="1"/>
    <col min="2819" max="2819" width="1.6640625" style="62" customWidth="1"/>
    <col min="2820" max="2820" width="16.109375" style="62" customWidth="1"/>
    <col min="2821" max="2821" width="1.6640625" style="62" customWidth="1"/>
    <col min="2822" max="2822" width="16.109375" style="62" customWidth="1"/>
    <col min="2823" max="2823" width="2.44140625" style="62" customWidth="1"/>
    <col min="2824" max="2824" width="16.109375" style="62" customWidth="1"/>
    <col min="2825" max="2825" width="1.6640625" style="62" customWidth="1"/>
    <col min="2826" max="2826" width="16.109375" style="62" customWidth="1"/>
    <col min="2827" max="2827" width="1.6640625" style="62" customWidth="1"/>
    <col min="2828" max="2828" width="15.44140625" style="62" customWidth="1"/>
    <col min="2829" max="3071" width="10.6640625" style="62"/>
    <col min="3072" max="3072" width="45.5546875" style="62" customWidth="1"/>
    <col min="3073" max="3073" width="1.6640625" style="62" customWidth="1"/>
    <col min="3074" max="3074" width="6.88671875" style="62" customWidth="1"/>
    <col min="3075" max="3075" width="1.6640625" style="62" customWidth="1"/>
    <col min="3076" max="3076" width="16.109375" style="62" customWidth="1"/>
    <col min="3077" max="3077" width="1.6640625" style="62" customWidth="1"/>
    <col min="3078" max="3078" width="16.109375" style="62" customWidth="1"/>
    <col min="3079" max="3079" width="2.44140625" style="62" customWidth="1"/>
    <col min="3080" max="3080" width="16.109375" style="62" customWidth="1"/>
    <col min="3081" max="3081" width="1.6640625" style="62" customWidth="1"/>
    <col min="3082" max="3082" width="16.109375" style="62" customWidth="1"/>
    <col min="3083" max="3083" width="1.6640625" style="62" customWidth="1"/>
    <col min="3084" max="3084" width="15.44140625" style="62" customWidth="1"/>
    <col min="3085" max="3327" width="10.6640625" style="62"/>
    <col min="3328" max="3328" width="45.5546875" style="62" customWidth="1"/>
    <col min="3329" max="3329" width="1.6640625" style="62" customWidth="1"/>
    <col min="3330" max="3330" width="6.88671875" style="62" customWidth="1"/>
    <col min="3331" max="3331" width="1.6640625" style="62" customWidth="1"/>
    <col min="3332" max="3332" width="16.109375" style="62" customWidth="1"/>
    <col min="3333" max="3333" width="1.6640625" style="62" customWidth="1"/>
    <col min="3334" max="3334" width="16.109375" style="62" customWidth="1"/>
    <col min="3335" max="3335" width="2.44140625" style="62" customWidth="1"/>
    <col min="3336" max="3336" width="16.109375" style="62" customWidth="1"/>
    <col min="3337" max="3337" width="1.6640625" style="62" customWidth="1"/>
    <col min="3338" max="3338" width="16.109375" style="62" customWidth="1"/>
    <col min="3339" max="3339" width="1.6640625" style="62" customWidth="1"/>
    <col min="3340" max="3340" width="15.44140625" style="62" customWidth="1"/>
    <col min="3341" max="3583" width="10.6640625" style="62"/>
    <col min="3584" max="3584" width="45.5546875" style="62" customWidth="1"/>
    <col min="3585" max="3585" width="1.6640625" style="62" customWidth="1"/>
    <col min="3586" max="3586" width="6.88671875" style="62" customWidth="1"/>
    <col min="3587" max="3587" width="1.6640625" style="62" customWidth="1"/>
    <col min="3588" max="3588" width="16.109375" style="62" customWidth="1"/>
    <col min="3589" max="3589" width="1.6640625" style="62" customWidth="1"/>
    <col min="3590" max="3590" width="16.109375" style="62" customWidth="1"/>
    <col min="3591" max="3591" width="2.44140625" style="62" customWidth="1"/>
    <col min="3592" max="3592" width="16.109375" style="62" customWidth="1"/>
    <col min="3593" max="3593" width="1.6640625" style="62" customWidth="1"/>
    <col min="3594" max="3594" width="16.109375" style="62" customWidth="1"/>
    <col min="3595" max="3595" width="1.6640625" style="62" customWidth="1"/>
    <col min="3596" max="3596" width="15.44140625" style="62" customWidth="1"/>
    <col min="3597" max="3839" width="10.6640625" style="62"/>
    <col min="3840" max="3840" width="45.5546875" style="62" customWidth="1"/>
    <col min="3841" max="3841" width="1.6640625" style="62" customWidth="1"/>
    <col min="3842" max="3842" width="6.88671875" style="62" customWidth="1"/>
    <col min="3843" max="3843" width="1.6640625" style="62" customWidth="1"/>
    <col min="3844" max="3844" width="16.109375" style="62" customWidth="1"/>
    <col min="3845" max="3845" width="1.6640625" style="62" customWidth="1"/>
    <col min="3846" max="3846" width="16.109375" style="62" customWidth="1"/>
    <col min="3847" max="3847" width="2.44140625" style="62" customWidth="1"/>
    <col min="3848" max="3848" width="16.109375" style="62" customWidth="1"/>
    <col min="3849" max="3849" width="1.6640625" style="62" customWidth="1"/>
    <col min="3850" max="3850" width="16.109375" style="62" customWidth="1"/>
    <col min="3851" max="3851" width="1.6640625" style="62" customWidth="1"/>
    <col min="3852" max="3852" width="15.44140625" style="62" customWidth="1"/>
    <col min="3853" max="4095" width="10.6640625" style="62"/>
    <col min="4096" max="4096" width="45.5546875" style="62" customWidth="1"/>
    <col min="4097" max="4097" width="1.6640625" style="62" customWidth="1"/>
    <col min="4098" max="4098" width="6.88671875" style="62" customWidth="1"/>
    <col min="4099" max="4099" width="1.6640625" style="62" customWidth="1"/>
    <col min="4100" max="4100" width="16.109375" style="62" customWidth="1"/>
    <col min="4101" max="4101" width="1.6640625" style="62" customWidth="1"/>
    <col min="4102" max="4102" width="16.109375" style="62" customWidth="1"/>
    <col min="4103" max="4103" width="2.44140625" style="62" customWidth="1"/>
    <col min="4104" max="4104" width="16.109375" style="62" customWidth="1"/>
    <col min="4105" max="4105" width="1.6640625" style="62" customWidth="1"/>
    <col min="4106" max="4106" width="16.109375" style="62" customWidth="1"/>
    <col min="4107" max="4107" width="1.6640625" style="62" customWidth="1"/>
    <col min="4108" max="4108" width="15.44140625" style="62" customWidth="1"/>
    <col min="4109" max="4351" width="10.6640625" style="62"/>
    <col min="4352" max="4352" width="45.5546875" style="62" customWidth="1"/>
    <col min="4353" max="4353" width="1.6640625" style="62" customWidth="1"/>
    <col min="4354" max="4354" width="6.88671875" style="62" customWidth="1"/>
    <col min="4355" max="4355" width="1.6640625" style="62" customWidth="1"/>
    <col min="4356" max="4356" width="16.109375" style="62" customWidth="1"/>
    <col min="4357" max="4357" width="1.6640625" style="62" customWidth="1"/>
    <col min="4358" max="4358" width="16.109375" style="62" customWidth="1"/>
    <col min="4359" max="4359" width="2.44140625" style="62" customWidth="1"/>
    <col min="4360" max="4360" width="16.109375" style="62" customWidth="1"/>
    <col min="4361" max="4361" width="1.6640625" style="62" customWidth="1"/>
    <col min="4362" max="4362" width="16.109375" style="62" customWidth="1"/>
    <col min="4363" max="4363" width="1.6640625" style="62" customWidth="1"/>
    <col min="4364" max="4364" width="15.44140625" style="62" customWidth="1"/>
    <col min="4365" max="4607" width="10.6640625" style="62"/>
    <col min="4608" max="4608" width="45.5546875" style="62" customWidth="1"/>
    <col min="4609" max="4609" width="1.6640625" style="62" customWidth="1"/>
    <col min="4610" max="4610" width="6.88671875" style="62" customWidth="1"/>
    <col min="4611" max="4611" width="1.6640625" style="62" customWidth="1"/>
    <col min="4612" max="4612" width="16.109375" style="62" customWidth="1"/>
    <col min="4613" max="4613" width="1.6640625" style="62" customWidth="1"/>
    <col min="4614" max="4614" width="16.109375" style="62" customWidth="1"/>
    <col min="4615" max="4615" width="2.44140625" style="62" customWidth="1"/>
    <col min="4616" max="4616" width="16.109375" style="62" customWidth="1"/>
    <col min="4617" max="4617" width="1.6640625" style="62" customWidth="1"/>
    <col min="4618" max="4618" width="16.109375" style="62" customWidth="1"/>
    <col min="4619" max="4619" width="1.6640625" style="62" customWidth="1"/>
    <col min="4620" max="4620" width="15.44140625" style="62" customWidth="1"/>
    <col min="4621" max="4863" width="10.6640625" style="62"/>
    <col min="4864" max="4864" width="45.5546875" style="62" customWidth="1"/>
    <col min="4865" max="4865" width="1.6640625" style="62" customWidth="1"/>
    <col min="4866" max="4866" width="6.88671875" style="62" customWidth="1"/>
    <col min="4867" max="4867" width="1.6640625" style="62" customWidth="1"/>
    <col min="4868" max="4868" width="16.109375" style="62" customWidth="1"/>
    <col min="4869" max="4869" width="1.6640625" style="62" customWidth="1"/>
    <col min="4870" max="4870" width="16.109375" style="62" customWidth="1"/>
    <col min="4871" max="4871" width="2.44140625" style="62" customWidth="1"/>
    <col min="4872" max="4872" width="16.109375" style="62" customWidth="1"/>
    <col min="4873" max="4873" width="1.6640625" style="62" customWidth="1"/>
    <col min="4874" max="4874" width="16.109375" style="62" customWidth="1"/>
    <col min="4875" max="4875" width="1.6640625" style="62" customWidth="1"/>
    <col min="4876" max="4876" width="15.44140625" style="62" customWidth="1"/>
    <col min="4877" max="5119" width="10.6640625" style="62"/>
    <col min="5120" max="5120" width="45.5546875" style="62" customWidth="1"/>
    <col min="5121" max="5121" width="1.6640625" style="62" customWidth="1"/>
    <col min="5122" max="5122" width="6.88671875" style="62" customWidth="1"/>
    <col min="5123" max="5123" width="1.6640625" style="62" customWidth="1"/>
    <col min="5124" max="5124" width="16.109375" style="62" customWidth="1"/>
    <col min="5125" max="5125" width="1.6640625" style="62" customWidth="1"/>
    <col min="5126" max="5126" width="16.109375" style="62" customWidth="1"/>
    <col min="5127" max="5127" width="2.44140625" style="62" customWidth="1"/>
    <col min="5128" max="5128" width="16.109375" style="62" customWidth="1"/>
    <col min="5129" max="5129" width="1.6640625" style="62" customWidth="1"/>
    <col min="5130" max="5130" width="16.109375" style="62" customWidth="1"/>
    <col min="5131" max="5131" width="1.6640625" style="62" customWidth="1"/>
    <col min="5132" max="5132" width="15.44140625" style="62" customWidth="1"/>
    <col min="5133" max="5375" width="10.6640625" style="62"/>
    <col min="5376" max="5376" width="45.5546875" style="62" customWidth="1"/>
    <col min="5377" max="5377" width="1.6640625" style="62" customWidth="1"/>
    <col min="5378" max="5378" width="6.88671875" style="62" customWidth="1"/>
    <col min="5379" max="5379" width="1.6640625" style="62" customWidth="1"/>
    <col min="5380" max="5380" width="16.109375" style="62" customWidth="1"/>
    <col min="5381" max="5381" width="1.6640625" style="62" customWidth="1"/>
    <col min="5382" max="5382" width="16.109375" style="62" customWidth="1"/>
    <col min="5383" max="5383" width="2.44140625" style="62" customWidth="1"/>
    <col min="5384" max="5384" width="16.109375" style="62" customWidth="1"/>
    <col min="5385" max="5385" width="1.6640625" style="62" customWidth="1"/>
    <col min="5386" max="5386" width="16.109375" style="62" customWidth="1"/>
    <col min="5387" max="5387" width="1.6640625" style="62" customWidth="1"/>
    <col min="5388" max="5388" width="15.44140625" style="62" customWidth="1"/>
    <col min="5389" max="5631" width="10.6640625" style="62"/>
    <col min="5632" max="5632" width="45.5546875" style="62" customWidth="1"/>
    <col min="5633" max="5633" width="1.6640625" style="62" customWidth="1"/>
    <col min="5634" max="5634" width="6.88671875" style="62" customWidth="1"/>
    <col min="5635" max="5635" width="1.6640625" style="62" customWidth="1"/>
    <col min="5636" max="5636" width="16.109375" style="62" customWidth="1"/>
    <col min="5637" max="5637" width="1.6640625" style="62" customWidth="1"/>
    <col min="5638" max="5638" width="16.109375" style="62" customWidth="1"/>
    <col min="5639" max="5639" width="2.44140625" style="62" customWidth="1"/>
    <col min="5640" max="5640" width="16.109375" style="62" customWidth="1"/>
    <col min="5641" max="5641" width="1.6640625" style="62" customWidth="1"/>
    <col min="5642" max="5642" width="16.109375" style="62" customWidth="1"/>
    <col min="5643" max="5643" width="1.6640625" style="62" customWidth="1"/>
    <col min="5644" max="5644" width="15.44140625" style="62" customWidth="1"/>
    <col min="5645" max="5887" width="10.6640625" style="62"/>
    <col min="5888" max="5888" width="45.5546875" style="62" customWidth="1"/>
    <col min="5889" max="5889" width="1.6640625" style="62" customWidth="1"/>
    <col min="5890" max="5890" width="6.88671875" style="62" customWidth="1"/>
    <col min="5891" max="5891" width="1.6640625" style="62" customWidth="1"/>
    <col min="5892" max="5892" width="16.109375" style="62" customWidth="1"/>
    <col min="5893" max="5893" width="1.6640625" style="62" customWidth="1"/>
    <col min="5894" max="5894" width="16.109375" style="62" customWidth="1"/>
    <col min="5895" max="5895" width="2.44140625" style="62" customWidth="1"/>
    <col min="5896" max="5896" width="16.109375" style="62" customWidth="1"/>
    <col min="5897" max="5897" width="1.6640625" style="62" customWidth="1"/>
    <col min="5898" max="5898" width="16.109375" style="62" customWidth="1"/>
    <col min="5899" max="5899" width="1.6640625" style="62" customWidth="1"/>
    <col min="5900" max="5900" width="15.44140625" style="62" customWidth="1"/>
    <col min="5901" max="6143" width="10.6640625" style="62"/>
    <col min="6144" max="6144" width="45.5546875" style="62" customWidth="1"/>
    <col min="6145" max="6145" width="1.6640625" style="62" customWidth="1"/>
    <col min="6146" max="6146" width="6.88671875" style="62" customWidth="1"/>
    <col min="6147" max="6147" width="1.6640625" style="62" customWidth="1"/>
    <col min="6148" max="6148" width="16.109375" style="62" customWidth="1"/>
    <col min="6149" max="6149" width="1.6640625" style="62" customWidth="1"/>
    <col min="6150" max="6150" width="16.109375" style="62" customWidth="1"/>
    <col min="6151" max="6151" width="2.44140625" style="62" customWidth="1"/>
    <col min="6152" max="6152" width="16.109375" style="62" customWidth="1"/>
    <col min="6153" max="6153" width="1.6640625" style="62" customWidth="1"/>
    <col min="6154" max="6154" width="16.109375" style="62" customWidth="1"/>
    <col min="6155" max="6155" width="1.6640625" style="62" customWidth="1"/>
    <col min="6156" max="6156" width="15.44140625" style="62" customWidth="1"/>
    <col min="6157" max="6399" width="10.6640625" style="62"/>
    <col min="6400" max="6400" width="45.5546875" style="62" customWidth="1"/>
    <col min="6401" max="6401" width="1.6640625" style="62" customWidth="1"/>
    <col min="6402" max="6402" width="6.88671875" style="62" customWidth="1"/>
    <col min="6403" max="6403" width="1.6640625" style="62" customWidth="1"/>
    <col min="6404" max="6404" width="16.109375" style="62" customWidth="1"/>
    <col min="6405" max="6405" width="1.6640625" style="62" customWidth="1"/>
    <col min="6406" max="6406" width="16.109375" style="62" customWidth="1"/>
    <col min="6407" max="6407" width="2.44140625" style="62" customWidth="1"/>
    <col min="6408" max="6408" width="16.109375" style="62" customWidth="1"/>
    <col min="6409" max="6409" width="1.6640625" style="62" customWidth="1"/>
    <col min="6410" max="6410" width="16.109375" style="62" customWidth="1"/>
    <col min="6411" max="6411" width="1.6640625" style="62" customWidth="1"/>
    <col min="6412" max="6412" width="15.44140625" style="62" customWidth="1"/>
    <col min="6413" max="6655" width="10.6640625" style="62"/>
    <col min="6656" max="6656" width="45.5546875" style="62" customWidth="1"/>
    <col min="6657" max="6657" width="1.6640625" style="62" customWidth="1"/>
    <col min="6658" max="6658" width="6.88671875" style="62" customWidth="1"/>
    <col min="6659" max="6659" width="1.6640625" style="62" customWidth="1"/>
    <col min="6660" max="6660" width="16.109375" style="62" customWidth="1"/>
    <col min="6661" max="6661" width="1.6640625" style="62" customWidth="1"/>
    <col min="6662" max="6662" width="16.109375" style="62" customWidth="1"/>
    <col min="6663" max="6663" width="2.44140625" style="62" customWidth="1"/>
    <col min="6664" max="6664" width="16.109375" style="62" customWidth="1"/>
    <col min="6665" max="6665" width="1.6640625" style="62" customWidth="1"/>
    <col min="6666" max="6666" width="16.109375" style="62" customWidth="1"/>
    <col min="6667" max="6667" width="1.6640625" style="62" customWidth="1"/>
    <col min="6668" max="6668" width="15.44140625" style="62" customWidth="1"/>
    <col min="6669" max="6911" width="10.6640625" style="62"/>
    <col min="6912" max="6912" width="45.5546875" style="62" customWidth="1"/>
    <col min="6913" max="6913" width="1.6640625" style="62" customWidth="1"/>
    <col min="6914" max="6914" width="6.88671875" style="62" customWidth="1"/>
    <col min="6915" max="6915" width="1.6640625" style="62" customWidth="1"/>
    <col min="6916" max="6916" width="16.109375" style="62" customWidth="1"/>
    <col min="6917" max="6917" width="1.6640625" style="62" customWidth="1"/>
    <col min="6918" max="6918" width="16.109375" style="62" customWidth="1"/>
    <col min="6919" max="6919" width="2.44140625" style="62" customWidth="1"/>
    <col min="6920" max="6920" width="16.109375" style="62" customWidth="1"/>
    <col min="6921" max="6921" width="1.6640625" style="62" customWidth="1"/>
    <col min="6922" max="6922" width="16.109375" style="62" customWidth="1"/>
    <col min="6923" max="6923" width="1.6640625" style="62" customWidth="1"/>
    <col min="6924" max="6924" width="15.44140625" style="62" customWidth="1"/>
    <col min="6925" max="7167" width="10.6640625" style="62"/>
    <col min="7168" max="7168" width="45.5546875" style="62" customWidth="1"/>
    <col min="7169" max="7169" width="1.6640625" style="62" customWidth="1"/>
    <col min="7170" max="7170" width="6.88671875" style="62" customWidth="1"/>
    <col min="7171" max="7171" width="1.6640625" style="62" customWidth="1"/>
    <col min="7172" max="7172" width="16.109375" style="62" customWidth="1"/>
    <col min="7173" max="7173" width="1.6640625" style="62" customWidth="1"/>
    <col min="7174" max="7174" width="16.109375" style="62" customWidth="1"/>
    <col min="7175" max="7175" width="2.44140625" style="62" customWidth="1"/>
    <col min="7176" max="7176" width="16.109375" style="62" customWidth="1"/>
    <col min="7177" max="7177" width="1.6640625" style="62" customWidth="1"/>
    <col min="7178" max="7178" width="16.109375" style="62" customWidth="1"/>
    <col min="7179" max="7179" width="1.6640625" style="62" customWidth="1"/>
    <col min="7180" max="7180" width="15.44140625" style="62" customWidth="1"/>
    <col min="7181" max="7423" width="10.6640625" style="62"/>
    <col min="7424" max="7424" width="45.5546875" style="62" customWidth="1"/>
    <col min="7425" max="7425" width="1.6640625" style="62" customWidth="1"/>
    <col min="7426" max="7426" width="6.88671875" style="62" customWidth="1"/>
    <col min="7427" max="7427" width="1.6640625" style="62" customWidth="1"/>
    <col min="7428" max="7428" width="16.109375" style="62" customWidth="1"/>
    <col min="7429" max="7429" width="1.6640625" style="62" customWidth="1"/>
    <col min="7430" max="7430" width="16.109375" style="62" customWidth="1"/>
    <col min="7431" max="7431" width="2.44140625" style="62" customWidth="1"/>
    <col min="7432" max="7432" width="16.109375" style="62" customWidth="1"/>
    <col min="7433" max="7433" width="1.6640625" style="62" customWidth="1"/>
    <col min="7434" max="7434" width="16.109375" style="62" customWidth="1"/>
    <col min="7435" max="7435" width="1.6640625" style="62" customWidth="1"/>
    <col min="7436" max="7436" width="15.44140625" style="62" customWidth="1"/>
    <col min="7437" max="7679" width="10.6640625" style="62"/>
    <col min="7680" max="7680" width="45.5546875" style="62" customWidth="1"/>
    <col min="7681" max="7681" width="1.6640625" style="62" customWidth="1"/>
    <col min="7682" max="7682" width="6.88671875" style="62" customWidth="1"/>
    <col min="7683" max="7683" width="1.6640625" style="62" customWidth="1"/>
    <col min="7684" max="7684" width="16.109375" style="62" customWidth="1"/>
    <col min="7685" max="7685" width="1.6640625" style="62" customWidth="1"/>
    <col min="7686" max="7686" width="16.109375" style="62" customWidth="1"/>
    <col min="7687" max="7687" width="2.44140625" style="62" customWidth="1"/>
    <col min="7688" max="7688" width="16.109375" style="62" customWidth="1"/>
    <col min="7689" max="7689" width="1.6640625" style="62" customWidth="1"/>
    <col min="7690" max="7690" width="16.109375" style="62" customWidth="1"/>
    <col min="7691" max="7691" width="1.6640625" style="62" customWidth="1"/>
    <col min="7692" max="7692" width="15.44140625" style="62" customWidth="1"/>
    <col min="7693" max="7935" width="10.6640625" style="62"/>
    <col min="7936" max="7936" width="45.5546875" style="62" customWidth="1"/>
    <col min="7937" max="7937" width="1.6640625" style="62" customWidth="1"/>
    <col min="7938" max="7938" width="6.88671875" style="62" customWidth="1"/>
    <col min="7939" max="7939" width="1.6640625" style="62" customWidth="1"/>
    <col min="7940" max="7940" width="16.109375" style="62" customWidth="1"/>
    <col min="7941" max="7941" width="1.6640625" style="62" customWidth="1"/>
    <col min="7942" max="7942" width="16.109375" style="62" customWidth="1"/>
    <col min="7943" max="7943" width="2.44140625" style="62" customWidth="1"/>
    <col min="7944" max="7944" width="16.109375" style="62" customWidth="1"/>
    <col min="7945" max="7945" width="1.6640625" style="62" customWidth="1"/>
    <col min="7946" max="7946" width="16.109375" style="62" customWidth="1"/>
    <col min="7947" max="7947" width="1.6640625" style="62" customWidth="1"/>
    <col min="7948" max="7948" width="15.44140625" style="62" customWidth="1"/>
    <col min="7949" max="8191" width="10.6640625" style="62"/>
    <col min="8192" max="8192" width="45.5546875" style="62" customWidth="1"/>
    <col min="8193" max="8193" width="1.6640625" style="62" customWidth="1"/>
    <col min="8194" max="8194" width="6.88671875" style="62" customWidth="1"/>
    <col min="8195" max="8195" width="1.6640625" style="62" customWidth="1"/>
    <col min="8196" max="8196" width="16.109375" style="62" customWidth="1"/>
    <col min="8197" max="8197" width="1.6640625" style="62" customWidth="1"/>
    <col min="8198" max="8198" width="16.109375" style="62" customWidth="1"/>
    <col min="8199" max="8199" width="2.44140625" style="62" customWidth="1"/>
    <col min="8200" max="8200" width="16.109375" style="62" customWidth="1"/>
    <col min="8201" max="8201" width="1.6640625" style="62" customWidth="1"/>
    <col min="8202" max="8202" width="16.109375" style="62" customWidth="1"/>
    <col min="8203" max="8203" width="1.6640625" style="62" customWidth="1"/>
    <col min="8204" max="8204" width="15.44140625" style="62" customWidth="1"/>
    <col min="8205" max="8447" width="10.6640625" style="62"/>
    <col min="8448" max="8448" width="45.5546875" style="62" customWidth="1"/>
    <col min="8449" max="8449" width="1.6640625" style="62" customWidth="1"/>
    <col min="8450" max="8450" width="6.88671875" style="62" customWidth="1"/>
    <col min="8451" max="8451" width="1.6640625" style="62" customWidth="1"/>
    <col min="8452" max="8452" width="16.109375" style="62" customWidth="1"/>
    <col min="8453" max="8453" width="1.6640625" style="62" customWidth="1"/>
    <col min="8454" max="8454" width="16.109375" style="62" customWidth="1"/>
    <col min="8455" max="8455" width="2.44140625" style="62" customWidth="1"/>
    <col min="8456" max="8456" width="16.109375" style="62" customWidth="1"/>
    <col min="8457" max="8457" width="1.6640625" style="62" customWidth="1"/>
    <col min="8458" max="8458" width="16.109375" style="62" customWidth="1"/>
    <col min="8459" max="8459" width="1.6640625" style="62" customWidth="1"/>
    <col min="8460" max="8460" width="15.44140625" style="62" customWidth="1"/>
    <col min="8461" max="8703" width="10.6640625" style="62"/>
    <col min="8704" max="8704" width="45.5546875" style="62" customWidth="1"/>
    <col min="8705" max="8705" width="1.6640625" style="62" customWidth="1"/>
    <col min="8706" max="8706" width="6.88671875" style="62" customWidth="1"/>
    <col min="8707" max="8707" width="1.6640625" style="62" customWidth="1"/>
    <col min="8708" max="8708" width="16.109375" style="62" customWidth="1"/>
    <col min="8709" max="8709" width="1.6640625" style="62" customWidth="1"/>
    <col min="8710" max="8710" width="16.109375" style="62" customWidth="1"/>
    <col min="8711" max="8711" width="2.44140625" style="62" customWidth="1"/>
    <col min="8712" max="8712" width="16.109375" style="62" customWidth="1"/>
    <col min="8713" max="8713" width="1.6640625" style="62" customWidth="1"/>
    <col min="8714" max="8714" width="16.109375" style="62" customWidth="1"/>
    <col min="8715" max="8715" width="1.6640625" style="62" customWidth="1"/>
    <col min="8716" max="8716" width="15.44140625" style="62" customWidth="1"/>
    <col min="8717" max="8959" width="10.6640625" style="62"/>
    <col min="8960" max="8960" width="45.5546875" style="62" customWidth="1"/>
    <col min="8961" max="8961" width="1.6640625" style="62" customWidth="1"/>
    <col min="8962" max="8962" width="6.88671875" style="62" customWidth="1"/>
    <col min="8963" max="8963" width="1.6640625" style="62" customWidth="1"/>
    <col min="8964" max="8964" width="16.109375" style="62" customWidth="1"/>
    <col min="8965" max="8965" width="1.6640625" style="62" customWidth="1"/>
    <col min="8966" max="8966" width="16.109375" style="62" customWidth="1"/>
    <col min="8967" max="8967" width="2.44140625" style="62" customWidth="1"/>
    <col min="8968" max="8968" width="16.109375" style="62" customWidth="1"/>
    <col min="8969" max="8969" width="1.6640625" style="62" customWidth="1"/>
    <col min="8970" max="8970" width="16.109375" style="62" customWidth="1"/>
    <col min="8971" max="8971" width="1.6640625" style="62" customWidth="1"/>
    <col min="8972" max="8972" width="15.44140625" style="62" customWidth="1"/>
    <col min="8973" max="9215" width="10.6640625" style="62"/>
    <col min="9216" max="9216" width="45.5546875" style="62" customWidth="1"/>
    <col min="9217" max="9217" width="1.6640625" style="62" customWidth="1"/>
    <col min="9218" max="9218" width="6.88671875" style="62" customWidth="1"/>
    <col min="9219" max="9219" width="1.6640625" style="62" customWidth="1"/>
    <col min="9220" max="9220" width="16.109375" style="62" customWidth="1"/>
    <col min="9221" max="9221" width="1.6640625" style="62" customWidth="1"/>
    <col min="9222" max="9222" width="16.109375" style="62" customWidth="1"/>
    <col min="9223" max="9223" width="2.44140625" style="62" customWidth="1"/>
    <col min="9224" max="9224" width="16.109375" style="62" customWidth="1"/>
    <col min="9225" max="9225" width="1.6640625" style="62" customWidth="1"/>
    <col min="9226" max="9226" width="16.109375" style="62" customWidth="1"/>
    <col min="9227" max="9227" width="1.6640625" style="62" customWidth="1"/>
    <col min="9228" max="9228" width="15.44140625" style="62" customWidth="1"/>
    <col min="9229" max="9471" width="10.6640625" style="62"/>
    <col min="9472" max="9472" width="45.5546875" style="62" customWidth="1"/>
    <col min="9473" max="9473" width="1.6640625" style="62" customWidth="1"/>
    <col min="9474" max="9474" width="6.88671875" style="62" customWidth="1"/>
    <col min="9475" max="9475" width="1.6640625" style="62" customWidth="1"/>
    <col min="9476" max="9476" width="16.109375" style="62" customWidth="1"/>
    <col min="9477" max="9477" width="1.6640625" style="62" customWidth="1"/>
    <col min="9478" max="9478" width="16.109375" style="62" customWidth="1"/>
    <col min="9479" max="9479" width="2.44140625" style="62" customWidth="1"/>
    <col min="9480" max="9480" width="16.109375" style="62" customWidth="1"/>
    <col min="9481" max="9481" width="1.6640625" style="62" customWidth="1"/>
    <col min="9482" max="9482" width="16.109375" style="62" customWidth="1"/>
    <col min="9483" max="9483" width="1.6640625" style="62" customWidth="1"/>
    <col min="9484" max="9484" width="15.44140625" style="62" customWidth="1"/>
    <col min="9485" max="9727" width="10.6640625" style="62"/>
    <col min="9728" max="9728" width="45.5546875" style="62" customWidth="1"/>
    <col min="9729" max="9729" width="1.6640625" style="62" customWidth="1"/>
    <col min="9730" max="9730" width="6.88671875" style="62" customWidth="1"/>
    <col min="9731" max="9731" width="1.6640625" style="62" customWidth="1"/>
    <col min="9732" max="9732" width="16.109375" style="62" customWidth="1"/>
    <col min="9733" max="9733" width="1.6640625" style="62" customWidth="1"/>
    <col min="9734" max="9734" width="16.109375" style="62" customWidth="1"/>
    <col min="9735" max="9735" width="2.44140625" style="62" customWidth="1"/>
    <col min="9736" max="9736" width="16.109375" style="62" customWidth="1"/>
    <col min="9737" max="9737" width="1.6640625" style="62" customWidth="1"/>
    <col min="9738" max="9738" width="16.109375" style="62" customWidth="1"/>
    <col min="9739" max="9739" width="1.6640625" style="62" customWidth="1"/>
    <col min="9740" max="9740" width="15.44140625" style="62" customWidth="1"/>
    <col min="9741" max="9983" width="10.6640625" style="62"/>
    <col min="9984" max="9984" width="45.5546875" style="62" customWidth="1"/>
    <col min="9985" max="9985" width="1.6640625" style="62" customWidth="1"/>
    <col min="9986" max="9986" width="6.88671875" style="62" customWidth="1"/>
    <col min="9987" max="9987" width="1.6640625" style="62" customWidth="1"/>
    <col min="9988" max="9988" width="16.109375" style="62" customWidth="1"/>
    <col min="9989" max="9989" width="1.6640625" style="62" customWidth="1"/>
    <col min="9990" max="9990" width="16.109375" style="62" customWidth="1"/>
    <col min="9991" max="9991" width="2.44140625" style="62" customWidth="1"/>
    <col min="9992" max="9992" width="16.109375" style="62" customWidth="1"/>
    <col min="9993" max="9993" width="1.6640625" style="62" customWidth="1"/>
    <col min="9994" max="9994" width="16.109375" style="62" customWidth="1"/>
    <col min="9995" max="9995" width="1.6640625" style="62" customWidth="1"/>
    <col min="9996" max="9996" width="15.44140625" style="62" customWidth="1"/>
    <col min="9997" max="10239" width="10.6640625" style="62"/>
    <col min="10240" max="10240" width="45.5546875" style="62" customWidth="1"/>
    <col min="10241" max="10241" width="1.6640625" style="62" customWidth="1"/>
    <col min="10242" max="10242" width="6.88671875" style="62" customWidth="1"/>
    <col min="10243" max="10243" width="1.6640625" style="62" customWidth="1"/>
    <col min="10244" max="10244" width="16.109375" style="62" customWidth="1"/>
    <col min="10245" max="10245" width="1.6640625" style="62" customWidth="1"/>
    <col min="10246" max="10246" width="16.109375" style="62" customWidth="1"/>
    <col min="10247" max="10247" width="2.44140625" style="62" customWidth="1"/>
    <col min="10248" max="10248" width="16.109375" style="62" customWidth="1"/>
    <col min="10249" max="10249" width="1.6640625" style="62" customWidth="1"/>
    <col min="10250" max="10250" width="16.109375" style="62" customWidth="1"/>
    <col min="10251" max="10251" width="1.6640625" style="62" customWidth="1"/>
    <col min="10252" max="10252" width="15.44140625" style="62" customWidth="1"/>
    <col min="10253" max="10495" width="10.6640625" style="62"/>
    <col min="10496" max="10496" width="45.5546875" style="62" customWidth="1"/>
    <col min="10497" max="10497" width="1.6640625" style="62" customWidth="1"/>
    <col min="10498" max="10498" width="6.88671875" style="62" customWidth="1"/>
    <col min="10499" max="10499" width="1.6640625" style="62" customWidth="1"/>
    <col min="10500" max="10500" width="16.109375" style="62" customWidth="1"/>
    <col min="10501" max="10501" width="1.6640625" style="62" customWidth="1"/>
    <col min="10502" max="10502" width="16.109375" style="62" customWidth="1"/>
    <col min="10503" max="10503" width="2.44140625" style="62" customWidth="1"/>
    <col min="10504" max="10504" width="16.109375" style="62" customWidth="1"/>
    <col min="10505" max="10505" width="1.6640625" style="62" customWidth="1"/>
    <col min="10506" max="10506" width="16.109375" style="62" customWidth="1"/>
    <col min="10507" max="10507" width="1.6640625" style="62" customWidth="1"/>
    <col min="10508" max="10508" width="15.44140625" style="62" customWidth="1"/>
    <col min="10509" max="10751" width="10.6640625" style="62"/>
    <col min="10752" max="10752" width="45.5546875" style="62" customWidth="1"/>
    <col min="10753" max="10753" width="1.6640625" style="62" customWidth="1"/>
    <col min="10754" max="10754" width="6.88671875" style="62" customWidth="1"/>
    <col min="10755" max="10755" width="1.6640625" style="62" customWidth="1"/>
    <col min="10756" max="10756" width="16.109375" style="62" customWidth="1"/>
    <col min="10757" max="10757" width="1.6640625" style="62" customWidth="1"/>
    <col min="10758" max="10758" width="16.109375" style="62" customWidth="1"/>
    <col min="10759" max="10759" width="2.44140625" style="62" customWidth="1"/>
    <col min="10760" max="10760" width="16.109375" style="62" customWidth="1"/>
    <col min="10761" max="10761" width="1.6640625" style="62" customWidth="1"/>
    <col min="10762" max="10762" width="16.109375" style="62" customWidth="1"/>
    <col min="10763" max="10763" width="1.6640625" style="62" customWidth="1"/>
    <col min="10764" max="10764" width="15.44140625" style="62" customWidth="1"/>
    <col min="10765" max="11007" width="10.6640625" style="62"/>
    <col min="11008" max="11008" width="45.5546875" style="62" customWidth="1"/>
    <col min="11009" max="11009" width="1.6640625" style="62" customWidth="1"/>
    <col min="11010" max="11010" width="6.88671875" style="62" customWidth="1"/>
    <col min="11011" max="11011" width="1.6640625" style="62" customWidth="1"/>
    <col min="11012" max="11012" width="16.109375" style="62" customWidth="1"/>
    <col min="11013" max="11013" width="1.6640625" style="62" customWidth="1"/>
    <col min="11014" max="11014" width="16.109375" style="62" customWidth="1"/>
    <col min="11015" max="11015" width="2.44140625" style="62" customWidth="1"/>
    <col min="11016" max="11016" width="16.109375" style="62" customWidth="1"/>
    <col min="11017" max="11017" width="1.6640625" style="62" customWidth="1"/>
    <col min="11018" max="11018" width="16.109375" style="62" customWidth="1"/>
    <col min="11019" max="11019" width="1.6640625" style="62" customWidth="1"/>
    <col min="11020" max="11020" width="15.44140625" style="62" customWidth="1"/>
    <col min="11021" max="11263" width="10.6640625" style="62"/>
    <col min="11264" max="11264" width="45.5546875" style="62" customWidth="1"/>
    <col min="11265" max="11265" width="1.6640625" style="62" customWidth="1"/>
    <col min="11266" max="11266" width="6.88671875" style="62" customWidth="1"/>
    <col min="11267" max="11267" width="1.6640625" style="62" customWidth="1"/>
    <col min="11268" max="11268" width="16.109375" style="62" customWidth="1"/>
    <col min="11269" max="11269" width="1.6640625" style="62" customWidth="1"/>
    <col min="11270" max="11270" width="16.109375" style="62" customWidth="1"/>
    <col min="11271" max="11271" width="2.44140625" style="62" customWidth="1"/>
    <col min="11272" max="11272" width="16.109375" style="62" customWidth="1"/>
    <col min="11273" max="11273" width="1.6640625" style="62" customWidth="1"/>
    <col min="11274" max="11274" width="16.109375" style="62" customWidth="1"/>
    <col min="11275" max="11275" width="1.6640625" style="62" customWidth="1"/>
    <col min="11276" max="11276" width="15.44140625" style="62" customWidth="1"/>
    <col min="11277" max="11519" width="10.6640625" style="62"/>
    <col min="11520" max="11520" width="45.5546875" style="62" customWidth="1"/>
    <col min="11521" max="11521" width="1.6640625" style="62" customWidth="1"/>
    <col min="11522" max="11522" width="6.88671875" style="62" customWidth="1"/>
    <col min="11523" max="11523" width="1.6640625" style="62" customWidth="1"/>
    <col min="11524" max="11524" width="16.109375" style="62" customWidth="1"/>
    <col min="11525" max="11525" width="1.6640625" style="62" customWidth="1"/>
    <col min="11526" max="11526" width="16.109375" style="62" customWidth="1"/>
    <col min="11527" max="11527" width="2.44140625" style="62" customWidth="1"/>
    <col min="11528" max="11528" width="16.109375" style="62" customWidth="1"/>
    <col min="11529" max="11529" width="1.6640625" style="62" customWidth="1"/>
    <col min="11530" max="11530" width="16.109375" style="62" customWidth="1"/>
    <col min="11531" max="11531" width="1.6640625" style="62" customWidth="1"/>
    <col min="11532" max="11532" width="15.44140625" style="62" customWidth="1"/>
    <col min="11533" max="11775" width="10.6640625" style="62"/>
    <col min="11776" max="11776" width="45.5546875" style="62" customWidth="1"/>
    <col min="11777" max="11777" width="1.6640625" style="62" customWidth="1"/>
    <col min="11778" max="11778" width="6.88671875" style="62" customWidth="1"/>
    <col min="11779" max="11779" width="1.6640625" style="62" customWidth="1"/>
    <col min="11780" max="11780" width="16.109375" style="62" customWidth="1"/>
    <col min="11781" max="11781" width="1.6640625" style="62" customWidth="1"/>
    <col min="11782" max="11782" width="16.109375" style="62" customWidth="1"/>
    <col min="11783" max="11783" width="2.44140625" style="62" customWidth="1"/>
    <col min="11784" max="11784" width="16.109375" style="62" customWidth="1"/>
    <col min="11785" max="11785" width="1.6640625" style="62" customWidth="1"/>
    <col min="11786" max="11786" width="16.109375" style="62" customWidth="1"/>
    <col min="11787" max="11787" width="1.6640625" style="62" customWidth="1"/>
    <col min="11788" max="11788" width="15.44140625" style="62" customWidth="1"/>
    <col min="11789" max="12031" width="10.6640625" style="62"/>
    <col min="12032" max="12032" width="45.5546875" style="62" customWidth="1"/>
    <col min="12033" max="12033" width="1.6640625" style="62" customWidth="1"/>
    <col min="12034" max="12034" width="6.88671875" style="62" customWidth="1"/>
    <col min="12035" max="12035" width="1.6640625" style="62" customWidth="1"/>
    <col min="12036" max="12036" width="16.109375" style="62" customWidth="1"/>
    <col min="12037" max="12037" width="1.6640625" style="62" customWidth="1"/>
    <col min="12038" max="12038" width="16.109375" style="62" customWidth="1"/>
    <col min="12039" max="12039" width="2.44140625" style="62" customWidth="1"/>
    <col min="12040" max="12040" width="16.109375" style="62" customWidth="1"/>
    <col min="12041" max="12041" width="1.6640625" style="62" customWidth="1"/>
    <col min="12042" max="12042" width="16.109375" style="62" customWidth="1"/>
    <col min="12043" max="12043" width="1.6640625" style="62" customWidth="1"/>
    <col min="12044" max="12044" width="15.44140625" style="62" customWidth="1"/>
    <col min="12045" max="12287" width="10.6640625" style="62"/>
    <col min="12288" max="12288" width="45.5546875" style="62" customWidth="1"/>
    <col min="12289" max="12289" width="1.6640625" style="62" customWidth="1"/>
    <col min="12290" max="12290" width="6.88671875" style="62" customWidth="1"/>
    <col min="12291" max="12291" width="1.6640625" style="62" customWidth="1"/>
    <col min="12292" max="12292" width="16.109375" style="62" customWidth="1"/>
    <col min="12293" max="12293" width="1.6640625" style="62" customWidth="1"/>
    <col min="12294" max="12294" width="16.109375" style="62" customWidth="1"/>
    <col min="12295" max="12295" width="2.44140625" style="62" customWidth="1"/>
    <col min="12296" max="12296" width="16.109375" style="62" customWidth="1"/>
    <col min="12297" max="12297" width="1.6640625" style="62" customWidth="1"/>
    <col min="12298" max="12298" width="16.109375" style="62" customWidth="1"/>
    <col min="12299" max="12299" width="1.6640625" style="62" customWidth="1"/>
    <col min="12300" max="12300" width="15.44140625" style="62" customWidth="1"/>
    <col min="12301" max="12543" width="10.6640625" style="62"/>
    <col min="12544" max="12544" width="45.5546875" style="62" customWidth="1"/>
    <col min="12545" max="12545" width="1.6640625" style="62" customWidth="1"/>
    <col min="12546" max="12546" width="6.88671875" style="62" customWidth="1"/>
    <col min="12547" max="12547" width="1.6640625" style="62" customWidth="1"/>
    <col min="12548" max="12548" width="16.109375" style="62" customWidth="1"/>
    <col min="12549" max="12549" width="1.6640625" style="62" customWidth="1"/>
    <col min="12550" max="12550" width="16.109375" style="62" customWidth="1"/>
    <col min="12551" max="12551" width="2.44140625" style="62" customWidth="1"/>
    <col min="12552" max="12552" width="16.109375" style="62" customWidth="1"/>
    <col min="12553" max="12553" width="1.6640625" style="62" customWidth="1"/>
    <col min="12554" max="12554" width="16.109375" style="62" customWidth="1"/>
    <col min="12555" max="12555" width="1.6640625" style="62" customWidth="1"/>
    <col min="12556" max="12556" width="15.44140625" style="62" customWidth="1"/>
    <col min="12557" max="12799" width="10.6640625" style="62"/>
    <col min="12800" max="12800" width="45.5546875" style="62" customWidth="1"/>
    <col min="12801" max="12801" width="1.6640625" style="62" customWidth="1"/>
    <col min="12802" max="12802" width="6.88671875" style="62" customWidth="1"/>
    <col min="12803" max="12803" width="1.6640625" style="62" customWidth="1"/>
    <col min="12804" max="12804" width="16.109375" style="62" customWidth="1"/>
    <col min="12805" max="12805" width="1.6640625" style="62" customWidth="1"/>
    <col min="12806" max="12806" width="16.109375" style="62" customWidth="1"/>
    <col min="12807" max="12807" width="2.44140625" style="62" customWidth="1"/>
    <col min="12808" max="12808" width="16.109375" style="62" customWidth="1"/>
    <col min="12809" max="12809" width="1.6640625" style="62" customWidth="1"/>
    <col min="12810" max="12810" width="16.109375" style="62" customWidth="1"/>
    <col min="12811" max="12811" width="1.6640625" style="62" customWidth="1"/>
    <col min="12812" max="12812" width="15.44140625" style="62" customWidth="1"/>
    <col min="12813" max="13055" width="10.6640625" style="62"/>
    <col min="13056" max="13056" width="45.5546875" style="62" customWidth="1"/>
    <col min="13057" max="13057" width="1.6640625" style="62" customWidth="1"/>
    <col min="13058" max="13058" width="6.88671875" style="62" customWidth="1"/>
    <col min="13059" max="13059" width="1.6640625" style="62" customWidth="1"/>
    <col min="13060" max="13060" width="16.109375" style="62" customWidth="1"/>
    <col min="13061" max="13061" width="1.6640625" style="62" customWidth="1"/>
    <col min="13062" max="13062" width="16.109375" style="62" customWidth="1"/>
    <col min="13063" max="13063" width="2.44140625" style="62" customWidth="1"/>
    <col min="13064" max="13064" width="16.109375" style="62" customWidth="1"/>
    <col min="13065" max="13065" width="1.6640625" style="62" customWidth="1"/>
    <col min="13066" max="13066" width="16.109375" style="62" customWidth="1"/>
    <col min="13067" max="13067" width="1.6640625" style="62" customWidth="1"/>
    <col min="13068" max="13068" width="15.44140625" style="62" customWidth="1"/>
    <col min="13069" max="13311" width="10.6640625" style="62"/>
    <col min="13312" max="13312" width="45.5546875" style="62" customWidth="1"/>
    <col min="13313" max="13313" width="1.6640625" style="62" customWidth="1"/>
    <col min="13314" max="13314" width="6.88671875" style="62" customWidth="1"/>
    <col min="13315" max="13315" width="1.6640625" style="62" customWidth="1"/>
    <col min="13316" max="13316" width="16.109375" style="62" customWidth="1"/>
    <col min="13317" max="13317" width="1.6640625" style="62" customWidth="1"/>
    <col min="13318" max="13318" width="16.109375" style="62" customWidth="1"/>
    <col min="13319" max="13319" width="2.44140625" style="62" customWidth="1"/>
    <col min="13320" max="13320" width="16.109375" style="62" customWidth="1"/>
    <col min="13321" max="13321" width="1.6640625" style="62" customWidth="1"/>
    <col min="13322" max="13322" width="16.109375" style="62" customWidth="1"/>
    <col min="13323" max="13323" width="1.6640625" style="62" customWidth="1"/>
    <col min="13324" max="13324" width="15.44140625" style="62" customWidth="1"/>
    <col min="13325" max="13567" width="10.6640625" style="62"/>
    <col min="13568" max="13568" width="45.5546875" style="62" customWidth="1"/>
    <col min="13569" max="13569" width="1.6640625" style="62" customWidth="1"/>
    <col min="13570" max="13570" width="6.88671875" style="62" customWidth="1"/>
    <col min="13571" max="13571" width="1.6640625" style="62" customWidth="1"/>
    <col min="13572" max="13572" width="16.109375" style="62" customWidth="1"/>
    <col min="13573" max="13573" width="1.6640625" style="62" customWidth="1"/>
    <col min="13574" max="13574" width="16.109375" style="62" customWidth="1"/>
    <col min="13575" max="13575" width="2.44140625" style="62" customWidth="1"/>
    <col min="13576" max="13576" width="16.109375" style="62" customWidth="1"/>
    <col min="13577" max="13577" width="1.6640625" style="62" customWidth="1"/>
    <col min="13578" max="13578" width="16.109375" style="62" customWidth="1"/>
    <col min="13579" max="13579" width="1.6640625" style="62" customWidth="1"/>
    <col min="13580" max="13580" width="15.44140625" style="62" customWidth="1"/>
    <col min="13581" max="13823" width="10.6640625" style="62"/>
    <col min="13824" max="13824" width="45.5546875" style="62" customWidth="1"/>
    <col min="13825" max="13825" width="1.6640625" style="62" customWidth="1"/>
    <col min="13826" max="13826" width="6.88671875" style="62" customWidth="1"/>
    <col min="13827" max="13827" width="1.6640625" style="62" customWidth="1"/>
    <col min="13828" max="13828" width="16.109375" style="62" customWidth="1"/>
    <col min="13829" max="13829" width="1.6640625" style="62" customWidth="1"/>
    <col min="13830" max="13830" width="16.109375" style="62" customWidth="1"/>
    <col min="13831" max="13831" width="2.44140625" style="62" customWidth="1"/>
    <col min="13832" max="13832" width="16.109375" style="62" customWidth="1"/>
    <col min="13833" max="13833" width="1.6640625" style="62" customWidth="1"/>
    <col min="13834" max="13834" width="16.109375" style="62" customWidth="1"/>
    <col min="13835" max="13835" width="1.6640625" style="62" customWidth="1"/>
    <col min="13836" max="13836" width="15.44140625" style="62" customWidth="1"/>
    <col min="13837" max="14079" width="10.6640625" style="62"/>
    <col min="14080" max="14080" width="45.5546875" style="62" customWidth="1"/>
    <col min="14081" max="14081" width="1.6640625" style="62" customWidth="1"/>
    <col min="14082" max="14082" width="6.88671875" style="62" customWidth="1"/>
    <col min="14083" max="14083" width="1.6640625" style="62" customWidth="1"/>
    <col min="14084" max="14084" width="16.109375" style="62" customWidth="1"/>
    <col min="14085" max="14085" width="1.6640625" style="62" customWidth="1"/>
    <col min="14086" max="14086" width="16.109375" style="62" customWidth="1"/>
    <col min="14087" max="14087" width="2.44140625" style="62" customWidth="1"/>
    <col min="14088" max="14088" width="16.109375" style="62" customWidth="1"/>
    <col min="14089" max="14089" width="1.6640625" style="62" customWidth="1"/>
    <col min="14090" max="14090" width="16.109375" style="62" customWidth="1"/>
    <col min="14091" max="14091" width="1.6640625" style="62" customWidth="1"/>
    <col min="14092" max="14092" width="15.44140625" style="62" customWidth="1"/>
    <col min="14093" max="14335" width="10.6640625" style="62"/>
    <col min="14336" max="14336" width="45.5546875" style="62" customWidth="1"/>
    <col min="14337" max="14337" width="1.6640625" style="62" customWidth="1"/>
    <col min="14338" max="14338" width="6.88671875" style="62" customWidth="1"/>
    <col min="14339" max="14339" width="1.6640625" style="62" customWidth="1"/>
    <col min="14340" max="14340" width="16.109375" style="62" customWidth="1"/>
    <col min="14341" max="14341" width="1.6640625" style="62" customWidth="1"/>
    <col min="14342" max="14342" width="16.109375" style="62" customWidth="1"/>
    <col min="14343" max="14343" width="2.44140625" style="62" customWidth="1"/>
    <col min="14344" max="14344" width="16.109375" style="62" customWidth="1"/>
    <col min="14345" max="14345" width="1.6640625" style="62" customWidth="1"/>
    <col min="14346" max="14346" width="16.109375" style="62" customWidth="1"/>
    <col min="14347" max="14347" width="1.6640625" style="62" customWidth="1"/>
    <col min="14348" max="14348" width="15.44140625" style="62" customWidth="1"/>
    <col min="14349" max="14591" width="10.6640625" style="62"/>
    <col min="14592" max="14592" width="45.5546875" style="62" customWidth="1"/>
    <col min="14593" max="14593" width="1.6640625" style="62" customWidth="1"/>
    <col min="14594" max="14594" width="6.88671875" style="62" customWidth="1"/>
    <col min="14595" max="14595" width="1.6640625" style="62" customWidth="1"/>
    <col min="14596" max="14596" width="16.109375" style="62" customWidth="1"/>
    <col min="14597" max="14597" width="1.6640625" style="62" customWidth="1"/>
    <col min="14598" max="14598" width="16.109375" style="62" customWidth="1"/>
    <col min="14599" max="14599" width="2.44140625" style="62" customWidth="1"/>
    <col min="14600" max="14600" width="16.109375" style="62" customWidth="1"/>
    <col min="14601" max="14601" width="1.6640625" style="62" customWidth="1"/>
    <col min="14602" max="14602" width="16.109375" style="62" customWidth="1"/>
    <col min="14603" max="14603" width="1.6640625" style="62" customWidth="1"/>
    <col min="14604" max="14604" width="15.44140625" style="62" customWidth="1"/>
    <col min="14605" max="14847" width="10.6640625" style="62"/>
    <col min="14848" max="14848" width="45.5546875" style="62" customWidth="1"/>
    <col min="14849" max="14849" width="1.6640625" style="62" customWidth="1"/>
    <col min="14850" max="14850" width="6.88671875" style="62" customWidth="1"/>
    <col min="14851" max="14851" width="1.6640625" style="62" customWidth="1"/>
    <col min="14852" max="14852" width="16.109375" style="62" customWidth="1"/>
    <col min="14853" max="14853" width="1.6640625" style="62" customWidth="1"/>
    <col min="14854" max="14854" width="16.109375" style="62" customWidth="1"/>
    <col min="14855" max="14855" width="2.44140625" style="62" customWidth="1"/>
    <col min="14856" max="14856" width="16.109375" style="62" customWidth="1"/>
    <col min="14857" max="14857" width="1.6640625" style="62" customWidth="1"/>
    <col min="14858" max="14858" width="16.109375" style="62" customWidth="1"/>
    <col min="14859" max="14859" width="1.6640625" style="62" customWidth="1"/>
    <col min="14860" max="14860" width="15.44140625" style="62" customWidth="1"/>
    <col min="14861" max="15103" width="10.6640625" style="62"/>
    <col min="15104" max="15104" width="45.5546875" style="62" customWidth="1"/>
    <col min="15105" max="15105" width="1.6640625" style="62" customWidth="1"/>
    <col min="15106" max="15106" width="6.88671875" style="62" customWidth="1"/>
    <col min="15107" max="15107" width="1.6640625" style="62" customWidth="1"/>
    <col min="15108" max="15108" width="16.109375" style="62" customWidth="1"/>
    <col min="15109" max="15109" width="1.6640625" style="62" customWidth="1"/>
    <col min="15110" max="15110" width="16.109375" style="62" customWidth="1"/>
    <col min="15111" max="15111" width="2.44140625" style="62" customWidth="1"/>
    <col min="15112" max="15112" width="16.109375" style="62" customWidth="1"/>
    <col min="15113" max="15113" width="1.6640625" style="62" customWidth="1"/>
    <col min="15114" max="15114" width="16.109375" style="62" customWidth="1"/>
    <col min="15115" max="15115" width="1.6640625" style="62" customWidth="1"/>
    <col min="15116" max="15116" width="15.44140625" style="62" customWidth="1"/>
    <col min="15117" max="15359" width="10.6640625" style="62"/>
    <col min="15360" max="15360" width="45.5546875" style="62" customWidth="1"/>
    <col min="15361" max="15361" width="1.6640625" style="62" customWidth="1"/>
    <col min="15362" max="15362" width="6.88671875" style="62" customWidth="1"/>
    <col min="15363" max="15363" width="1.6640625" style="62" customWidth="1"/>
    <col min="15364" max="15364" width="16.109375" style="62" customWidth="1"/>
    <col min="15365" max="15365" width="1.6640625" style="62" customWidth="1"/>
    <col min="15366" max="15366" width="16.109375" style="62" customWidth="1"/>
    <col min="15367" max="15367" width="2.44140625" style="62" customWidth="1"/>
    <col min="15368" max="15368" width="16.109375" style="62" customWidth="1"/>
    <col min="15369" max="15369" width="1.6640625" style="62" customWidth="1"/>
    <col min="15370" max="15370" width="16.109375" style="62" customWidth="1"/>
    <col min="15371" max="15371" width="1.6640625" style="62" customWidth="1"/>
    <col min="15372" max="15372" width="15.44140625" style="62" customWidth="1"/>
    <col min="15373" max="15615" width="10.6640625" style="62"/>
    <col min="15616" max="15616" width="45.5546875" style="62" customWidth="1"/>
    <col min="15617" max="15617" width="1.6640625" style="62" customWidth="1"/>
    <col min="15618" max="15618" width="6.88671875" style="62" customWidth="1"/>
    <col min="15619" max="15619" width="1.6640625" style="62" customWidth="1"/>
    <col min="15620" max="15620" width="16.109375" style="62" customWidth="1"/>
    <col min="15621" max="15621" width="1.6640625" style="62" customWidth="1"/>
    <col min="15622" max="15622" width="16.109375" style="62" customWidth="1"/>
    <col min="15623" max="15623" width="2.44140625" style="62" customWidth="1"/>
    <col min="15624" max="15624" width="16.109375" style="62" customWidth="1"/>
    <col min="15625" max="15625" width="1.6640625" style="62" customWidth="1"/>
    <col min="15626" max="15626" width="16.109375" style="62" customWidth="1"/>
    <col min="15627" max="15627" width="1.6640625" style="62" customWidth="1"/>
    <col min="15628" max="15628" width="15.44140625" style="62" customWidth="1"/>
    <col min="15629" max="15871" width="10.6640625" style="62"/>
    <col min="15872" max="15872" width="45.5546875" style="62" customWidth="1"/>
    <col min="15873" max="15873" width="1.6640625" style="62" customWidth="1"/>
    <col min="15874" max="15874" width="6.88671875" style="62" customWidth="1"/>
    <col min="15875" max="15875" width="1.6640625" style="62" customWidth="1"/>
    <col min="15876" max="15876" width="16.109375" style="62" customWidth="1"/>
    <col min="15877" max="15877" width="1.6640625" style="62" customWidth="1"/>
    <col min="15878" max="15878" width="16.109375" style="62" customWidth="1"/>
    <col min="15879" max="15879" width="2.44140625" style="62" customWidth="1"/>
    <col min="15880" max="15880" width="16.109375" style="62" customWidth="1"/>
    <col min="15881" max="15881" width="1.6640625" style="62" customWidth="1"/>
    <col min="15882" max="15882" width="16.109375" style="62" customWidth="1"/>
    <col min="15883" max="15883" width="1.6640625" style="62" customWidth="1"/>
    <col min="15884" max="15884" width="15.44140625" style="62" customWidth="1"/>
    <col min="15885" max="16127" width="10.6640625" style="62"/>
    <col min="16128" max="16128" width="45.5546875" style="62" customWidth="1"/>
    <col min="16129" max="16129" width="1.6640625" style="62" customWidth="1"/>
    <col min="16130" max="16130" width="6.88671875" style="62" customWidth="1"/>
    <col min="16131" max="16131" width="1.6640625" style="62" customWidth="1"/>
    <col min="16132" max="16132" width="16.109375" style="62" customWidth="1"/>
    <col min="16133" max="16133" width="1.6640625" style="62" customWidth="1"/>
    <col min="16134" max="16134" width="16.109375" style="62" customWidth="1"/>
    <col min="16135" max="16135" width="2.44140625" style="62" customWidth="1"/>
    <col min="16136" max="16136" width="16.109375" style="62" customWidth="1"/>
    <col min="16137" max="16137" width="1.6640625" style="62" customWidth="1"/>
    <col min="16138" max="16138" width="16.109375" style="62" customWidth="1"/>
    <col min="16139" max="16139" width="1.6640625" style="62" customWidth="1"/>
    <col min="16140" max="16140" width="15.44140625" style="62" customWidth="1"/>
    <col min="16141" max="16384" width="10.6640625" style="62"/>
  </cols>
  <sheetData>
    <row r="1" spans="1:12" ht="20.85" customHeight="1">
      <c r="K1" s="63" t="s">
        <v>138</v>
      </c>
    </row>
    <row r="2" spans="1:12" s="69" customFormat="1" ht="20.85" customHeight="1">
      <c r="A2" s="65" t="s">
        <v>93</v>
      </c>
      <c r="B2" s="66"/>
      <c r="C2" s="67"/>
      <c r="D2" s="68"/>
      <c r="E2" s="68"/>
      <c r="F2" s="68"/>
      <c r="G2" s="68"/>
      <c r="H2" s="68"/>
      <c r="I2" s="68"/>
      <c r="J2" s="68"/>
      <c r="K2" s="68"/>
    </row>
    <row r="3" spans="1:12" s="69" customFormat="1" ht="20.85" customHeight="1">
      <c r="A3" s="65" t="s">
        <v>72</v>
      </c>
      <c r="B3" s="68"/>
      <c r="C3" s="67"/>
      <c r="D3" s="68"/>
      <c r="E3" s="68"/>
      <c r="F3" s="68"/>
      <c r="G3" s="68"/>
      <c r="H3" s="68"/>
      <c r="I3" s="68"/>
      <c r="J3" s="68"/>
      <c r="K3" s="68"/>
    </row>
    <row r="4" spans="1:12" s="69" customFormat="1" ht="20.85" customHeight="1">
      <c r="A4" s="65" t="s">
        <v>228</v>
      </c>
      <c r="B4" s="68"/>
      <c r="C4" s="67"/>
      <c r="D4" s="68"/>
      <c r="E4" s="68"/>
      <c r="F4" s="68"/>
      <c r="G4" s="68"/>
      <c r="H4" s="68"/>
      <c r="I4" s="68"/>
      <c r="J4" s="68"/>
      <c r="K4" s="68"/>
    </row>
    <row r="5" spans="1:12" s="69" customFormat="1" ht="20.85" customHeight="1">
      <c r="B5" s="68"/>
      <c r="C5" s="67"/>
      <c r="D5" s="68"/>
      <c r="E5" s="68"/>
      <c r="F5" s="68"/>
      <c r="G5" s="68"/>
      <c r="H5" s="68"/>
      <c r="I5" s="68"/>
      <c r="J5" s="68"/>
      <c r="K5" s="71" t="s">
        <v>134</v>
      </c>
    </row>
    <row r="6" spans="1:12" ht="20.85" customHeight="1">
      <c r="E6" s="72"/>
      <c r="F6" s="72" t="s">
        <v>0</v>
      </c>
      <c r="G6" s="72"/>
      <c r="H6" s="73"/>
      <c r="I6" s="74"/>
      <c r="J6" s="72" t="s">
        <v>1</v>
      </c>
      <c r="K6" s="72"/>
      <c r="L6" s="73"/>
    </row>
    <row r="7" spans="1:12" ht="20.85" customHeight="1">
      <c r="C7" s="75" t="s">
        <v>2</v>
      </c>
      <c r="E7" s="75">
        <v>2025</v>
      </c>
      <c r="F7" s="76"/>
      <c r="G7" s="75">
        <v>2024</v>
      </c>
      <c r="H7" s="76"/>
      <c r="I7" s="75">
        <v>2025</v>
      </c>
      <c r="J7" s="76"/>
      <c r="K7" s="75">
        <v>2024</v>
      </c>
    </row>
    <row r="8" spans="1:12" s="80" customFormat="1" ht="20.85" customHeight="1">
      <c r="A8" s="77" t="s">
        <v>62</v>
      </c>
      <c r="B8" s="78"/>
      <c r="C8" s="79"/>
      <c r="E8" s="81"/>
    </row>
    <row r="9" spans="1:12" ht="20.85" customHeight="1">
      <c r="A9" s="65" t="s">
        <v>28</v>
      </c>
      <c r="H9" s="82"/>
    </row>
    <row r="10" spans="1:12" ht="20.85" customHeight="1">
      <c r="A10" s="61" t="s">
        <v>109</v>
      </c>
      <c r="C10" s="83"/>
      <c r="E10" s="84">
        <v>13608823</v>
      </c>
      <c r="F10" s="84"/>
      <c r="G10" s="84">
        <v>14014050</v>
      </c>
      <c r="H10" s="84"/>
      <c r="I10" s="116">
        <v>13610564</v>
      </c>
      <c r="J10" s="84"/>
      <c r="K10" s="116">
        <v>14014870</v>
      </c>
    </row>
    <row r="11" spans="1:12" ht="20.85" customHeight="1">
      <c r="A11" s="61" t="s">
        <v>29</v>
      </c>
      <c r="B11" s="69"/>
      <c r="C11" s="83"/>
      <c r="E11" s="84">
        <v>4288381</v>
      </c>
      <c r="F11" s="84"/>
      <c r="G11" s="84">
        <v>3855297</v>
      </c>
      <c r="H11" s="84"/>
      <c r="I11" s="84">
        <v>0</v>
      </c>
      <c r="J11" s="84"/>
      <c r="K11" s="84">
        <v>0</v>
      </c>
    </row>
    <row r="12" spans="1:12" ht="20.85" customHeight="1">
      <c r="A12" s="61" t="s">
        <v>69</v>
      </c>
      <c r="B12" s="69"/>
      <c r="C12" s="83"/>
      <c r="E12" s="84">
        <v>46265</v>
      </c>
      <c r="F12" s="84"/>
      <c r="G12" s="84">
        <v>57714</v>
      </c>
      <c r="H12" s="84"/>
      <c r="I12" s="84">
        <v>46365</v>
      </c>
      <c r="J12" s="84"/>
      <c r="K12" s="84">
        <v>57766</v>
      </c>
    </row>
    <row r="13" spans="1:12" ht="20.85" customHeight="1">
      <c r="A13" s="61" t="s">
        <v>70</v>
      </c>
      <c r="B13" s="69"/>
      <c r="C13" s="83"/>
      <c r="E13" s="84">
        <v>473234</v>
      </c>
      <c r="F13" s="84"/>
      <c r="G13" s="84">
        <v>422173</v>
      </c>
      <c r="H13" s="84"/>
      <c r="I13" s="84">
        <v>9977</v>
      </c>
      <c r="J13" s="84"/>
      <c r="K13" s="84">
        <v>10244</v>
      </c>
    </row>
    <row r="14" spans="1:12" ht="20.85" customHeight="1">
      <c r="A14" s="61" t="s">
        <v>71</v>
      </c>
      <c r="B14" s="69"/>
      <c r="C14" s="83" t="s">
        <v>196</v>
      </c>
      <c r="E14" s="84">
        <v>569827</v>
      </c>
      <c r="F14" s="84"/>
      <c r="G14" s="84">
        <v>528750</v>
      </c>
      <c r="H14" s="84"/>
      <c r="I14" s="116">
        <v>699374</v>
      </c>
      <c r="J14" s="84"/>
      <c r="K14" s="116">
        <v>989562</v>
      </c>
    </row>
    <row r="15" spans="1:12" ht="20.85" customHeight="1">
      <c r="A15" s="61" t="s">
        <v>30</v>
      </c>
      <c r="B15" s="69"/>
      <c r="C15" s="83"/>
      <c r="E15" s="84">
        <v>1003651</v>
      </c>
      <c r="F15" s="84"/>
      <c r="G15" s="84">
        <f>1204879-78586</f>
        <v>1126293</v>
      </c>
      <c r="H15" s="84"/>
      <c r="I15" s="116">
        <v>1485211</v>
      </c>
      <c r="J15" s="84"/>
      <c r="K15" s="116">
        <f>1655793-78586</f>
        <v>1577207</v>
      </c>
    </row>
    <row r="16" spans="1:12" ht="20.85" customHeight="1">
      <c r="A16" s="65" t="s">
        <v>31</v>
      </c>
      <c r="E16" s="85">
        <f>SUM(E10:E15)</f>
        <v>19990181</v>
      </c>
      <c r="F16" s="84"/>
      <c r="G16" s="85">
        <f>SUM(G10:G15)</f>
        <v>20004277</v>
      </c>
      <c r="H16" s="84"/>
      <c r="I16" s="117">
        <f>SUM(I10:I15)</f>
        <v>15851491</v>
      </c>
      <c r="J16" s="84"/>
      <c r="K16" s="117">
        <f>SUM(K10:K15)</f>
        <v>16649649</v>
      </c>
    </row>
    <row r="17" spans="1:11" ht="20.85" customHeight="1">
      <c r="A17" s="65" t="s">
        <v>32</v>
      </c>
      <c r="E17" s="84"/>
      <c r="F17" s="84"/>
      <c r="G17" s="84"/>
      <c r="H17" s="84"/>
      <c r="I17" s="116"/>
      <c r="J17" s="84"/>
      <c r="K17" s="116"/>
    </row>
    <row r="18" spans="1:11" ht="20.85" customHeight="1">
      <c r="A18" s="61" t="s">
        <v>33</v>
      </c>
      <c r="B18" s="69"/>
      <c r="C18" s="83"/>
      <c r="E18" s="84">
        <v>12563315</v>
      </c>
      <c r="F18" s="84"/>
      <c r="G18" s="84">
        <v>12729965</v>
      </c>
      <c r="H18" s="84"/>
      <c r="I18" s="116">
        <v>10567739</v>
      </c>
      <c r="J18" s="84"/>
      <c r="K18" s="116">
        <v>10873260</v>
      </c>
    </row>
    <row r="19" spans="1:11" ht="20.85" customHeight="1">
      <c r="A19" s="61" t="s">
        <v>119</v>
      </c>
      <c r="B19" s="86"/>
      <c r="C19" s="83"/>
      <c r="E19" s="84">
        <v>925149</v>
      </c>
      <c r="F19" s="84"/>
      <c r="G19" s="84">
        <v>974839</v>
      </c>
      <c r="H19" s="84"/>
      <c r="I19" s="116">
        <v>899892</v>
      </c>
      <c r="J19" s="84"/>
      <c r="K19" s="116">
        <v>949984</v>
      </c>
    </row>
    <row r="20" spans="1:11" ht="20.85" customHeight="1">
      <c r="A20" s="61" t="s">
        <v>34</v>
      </c>
      <c r="B20" s="86"/>
      <c r="C20" s="83"/>
      <c r="E20" s="84">
        <v>1734440</v>
      </c>
      <c r="F20" s="84"/>
      <c r="G20" s="84">
        <v>1559244</v>
      </c>
      <c r="H20" s="84"/>
      <c r="I20" s="116">
        <v>1211762</v>
      </c>
      <c r="J20" s="84"/>
      <c r="K20" s="116">
        <v>948994</v>
      </c>
    </row>
    <row r="21" spans="1:11" ht="20.85" customHeight="1">
      <c r="A21" s="61" t="s">
        <v>205</v>
      </c>
      <c r="B21" s="86"/>
      <c r="C21" s="83"/>
      <c r="E21" s="84">
        <v>115421</v>
      </c>
      <c r="F21" s="84"/>
      <c r="G21" s="84">
        <v>127854</v>
      </c>
      <c r="H21" s="84"/>
      <c r="I21" s="84">
        <v>117044</v>
      </c>
      <c r="J21" s="84"/>
      <c r="K21" s="84">
        <v>128962</v>
      </c>
    </row>
    <row r="22" spans="1:11" ht="20.85" customHeight="1">
      <c r="A22" s="61" t="s">
        <v>35</v>
      </c>
      <c r="B22" s="86"/>
      <c r="C22" s="83"/>
      <c r="E22" s="87">
        <v>1768</v>
      </c>
      <c r="F22" s="84"/>
      <c r="G22" s="87">
        <v>1830</v>
      </c>
      <c r="H22" s="84"/>
      <c r="I22" s="84">
        <v>0</v>
      </c>
      <c r="J22" s="84"/>
      <c r="K22" s="84">
        <v>0</v>
      </c>
    </row>
    <row r="23" spans="1:11" ht="20.85" customHeight="1">
      <c r="A23" s="65" t="s">
        <v>36</v>
      </c>
      <c r="E23" s="85">
        <f>SUM(E18:E22)</f>
        <v>15340093</v>
      </c>
      <c r="F23" s="84"/>
      <c r="G23" s="85">
        <f>SUM(G18:G22)</f>
        <v>15393732</v>
      </c>
      <c r="H23" s="84"/>
      <c r="I23" s="117">
        <f>SUM(I18:I22)</f>
        <v>12796437</v>
      </c>
      <c r="J23" s="84"/>
      <c r="K23" s="117">
        <f>SUM(K18:K22)</f>
        <v>12901200</v>
      </c>
    </row>
    <row r="24" spans="1:11" ht="20.85" customHeight="1">
      <c r="A24" s="65" t="s">
        <v>182</v>
      </c>
      <c r="E24" s="84">
        <f>SUM(E16-E23)</f>
        <v>4650088</v>
      </c>
      <c r="F24" s="84"/>
      <c r="G24" s="84">
        <f>SUM(G16-G23)</f>
        <v>4610545</v>
      </c>
      <c r="H24" s="84"/>
      <c r="I24" s="116">
        <f>SUM(I16-I23)</f>
        <v>3055054</v>
      </c>
      <c r="J24" s="84">
        <f>SUM(J16-J23)</f>
        <v>0</v>
      </c>
      <c r="K24" s="116">
        <f>SUM(K16-K23)</f>
        <v>3748449</v>
      </c>
    </row>
    <row r="25" spans="1:11" ht="20.85" customHeight="1">
      <c r="A25" s="61" t="s">
        <v>208</v>
      </c>
      <c r="C25" s="83"/>
      <c r="E25" s="84">
        <v>0</v>
      </c>
      <c r="F25" s="84"/>
      <c r="G25" s="84">
        <v>0</v>
      </c>
      <c r="H25" s="84"/>
      <c r="I25" s="116">
        <v>724548</v>
      </c>
      <c r="J25" s="84"/>
      <c r="K25" s="116">
        <v>346521</v>
      </c>
    </row>
    <row r="26" spans="1:11" ht="20.85" customHeight="1">
      <c r="A26" s="61" t="s">
        <v>113</v>
      </c>
      <c r="C26" s="83"/>
      <c r="E26" s="84">
        <v>532670</v>
      </c>
      <c r="F26" s="84"/>
      <c r="G26" s="84">
        <v>605256</v>
      </c>
      <c r="H26" s="84"/>
      <c r="I26" s="84">
        <v>0</v>
      </c>
      <c r="J26" s="84"/>
      <c r="K26" s="84">
        <v>0</v>
      </c>
    </row>
    <row r="27" spans="1:11" ht="20.85" customHeight="1">
      <c r="A27" s="61" t="s">
        <v>152</v>
      </c>
      <c r="B27" s="69"/>
      <c r="C27" s="83"/>
      <c r="E27" s="84">
        <v>222049</v>
      </c>
      <c r="F27" s="84"/>
      <c r="G27" s="84">
        <v>253856</v>
      </c>
      <c r="H27" s="84"/>
      <c r="I27" s="116">
        <v>227994</v>
      </c>
      <c r="J27" s="84"/>
      <c r="K27" s="116">
        <v>255965</v>
      </c>
    </row>
    <row r="28" spans="1:11" ht="20.85" customHeight="1">
      <c r="A28" s="61" t="s">
        <v>37</v>
      </c>
      <c r="C28" s="83"/>
      <c r="E28" s="87">
        <v>-1515726</v>
      </c>
      <c r="F28" s="84"/>
      <c r="G28" s="87">
        <v>-1575718</v>
      </c>
      <c r="H28" s="84"/>
      <c r="I28" s="118">
        <v>-597561</v>
      </c>
      <c r="J28" s="84"/>
      <c r="K28" s="118">
        <v>-640600</v>
      </c>
    </row>
    <row r="29" spans="1:11" ht="20.85" customHeight="1">
      <c r="A29" s="65" t="s">
        <v>257</v>
      </c>
      <c r="E29" s="84">
        <f>SUM(E24:E28)</f>
        <v>3889081</v>
      </c>
      <c r="F29" s="84"/>
      <c r="G29" s="84">
        <f>SUM(G24:G28)</f>
        <v>3893939</v>
      </c>
      <c r="H29" s="84"/>
      <c r="I29" s="116">
        <f>SUM(I24:I28)</f>
        <v>3410035</v>
      </c>
      <c r="J29" s="84"/>
      <c r="K29" s="116">
        <f>SUM(K24:K28)</f>
        <v>3710335</v>
      </c>
    </row>
    <row r="30" spans="1:11" ht="20.85" customHeight="1">
      <c r="A30" s="61" t="s">
        <v>258</v>
      </c>
      <c r="C30" s="83">
        <v>15</v>
      </c>
      <c r="E30" s="87">
        <v>-750283</v>
      </c>
      <c r="F30" s="84"/>
      <c r="G30" s="87">
        <v>-629043</v>
      </c>
      <c r="H30" s="84"/>
      <c r="I30" s="118">
        <v>-539160</v>
      </c>
      <c r="J30" s="84"/>
      <c r="K30" s="118">
        <v>-472260</v>
      </c>
    </row>
    <row r="31" spans="1:11" ht="20.85" customHeight="1">
      <c r="A31" s="65" t="s">
        <v>178</v>
      </c>
      <c r="B31" s="69"/>
      <c r="C31" s="83"/>
      <c r="E31" s="87">
        <f>SUM(E29:E30)</f>
        <v>3138798</v>
      </c>
      <c r="F31" s="84"/>
      <c r="G31" s="87">
        <f>SUM(G29:G30)</f>
        <v>3264896</v>
      </c>
      <c r="H31" s="84"/>
      <c r="I31" s="87">
        <f>SUM(I29:I30)</f>
        <v>2870875</v>
      </c>
      <c r="J31" s="84"/>
      <c r="K31" s="87">
        <f>SUM(K29:K30)</f>
        <v>3238075</v>
      </c>
    </row>
    <row r="32" spans="1:11" ht="22.5" customHeight="1">
      <c r="C32" s="83"/>
      <c r="E32" s="84"/>
      <c r="F32" s="84"/>
      <c r="G32" s="84"/>
      <c r="H32" s="84"/>
      <c r="I32" s="84"/>
      <c r="J32" s="84"/>
      <c r="K32" s="84"/>
    </row>
    <row r="33" spans="1:12" ht="20.85" customHeight="1">
      <c r="A33" s="61" t="s">
        <v>200</v>
      </c>
      <c r="C33" s="89"/>
      <c r="D33" s="90"/>
      <c r="E33" s="89"/>
      <c r="F33" s="71"/>
      <c r="G33" s="91"/>
      <c r="H33" s="92"/>
      <c r="I33" s="91"/>
      <c r="J33" s="89"/>
      <c r="K33" s="89"/>
    </row>
    <row r="34" spans="1:12" ht="21.9" customHeight="1">
      <c r="K34" s="63" t="s">
        <v>138</v>
      </c>
    </row>
    <row r="35" spans="1:12" s="69" customFormat="1" ht="21.9" customHeight="1">
      <c r="A35" s="65" t="s">
        <v>93</v>
      </c>
      <c r="B35" s="66"/>
      <c r="C35" s="67"/>
      <c r="D35" s="68"/>
      <c r="E35" s="68"/>
      <c r="F35" s="68"/>
      <c r="G35" s="68"/>
      <c r="H35" s="68"/>
      <c r="I35" s="68"/>
      <c r="J35" s="68"/>
      <c r="K35" s="68"/>
    </row>
    <row r="36" spans="1:12" s="69" customFormat="1" ht="21.9" customHeight="1">
      <c r="A36" s="65" t="s">
        <v>96</v>
      </c>
      <c r="B36" s="68"/>
      <c r="C36" s="67"/>
      <c r="D36" s="68"/>
      <c r="E36" s="68"/>
      <c r="F36" s="68"/>
      <c r="G36" s="68"/>
      <c r="H36" s="68"/>
      <c r="I36" s="68"/>
      <c r="J36" s="68"/>
      <c r="K36" s="68"/>
    </row>
    <row r="37" spans="1:12" s="69" customFormat="1" ht="21.9" customHeight="1">
      <c r="A37" s="65" t="s">
        <v>228</v>
      </c>
      <c r="B37" s="68"/>
      <c r="C37" s="67"/>
      <c r="D37" s="68"/>
      <c r="E37" s="68"/>
      <c r="F37" s="68"/>
      <c r="G37" s="68"/>
      <c r="H37" s="68"/>
      <c r="I37" s="68"/>
      <c r="J37" s="68"/>
      <c r="K37" s="68"/>
    </row>
    <row r="38" spans="1:12" s="69" customFormat="1" ht="21.9" customHeight="1">
      <c r="B38" s="68"/>
      <c r="C38" s="67"/>
      <c r="D38" s="68"/>
      <c r="E38" s="68"/>
      <c r="F38" s="68"/>
      <c r="G38" s="68"/>
      <c r="H38" s="68"/>
      <c r="I38" s="68"/>
      <c r="J38" s="68"/>
      <c r="K38" s="71" t="s">
        <v>134</v>
      </c>
    </row>
    <row r="39" spans="1:12" ht="21.9" customHeight="1">
      <c r="E39" s="72"/>
      <c r="F39" s="72" t="s">
        <v>0</v>
      </c>
      <c r="G39" s="72"/>
      <c r="H39" s="73"/>
      <c r="I39" s="74"/>
      <c r="J39" s="72" t="s">
        <v>1</v>
      </c>
      <c r="K39" s="72"/>
      <c r="L39" s="73"/>
    </row>
    <row r="40" spans="1:12" ht="20.85" customHeight="1">
      <c r="C40" s="75" t="s">
        <v>2</v>
      </c>
      <c r="E40" s="75">
        <v>2025</v>
      </c>
      <c r="F40" s="76"/>
      <c r="G40" s="75">
        <v>2024</v>
      </c>
      <c r="H40" s="76"/>
      <c r="I40" s="75">
        <v>2025</v>
      </c>
      <c r="J40" s="76"/>
      <c r="K40" s="75">
        <v>2024</v>
      </c>
    </row>
    <row r="41" spans="1:12" ht="20.85" customHeight="1">
      <c r="A41" s="94" t="s">
        <v>54</v>
      </c>
      <c r="C41" s="95"/>
      <c r="D41" s="96"/>
      <c r="E41" s="97"/>
      <c r="F41" s="98"/>
      <c r="G41" s="97"/>
      <c r="H41" s="98"/>
      <c r="I41" s="97"/>
      <c r="J41" s="97"/>
      <c r="K41" s="97"/>
    </row>
    <row r="42" spans="1:12" ht="20.85" customHeight="1">
      <c r="A42" s="99" t="s">
        <v>104</v>
      </c>
      <c r="C42" s="95"/>
      <c r="D42" s="96"/>
      <c r="E42" s="97"/>
      <c r="F42" s="98"/>
      <c r="G42" s="97"/>
      <c r="H42" s="98"/>
      <c r="I42" s="97"/>
      <c r="J42" s="97"/>
      <c r="K42" s="97"/>
    </row>
    <row r="43" spans="1:12" ht="20.85" customHeight="1">
      <c r="A43" s="99" t="s">
        <v>105</v>
      </c>
      <c r="C43" s="95"/>
      <c r="D43" s="96"/>
    </row>
    <row r="44" spans="1:12" ht="20.85" customHeight="1">
      <c r="A44" s="100" t="s">
        <v>209</v>
      </c>
      <c r="C44" s="120"/>
      <c r="D44" s="119"/>
      <c r="E44" s="102">
        <v>3095</v>
      </c>
      <c r="F44" s="101"/>
      <c r="G44" s="102">
        <v>-1415</v>
      </c>
      <c r="H44" s="101"/>
      <c r="I44" s="121">
        <v>3095</v>
      </c>
      <c r="J44" s="102"/>
      <c r="K44" s="121">
        <v>-1415</v>
      </c>
    </row>
    <row r="45" spans="1:12" ht="20.85" customHeight="1">
      <c r="A45" s="100" t="s">
        <v>103</v>
      </c>
      <c r="C45" s="83">
        <v>15</v>
      </c>
      <c r="D45" s="119"/>
      <c r="E45" s="87">
        <v>-2411</v>
      </c>
      <c r="F45" s="84"/>
      <c r="G45" s="87">
        <v>-816</v>
      </c>
      <c r="H45" s="101"/>
      <c r="I45" s="118">
        <v>-2411</v>
      </c>
      <c r="J45" s="102"/>
      <c r="K45" s="118">
        <v>-816</v>
      </c>
    </row>
    <row r="46" spans="1:12" ht="20.85" customHeight="1">
      <c r="A46" s="100" t="s">
        <v>104</v>
      </c>
      <c r="C46" s="89"/>
      <c r="D46" s="90"/>
      <c r="E46" s="101"/>
      <c r="F46" s="101"/>
      <c r="G46" s="101"/>
      <c r="H46" s="101"/>
      <c r="I46" s="101"/>
      <c r="J46" s="102"/>
      <c r="K46" s="101"/>
    </row>
    <row r="47" spans="1:12" ht="20.85" customHeight="1">
      <c r="A47" s="100" t="s">
        <v>106</v>
      </c>
      <c r="C47" s="89"/>
      <c r="D47" s="90"/>
      <c r="E47" s="104">
        <f>SUM(E44:E45)</f>
        <v>684</v>
      </c>
      <c r="F47" s="101"/>
      <c r="G47" s="104">
        <f>SUM(G44:G45)</f>
        <v>-2231</v>
      </c>
      <c r="H47" s="101"/>
      <c r="I47" s="104">
        <f>SUM(I44:I45)</f>
        <v>684</v>
      </c>
      <c r="J47" s="102"/>
      <c r="K47" s="104">
        <f>SUM(K44:K45)</f>
        <v>-2231</v>
      </c>
    </row>
    <row r="48" spans="1:12" ht="20.85" customHeight="1">
      <c r="A48" s="99" t="s">
        <v>215</v>
      </c>
      <c r="C48" s="89"/>
      <c r="D48" s="90"/>
      <c r="E48" s="101"/>
      <c r="F48" s="101"/>
      <c r="G48" s="101"/>
      <c r="H48" s="101"/>
      <c r="I48" s="101"/>
      <c r="J48" s="102"/>
      <c r="K48" s="101"/>
    </row>
    <row r="49" spans="1:11" ht="20.85" customHeight="1">
      <c r="A49" s="99" t="s">
        <v>105</v>
      </c>
      <c r="C49" s="89"/>
      <c r="D49" s="90"/>
    </row>
    <row r="50" spans="1:11" ht="20.85" customHeight="1">
      <c r="A50" s="100" t="s">
        <v>249</v>
      </c>
      <c r="C50" s="89"/>
      <c r="D50" s="90"/>
    </row>
    <row r="51" spans="1:11" ht="20.85" customHeight="1">
      <c r="A51" s="100" t="s">
        <v>251</v>
      </c>
      <c r="C51" s="83"/>
      <c r="D51" s="119"/>
      <c r="E51" s="101">
        <v>0</v>
      </c>
      <c r="F51" s="98"/>
      <c r="G51" s="101">
        <v>0</v>
      </c>
      <c r="H51" s="98"/>
      <c r="I51" s="101">
        <v>-656000</v>
      </c>
      <c r="J51" s="97"/>
      <c r="K51" s="101">
        <v>410000</v>
      </c>
    </row>
    <row r="52" spans="1:11" ht="20.85" customHeight="1">
      <c r="A52" s="100" t="s">
        <v>250</v>
      </c>
      <c r="C52" s="83"/>
      <c r="D52" s="119"/>
      <c r="E52" s="101"/>
      <c r="F52" s="98"/>
      <c r="G52" s="101"/>
      <c r="H52" s="98"/>
      <c r="I52" s="101"/>
      <c r="J52" s="97"/>
      <c r="K52" s="101"/>
    </row>
    <row r="53" spans="1:11" ht="20.85" customHeight="1">
      <c r="A53" s="100" t="s">
        <v>252</v>
      </c>
      <c r="C53" s="83"/>
      <c r="D53" s="119"/>
      <c r="E53" s="101">
        <v>0</v>
      </c>
      <c r="F53" s="98"/>
      <c r="G53" s="101">
        <v>855</v>
      </c>
      <c r="H53" s="98"/>
      <c r="I53" s="101">
        <v>0</v>
      </c>
      <c r="J53" s="97"/>
      <c r="K53" s="101">
        <v>0</v>
      </c>
    </row>
    <row r="54" spans="1:11" ht="20.85" customHeight="1">
      <c r="A54" s="100" t="s">
        <v>218</v>
      </c>
      <c r="C54" s="89"/>
      <c r="D54" s="90"/>
      <c r="E54" s="101"/>
      <c r="F54" s="101"/>
      <c r="G54" s="101"/>
      <c r="H54" s="101"/>
      <c r="I54" s="101"/>
      <c r="J54" s="102"/>
      <c r="K54" s="101"/>
    </row>
    <row r="55" spans="1:11" ht="20.85" customHeight="1">
      <c r="A55" s="100" t="s">
        <v>247</v>
      </c>
      <c r="C55" s="89"/>
      <c r="D55" s="90"/>
      <c r="E55" s="101"/>
      <c r="F55" s="101"/>
      <c r="G55" s="101"/>
      <c r="H55" s="101"/>
      <c r="I55" s="101"/>
      <c r="J55" s="102"/>
      <c r="K55" s="101"/>
    </row>
    <row r="56" spans="1:11" ht="20.85" customHeight="1">
      <c r="A56" s="100" t="s">
        <v>248</v>
      </c>
      <c r="C56" s="120"/>
      <c r="D56" s="119"/>
      <c r="E56" s="101">
        <v>-3038056</v>
      </c>
      <c r="F56" s="101"/>
      <c r="G56" s="101">
        <v>1348041</v>
      </c>
      <c r="H56" s="101"/>
      <c r="I56" s="122">
        <v>-2218056</v>
      </c>
      <c r="J56" s="102"/>
      <c r="K56" s="122">
        <v>835541</v>
      </c>
    </row>
    <row r="57" spans="1:11" ht="20.85" customHeight="1">
      <c r="A57" s="100" t="s">
        <v>103</v>
      </c>
      <c r="C57" s="83">
        <v>15</v>
      </c>
      <c r="D57" s="119"/>
      <c r="E57" s="122">
        <v>607611</v>
      </c>
      <c r="F57" s="84"/>
      <c r="G57" s="122">
        <v>-269608</v>
      </c>
      <c r="H57" s="101"/>
      <c r="I57" s="122">
        <v>443611</v>
      </c>
      <c r="J57" s="102"/>
      <c r="K57" s="122">
        <v>-167108</v>
      </c>
    </row>
    <row r="58" spans="1:11" ht="20.85" customHeight="1">
      <c r="A58" s="100" t="s">
        <v>269</v>
      </c>
      <c r="C58" s="83">
        <v>13</v>
      </c>
      <c r="D58" s="119"/>
      <c r="E58" s="122">
        <v>-85801</v>
      </c>
      <c r="F58" s="84"/>
      <c r="G58" s="101">
        <v>0</v>
      </c>
      <c r="H58" s="101"/>
      <c r="I58" s="101">
        <v>-85801</v>
      </c>
      <c r="J58" s="101"/>
      <c r="K58" s="101">
        <v>0</v>
      </c>
    </row>
    <row r="59" spans="1:11" ht="20.85" customHeight="1">
      <c r="A59" s="100" t="s">
        <v>103</v>
      </c>
      <c r="C59" s="83">
        <v>15</v>
      </c>
      <c r="D59" s="119"/>
      <c r="E59" s="123">
        <v>17160</v>
      </c>
      <c r="F59" s="84"/>
      <c r="G59" s="104">
        <v>0</v>
      </c>
      <c r="H59" s="101"/>
      <c r="I59" s="104">
        <v>17160</v>
      </c>
      <c r="J59" s="101"/>
      <c r="K59" s="104">
        <v>0</v>
      </c>
    </row>
    <row r="60" spans="1:11" ht="20.85" customHeight="1">
      <c r="A60" s="100" t="s">
        <v>215</v>
      </c>
      <c r="C60" s="89"/>
      <c r="D60" s="90"/>
      <c r="E60" s="101"/>
      <c r="F60" s="101"/>
      <c r="G60" s="101"/>
      <c r="H60" s="101"/>
      <c r="I60" s="101"/>
      <c r="J60" s="102"/>
      <c r="K60" s="101"/>
    </row>
    <row r="61" spans="1:11" ht="20.85" customHeight="1">
      <c r="A61" s="100" t="s">
        <v>106</v>
      </c>
      <c r="C61" s="89"/>
      <c r="D61" s="90"/>
      <c r="E61" s="104">
        <f>SUM(E51:E59)</f>
        <v>-2499086</v>
      </c>
      <c r="F61" s="101"/>
      <c r="G61" s="104">
        <f>SUM(G51:G59)</f>
        <v>1079288</v>
      </c>
      <c r="H61" s="101"/>
      <c r="I61" s="104">
        <f>SUM(I51:I59)</f>
        <v>-2499086</v>
      </c>
      <c r="J61" s="102"/>
      <c r="K61" s="104">
        <f>SUM(K51:K59)</f>
        <v>1078433</v>
      </c>
    </row>
    <row r="62" spans="1:11" ht="20.85" customHeight="1">
      <c r="A62" s="94" t="s">
        <v>139</v>
      </c>
      <c r="C62" s="89"/>
      <c r="D62" s="90"/>
      <c r="E62" s="106">
        <f>SUM(E47,E61)</f>
        <v>-2498402</v>
      </c>
      <c r="F62" s="101"/>
      <c r="G62" s="106">
        <f>SUM(G47,G61)</f>
        <v>1077057</v>
      </c>
      <c r="H62" s="101"/>
      <c r="I62" s="106">
        <f>SUM(I47,I61)</f>
        <v>-2498402</v>
      </c>
      <c r="J62" s="102"/>
      <c r="K62" s="106">
        <f>SUM(K47,K61)</f>
        <v>1076202</v>
      </c>
    </row>
    <row r="63" spans="1:11" ht="11.25" customHeight="1">
      <c r="C63" s="83"/>
      <c r="E63" s="101"/>
      <c r="F63" s="101"/>
      <c r="G63" s="101"/>
      <c r="H63" s="101"/>
      <c r="I63" s="101"/>
      <c r="J63" s="102"/>
      <c r="K63" s="101"/>
    </row>
    <row r="64" spans="1:11" ht="20.85" customHeight="1" thickBot="1">
      <c r="A64" s="94" t="s">
        <v>140</v>
      </c>
      <c r="C64" s="89"/>
      <c r="D64" s="90"/>
      <c r="E64" s="107">
        <f>SUM(E31,E62)</f>
        <v>640396</v>
      </c>
      <c r="F64" s="101"/>
      <c r="G64" s="107">
        <f>SUM(G31,G62)</f>
        <v>4341953</v>
      </c>
      <c r="H64" s="101"/>
      <c r="I64" s="107">
        <f>SUM(I31,I62)</f>
        <v>372473</v>
      </c>
      <c r="J64" s="102"/>
      <c r="K64" s="107">
        <f>SUM(K31,K62)</f>
        <v>4314277</v>
      </c>
    </row>
    <row r="65" spans="1:11" ht="15" customHeight="1" thickTop="1">
      <c r="A65" s="100"/>
      <c r="C65" s="89"/>
      <c r="D65" s="90"/>
      <c r="E65" s="124"/>
      <c r="F65" s="101"/>
      <c r="G65" s="124"/>
      <c r="H65" s="102"/>
      <c r="I65" s="124"/>
      <c r="J65" s="102"/>
      <c r="K65" s="124"/>
    </row>
    <row r="66" spans="1:11" ht="21.9" customHeight="1">
      <c r="A66" s="65" t="s">
        <v>184</v>
      </c>
      <c r="C66" s="83"/>
      <c r="E66" s="125"/>
      <c r="F66" s="126"/>
      <c r="G66" s="125"/>
      <c r="H66" s="102"/>
      <c r="I66" s="101"/>
      <c r="J66" s="125"/>
      <c r="K66" s="101"/>
    </row>
    <row r="67" spans="1:11" ht="21.9" customHeight="1" thickBot="1">
      <c r="A67" s="61" t="s">
        <v>50</v>
      </c>
      <c r="C67" s="83"/>
      <c r="E67" s="91">
        <v>3117574</v>
      </c>
      <c r="F67" s="92"/>
      <c r="G67" s="91">
        <v>3256643</v>
      </c>
      <c r="H67" s="92"/>
      <c r="I67" s="108">
        <f>I31</f>
        <v>2870875</v>
      </c>
      <c r="J67" s="91"/>
      <c r="K67" s="108">
        <f>K31</f>
        <v>3238075</v>
      </c>
    </row>
    <row r="68" spans="1:11" ht="21.9" customHeight="1" thickTop="1">
      <c r="A68" s="61" t="s">
        <v>38</v>
      </c>
      <c r="C68" s="83"/>
      <c r="E68" s="91">
        <v>21224</v>
      </c>
      <c r="F68" s="92"/>
      <c r="G68" s="91">
        <v>8253</v>
      </c>
      <c r="H68" s="92"/>
      <c r="I68" s="91"/>
      <c r="J68" s="91"/>
      <c r="K68" s="91"/>
    </row>
    <row r="69" spans="1:11" ht="21.9" customHeight="1" thickBot="1">
      <c r="C69" s="83"/>
      <c r="E69" s="109">
        <f>SUM(E67:E68)</f>
        <v>3138798</v>
      </c>
      <c r="F69" s="84"/>
      <c r="G69" s="109">
        <f>SUM(G67:G68)</f>
        <v>3264896</v>
      </c>
      <c r="H69" s="84"/>
      <c r="I69" s="84"/>
      <c r="J69" s="84"/>
      <c r="K69" s="84"/>
    </row>
    <row r="70" spans="1:11" ht="11.25" customHeight="1" thickTop="1">
      <c r="C70" s="83"/>
      <c r="E70" s="84"/>
      <c r="F70" s="84"/>
      <c r="G70" s="84"/>
      <c r="H70" s="84"/>
      <c r="I70" s="84"/>
      <c r="J70" s="84"/>
      <c r="K70" s="84"/>
    </row>
    <row r="71" spans="1:11" ht="21.9" customHeight="1">
      <c r="A71" s="65" t="s">
        <v>47</v>
      </c>
      <c r="C71" s="83"/>
      <c r="E71" s="91"/>
      <c r="F71" s="92"/>
      <c r="G71" s="91"/>
      <c r="H71" s="92"/>
      <c r="I71" s="91"/>
      <c r="J71" s="91"/>
      <c r="K71" s="91"/>
    </row>
    <row r="72" spans="1:11" ht="21.9" customHeight="1" thickBot="1">
      <c r="A72" s="61" t="s">
        <v>50</v>
      </c>
      <c r="C72" s="83"/>
      <c r="E72" s="91">
        <f>E67+E62</f>
        <v>619172</v>
      </c>
      <c r="F72" s="92"/>
      <c r="G72" s="91">
        <f>G67+G62</f>
        <v>4333700</v>
      </c>
      <c r="H72" s="92"/>
      <c r="I72" s="110">
        <f>I64</f>
        <v>372473</v>
      </c>
      <c r="J72" s="91"/>
      <c r="K72" s="110">
        <f>K64</f>
        <v>4314277</v>
      </c>
    </row>
    <row r="73" spans="1:11" ht="21.9" customHeight="1" thickTop="1">
      <c r="A73" s="61" t="s">
        <v>38</v>
      </c>
      <c r="C73" s="83"/>
      <c r="E73" s="91">
        <v>21224</v>
      </c>
      <c r="F73" s="92"/>
      <c r="G73" s="91">
        <v>8253</v>
      </c>
      <c r="H73" s="92"/>
      <c r="I73" s="91"/>
      <c r="J73" s="91"/>
      <c r="K73" s="91"/>
    </row>
    <row r="74" spans="1:11" ht="21.9" customHeight="1" thickBot="1">
      <c r="C74" s="83"/>
      <c r="E74" s="109">
        <f>SUM(E72:E73)</f>
        <v>640396</v>
      </c>
      <c r="F74" s="84"/>
      <c r="G74" s="109">
        <f>SUM(G72:G73)</f>
        <v>4341953</v>
      </c>
      <c r="H74" s="84"/>
      <c r="I74" s="84"/>
      <c r="J74" s="84"/>
      <c r="K74" s="84"/>
    </row>
    <row r="75" spans="1:11" ht="12" customHeight="1" thickTop="1">
      <c r="C75" s="83"/>
      <c r="E75" s="84"/>
      <c r="F75" s="84"/>
      <c r="G75" s="84"/>
      <c r="H75" s="84"/>
      <c r="I75" s="84"/>
      <c r="J75" s="84"/>
      <c r="K75" s="84"/>
    </row>
    <row r="76" spans="1:11" ht="21.9" customHeight="1">
      <c r="A76" s="65" t="s">
        <v>39</v>
      </c>
      <c r="C76" s="83"/>
      <c r="E76" s="63"/>
      <c r="G76" s="63"/>
      <c r="I76" s="63"/>
      <c r="J76" s="63"/>
      <c r="K76" s="63"/>
    </row>
    <row r="77" spans="1:11" ht="21.9" customHeight="1">
      <c r="A77" s="61" t="s">
        <v>40</v>
      </c>
      <c r="B77" s="69"/>
      <c r="C77" s="83"/>
      <c r="E77" s="63"/>
      <c r="G77" s="63"/>
      <c r="H77" s="63"/>
      <c r="I77" s="63"/>
      <c r="J77" s="63"/>
      <c r="K77" s="63"/>
    </row>
    <row r="78" spans="1:11" ht="21.9" customHeight="1" thickBot="1">
      <c r="A78" s="61" t="s">
        <v>183</v>
      </c>
      <c r="B78" s="69"/>
      <c r="C78" s="83"/>
      <c r="E78" s="111">
        <f>ROUND(E67/E81,2)</f>
        <v>1.48</v>
      </c>
      <c r="F78" s="112"/>
      <c r="G78" s="111">
        <f>ROUND(G67/G81,2)</f>
        <v>1.55</v>
      </c>
      <c r="H78" s="112"/>
      <c r="I78" s="111">
        <f>ROUND(I67/I81,2)</f>
        <v>1.37</v>
      </c>
      <c r="J78" s="113"/>
      <c r="K78" s="111">
        <f>ROUND(K67/K81,2)</f>
        <v>1.54</v>
      </c>
    </row>
    <row r="79" spans="1:11" ht="11.25" customHeight="1" thickTop="1">
      <c r="C79" s="83"/>
      <c r="E79" s="113"/>
      <c r="F79" s="112"/>
      <c r="G79" s="113"/>
      <c r="H79" s="112"/>
      <c r="I79" s="127"/>
      <c r="J79" s="113"/>
      <c r="K79" s="127"/>
    </row>
    <row r="80" spans="1:11" ht="21.9" customHeight="1">
      <c r="A80" s="61" t="s">
        <v>217</v>
      </c>
      <c r="B80" s="69"/>
      <c r="C80" s="83"/>
      <c r="E80" s="113"/>
      <c r="F80" s="112"/>
      <c r="G80" s="113"/>
      <c r="H80" s="112"/>
      <c r="I80" s="127"/>
      <c r="K80" s="127"/>
    </row>
    <row r="81" spans="1:11" ht="21.9" customHeight="1" thickBot="1">
      <c r="A81" s="61" t="s">
        <v>142</v>
      </c>
      <c r="C81" s="83"/>
      <c r="E81" s="114">
        <v>2100000</v>
      </c>
      <c r="F81" s="112"/>
      <c r="G81" s="114">
        <v>2100000</v>
      </c>
      <c r="H81" s="112"/>
      <c r="I81" s="114">
        <v>2100000</v>
      </c>
      <c r="J81" s="113"/>
      <c r="K81" s="114">
        <v>2100000</v>
      </c>
    </row>
    <row r="82" spans="1:11" ht="17.25" customHeight="1" thickTop="1">
      <c r="B82" s="69"/>
      <c r="E82" s="113"/>
      <c r="F82" s="112"/>
      <c r="G82" s="113"/>
      <c r="H82" s="112"/>
      <c r="I82" s="113"/>
      <c r="J82" s="113"/>
      <c r="K82" s="113"/>
    </row>
    <row r="83" spans="1:11" ht="21.9" customHeight="1">
      <c r="A83" s="61" t="s">
        <v>200</v>
      </c>
      <c r="C83" s="115"/>
      <c r="E83" s="63"/>
      <c r="G83" s="63"/>
      <c r="I83" s="63"/>
      <c r="J83" s="63"/>
      <c r="K83" s="63"/>
    </row>
    <row r="84" spans="1:11" ht="21.9" customHeight="1">
      <c r="C84" s="128"/>
      <c r="K84" s="71"/>
    </row>
  </sheetData>
  <pageMargins left="0.6" right="0.39370078740157483" top="0.78740157480314965" bottom="0.39370078740157483" header="0.31496062992125984" footer="0.31496062992125984"/>
  <pageSetup paperSize="9" scale="74" fitToWidth="0" fitToHeight="0" orientation="portrait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CC76-A4C5-4261-940E-AF07E6C80C62}">
  <sheetPr>
    <pageSetUpPr fitToPage="1"/>
  </sheetPr>
  <dimension ref="A1:X39"/>
  <sheetViews>
    <sheetView showGridLines="0" view="pageBreakPreview" topLeftCell="A8" zoomScale="85" zoomScaleNormal="90" zoomScaleSheetLayoutView="85" workbookViewId="0">
      <selection activeCell="J25" sqref="J25"/>
    </sheetView>
  </sheetViews>
  <sheetFormatPr defaultColWidth="9.109375" defaultRowHeight="21.9" customHeight="1"/>
  <cols>
    <col min="1" max="1" width="11.33203125" style="13" customWidth="1"/>
    <col min="2" max="2" width="11.109375" style="13" customWidth="1"/>
    <col min="3" max="3" width="20.88671875" style="13" customWidth="1"/>
    <col min="4" max="4" width="7.6640625" style="13" customWidth="1"/>
    <col min="5" max="5" width="1.6640625" style="13" customWidth="1"/>
    <col min="6" max="6" width="16.33203125" style="13" customWidth="1"/>
    <col min="7" max="7" width="1.44140625" style="13" customWidth="1"/>
    <col min="8" max="8" width="16.33203125" style="13" customWidth="1"/>
    <col min="9" max="9" width="1.33203125" style="13" customWidth="1"/>
    <col min="10" max="10" width="16.33203125" style="13" customWidth="1"/>
    <col min="11" max="11" width="1.33203125" style="13" customWidth="1"/>
    <col min="12" max="12" width="16.33203125" style="13" customWidth="1"/>
    <col min="13" max="13" width="1.33203125" style="13" customWidth="1"/>
    <col min="14" max="14" width="16.33203125" style="13" customWidth="1"/>
    <col min="15" max="15" width="1.33203125" style="13" customWidth="1"/>
    <col min="16" max="16" width="16.33203125" style="13" customWidth="1"/>
    <col min="17" max="17" width="1.33203125" style="13" customWidth="1"/>
    <col min="18" max="18" width="18.5546875" style="13" customWidth="1"/>
    <col min="19" max="19" width="1.33203125" style="13" customWidth="1"/>
    <col min="20" max="20" width="16.33203125" style="13" customWidth="1"/>
    <col min="21" max="21" width="1.33203125" style="13" customWidth="1"/>
    <col min="22" max="22" width="16.33203125" style="13" customWidth="1"/>
    <col min="23" max="23" width="1.33203125" style="13" customWidth="1"/>
    <col min="24" max="24" width="16.33203125" style="13" customWidth="1"/>
    <col min="25" max="25" width="0.6640625" style="13" customWidth="1"/>
    <col min="26" max="16384" width="9.109375" style="13"/>
  </cols>
  <sheetData>
    <row r="1" spans="1:24" ht="21.9" customHeight="1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7" t="s">
        <v>138</v>
      </c>
    </row>
    <row r="2" spans="1:24" ht="21.9" customHeight="1">
      <c r="A2" s="44" t="s">
        <v>93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21.9" customHeight="1">
      <c r="A3" s="44" t="s">
        <v>88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21.9" customHeight="1">
      <c r="A4" s="15" t="s">
        <v>228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21.9" customHeight="1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4"/>
      <c r="R5" s="14"/>
      <c r="S5" s="14"/>
      <c r="T5" s="14"/>
      <c r="U5" s="129"/>
      <c r="V5" s="129"/>
      <c r="W5" s="129"/>
      <c r="X5" s="1" t="s">
        <v>134</v>
      </c>
    </row>
    <row r="6" spans="1:24" s="131" customFormat="1" ht="21.9" customHeight="1">
      <c r="A6" s="130"/>
      <c r="B6" s="130"/>
      <c r="C6" s="130"/>
      <c r="F6" s="152" t="s">
        <v>0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</row>
    <row r="7" spans="1:24" s="131" customFormat="1" ht="21.9" customHeight="1">
      <c r="A7" s="130"/>
      <c r="B7" s="130"/>
      <c r="C7" s="130"/>
      <c r="D7" s="13"/>
      <c r="E7" s="13"/>
      <c r="F7" s="153" t="s">
        <v>49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30"/>
      <c r="V7" s="43"/>
      <c r="W7" s="130"/>
      <c r="X7" s="130"/>
    </row>
    <row r="8" spans="1:24" s="131" customFormat="1" ht="21.9" customHeight="1">
      <c r="A8" s="130"/>
      <c r="B8" s="130"/>
      <c r="C8" s="130"/>
      <c r="D8" s="13"/>
      <c r="E8" s="13"/>
      <c r="F8" s="13"/>
      <c r="G8" s="13"/>
      <c r="H8" s="132"/>
      <c r="I8" s="132"/>
      <c r="J8" s="13"/>
      <c r="K8" s="13"/>
      <c r="L8" s="13"/>
      <c r="M8" s="13"/>
      <c r="N8" s="153" t="s">
        <v>48</v>
      </c>
      <c r="O8" s="153"/>
      <c r="P8" s="153"/>
      <c r="Q8" s="153"/>
      <c r="R8" s="153"/>
      <c r="S8" s="13"/>
      <c r="T8" s="13"/>
      <c r="U8" s="130"/>
      <c r="V8" s="43"/>
      <c r="W8" s="130"/>
      <c r="X8" s="130"/>
    </row>
    <row r="9" spans="1:24" s="131" customFormat="1" ht="21.75" customHeight="1">
      <c r="A9" s="130"/>
      <c r="B9" s="130"/>
      <c r="C9" s="130"/>
      <c r="D9" s="13"/>
      <c r="E9" s="13"/>
      <c r="F9" s="13"/>
      <c r="G9" s="13"/>
      <c r="H9" s="13"/>
      <c r="I9" s="43"/>
      <c r="J9" s="13"/>
      <c r="K9" s="13"/>
      <c r="L9" s="13"/>
      <c r="M9" s="13"/>
      <c r="N9" s="154" t="s">
        <v>41</v>
      </c>
      <c r="O9" s="154"/>
      <c r="P9" s="154"/>
      <c r="Q9" s="13"/>
      <c r="R9" s="13"/>
      <c r="S9" s="13"/>
      <c r="T9" s="13"/>
      <c r="U9" s="130"/>
      <c r="W9" s="130"/>
      <c r="X9" s="130"/>
    </row>
    <row r="10" spans="1:24" s="43" customFormat="1" ht="21.9" customHeight="1">
      <c r="H10" s="43" t="s">
        <v>120</v>
      </c>
      <c r="N10" s="133"/>
      <c r="P10" s="45"/>
      <c r="R10" s="43" t="s">
        <v>44</v>
      </c>
      <c r="T10" s="43" t="s">
        <v>58</v>
      </c>
      <c r="V10" s="43" t="s">
        <v>52</v>
      </c>
    </row>
    <row r="11" spans="1:24" s="43" customFormat="1" ht="21.9" customHeight="1">
      <c r="D11" s="130"/>
      <c r="F11" s="43" t="s">
        <v>43</v>
      </c>
      <c r="H11" s="43" t="s">
        <v>99</v>
      </c>
      <c r="J11" s="155" t="s">
        <v>259</v>
      </c>
      <c r="K11" s="155"/>
      <c r="L11" s="155"/>
      <c r="R11" s="43" t="s">
        <v>51</v>
      </c>
      <c r="T11" s="43" t="s">
        <v>57</v>
      </c>
      <c r="V11" s="43" t="s">
        <v>53</v>
      </c>
      <c r="X11" s="43" t="s">
        <v>42</v>
      </c>
    </row>
    <row r="12" spans="1:24" s="43" customFormat="1" ht="21.9" customHeight="1">
      <c r="D12" s="130"/>
      <c r="F12" s="43" t="s">
        <v>102</v>
      </c>
      <c r="G12" s="45"/>
      <c r="H12" s="43" t="s">
        <v>100</v>
      </c>
      <c r="J12" s="151" t="s">
        <v>233</v>
      </c>
      <c r="K12" s="151"/>
      <c r="N12" s="43" t="s">
        <v>153</v>
      </c>
      <c r="P12" s="45" t="s">
        <v>155</v>
      </c>
      <c r="R12" s="43" t="s">
        <v>55</v>
      </c>
      <c r="T12" s="43" t="s">
        <v>63</v>
      </c>
      <c r="V12" s="43" t="s">
        <v>60</v>
      </c>
      <c r="X12" s="43" t="s">
        <v>55</v>
      </c>
    </row>
    <row r="13" spans="1:24" s="43" customFormat="1" ht="21.9" customHeight="1">
      <c r="A13" s="44"/>
      <c r="D13" s="46" t="s">
        <v>2</v>
      </c>
      <c r="F13" s="46" t="s">
        <v>45</v>
      </c>
      <c r="G13" s="45"/>
      <c r="H13" s="46" t="s">
        <v>101</v>
      </c>
      <c r="J13" s="46" t="s">
        <v>133</v>
      </c>
      <c r="L13" s="46" t="s">
        <v>46</v>
      </c>
      <c r="N13" s="46" t="s">
        <v>154</v>
      </c>
      <c r="P13" s="47" t="s">
        <v>154</v>
      </c>
      <c r="R13" s="46" t="s">
        <v>56</v>
      </c>
      <c r="T13" s="46" t="s">
        <v>59</v>
      </c>
      <c r="V13" s="46" t="s">
        <v>61</v>
      </c>
      <c r="X13" s="46" t="s">
        <v>56</v>
      </c>
    </row>
    <row r="14" spans="1:24" ht="21.9" customHeight="1">
      <c r="A14" s="44" t="s">
        <v>181</v>
      </c>
      <c r="D14" s="4"/>
      <c r="E14" s="11"/>
      <c r="F14" s="18">
        <v>2100000</v>
      </c>
      <c r="G14" s="18"/>
      <c r="H14" s="18">
        <v>-194663</v>
      </c>
      <c r="I14" s="18"/>
      <c r="J14" s="18">
        <v>95000</v>
      </c>
      <c r="K14" s="18"/>
      <c r="L14" s="18">
        <v>1150343</v>
      </c>
      <c r="M14" s="18"/>
      <c r="N14" s="18">
        <v>13840902</v>
      </c>
      <c r="O14" s="18"/>
      <c r="P14" s="18">
        <v>-7554</v>
      </c>
      <c r="Q14" s="18"/>
      <c r="R14" s="18">
        <f t="shared" ref="R14:R21" si="0">SUM(N14:P14)</f>
        <v>13833348</v>
      </c>
      <c r="S14" s="18"/>
      <c r="T14" s="18">
        <f t="shared" ref="T14:T19" si="1">SUM(F14:M14,R14)</f>
        <v>16984028</v>
      </c>
      <c r="U14" s="18"/>
      <c r="V14" s="18">
        <v>-76403</v>
      </c>
      <c r="W14" s="18"/>
      <c r="X14" s="17">
        <f>SUM(T14:V14)</f>
        <v>16907625</v>
      </c>
    </row>
    <row r="15" spans="1:24" ht="21.9" customHeight="1">
      <c r="A15" s="48" t="s">
        <v>178</v>
      </c>
      <c r="D15" s="134"/>
      <c r="E15" s="11"/>
      <c r="F15" s="22">
        <v>0</v>
      </c>
      <c r="G15" s="18"/>
      <c r="H15" s="22">
        <v>0</v>
      </c>
      <c r="I15" s="18"/>
      <c r="J15" s="22">
        <v>0</v>
      </c>
      <c r="K15" s="18"/>
      <c r="L15" s="22">
        <f>PL9m!G67</f>
        <v>3256643</v>
      </c>
      <c r="M15" s="18"/>
      <c r="N15" s="22">
        <v>0</v>
      </c>
      <c r="O15" s="18"/>
      <c r="P15" s="22">
        <f>SUM(N15:N15)</f>
        <v>0</v>
      </c>
      <c r="Q15" s="18"/>
      <c r="R15" s="22">
        <f t="shared" si="0"/>
        <v>0</v>
      </c>
      <c r="S15" s="18"/>
      <c r="T15" s="22">
        <f t="shared" si="1"/>
        <v>3256643</v>
      </c>
      <c r="U15" s="18"/>
      <c r="V15" s="22">
        <f>PL9m!G68</f>
        <v>8253</v>
      </c>
      <c r="W15" s="18"/>
      <c r="X15" s="22">
        <f t="shared" ref="X15:X16" si="2">SUM(T15:W15)</f>
        <v>3264896</v>
      </c>
    </row>
    <row r="16" spans="1:24" ht="21.9" customHeight="1">
      <c r="A16" s="48" t="s">
        <v>139</v>
      </c>
      <c r="D16" s="134"/>
      <c r="E16" s="11"/>
      <c r="F16" s="135">
        <v>0</v>
      </c>
      <c r="G16" s="18"/>
      <c r="H16" s="135">
        <v>0</v>
      </c>
      <c r="I16" s="18"/>
      <c r="J16" s="135">
        <v>0</v>
      </c>
      <c r="K16" s="18"/>
      <c r="L16" s="135">
        <v>855</v>
      </c>
      <c r="M16" s="18"/>
      <c r="N16" s="135">
        <f>PL9m!K51+PL9m!K56+PL9m!K57</f>
        <v>1078433</v>
      </c>
      <c r="O16" s="18"/>
      <c r="P16" s="135">
        <v>-2231</v>
      </c>
      <c r="Q16" s="18"/>
      <c r="R16" s="135">
        <f t="shared" si="0"/>
        <v>1076202</v>
      </c>
      <c r="S16" s="18"/>
      <c r="T16" s="135">
        <f t="shared" si="1"/>
        <v>1077057</v>
      </c>
      <c r="U16" s="18"/>
      <c r="V16" s="135">
        <f>PL9m!G73-PL9m!G68</f>
        <v>0</v>
      </c>
      <c r="W16" s="18"/>
      <c r="X16" s="135">
        <f t="shared" si="2"/>
        <v>1077057</v>
      </c>
    </row>
    <row r="17" spans="1:24" ht="21.9" customHeight="1">
      <c r="A17" s="48" t="s">
        <v>140</v>
      </c>
      <c r="D17" s="134"/>
      <c r="E17" s="11"/>
      <c r="F17" s="18">
        <f>F15+F16</f>
        <v>0</v>
      </c>
      <c r="G17" s="18"/>
      <c r="H17" s="18">
        <f>H15+H16</f>
        <v>0</v>
      </c>
      <c r="I17" s="18"/>
      <c r="J17" s="18">
        <f>J15+J16</f>
        <v>0</v>
      </c>
      <c r="K17" s="18"/>
      <c r="L17" s="18">
        <f>L15+L16</f>
        <v>3257498</v>
      </c>
      <c r="M17" s="18"/>
      <c r="N17" s="18">
        <f>N15+N16</f>
        <v>1078433</v>
      </c>
      <c r="O17" s="18"/>
      <c r="P17" s="18">
        <f>SUM(P15:P16)</f>
        <v>-2231</v>
      </c>
      <c r="Q17" s="18"/>
      <c r="R17" s="18">
        <f t="shared" si="0"/>
        <v>1076202</v>
      </c>
      <c r="S17" s="18"/>
      <c r="T17" s="18">
        <f t="shared" si="1"/>
        <v>4333700</v>
      </c>
      <c r="U17" s="18"/>
      <c r="V17" s="18">
        <f>V15+V16</f>
        <v>8253</v>
      </c>
      <c r="W17" s="18"/>
      <c r="X17" s="18">
        <f>X15+X16</f>
        <v>4341953</v>
      </c>
    </row>
    <row r="18" spans="1:24" ht="21.9" customHeight="1">
      <c r="A18" s="48" t="s">
        <v>232</v>
      </c>
      <c r="D18" s="134"/>
      <c r="E18" s="11"/>
      <c r="F18" s="18">
        <v>0</v>
      </c>
      <c r="G18" s="18"/>
      <c r="H18" s="18">
        <v>0</v>
      </c>
      <c r="I18" s="18"/>
      <c r="J18" s="18">
        <v>115000</v>
      </c>
      <c r="K18" s="18"/>
      <c r="L18" s="18">
        <v>-115000</v>
      </c>
      <c r="M18" s="18"/>
      <c r="N18" s="18">
        <v>0</v>
      </c>
      <c r="O18" s="18"/>
      <c r="P18" s="18">
        <v>0</v>
      </c>
      <c r="Q18" s="18"/>
      <c r="R18" s="18">
        <f t="shared" ref="R18:R19" si="3">SUM(N18:P18)</f>
        <v>0</v>
      </c>
      <c r="S18" s="18"/>
      <c r="T18" s="18">
        <f t="shared" si="1"/>
        <v>0</v>
      </c>
      <c r="U18" s="18"/>
      <c r="V18" s="18">
        <v>0</v>
      </c>
      <c r="W18" s="18"/>
      <c r="X18" s="18">
        <f>SUM(T18:V18)</f>
        <v>0</v>
      </c>
    </row>
    <row r="19" spans="1:24" ht="21.9" customHeight="1">
      <c r="A19" s="48" t="s">
        <v>192</v>
      </c>
      <c r="D19" s="4">
        <v>16</v>
      </c>
      <c r="E19" s="11"/>
      <c r="F19" s="18">
        <v>0</v>
      </c>
      <c r="G19" s="18"/>
      <c r="H19" s="18">
        <v>0</v>
      </c>
      <c r="I19" s="18"/>
      <c r="J19" s="18">
        <v>0</v>
      </c>
      <c r="K19" s="18"/>
      <c r="L19" s="18">
        <v>-2310000</v>
      </c>
      <c r="M19" s="18"/>
      <c r="N19" s="18">
        <v>0</v>
      </c>
      <c r="O19" s="18"/>
      <c r="P19" s="18">
        <v>0</v>
      </c>
      <c r="Q19" s="18"/>
      <c r="R19" s="18">
        <f t="shared" si="3"/>
        <v>0</v>
      </c>
      <c r="S19" s="18"/>
      <c r="T19" s="18">
        <f t="shared" si="1"/>
        <v>-2310000</v>
      </c>
      <c r="U19" s="18"/>
      <c r="V19" s="18">
        <v>0</v>
      </c>
      <c r="W19" s="18"/>
      <c r="X19" s="18">
        <f>SUM(T19:V19)</f>
        <v>-2310000</v>
      </c>
    </row>
    <row r="20" spans="1:24" ht="21.9" customHeight="1">
      <c r="A20" s="48" t="s">
        <v>165</v>
      </c>
      <c r="D20" s="134"/>
      <c r="E20" s="11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21.9" customHeight="1">
      <c r="A21" s="48" t="s">
        <v>147</v>
      </c>
      <c r="D21" s="4"/>
      <c r="E21" s="11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0</v>
      </c>
      <c r="Q21" s="18"/>
      <c r="R21" s="18">
        <f t="shared" si="0"/>
        <v>0</v>
      </c>
      <c r="S21" s="18"/>
      <c r="T21" s="18">
        <f>SUM(F21:M21,R21)</f>
        <v>0</v>
      </c>
      <c r="U21" s="18"/>
      <c r="V21" s="18">
        <v>-7163</v>
      </c>
      <c r="W21" s="18"/>
      <c r="X21" s="18">
        <f>SUM(T21:V21)</f>
        <v>-7163</v>
      </c>
    </row>
    <row r="22" spans="1:24" ht="21.9" customHeight="1" thickBot="1">
      <c r="A22" s="44" t="s">
        <v>219</v>
      </c>
      <c r="D22" s="134"/>
      <c r="E22" s="11"/>
      <c r="F22" s="19">
        <f>SUM(F14,F17:F21)</f>
        <v>2100000</v>
      </c>
      <c r="G22" s="18"/>
      <c r="H22" s="19">
        <f>SUM(H14,H17:H21)</f>
        <v>-194663</v>
      </c>
      <c r="I22" s="18"/>
      <c r="J22" s="19">
        <f>SUM(J14,J17:J21)</f>
        <v>210000</v>
      </c>
      <c r="K22" s="18"/>
      <c r="L22" s="19">
        <f>SUM(L14,L17:L21)</f>
        <v>1982841</v>
      </c>
      <c r="M22" s="18"/>
      <c r="N22" s="19">
        <f>SUM(N14,N17:N21)</f>
        <v>14919335</v>
      </c>
      <c r="O22" s="18"/>
      <c r="P22" s="19">
        <f>SUM(P14,P17:P21)</f>
        <v>-9785</v>
      </c>
      <c r="Q22" s="18"/>
      <c r="R22" s="19">
        <f>SUM(R14,R17:R21)</f>
        <v>14909550</v>
      </c>
      <c r="S22" s="18"/>
      <c r="T22" s="19">
        <f>SUM(T14,T17:T21)</f>
        <v>19007728</v>
      </c>
      <c r="U22" s="18"/>
      <c r="V22" s="19">
        <f>SUM(V14,V17:V21)</f>
        <v>-75313</v>
      </c>
      <c r="W22" s="18"/>
      <c r="X22" s="19">
        <f>SUM(X14,X17:X21)</f>
        <v>18932415</v>
      </c>
    </row>
    <row r="23" spans="1:24" ht="21.9" customHeight="1" thickTop="1">
      <c r="A23" s="131"/>
      <c r="D23" s="4"/>
      <c r="E23" s="11"/>
      <c r="F23" s="18"/>
      <c r="G23" s="18"/>
      <c r="H23" s="18"/>
      <c r="I23" s="18"/>
      <c r="J23" s="18"/>
      <c r="K23" s="18"/>
      <c r="L23" s="137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21.9" customHeight="1">
      <c r="A24" s="44" t="s">
        <v>195</v>
      </c>
      <c r="D24" s="4"/>
      <c r="E24" s="11"/>
      <c r="F24" s="18">
        <v>2100000</v>
      </c>
      <c r="G24" s="18"/>
      <c r="H24" s="18">
        <v>-194663</v>
      </c>
      <c r="I24" s="18"/>
      <c r="J24" s="18">
        <v>210000</v>
      </c>
      <c r="K24" s="18"/>
      <c r="L24" s="18">
        <v>2483075</v>
      </c>
      <c r="M24" s="18"/>
      <c r="N24" s="18">
        <v>11330622</v>
      </c>
      <c r="O24" s="18"/>
      <c r="P24" s="18">
        <v>2017</v>
      </c>
      <c r="Q24" s="18"/>
      <c r="R24" s="18">
        <f t="shared" ref="R24" si="4">SUM(N24:P24)</f>
        <v>11332639</v>
      </c>
      <c r="S24" s="18"/>
      <c r="T24" s="18">
        <f>SUM(F24:M24,R24)</f>
        <v>15931051</v>
      </c>
      <c r="U24" s="18"/>
      <c r="V24" s="18">
        <v>-74596</v>
      </c>
      <c r="W24" s="18"/>
      <c r="X24" s="17">
        <f>SUM(T24:V24)</f>
        <v>15856455</v>
      </c>
    </row>
    <row r="25" spans="1:24" ht="21.9" customHeight="1">
      <c r="A25" s="48" t="s">
        <v>178</v>
      </c>
      <c r="D25" s="134"/>
      <c r="E25" s="11"/>
      <c r="F25" s="22">
        <v>0</v>
      </c>
      <c r="G25" s="18"/>
      <c r="H25" s="22">
        <v>0</v>
      </c>
      <c r="I25" s="18"/>
      <c r="J25" s="22">
        <v>0</v>
      </c>
      <c r="K25" s="18"/>
      <c r="L25" s="22">
        <f>PL9m!E67</f>
        <v>3117574</v>
      </c>
      <c r="M25" s="18"/>
      <c r="N25" s="22">
        <v>0</v>
      </c>
      <c r="O25" s="18"/>
      <c r="P25" s="22">
        <f>SUM(N25:N25)</f>
        <v>0</v>
      </c>
      <c r="Q25" s="18"/>
      <c r="R25" s="22">
        <f t="shared" ref="R25:R32" si="5">SUM(N25:P25)</f>
        <v>0</v>
      </c>
      <c r="S25" s="18"/>
      <c r="T25" s="22">
        <f>SUM(F25:M25,R25)</f>
        <v>3117574</v>
      </c>
      <c r="U25" s="18"/>
      <c r="V25" s="22">
        <f>PL9m!E68</f>
        <v>21224</v>
      </c>
      <c r="W25" s="18"/>
      <c r="X25" s="22">
        <f t="shared" ref="X25:X30" si="6">SUM(T25:W25)</f>
        <v>3138798</v>
      </c>
    </row>
    <row r="26" spans="1:24" ht="21.9" customHeight="1">
      <c r="A26" s="48" t="s">
        <v>139</v>
      </c>
      <c r="D26" s="134"/>
      <c r="E26" s="11"/>
      <c r="F26" s="135">
        <v>0</v>
      </c>
      <c r="G26" s="18"/>
      <c r="H26" s="135">
        <v>0</v>
      </c>
      <c r="I26" s="18"/>
      <c r="J26" s="135">
        <v>0</v>
      </c>
      <c r="K26" s="18"/>
      <c r="L26" s="135">
        <v>-68641</v>
      </c>
      <c r="M26" s="18"/>
      <c r="N26" s="135">
        <f>PL9m!I51+PL9m!I56+PL9m!I57</f>
        <v>-2430445</v>
      </c>
      <c r="O26" s="18"/>
      <c r="P26" s="135">
        <v>684</v>
      </c>
      <c r="Q26" s="18"/>
      <c r="R26" s="135">
        <f t="shared" si="5"/>
        <v>-2429761</v>
      </c>
      <c r="S26" s="18"/>
      <c r="T26" s="135">
        <f>SUM(F26:M26,R26)</f>
        <v>-2498402</v>
      </c>
      <c r="U26" s="18"/>
      <c r="V26" s="135">
        <f>PL9m!E73-PL9m!E68</f>
        <v>0</v>
      </c>
      <c r="W26" s="18"/>
      <c r="X26" s="135">
        <f t="shared" si="6"/>
        <v>-2498402</v>
      </c>
    </row>
    <row r="27" spans="1:24" ht="21.9" customHeight="1">
      <c r="A27" s="48" t="s">
        <v>140</v>
      </c>
      <c r="D27" s="134"/>
      <c r="E27" s="11"/>
      <c r="F27" s="18">
        <f>F25+F26</f>
        <v>0</v>
      </c>
      <c r="G27" s="18"/>
      <c r="H27" s="18">
        <f>H25+H26</f>
        <v>0</v>
      </c>
      <c r="I27" s="18"/>
      <c r="J27" s="18">
        <f>J25+J26</f>
        <v>0</v>
      </c>
      <c r="K27" s="18"/>
      <c r="L27" s="18">
        <f>L25+L26</f>
        <v>3048933</v>
      </c>
      <c r="M27" s="18"/>
      <c r="N27" s="18">
        <f>N25+N26</f>
        <v>-2430445</v>
      </c>
      <c r="O27" s="18"/>
      <c r="P27" s="18">
        <f>SUM(P25:P26)</f>
        <v>684</v>
      </c>
      <c r="Q27" s="18"/>
      <c r="R27" s="18">
        <f t="shared" si="5"/>
        <v>-2429761</v>
      </c>
      <c r="S27" s="18"/>
      <c r="T27" s="18">
        <f>SUM(F27:M27,R27)</f>
        <v>619172</v>
      </c>
      <c r="U27" s="18"/>
      <c r="V27" s="18">
        <f>V25+V26</f>
        <v>21224</v>
      </c>
      <c r="W27" s="18"/>
      <c r="X27" s="18">
        <f>X25+X26</f>
        <v>640396</v>
      </c>
    </row>
    <row r="28" spans="1:24" ht="21.9" customHeight="1">
      <c r="A28" s="48" t="s">
        <v>261</v>
      </c>
      <c r="D28" s="134"/>
      <c r="E28" s="1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21.9" customHeight="1">
      <c r="A29" s="48" t="s">
        <v>260</v>
      </c>
      <c r="D29" s="4"/>
      <c r="E29" s="11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f>SUM(N29:P29)</f>
        <v>0</v>
      </c>
      <c r="S29" s="18"/>
      <c r="T29" s="18">
        <f>SUM(F29:M29,R29)</f>
        <v>0</v>
      </c>
      <c r="U29" s="18"/>
      <c r="V29" s="18">
        <v>1455</v>
      </c>
      <c r="W29" s="18"/>
      <c r="X29" s="18">
        <f t="shared" si="6"/>
        <v>1455</v>
      </c>
    </row>
    <row r="30" spans="1:24" ht="21.9" customHeight="1">
      <c r="A30" s="48" t="s">
        <v>192</v>
      </c>
      <c r="D30" s="4">
        <v>16</v>
      </c>
      <c r="E30" s="11"/>
      <c r="F30" s="18">
        <v>0</v>
      </c>
      <c r="G30" s="18"/>
      <c r="H30" s="18">
        <v>0</v>
      </c>
      <c r="I30" s="18"/>
      <c r="J30" s="18">
        <v>0</v>
      </c>
      <c r="K30" s="18"/>
      <c r="L30" s="18">
        <v>-2520000</v>
      </c>
      <c r="M30" s="18"/>
      <c r="N30" s="18">
        <v>0</v>
      </c>
      <c r="O30" s="18"/>
      <c r="P30" s="18">
        <v>0</v>
      </c>
      <c r="Q30" s="18"/>
      <c r="R30" s="18">
        <f t="shared" ref="R30" si="7">SUM(N30:P30)</f>
        <v>0</v>
      </c>
      <c r="S30" s="18"/>
      <c r="T30" s="18">
        <f>SUM(F30:M30,R30)</f>
        <v>-2520000</v>
      </c>
      <c r="U30" s="18"/>
      <c r="V30" s="18">
        <v>0</v>
      </c>
      <c r="W30" s="18"/>
      <c r="X30" s="18">
        <f t="shared" si="6"/>
        <v>-2520000</v>
      </c>
    </row>
    <row r="31" spans="1:24" ht="21.9" customHeight="1">
      <c r="A31" s="48" t="s">
        <v>165</v>
      </c>
      <c r="D31" s="4"/>
      <c r="E31" s="1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21.9" customHeight="1">
      <c r="A32" s="48" t="s">
        <v>147</v>
      </c>
      <c r="D32" s="4"/>
      <c r="E32" s="11"/>
      <c r="F32" s="18">
        <v>0</v>
      </c>
      <c r="G32" s="18"/>
      <c r="H32" s="18">
        <v>0</v>
      </c>
      <c r="I32" s="18"/>
      <c r="J32" s="18">
        <v>0</v>
      </c>
      <c r="K32" s="18"/>
      <c r="L32" s="18">
        <v>0</v>
      </c>
      <c r="M32" s="18"/>
      <c r="N32" s="18">
        <v>0</v>
      </c>
      <c r="O32" s="18"/>
      <c r="P32" s="18">
        <v>0</v>
      </c>
      <c r="Q32" s="18"/>
      <c r="R32" s="18">
        <f t="shared" si="5"/>
        <v>0</v>
      </c>
      <c r="S32" s="18"/>
      <c r="T32" s="18">
        <f>SUM(F32:M32,R32)</f>
        <v>0</v>
      </c>
      <c r="U32" s="18"/>
      <c r="V32" s="18">
        <v>-751</v>
      </c>
      <c r="W32" s="18"/>
      <c r="X32" s="18">
        <f>SUM(T32:V32)</f>
        <v>-751</v>
      </c>
    </row>
    <row r="33" spans="1:24" ht="21.9" customHeight="1" thickBot="1">
      <c r="A33" s="44" t="s">
        <v>229</v>
      </c>
      <c r="D33" s="134"/>
      <c r="E33" s="11"/>
      <c r="F33" s="19">
        <f>SUM(F24,F27:F32)</f>
        <v>2100000</v>
      </c>
      <c r="G33" s="18"/>
      <c r="H33" s="19">
        <f>SUM(H24,H27:H32)</f>
        <v>-194663</v>
      </c>
      <c r="I33" s="18"/>
      <c r="J33" s="19">
        <f>SUM(J24,J27:J32)</f>
        <v>210000</v>
      </c>
      <c r="K33" s="18"/>
      <c r="L33" s="19">
        <f>SUM(L24,L27:L32)</f>
        <v>3012008</v>
      </c>
      <c r="M33" s="18"/>
      <c r="N33" s="19">
        <f>SUM(N24,N27:N32)</f>
        <v>8900177</v>
      </c>
      <c r="O33" s="18"/>
      <c r="P33" s="19">
        <f>SUM(P24,P27:P32)</f>
        <v>2701</v>
      </c>
      <c r="Q33" s="18"/>
      <c r="R33" s="19">
        <f>SUM(R24,R27:R32)</f>
        <v>8902878</v>
      </c>
      <c r="S33" s="18"/>
      <c r="T33" s="19">
        <f>SUM(T24,T27:T32)</f>
        <v>14030223</v>
      </c>
      <c r="U33" s="18"/>
      <c r="V33" s="19">
        <f>SUM(V24,V27:V32)</f>
        <v>-52668</v>
      </c>
      <c r="W33" s="18"/>
      <c r="X33" s="19">
        <f>SUM(X24,X27:X32)</f>
        <v>13977555</v>
      </c>
    </row>
    <row r="34" spans="1:24" ht="21.9" customHeight="1" thickTop="1">
      <c r="A34" s="131"/>
      <c r="D34" s="43"/>
      <c r="E34" s="43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21.9" customHeight="1">
      <c r="A35" s="48" t="s">
        <v>200</v>
      </c>
      <c r="B35" s="138"/>
      <c r="C35" s="138"/>
      <c r="D35" s="138"/>
      <c r="E35" s="138"/>
    </row>
    <row r="36" spans="1:24" ht="21.9" customHeight="1">
      <c r="F36" s="21">
        <f>F33-[1]BS!E95</f>
        <v>2100000</v>
      </c>
      <c r="G36" s="21"/>
      <c r="H36" s="21">
        <f>H33-[1]BS!E97</f>
        <v>-404663</v>
      </c>
      <c r="I36" s="21"/>
      <c r="J36" s="21">
        <f>J33-[1]BS!E100</f>
        <v>-18797728</v>
      </c>
      <c r="K36" s="21"/>
      <c r="L36" s="21">
        <f>L33-[1]BS!E101</f>
        <v>3087321</v>
      </c>
      <c r="M36" s="21"/>
      <c r="N36" s="21"/>
      <c r="O36" s="21"/>
      <c r="P36" s="21"/>
      <c r="Q36" s="21"/>
      <c r="R36" s="21">
        <f>R33-[1]BS!E102</f>
        <v>-10029537</v>
      </c>
      <c r="S36" s="21"/>
      <c r="T36" s="21">
        <f>T33-[1]BS!E103</f>
        <v>-45409839</v>
      </c>
      <c r="U36" s="21"/>
      <c r="V36" s="21">
        <f>V33-[1]BS!E104</f>
        <v>-52668</v>
      </c>
      <c r="W36" s="21"/>
      <c r="X36" s="21">
        <f>X33-[1]BS!E105</f>
        <v>13977555</v>
      </c>
    </row>
    <row r="37" spans="1:24" ht="21.9" customHeight="1"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21.9" customHeight="1">
      <c r="F38" s="18"/>
      <c r="G38" s="18"/>
      <c r="H38" s="21"/>
      <c r="I38" s="21"/>
      <c r="J38" s="18"/>
      <c r="K38" s="21"/>
      <c r="L38" s="21"/>
      <c r="M38" s="21"/>
      <c r="N38" s="18"/>
      <c r="O38" s="21"/>
      <c r="P38" s="18"/>
      <c r="Q38" s="21"/>
      <c r="R38" s="21"/>
      <c r="S38" s="21"/>
      <c r="T38" s="21"/>
      <c r="U38" s="21"/>
      <c r="V38" s="21"/>
      <c r="W38" s="21"/>
      <c r="X38" s="21"/>
    </row>
    <row r="39" spans="1:24" ht="21.9" customHeight="1"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</sheetData>
  <mergeCells count="6">
    <mergeCell ref="J12:K12"/>
    <mergeCell ref="F6:X6"/>
    <mergeCell ref="F7:T7"/>
    <mergeCell ref="N8:R8"/>
    <mergeCell ref="N9:P9"/>
    <mergeCell ref="J11:L11"/>
  </mergeCells>
  <printOptions horizontalCentered="1"/>
  <pageMargins left="0.27559055118110237" right="0" top="0.98425196850393704" bottom="0.31496062992125984" header="0.31496062992125984" footer="0.31496062992125984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183E-DA5D-40A5-B5A1-B2F7547C354F}">
  <sheetPr>
    <pageSetUpPr fitToPage="1"/>
  </sheetPr>
  <dimension ref="A1:Y30"/>
  <sheetViews>
    <sheetView showGridLines="0" view="pageBreakPreview" topLeftCell="A4" zoomScale="85" zoomScaleNormal="80" zoomScaleSheetLayoutView="85" workbookViewId="0">
      <selection activeCell="H21" sqref="H21"/>
    </sheetView>
  </sheetViews>
  <sheetFormatPr defaultColWidth="9.109375" defaultRowHeight="21.9" customHeight="1"/>
  <cols>
    <col min="1" max="2" width="11.109375" style="8" customWidth="1"/>
    <col min="3" max="3" width="22.88671875" style="8" customWidth="1"/>
    <col min="4" max="4" width="8.6640625" style="8" customWidth="1"/>
    <col min="5" max="5" width="1.109375" style="8" customWidth="1"/>
    <col min="6" max="6" width="16.6640625" style="8" customWidth="1"/>
    <col min="7" max="7" width="1.6640625" style="8" customWidth="1"/>
    <col min="8" max="8" width="16.6640625" style="8" customWidth="1"/>
    <col min="9" max="9" width="1.6640625" style="8" customWidth="1"/>
    <col min="10" max="10" width="16.6640625" style="8" customWidth="1"/>
    <col min="11" max="11" width="1.6640625" style="8" customWidth="1"/>
    <col min="12" max="12" width="18.33203125" style="8" bestFit="1" customWidth="1"/>
    <col min="13" max="13" width="1.6640625" style="8" customWidth="1"/>
    <col min="14" max="14" width="18.88671875" style="8" customWidth="1"/>
    <col min="15" max="15" width="1.6640625" style="8" customWidth="1"/>
    <col min="16" max="16" width="20.5546875" style="8" customWidth="1"/>
    <col min="17" max="17" width="1.6640625" style="8" customWidth="1"/>
    <col min="18" max="18" width="20.5546875" style="8" customWidth="1"/>
    <col min="19" max="19" width="1.6640625" style="8" customWidth="1"/>
    <col min="20" max="20" width="20" style="8" bestFit="1" customWidth="1"/>
    <col min="21" max="21" width="1.6640625" style="8" customWidth="1"/>
    <col min="22" max="22" width="18.33203125" style="8" bestFit="1" customWidth="1"/>
    <col min="23" max="23" width="1.109375" style="8" customWidth="1"/>
    <col min="24" max="16384" width="9.109375" style="8"/>
  </cols>
  <sheetData>
    <row r="1" spans="1:25" ht="21.9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 t="s">
        <v>138</v>
      </c>
    </row>
    <row r="2" spans="1:25" ht="21.9" customHeight="1">
      <c r="A2" s="44" t="s">
        <v>93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5" ht="21.9" customHeight="1">
      <c r="A3" s="44" t="s">
        <v>97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5" ht="21.9" customHeight="1">
      <c r="A4" s="44" t="s">
        <v>228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5" ht="21.9" customHeight="1">
      <c r="B5" s="50"/>
      <c r="C5" s="50"/>
      <c r="D5" s="50"/>
      <c r="E5" s="50"/>
      <c r="F5" s="50"/>
      <c r="G5" s="50"/>
      <c r="H5" s="5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1"/>
      <c r="U5" s="51"/>
      <c r="V5" s="1" t="s">
        <v>134</v>
      </c>
    </row>
    <row r="6" spans="1:25" s="2" customFormat="1" ht="21.9" customHeight="1">
      <c r="A6" s="16"/>
      <c r="B6" s="16"/>
      <c r="C6" s="16"/>
      <c r="F6" s="157" t="s">
        <v>1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5" s="2" customFormat="1" ht="21.9" customHeight="1">
      <c r="A7" s="16"/>
      <c r="B7" s="16"/>
      <c r="C7" s="16"/>
      <c r="D7" s="8"/>
      <c r="E7" s="8"/>
      <c r="F7" s="8"/>
      <c r="G7" s="8"/>
      <c r="H7" s="52"/>
      <c r="I7" s="52"/>
      <c r="J7" s="8"/>
      <c r="K7" s="8"/>
      <c r="L7" s="8"/>
      <c r="M7" s="8"/>
      <c r="N7" s="158" t="s">
        <v>48</v>
      </c>
      <c r="O7" s="158"/>
      <c r="P7" s="158"/>
      <c r="Q7" s="158"/>
      <c r="R7" s="158"/>
      <c r="S7" s="158"/>
      <c r="T7" s="158"/>
      <c r="U7" s="8"/>
      <c r="V7" s="16"/>
    </row>
    <row r="8" spans="1:25" s="2" customFormat="1" ht="21.9" customHeight="1">
      <c r="A8" s="16"/>
      <c r="B8" s="16"/>
      <c r="C8" s="16"/>
      <c r="D8" s="8"/>
      <c r="E8" s="8"/>
      <c r="F8" s="8"/>
      <c r="G8" s="8"/>
      <c r="H8" s="8"/>
      <c r="I8" s="8"/>
      <c r="J8" s="8"/>
      <c r="K8" s="8"/>
      <c r="L8" s="8"/>
      <c r="M8" s="8"/>
      <c r="N8" s="158" t="s">
        <v>41</v>
      </c>
      <c r="O8" s="158"/>
      <c r="P8" s="158"/>
      <c r="Q8" s="158"/>
      <c r="R8" s="158"/>
      <c r="S8" s="52"/>
      <c r="T8" s="8"/>
      <c r="U8" s="8"/>
      <c r="V8" s="16"/>
    </row>
    <row r="9" spans="1:25" s="3" customFormat="1" ht="21.9" customHeight="1">
      <c r="D9" s="156"/>
      <c r="E9" s="156"/>
      <c r="F9" s="156"/>
      <c r="H9" s="3" t="s">
        <v>120</v>
      </c>
      <c r="N9" s="3" t="s">
        <v>121</v>
      </c>
      <c r="P9" s="53"/>
      <c r="T9" s="3" t="s">
        <v>44</v>
      </c>
    </row>
    <row r="10" spans="1:25" s="3" customFormat="1" ht="21.9" customHeight="1">
      <c r="D10" s="16"/>
      <c r="F10" s="3" t="s">
        <v>43</v>
      </c>
      <c r="H10" s="3" t="s">
        <v>99</v>
      </c>
      <c r="J10" s="159" t="s">
        <v>259</v>
      </c>
      <c r="K10" s="159"/>
      <c r="L10" s="159"/>
      <c r="N10" s="3" t="s">
        <v>75</v>
      </c>
      <c r="P10" s="45"/>
      <c r="R10" s="53"/>
      <c r="T10" s="3" t="s">
        <v>51</v>
      </c>
      <c r="V10" s="3" t="s">
        <v>42</v>
      </c>
    </row>
    <row r="11" spans="1:25" s="3" customFormat="1" ht="21.9" customHeight="1">
      <c r="D11" s="16"/>
      <c r="F11" s="3" t="s">
        <v>89</v>
      </c>
      <c r="G11" s="45"/>
      <c r="H11" s="3" t="s">
        <v>100</v>
      </c>
      <c r="J11" s="156" t="s">
        <v>233</v>
      </c>
      <c r="K11" s="156"/>
      <c r="N11" s="53" t="s">
        <v>122</v>
      </c>
      <c r="P11" s="3" t="s">
        <v>153</v>
      </c>
      <c r="R11" s="45" t="s">
        <v>155</v>
      </c>
      <c r="T11" s="3" t="s">
        <v>55</v>
      </c>
      <c r="V11" s="3" t="s">
        <v>55</v>
      </c>
    </row>
    <row r="12" spans="1:25" s="3" customFormat="1" ht="21.9" customHeight="1">
      <c r="D12" s="54" t="s">
        <v>2</v>
      </c>
      <c r="F12" s="54" t="s">
        <v>45</v>
      </c>
      <c r="G12" s="45"/>
      <c r="H12" s="54" t="s">
        <v>101</v>
      </c>
      <c r="J12" s="54" t="s">
        <v>133</v>
      </c>
      <c r="L12" s="54" t="s">
        <v>46</v>
      </c>
      <c r="N12" s="54" t="s">
        <v>123</v>
      </c>
      <c r="P12" s="47" t="s">
        <v>154</v>
      </c>
      <c r="R12" s="47" t="s">
        <v>154</v>
      </c>
      <c r="T12" s="54" t="s">
        <v>56</v>
      </c>
      <c r="V12" s="54" t="s">
        <v>56</v>
      </c>
    </row>
    <row r="13" spans="1:25" ht="21.9" customHeight="1">
      <c r="A13" s="44" t="s">
        <v>181</v>
      </c>
      <c r="D13" s="4"/>
      <c r="E13" s="3"/>
      <c r="F13" s="21">
        <v>2100000</v>
      </c>
      <c r="G13" s="18"/>
      <c r="H13" s="21">
        <v>-194663</v>
      </c>
      <c r="I13" s="21"/>
      <c r="J13" s="21">
        <v>95000</v>
      </c>
      <c r="K13" s="21"/>
      <c r="L13" s="21">
        <v>1161644</v>
      </c>
      <c r="M13" s="21"/>
      <c r="N13" s="21">
        <v>3992797</v>
      </c>
      <c r="O13" s="21"/>
      <c r="P13" s="21">
        <v>9848106</v>
      </c>
      <c r="Q13" s="21"/>
      <c r="R13" s="21">
        <v>-7555</v>
      </c>
      <c r="S13" s="21"/>
      <c r="T13" s="21">
        <f t="shared" ref="T13:T17" si="0">SUM(N13:S13)</f>
        <v>13833348</v>
      </c>
      <c r="U13" s="23"/>
      <c r="V13" s="3">
        <f t="shared" ref="V13:V18" si="1">SUM(F13:M13,T13)</f>
        <v>16995329</v>
      </c>
      <c r="W13" s="3"/>
      <c r="X13" s="3"/>
      <c r="Y13" s="3"/>
    </row>
    <row r="14" spans="1:25" ht="21.9" customHeight="1">
      <c r="A14" s="48" t="s">
        <v>178</v>
      </c>
      <c r="D14" s="4"/>
      <c r="E14" s="3"/>
      <c r="F14" s="55">
        <v>0</v>
      </c>
      <c r="G14" s="18"/>
      <c r="H14" s="55">
        <v>0</v>
      </c>
      <c r="I14" s="21"/>
      <c r="J14" s="55">
        <v>0</v>
      </c>
      <c r="K14" s="21"/>
      <c r="L14" s="55">
        <f>PL9m!K67</f>
        <v>3238075</v>
      </c>
      <c r="M14" s="21"/>
      <c r="N14" s="22">
        <v>0</v>
      </c>
      <c r="O14" s="21"/>
      <c r="P14" s="55">
        <v>0</v>
      </c>
      <c r="Q14" s="21"/>
      <c r="R14" s="55">
        <v>0</v>
      </c>
      <c r="S14" s="21"/>
      <c r="T14" s="55">
        <f t="shared" si="0"/>
        <v>0</v>
      </c>
      <c r="U14" s="3"/>
      <c r="V14" s="56">
        <f t="shared" si="1"/>
        <v>3238075</v>
      </c>
      <c r="W14" s="3"/>
      <c r="X14" s="3"/>
      <c r="Y14" s="3"/>
    </row>
    <row r="15" spans="1:25" ht="21.9" customHeight="1">
      <c r="A15" s="48" t="s">
        <v>139</v>
      </c>
      <c r="D15" s="4"/>
      <c r="E15" s="3"/>
      <c r="F15" s="57">
        <v>0</v>
      </c>
      <c r="G15" s="18"/>
      <c r="H15" s="57">
        <v>0</v>
      </c>
      <c r="I15" s="21"/>
      <c r="J15" s="57">
        <v>0</v>
      </c>
      <c r="K15" s="21"/>
      <c r="L15" s="57">
        <v>0</v>
      </c>
      <c r="M15" s="21"/>
      <c r="N15" s="135">
        <v>410000</v>
      </c>
      <c r="O15" s="21"/>
      <c r="P15" s="57">
        <f>PL9m!K56+PL9m!K57</f>
        <v>668433</v>
      </c>
      <c r="Q15" s="21"/>
      <c r="R15" s="57">
        <f>PL9m!K44+PL9m!K45</f>
        <v>-2231</v>
      </c>
      <c r="S15" s="21"/>
      <c r="T15" s="57">
        <f t="shared" si="0"/>
        <v>1076202</v>
      </c>
      <c r="U15" s="3"/>
      <c r="V15" s="58">
        <f t="shared" si="1"/>
        <v>1076202</v>
      </c>
      <c r="W15" s="3"/>
      <c r="X15" s="3"/>
      <c r="Y15" s="3"/>
    </row>
    <row r="16" spans="1:25" ht="21.9" customHeight="1">
      <c r="A16" s="48" t="s">
        <v>140</v>
      </c>
      <c r="D16" s="4"/>
      <c r="E16" s="3"/>
      <c r="F16" s="18">
        <f>F14+F15</f>
        <v>0</v>
      </c>
      <c r="G16" s="18"/>
      <c r="H16" s="18">
        <f>H14+H15</f>
        <v>0</v>
      </c>
      <c r="I16" s="21"/>
      <c r="J16" s="18">
        <f>J14+J15</f>
        <v>0</v>
      </c>
      <c r="K16" s="21"/>
      <c r="L16" s="18">
        <f>L14+L15</f>
        <v>3238075</v>
      </c>
      <c r="M16" s="21"/>
      <c r="N16" s="18">
        <f>N14+N15</f>
        <v>410000</v>
      </c>
      <c r="O16" s="21"/>
      <c r="P16" s="18">
        <f>P14+P15</f>
        <v>668433</v>
      </c>
      <c r="Q16" s="21"/>
      <c r="R16" s="18">
        <f>R14+R15</f>
        <v>-2231</v>
      </c>
      <c r="S16" s="21"/>
      <c r="T16" s="21">
        <f t="shared" si="0"/>
        <v>1076202</v>
      </c>
      <c r="U16" s="23"/>
      <c r="V16" s="3">
        <f t="shared" si="1"/>
        <v>4314277</v>
      </c>
      <c r="W16" s="3"/>
      <c r="X16" s="3"/>
      <c r="Y16" s="3"/>
    </row>
    <row r="17" spans="1:25" ht="21.9" customHeight="1">
      <c r="A17" s="48" t="s">
        <v>232</v>
      </c>
      <c r="D17" s="4"/>
      <c r="E17" s="3"/>
      <c r="F17" s="18">
        <v>0</v>
      </c>
      <c r="G17" s="18"/>
      <c r="H17" s="18">
        <v>0</v>
      </c>
      <c r="I17" s="21"/>
      <c r="J17" s="18">
        <v>115000</v>
      </c>
      <c r="K17" s="21"/>
      <c r="L17" s="18">
        <v>-115000</v>
      </c>
      <c r="M17" s="21"/>
      <c r="N17" s="18">
        <v>0</v>
      </c>
      <c r="O17" s="21"/>
      <c r="P17" s="18">
        <v>0</v>
      </c>
      <c r="Q17" s="21"/>
      <c r="R17" s="18">
        <v>0</v>
      </c>
      <c r="S17" s="21"/>
      <c r="T17" s="21">
        <f t="shared" si="0"/>
        <v>0</v>
      </c>
      <c r="U17" s="23"/>
      <c r="V17" s="18">
        <f t="shared" si="1"/>
        <v>0</v>
      </c>
      <c r="W17" s="3"/>
      <c r="X17" s="3"/>
      <c r="Y17" s="3"/>
    </row>
    <row r="18" spans="1:25" ht="21.9" customHeight="1">
      <c r="A18" s="48" t="s">
        <v>192</v>
      </c>
      <c r="D18" s="136">
        <v>16</v>
      </c>
      <c r="E18" s="3"/>
      <c r="F18" s="18">
        <v>0</v>
      </c>
      <c r="G18" s="18"/>
      <c r="H18" s="18">
        <v>0</v>
      </c>
      <c r="I18" s="21"/>
      <c r="J18" s="17">
        <v>0</v>
      </c>
      <c r="K18" s="21"/>
      <c r="L18" s="18">
        <v>-2310000</v>
      </c>
      <c r="M18" s="21"/>
      <c r="N18" s="18">
        <v>0</v>
      </c>
      <c r="O18" s="21"/>
      <c r="P18" s="18">
        <v>0</v>
      </c>
      <c r="Q18" s="21"/>
      <c r="R18" s="18">
        <v>0</v>
      </c>
      <c r="S18" s="21"/>
      <c r="T18" s="21">
        <f t="shared" ref="T18" si="2">SUM(N18:S18)</f>
        <v>0</v>
      </c>
      <c r="U18" s="23"/>
      <c r="V18" s="3">
        <f t="shared" si="1"/>
        <v>-2310000</v>
      </c>
      <c r="W18" s="3"/>
      <c r="X18" s="3"/>
      <c r="Y18" s="3"/>
    </row>
    <row r="19" spans="1:25" ht="21.9" customHeight="1" thickBot="1">
      <c r="A19" s="44" t="s">
        <v>219</v>
      </c>
      <c r="D19" s="4"/>
      <c r="E19" s="3"/>
      <c r="F19" s="139">
        <f>SUM(F13,F16:F18)</f>
        <v>2100000</v>
      </c>
      <c r="G19" s="18"/>
      <c r="H19" s="139">
        <f>SUM(H13,H16:H18)</f>
        <v>-194663</v>
      </c>
      <c r="I19" s="18"/>
      <c r="J19" s="19">
        <f>SUM(J13,J16:J18)</f>
        <v>210000</v>
      </c>
      <c r="K19" s="18"/>
      <c r="L19" s="139">
        <f>SUM(L13,L16:L18)</f>
        <v>1974719</v>
      </c>
      <c r="M19" s="18"/>
      <c r="N19" s="139">
        <f>SUM(N13,N16:N18)</f>
        <v>4402797</v>
      </c>
      <c r="O19" s="18"/>
      <c r="P19" s="139">
        <f>SUM(P13,P16:P18)</f>
        <v>10516539</v>
      </c>
      <c r="Q19" s="18"/>
      <c r="R19" s="139">
        <f>SUM(R13,R16:R18)</f>
        <v>-9786</v>
      </c>
      <c r="S19" s="18"/>
      <c r="T19" s="139">
        <f>SUM(T13,T16:T18)</f>
        <v>14909550</v>
      </c>
      <c r="U19" s="3"/>
      <c r="V19" s="139">
        <f>SUM(V13,V16:V18)</f>
        <v>18999606</v>
      </c>
    </row>
    <row r="20" spans="1:25" ht="21.9" customHeight="1" thickTop="1">
      <c r="A20" s="2"/>
      <c r="D20" s="4"/>
      <c r="E20" s="3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3"/>
      <c r="V20" s="3"/>
    </row>
    <row r="21" spans="1:25" ht="21.9" customHeight="1">
      <c r="A21" s="44" t="s">
        <v>195</v>
      </c>
      <c r="D21" s="4"/>
      <c r="E21" s="3"/>
      <c r="F21" s="21">
        <v>2100000</v>
      </c>
      <c r="G21" s="18"/>
      <c r="H21" s="21">
        <v>-194663</v>
      </c>
      <c r="I21" s="21"/>
      <c r="J21" s="21">
        <v>210000</v>
      </c>
      <c r="K21" s="21"/>
      <c r="L21" s="21">
        <v>2464818</v>
      </c>
      <c r="M21" s="21"/>
      <c r="N21" s="21">
        <v>3484398</v>
      </c>
      <c r="O21" s="21"/>
      <c r="P21" s="21">
        <v>7846225</v>
      </c>
      <c r="Q21" s="21"/>
      <c r="R21" s="21">
        <v>2016</v>
      </c>
      <c r="S21" s="21"/>
      <c r="T21" s="21">
        <f>SUM(N21:S21)</f>
        <v>11332639</v>
      </c>
      <c r="U21" s="23"/>
      <c r="V21" s="3">
        <f>SUM(F21:M21,T21)</f>
        <v>15912794</v>
      </c>
      <c r="W21" s="3"/>
      <c r="X21" s="3"/>
      <c r="Y21" s="3"/>
    </row>
    <row r="22" spans="1:25" ht="21.9" customHeight="1">
      <c r="A22" s="48" t="s">
        <v>178</v>
      </c>
      <c r="D22" s="4"/>
      <c r="E22" s="3"/>
      <c r="F22" s="55">
        <v>0</v>
      </c>
      <c r="G22" s="18"/>
      <c r="H22" s="55">
        <v>0</v>
      </c>
      <c r="I22" s="21"/>
      <c r="J22" s="55">
        <v>0</v>
      </c>
      <c r="K22" s="21"/>
      <c r="L22" s="55">
        <f>PL9m!I67</f>
        <v>2870875</v>
      </c>
      <c r="M22" s="21"/>
      <c r="N22" s="22">
        <v>0</v>
      </c>
      <c r="O22" s="21"/>
      <c r="P22" s="55">
        <v>0</v>
      </c>
      <c r="Q22" s="21"/>
      <c r="R22" s="55">
        <v>0</v>
      </c>
      <c r="S22" s="21"/>
      <c r="T22" s="55">
        <f t="shared" ref="T22:T25" si="3">SUM(N22:S22)</f>
        <v>0</v>
      </c>
      <c r="U22" s="3"/>
      <c r="V22" s="56">
        <f>SUM(F22:M22,T22)</f>
        <v>2870875</v>
      </c>
      <c r="W22" s="3"/>
      <c r="X22" s="3"/>
      <c r="Y22" s="3"/>
    </row>
    <row r="23" spans="1:25" ht="21.9" customHeight="1">
      <c r="A23" s="48" t="s">
        <v>139</v>
      </c>
      <c r="D23" s="4"/>
      <c r="E23" s="3"/>
      <c r="F23" s="57">
        <v>0</v>
      </c>
      <c r="G23" s="18"/>
      <c r="H23" s="57">
        <v>0</v>
      </c>
      <c r="I23" s="21"/>
      <c r="J23" s="57">
        <v>0</v>
      </c>
      <c r="K23" s="21"/>
      <c r="L23" s="57">
        <v>-68641</v>
      </c>
      <c r="M23" s="21"/>
      <c r="N23" s="135">
        <v>-656000</v>
      </c>
      <c r="O23" s="21"/>
      <c r="P23" s="57">
        <f>PL9m!I56+PL9m!I57</f>
        <v>-1774445</v>
      </c>
      <c r="Q23" s="21"/>
      <c r="R23" s="57">
        <f>PL9m!I44+PL9m!I45</f>
        <v>684</v>
      </c>
      <c r="S23" s="21"/>
      <c r="T23" s="57">
        <f t="shared" si="3"/>
        <v>-2429761</v>
      </c>
      <c r="U23" s="3"/>
      <c r="V23" s="58">
        <f>SUM(F23:M23,T23)</f>
        <v>-2498402</v>
      </c>
      <c r="W23" s="3"/>
      <c r="X23" s="3"/>
      <c r="Y23" s="3"/>
    </row>
    <row r="24" spans="1:25" ht="21.75" customHeight="1">
      <c r="A24" s="48" t="s">
        <v>140</v>
      </c>
      <c r="D24" s="4"/>
      <c r="E24" s="3"/>
      <c r="F24" s="18">
        <f>F22+F23</f>
        <v>0</v>
      </c>
      <c r="G24" s="18"/>
      <c r="H24" s="18">
        <f>H22+H23</f>
        <v>0</v>
      </c>
      <c r="I24" s="21"/>
      <c r="J24" s="18">
        <f>J22+J23</f>
        <v>0</v>
      </c>
      <c r="K24" s="21"/>
      <c r="L24" s="18">
        <f>L22+L23</f>
        <v>2802234</v>
      </c>
      <c r="M24" s="21"/>
      <c r="N24" s="18">
        <f>N22+N23</f>
        <v>-656000</v>
      </c>
      <c r="O24" s="21"/>
      <c r="P24" s="18">
        <f>P22+P23</f>
        <v>-1774445</v>
      </c>
      <c r="Q24" s="21"/>
      <c r="R24" s="18">
        <f>R22+R23</f>
        <v>684</v>
      </c>
      <c r="S24" s="21"/>
      <c r="T24" s="21">
        <f t="shared" si="3"/>
        <v>-2429761</v>
      </c>
      <c r="U24" s="23"/>
      <c r="V24" s="3">
        <f>SUM(F24:M24,T24)</f>
        <v>372473</v>
      </c>
      <c r="W24" s="3"/>
      <c r="X24" s="3"/>
      <c r="Y24" s="3"/>
    </row>
    <row r="25" spans="1:25" ht="21.9" customHeight="1">
      <c r="A25" s="48" t="s">
        <v>192</v>
      </c>
      <c r="D25" s="136">
        <v>16</v>
      </c>
      <c r="E25" s="3"/>
      <c r="F25" s="18">
        <v>0</v>
      </c>
      <c r="G25" s="18"/>
      <c r="H25" s="18">
        <v>0</v>
      </c>
      <c r="I25" s="21"/>
      <c r="J25" s="18">
        <v>0</v>
      </c>
      <c r="K25" s="21"/>
      <c r="L25" s="18">
        <v>-2520000</v>
      </c>
      <c r="M25" s="21"/>
      <c r="N25" s="18">
        <v>0</v>
      </c>
      <c r="O25" s="21"/>
      <c r="P25" s="18">
        <v>0</v>
      </c>
      <c r="Q25" s="21"/>
      <c r="R25" s="18">
        <v>0</v>
      </c>
      <c r="S25" s="21"/>
      <c r="T25" s="29">
        <f t="shared" si="3"/>
        <v>0</v>
      </c>
      <c r="U25" s="3"/>
      <c r="V25" s="54">
        <f>SUM(F25:M25,T25)</f>
        <v>-2520000</v>
      </c>
      <c r="W25" s="3"/>
      <c r="X25" s="3"/>
      <c r="Y25" s="3"/>
    </row>
    <row r="26" spans="1:25" ht="21.9" customHeight="1" thickBot="1">
      <c r="A26" s="44" t="s">
        <v>229</v>
      </c>
      <c r="D26" s="4"/>
      <c r="E26" s="3"/>
      <c r="F26" s="139">
        <f>SUM(F21,F24:F25)</f>
        <v>2100000</v>
      </c>
      <c r="G26" s="18"/>
      <c r="H26" s="139">
        <f>SUM(H21,H24:H25)</f>
        <v>-194663</v>
      </c>
      <c r="I26" s="18"/>
      <c r="J26" s="19">
        <f>SUM(J21,J24:J25)</f>
        <v>210000</v>
      </c>
      <c r="K26" s="18"/>
      <c r="L26" s="139">
        <f>SUM(L21,L24:L25)</f>
        <v>2747052</v>
      </c>
      <c r="M26" s="18"/>
      <c r="N26" s="139">
        <f>SUM(N21,N24:N25)</f>
        <v>2828398</v>
      </c>
      <c r="O26" s="18"/>
      <c r="P26" s="139">
        <f>SUM(P21,P24:P25)</f>
        <v>6071780</v>
      </c>
      <c r="Q26" s="18"/>
      <c r="R26" s="139">
        <f>SUM(R21,R24:R25)</f>
        <v>2700</v>
      </c>
      <c r="S26" s="18"/>
      <c r="T26" s="139">
        <f>SUM(T21,T24:T25)</f>
        <v>8902878</v>
      </c>
      <c r="U26" s="3"/>
      <c r="V26" s="139">
        <f>SUM(V21,V24:V25)</f>
        <v>13765267</v>
      </c>
    </row>
    <row r="27" spans="1:25" ht="21.9" customHeight="1" thickTop="1">
      <c r="A27" s="48"/>
      <c r="D27" s="3"/>
      <c r="E27" s="3"/>
    </row>
    <row r="28" spans="1:25" ht="21.9" customHeight="1">
      <c r="A28" s="48" t="s">
        <v>200</v>
      </c>
    </row>
    <row r="29" spans="1:25" ht="21.9" customHeight="1">
      <c r="F29" s="8">
        <f>F26-[1]BS!I95</f>
        <v>2100000</v>
      </c>
      <c r="H29" s="8">
        <f>H26-[1]BS!I97</f>
        <v>-404663</v>
      </c>
      <c r="J29" s="8">
        <f>J26-[1]BS!I100</f>
        <v>-18789606</v>
      </c>
      <c r="L29" s="8">
        <f>L26-[1]BS!I101</f>
        <v>2747052</v>
      </c>
      <c r="T29" s="8">
        <f>T26-[1]BS!I102</f>
        <v>-10096728</v>
      </c>
      <c r="V29" s="8">
        <f>V26-[1]BS!K105</f>
        <v>13765267</v>
      </c>
    </row>
    <row r="30" spans="1:25" ht="21.9" customHeight="1"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</sheetData>
  <mergeCells count="6">
    <mergeCell ref="J11:K11"/>
    <mergeCell ref="F6:V6"/>
    <mergeCell ref="N7:T7"/>
    <mergeCell ref="N8:R8"/>
    <mergeCell ref="D9:F9"/>
    <mergeCell ref="J10:L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9337C-5712-4876-BD04-3E8AFD2C2391}">
  <dimension ref="A1:N107"/>
  <sheetViews>
    <sheetView showGridLines="0" tabSelected="1" view="pageBreakPreview" topLeftCell="A51" zoomScale="70" zoomScaleNormal="100" zoomScaleSheetLayoutView="70" workbookViewId="0">
      <selection activeCell="A58" sqref="A58"/>
    </sheetView>
  </sheetViews>
  <sheetFormatPr defaultColWidth="10.6640625" defaultRowHeight="21.9" customHeight="1"/>
  <cols>
    <col min="1" max="1" width="47.5546875" style="61" customWidth="1"/>
    <col min="2" max="2" width="1.88671875" style="62" customWidth="1"/>
    <col min="3" max="3" width="7.44140625" style="61" customWidth="1"/>
    <col min="4" max="4" width="1.6640625" style="62" customWidth="1"/>
    <col min="5" max="5" width="15.5546875" style="62" customWidth="1"/>
    <col min="6" max="6" width="1.6640625" style="62" customWidth="1"/>
    <col min="7" max="7" width="15.5546875" style="62" customWidth="1"/>
    <col min="8" max="8" width="1.6640625" style="62" customWidth="1"/>
    <col min="9" max="9" width="14.6640625" style="62" customWidth="1"/>
    <col min="10" max="10" width="1.6640625" style="62" customWidth="1"/>
    <col min="11" max="11" width="14.6640625" style="62" customWidth="1"/>
    <col min="12" max="12" width="10.6640625" style="62"/>
    <col min="13" max="14" width="14" style="62" customWidth="1"/>
    <col min="15" max="16384" width="10.6640625" style="62"/>
  </cols>
  <sheetData>
    <row r="1" spans="1:11" ht="21.9" customHeight="1">
      <c r="K1" s="71" t="s">
        <v>138</v>
      </c>
    </row>
    <row r="2" spans="1:11" s="69" customFormat="1" ht="20.399999999999999" customHeight="1">
      <c r="A2" s="65" t="s">
        <v>93</v>
      </c>
      <c r="B2" s="66"/>
      <c r="C2" s="67"/>
      <c r="D2" s="68"/>
      <c r="E2" s="68"/>
      <c r="F2" s="68"/>
      <c r="G2" s="68"/>
      <c r="H2" s="68"/>
      <c r="I2" s="68"/>
      <c r="J2" s="68"/>
      <c r="K2" s="68"/>
    </row>
    <row r="3" spans="1:11" s="69" customFormat="1" ht="20.399999999999999" customHeight="1">
      <c r="A3" s="65" t="s">
        <v>128</v>
      </c>
      <c r="B3" s="66"/>
      <c r="C3" s="67"/>
      <c r="D3" s="68"/>
      <c r="E3" s="68"/>
      <c r="F3" s="68"/>
      <c r="G3" s="68"/>
      <c r="H3" s="68"/>
      <c r="I3" s="68"/>
      <c r="J3" s="68"/>
      <c r="K3" s="68"/>
    </row>
    <row r="4" spans="1:11" s="69" customFormat="1" ht="20.399999999999999" customHeight="1">
      <c r="A4" s="65" t="s">
        <v>228</v>
      </c>
      <c r="B4" s="68"/>
      <c r="C4" s="67"/>
      <c r="D4" s="68"/>
      <c r="E4" s="68"/>
      <c r="F4" s="68"/>
      <c r="G4" s="68"/>
      <c r="H4" s="68"/>
      <c r="I4" s="68"/>
      <c r="J4" s="68"/>
      <c r="K4" s="68"/>
    </row>
    <row r="5" spans="1:11" s="69" customFormat="1" ht="18" customHeight="1">
      <c r="B5" s="68"/>
      <c r="C5" s="67"/>
      <c r="D5" s="68"/>
      <c r="E5" s="68"/>
      <c r="F5" s="68"/>
      <c r="G5" s="68"/>
      <c r="H5" s="68"/>
      <c r="I5" s="68"/>
      <c r="J5" s="68"/>
      <c r="K5" s="71" t="s">
        <v>134</v>
      </c>
    </row>
    <row r="6" spans="1:11" ht="18" customHeight="1">
      <c r="E6" s="72"/>
      <c r="F6" s="72" t="s">
        <v>0</v>
      </c>
      <c r="G6" s="72"/>
      <c r="H6" s="73"/>
      <c r="I6" s="72"/>
      <c r="J6" s="72" t="s">
        <v>1</v>
      </c>
      <c r="K6" s="72"/>
    </row>
    <row r="7" spans="1:11" ht="26.25" customHeight="1">
      <c r="E7" s="140">
        <v>2025</v>
      </c>
      <c r="F7" s="76"/>
      <c r="G7" s="140">
        <v>2024</v>
      </c>
      <c r="H7" s="76"/>
      <c r="I7" s="140">
        <v>2025</v>
      </c>
      <c r="J7" s="76"/>
      <c r="K7" s="140">
        <v>2024</v>
      </c>
    </row>
    <row r="8" spans="1:11" s="73" customFormat="1" ht="20.399999999999999" customHeight="1">
      <c r="A8" s="65" t="s">
        <v>76</v>
      </c>
      <c r="C8" s="141"/>
      <c r="E8" s="142"/>
      <c r="F8" s="142"/>
      <c r="G8" s="142"/>
      <c r="H8" s="143"/>
      <c r="I8" s="142"/>
      <c r="J8" s="142"/>
      <c r="K8" s="142"/>
    </row>
    <row r="9" spans="1:11" ht="20.399999999999999" customHeight="1">
      <c r="A9" s="61" t="s">
        <v>186</v>
      </c>
      <c r="C9" s="128"/>
      <c r="E9" s="84">
        <f>PL9m!E29</f>
        <v>3889081</v>
      </c>
      <c r="F9" s="84"/>
      <c r="G9" s="84">
        <f>PL9m!G29</f>
        <v>3893939</v>
      </c>
      <c r="H9" s="84"/>
      <c r="I9" s="84">
        <f>PL9m!I29</f>
        <v>3410035</v>
      </c>
      <c r="J9" s="84"/>
      <c r="K9" s="84">
        <f>PL9m!K29</f>
        <v>3710335</v>
      </c>
    </row>
    <row r="10" spans="1:11" ht="20.399999999999999" customHeight="1">
      <c r="A10" s="61" t="s">
        <v>187</v>
      </c>
      <c r="C10" s="128"/>
      <c r="E10" s="84"/>
      <c r="F10" s="84"/>
      <c r="G10" s="84"/>
      <c r="H10" s="84"/>
      <c r="I10" s="84"/>
      <c r="J10" s="84"/>
      <c r="K10" s="84"/>
    </row>
    <row r="11" spans="1:11" ht="20.399999999999999" customHeight="1">
      <c r="A11" s="61" t="s">
        <v>206</v>
      </c>
      <c r="C11" s="128"/>
      <c r="E11" s="84"/>
      <c r="G11" s="84"/>
      <c r="H11" s="84"/>
      <c r="I11" s="84"/>
      <c r="J11" s="84"/>
      <c r="K11" s="84"/>
    </row>
    <row r="12" spans="1:11" ht="20.399999999999999" customHeight="1">
      <c r="A12" s="144" t="s">
        <v>77</v>
      </c>
      <c r="C12" s="128"/>
      <c r="E12" s="84">
        <v>1177506</v>
      </c>
      <c r="F12" s="84"/>
      <c r="G12" s="84">
        <v>1146529</v>
      </c>
      <c r="H12" s="84"/>
      <c r="I12" s="84">
        <v>934573</v>
      </c>
      <c r="J12" s="84"/>
      <c r="K12" s="84">
        <v>898223</v>
      </c>
    </row>
    <row r="13" spans="1:11" ht="20.399999999999999" customHeight="1">
      <c r="A13" s="144" t="s">
        <v>188</v>
      </c>
      <c r="C13" s="128"/>
      <c r="E13" s="84">
        <v>-3080</v>
      </c>
      <c r="F13" s="84"/>
      <c r="G13" s="84">
        <v>-23840</v>
      </c>
      <c r="H13" s="84"/>
      <c r="I13" s="84">
        <v>62859</v>
      </c>
      <c r="J13" s="84"/>
      <c r="K13" s="84">
        <v>-26913</v>
      </c>
    </row>
    <row r="14" spans="1:11" ht="20.399999999999999" customHeight="1">
      <c r="A14" s="144" t="s">
        <v>189</v>
      </c>
      <c r="C14" s="128"/>
      <c r="E14" s="84">
        <v>-4871</v>
      </c>
      <c r="F14" s="84"/>
      <c r="G14" s="84">
        <v>89</v>
      </c>
      <c r="H14" s="84"/>
      <c r="I14" s="84">
        <v>-1</v>
      </c>
      <c r="J14" s="84"/>
      <c r="K14" s="84">
        <v>-1</v>
      </c>
    </row>
    <row r="15" spans="1:11" ht="20.399999999999999" customHeight="1">
      <c r="A15" s="61" t="s">
        <v>262</v>
      </c>
      <c r="C15" s="128"/>
      <c r="E15" s="84">
        <v>29034</v>
      </c>
      <c r="F15" s="84"/>
      <c r="G15" s="84">
        <v>4516</v>
      </c>
      <c r="H15" s="84"/>
      <c r="I15" s="84">
        <v>24569</v>
      </c>
      <c r="J15" s="84"/>
      <c r="K15" s="84">
        <v>-1373</v>
      </c>
    </row>
    <row r="16" spans="1:11" ht="20.399999999999999" customHeight="1">
      <c r="A16" s="61" t="s">
        <v>176</v>
      </c>
      <c r="C16" s="128"/>
      <c r="E16" s="84">
        <v>-5116</v>
      </c>
      <c r="F16" s="84"/>
      <c r="G16" s="84">
        <v>-5116</v>
      </c>
      <c r="H16" s="84"/>
      <c r="I16" s="84">
        <v>-434116</v>
      </c>
      <c r="J16" s="84"/>
      <c r="K16" s="84">
        <v>-434116</v>
      </c>
    </row>
    <row r="17" spans="1:11" ht="20.399999999999999" customHeight="1">
      <c r="A17" s="61" t="s">
        <v>210</v>
      </c>
      <c r="C17" s="128"/>
      <c r="E17" s="84">
        <v>0</v>
      </c>
      <c r="F17" s="84"/>
      <c r="G17" s="84">
        <v>0</v>
      </c>
      <c r="H17" s="84"/>
      <c r="I17" s="84">
        <v>-724548</v>
      </c>
      <c r="J17" s="84"/>
      <c r="K17" s="84">
        <v>-346521</v>
      </c>
    </row>
    <row r="18" spans="1:11" ht="20.399999999999999" customHeight="1">
      <c r="A18" s="61" t="s">
        <v>114</v>
      </c>
      <c r="C18" s="128"/>
      <c r="E18" s="84">
        <v>-532670</v>
      </c>
      <c r="F18" s="84"/>
      <c r="G18" s="84">
        <v>-605256</v>
      </c>
      <c r="H18" s="84"/>
      <c r="I18" s="84">
        <v>0</v>
      </c>
      <c r="J18" s="84"/>
      <c r="K18" s="84">
        <v>0</v>
      </c>
    </row>
    <row r="19" spans="1:11" ht="20.399999999999999" customHeight="1">
      <c r="A19" s="61" t="s">
        <v>220</v>
      </c>
      <c r="C19" s="128"/>
      <c r="E19" s="84">
        <v>0</v>
      </c>
      <c r="F19" s="84"/>
      <c r="G19" s="84">
        <v>-70795</v>
      </c>
      <c r="H19" s="84"/>
      <c r="I19" s="84">
        <v>0</v>
      </c>
      <c r="J19" s="84"/>
      <c r="K19" s="84">
        <v>-46767</v>
      </c>
    </row>
    <row r="20" spans="1:11" ht="20.399999999999999" customHeight="1">
      <c r="A20" s="61" t="s">
        <v>234</v>
      </c>
      <c r="C20" s="128"/>
      <c r="E20" s="84">
        <v>169355</v>
      </c>
      <c r="F20" s="84"/>
      <c r="G20" s="84">
        <v>147959</v>
      </c>
      <c r="H20" s="84"/>
      <c r="I20" s="84">
        <v>72210</v>
      </c>
      <c r="J20" s="84"/>
      <c r="K20" s="84">
        <v>73864</v>
      </c>
    </row>
    <row r="21" spans="1:11" ht="20.399999999999999" customHeight="1">
      <c r="A21" s="61" t="s">
        <v>263</v>
      </c>
      <c r="C21" s="128"/>
      <c r="E21" s="84">
        <v>-80582</v>
      </c>
      <c r="F21" s="84"/>
      <c r="G21" s="84">
        <v>-224907</v>
      </c>
      <c r="H21" s="84"/>
      <c r="I21" s="84">
        <v>-80648</v>
      </c>
      <c r="J21" s="84"/>
      <c r="K21" s="84">
        <v>-223705</v>
      </c>
    </row>
    <row r="22" spans="1:11" ht="20.399999999999999" customHeight="1">
      <c r="A22" s="61" t="s">
        <v>235</v>
      </c>
      <c r="C22" s="128"/>
      <c r="E22" s="84">
        <v>-34</v>
      </c>
      <c r="F22" s="84"/>
      <c r="G22" s="84">
        <v>0</v>
      </c>
      <c r="H22" s="84"/>
      <c r="I22" s="84">
        <v>0</v>
      </c>
      <c r="J22" s="84"/>
      <c r="K22" s="84">
        <v>0</v>
      </c>
    </row>
    <row r="23" spans="1:11" ht="20.25" customHeight="1">
      <c r="A23" s="61" t="s">
        <v>92</v>
      </c>
      <c r="C23" s="128"/>
      <c r="E23" s="84">
        <v>-569827</v>
      </c>
      <c r="F23" s="84"/>
      <c r="G23" s="84">
        <v>-528750</v>
      </c>
      <c r="H23" s="84"/>
      <c r="I23" s="84">
        <v>-699374</v>
      </c>
      <c r="J23" s="84"/>
      <c r="K23" s="84">
        <v>-989562</v>
      </c>
    </row>
    <row r="24" spans="1:11" ht="20.399999999999999" customHeight="1">
      <c r="A24" s="61" t="s">
        <v>156</v>
      </c>
      <c r="C24" s="128"/>
      <c r="E24" s="84">
        <v>-222049</v>
      </c>
      <c r="F24" s="84"/>
      <c r="G24" s="84">
        <v>-253856</v>
      </c>
      <c r="H24" s="84"/>
      <c r="I24" s="84">
        <v>-227994</v>
      </c>
      <c r="J24" s="84"/>
      <c r="K24" s="84">
        <v>-255965</v>
      </c>
    </row>
    <row r="25" spans="1:11" ht="20.399999999999999" customHeight="1">
      <c r="A25" s="61" t="s">
        <v>107</v>
      </c>
      <c r="C25" s="128"/>
      <c r="E25" s="87">
        <v>1515726</v>
      </c>
      <c r="F25" s="84"/>
      <c r="G25" s="87">
        <v>1575718</v>
      </c>
      <c r="H25" s="84"/>
      <c r="I25" s="87">
        <v>597561</v>
      </c>
      <c r="J25" s="84"/>
      <c r="K25" s="87">
        <v>640600</v>
      </c>
    </row>
    <row r="26" spans="1:11" ht="20.399999999999999" customHeight="1">
      <c r="A26" s="144" t="s">
        <v>236</v>
      </c>
      <c r="C26" s="128"/>
      <c r="E26" s="84"/>
      <c r="F26" s="84"/>
      <c r="G26" s="84"/>
      <c r="H26" s="84"/>
      <c r="I26" s="84"/>
      <c r="J26" s="84"/>
      <c r="K26" s="84"/>
    </row>
    <row r="27" spans="1:11" ht="20.399999999999999" customHeight="1">
      <c r="A27" s="61" t="s">
        <v>78</v>
      </c>
      <c r="C27" s="128"/>
      <c r="E27" s="84">
        <f>SUM(E9:E25)</f>
        <v>5362473</v>
      </c>
      <c r="F27" s="84"/>
      <c r="G27" s="84">
        <f>SUM(G9:G25)</f>
        <v>5056230</v>
      </c>
      <c r="H27" s="84"/>
      <c r="I27" s="84">
        <f>SUM(I9:I25)</f>
        <v>2935126</v>
      </c>
      <c r="J27" s="84"/>
      <c r="K27" s="84">
        <f>SUM(K9:K25)</f>
        <v>2998099</v>
      </c>
    </row>
    <row r="28" spans="1:11" ht="20.399999999999999" customHeight="1">
      <c r="A28" s="61" t="s">
        <v>79</v>
      </c>
      <c r="C28" s="128"/>
      <c r="E28" s="84"/>
      <c r="F28" s="84"/>
      <c r="G28" s="84"/>
      <c r="H28" s="84"/>
      <c r="I28" s="84"/>
      <c r="J28" s="84"/>
      <c r="K28" s="84"/>
    </row>
    <row r="29" spans="1:11" ht="20.399999999999999" customHeight="1">
      <c r="A29" s="61" t="s">
        <v>237</v>
      </c>
      <c r="C29" s="128"/>
      <c r="E29" s="84">
        <v>251353</v>
      </c>
      <c r="F29" s="84"/>
      <c r="G29" s="84">
        <v>378854</v>
      </c>
      <c r="H29" s="84"/>
      <c r="I29" s="84">
        <v>214272</v>
      </c>
      <c r="J29" s="84"/>
      <c r="K29" s="84">
        <v>452244</v>
      </c>
    </row>
    <row r="30" spans="1:11" ht="20.399999999999999" customHeight="1">
      <c r="A30" s="61" t="s">
        <v>80</v>
      </c>
      <c r="C30" s="128"/>
      <c r="E30" s="84">
        <v>19624</v>
      </c>
      <c r="F30" s="84"/>
      <c r="G30" s="84">
        <v>5499</v>
      </c>
      <c r="H30" s="84"/>
      <c r="I30" s="84">
        <v>-10988</v>
      </c>
      <c r="J30" s="84"/>
      <c r="K30" s="84">
        <v>-14101</v>
      </c>
    </row>
    <row r="31" spans="1:11" ht="20.399999999999999" customHeight="1">
      <c r="A31" s="144" t="s">
        <v>81</v>
      </c>
      <c r="B31" s="69"/>
      <c r="C31" s="128"/>
      <c r="E31" s="84">
        <v>419076</v>
      </c>
      <c r="F31" s="84"/>
      <c r="G31" s="84">
        <v>-82401</v>
      </c>
      <c r="H31" s="84"/>
      <c r="I31" s="84">
        <v>382218</v>
      </c>
      <c r="J31" s="84"/>
      <c r="K31" s="84">
        <v>-82848</v>
      </c>
    </row>
    <row r="32" spans="1:11" ht="20.399999999999999" customHeight="1">
      <c r="A32" s="61" t="s">
        <v>148</v>
      </c>
      <c r="C32" s="128"/>
      <c r="E32" s="84">
        <v>-258028</v>
      </c>
      <c r="F32" s="84"/>
      <c r="G32" s="84">
        <v>39643</v>
      </c>
      <c r="H32" s="84"/>
      <c r="I32" s="84">
        <v>-249506</v>
      </c>
      <c r="J32" s="84"/>
      <c r="K32" s="84">
        <v>27814</v>
      </c>
    </row>
    <row r="33" spans="1:11" ht="20.399999999999999" customHeight="1">
      <c r="A33" s="61" t="s">
        <v>82</v>
      </c>
      <c r="C33" s="128"/>
      <c r="E33" s="84"/>
      <c r="F33" s="92"/>
      <c r="G33" s="84"/>
      <c r="H33" s="92"/>
      <c r="I33" s="84"/>
      <c r="J33" s="92"/>
      <c r="K33" s="84"/>
    </row>
    <row r="34" spans="1:11" ht="20.399999999999999" customHeight="1">
      <c r="A34" s="144" t="s">
        <v>238</v>
      </c>
      <c r="C34" s="128"/>
      <c r="E34" s="84">
        <v>-279413</v>
      </c>
      <c r="F34" s="84"/>
      <c r="G34" s="84">
        <v>-125233</v>
      </c>
      <c r="H34" s="84"/>
      <c r="I34" s="84">
        <v>-304187</v>
      </c>
      <c r="J34" s="84"/>
      <c r="K34" s="84">
        <v>-137758</v>
      </c>
    </row>
    <row r="35" spans="1:11" ht="20.399999999999999" customHeight="1">
      <c r="A35" s="61" t="s">
        <v>83</v>
      </c>
      <c r="C35" s="128"/>
      <c r="E35" s="84">
        <v>-281081</v>
      </c>
      <c r="F35" s="84"/>
      <c r="G35" s="84">
        <v>358615</v>
      </c>
      <c r="H35" s="84"/>
      <c r="I35" s="84">
        <v>-312855</v>
      </c>
      <c r="J35" s="84"/>
      <c r="K35" s="84">
        <v>236198</v>
      </c>
    </row>
    <row r="36" spans="1:11" ht="20.399999999999999" customHeight="1">
      <c r="A36" s="61" t="s">
        <v>239</v>
      </c>
      <c r="C36" s="128"/>
      <c r="E36" s="84">
        <v>-121522</v>
      </c>
      <c r="F36" s="84"/>
      <c r="G36" s="84">
        <v>-15426</v>
      </c>
      <c r="H36" s="84"/>
      <c r="I36" s="84">
        <v>-121422</v>
      </c>
      <c r="J36" s="84"/>
      <c r="K36" s="84">
        <v>-15426</v>
      </c>
    </row>
    <row r="37" spans="1:11" ht="20.399999999999999" customHeight="1">
      <c r="A37" s="61" t="s">
        <v>272</v>
      </c>
      <c r="C37" s="128"/>
      <c r="E37" s="84">
        <v>0</v>
      </c>
      <c r="F37" s="84"/>
      <c r="G37" s="84">
        <v>0</v>
      </c>
      <c r="H37" s="84"/>
      <c r="I37" s="84">
        <v>-6999</v>
      </c>
      <c r="J37" s="84"/>
      <c r="K37" s="84">
        <v>0</v>
      </c>
    </row>
    <row r="38" spans="1:11" ht="20.399999999999999" customHeight="1">
      <c r="A38" s="61" t="s">
        <v>84</v>
      </c>
      <c r="C38" s="128"/>
      <c r="E38" s="87">
        <v>3485</v>
      </c>
      <c r="F38" s="84"/>
      <c r="G38" s="87">
        <v>1926</v>
      </c>
      <c r="H38" s="84"/>
      <c r="I38" s="87">
        <v>0</v>
      </c>
      <c r="J38" s="84"/>
      <c r="K38" s="87">
        <v>0</v>
      </c>
    </row>
    <row r="39" spans="1:11" ht="20.399999999999999" customHeight="1">
      <c r="A39" s="61" t="s">
        <v>76</v>
      </c>
      <c r="C39" s="128"/>
      <c r="E39" s="84">
        <f>SUM(E27:E38)</f>
        <v>5115967</v>
      </c>
      <c r="F39" s="84"/>
      <c r="G39" s="84">
        <f>SUM(G27:G38)</f>
        <v>5617707</v>
      </c>
      <c r="H39" s="84"/>
      <c r="I39" s="84">
        <f>SUM(I27:I38)</f>
        <v>2525659</v>
      </c>
      <c r="J39" s="84"/>
      <c r="K39" s="84">
        <f>SUM(K27:K38)</f>
        <v>3464222</v>
      </c>
    </row>
    <row r="40" spans="1:11" ht="20.399999999999999" customHeight="1">
      <c r="A40" s="61" t="s">
        <v>264</v>
      </c>
      <c r="C40" s="128"/>
      <c r="E40" s="84">
        <v>-793382</v>
      </c>
      <c r="F40" s="84"/>
      <c r="G40" s="84">
        <v>-563666</v>
      </c>
      <c r="H40" s="84"/>
      <c r="I40" s="84">
        <v>-525397</v>
      </c>
      <c r="J40" s="84"/>
      <c r="K40" s="84">
        <v>-363845</v>
      </c>
    </row>
    <row r="41" spans="1:11" ht="20.399999999999999" customHeight="1">
      <c r="A41" s="61" t="s">
        <v>271</v>
      </c>
      <c r="C41" s="128"/>
      <c r="E41" s="87">
        <v>150730</v>
      </c>
      <c r="F41" s="84"/>
      <c r="G41" s="87">
        <v>0</v>
      </c>
      <c r="H41" s="84"/>
      <c r="I41" s="87">
        <v>118901</v>
      </c>
      <c r="J41" s="84"/>
      <c r="K41" s="87">
        <v>0</v>
      </c>
    </row>
    <row r="42" spans="1:11" ht="20.399999999999999" customHeight="1">
      <c r="A42" s="145" t="s">
        <v>190</v>
      </c>
      <c r="C42" s="128"/>
      <c r="E42" s="87">
        <f>SUM(E39:E41)</f>
        <v>4473315</v>
      </c>
      <c r="F42" s="84"/>
      <c r="G42" s="87">
        <f>SUM(G39:G41)</f>
        <v>5054041</v>
      </c>
      <c r="H42" s="84"/>
      <c r="I42" s="87">
        <f>SUM(I39:I41)</f>
        <v>2119163</v>
      </c>
      <c r="J42" s="84"/>
      <c r="K42" s="87">
        <f>SUM(K39:K41)</f>
        <v>3100377</v>
      </c>
    </row>
    <row r="43" spans="1:11" ht="18.75" customHeight="1">
      <c r="A43" s="144"/>
      <c r="B43" s="69"/>
      <c r="C43" s="128"/>
    </row>
    <row r="44" spans="1:11" ht="20.399999999999999" customHeight="1">
      <c r="A44" s="146" t="s">
        <v>200</v>
      </c>
      <c r="B44" s="69"/>
      <c r="C44" s="128"/>
      <c r="F44" s="63"/>
    </row>
    <row r="45" spans="1:11" ht="21.9" customHeight="1">
      <c r="K45" s="71" t="s">
        <v>138</v>
      </c>
    </row>
    <row r="46" spans="1:11" s="69" customFormat="1" ht="21.9" customHeight="1">
      <c r="A46" s="65" t="s">
        <v>93</v>
      </c>
      <c r="B46" s="66"/>
      <c r="C46" s="67"/>
      <c r="D46" s="68"/>
      <c r="E46" s="68"/>
      <c r="F46" s="68"/>
      <c r="G46" s="68"/>
      <c r="H46" s="68"/>
      <c r="I46" s="68"/>
      <c r="J46" s="68"/>
      <c r="K46" s="68"/>
    </row>
    <row r="47" spans="1:11" s="69" customFormat="1" ht="21.9" customHeight="1">
      <c r="A47" s="65" t="s">
        <v>129</v>
      </c>
      <c r="B47" s="66"/>
      <c r="C47" s="67"/>
      <c r="D47" s="68"/>
      <c r="E47" s="68"/>
      <c r="F47" s="68"/>
      <c r="G47" s="68"/>
      <c r="H47" s="68"/>
      <c r="I47" s="68"/>
      <c r="J47" s="68"/>
      <c r="K47" s="68"/>
    </row>
    <row r="48" spans="1:11" s="69" customFormat="1" ht="21.9" customHeight="1">
      <c r="A48" s="65" t="s">
        <v>228</v>
      </c>
      <c r="B48" s="68"/>
      <c r="C48" s="67"/>
      <c r="D48" s="68"/>
      <c r="E48" s="68"/>
      <c r="F48" s="68"/>
      <c r="G48" s="68"/>
      <c r="H48" s="68"/>
      <c r="I48" s="68"/>
      <c r="J48" s="68"/>
      <c r="K48" s="68"/>
    </row>
    <row r="49" spans="1:11" s="69" customFormat="1" ht="21.9" customHeight="1">
      <c r="B49" s="68"/>
      <c r="C49" s="67"/>
      <c r="D49" s="68"/>
      <c r="E49" s="68"/>
      <c r="F49" s="68"/>
      <c r="G49" s="68"/>
      <c r="H49" s="68"/>
      <c r="I49" s="68"/>
      <c r="J49" s="68"/>
      <c r="K49" s="71" t="s">
        <v>134</v>
      </c>
    </row>
    <row r="50" spans="1:11" ht="21.9" customHeight="1">
      <c r="E50" s="72"/>
      <c r="F50" s="72" t="s">
        <v>0</v>
      </c>
      <c r="G50" s="72"/>
      <c r="H50" s="73"/>
      <c r="I50" s="72"/>
      <c r="J50" s="72" t="s">
        <v>1</v>
      </c>
      <c r="K50" s="72"/>
    </row>
    <row r="51" spans="1:11" ht="26.25" customHeight="1">
      <c r="C51" s="69"/>
      <c r="E51" s="140">
        <v>2025</v>
      </c>
      <c r="F51" s="76"/>
      <c r="G51" s="140">
        <v>2024</v>
      </c>
      <c r="H51" s="76"/>
      <c r="I51" s="140">
        <v>2025</v>
      </c>
      <c r="J51" s="76"/>
      <c r="K51" s="140">
        <v>2024</v>
      </c>
    </row>
    <row r="52" spans="1:11" ht="21.9" customHeight="1">
      <c r="A52" s="65" t="s">
        <v>85</v>
      </c>
      <c r="B52" s="73"/>
      <c r="C52" s="128"/>
      <c r="E52" s="63"/>
      <c r="F52" s="63"/>
      <c r="G52" s="63"/>
      <c r="I52" s="63"/>
      <c r="J52" s="63"/>
      <c r="K52" s="63"/>
    </row>
    <row r="53" spans="1:11" ht="21.9" customHeight="1">
      <c r="A53" s="61" t="s">
        <v>265</v>
      </c>
      <c r="C53" s="128"/>
      <c r="E53" s="84">
        <v>926</v>
      </c>
      <c r="F53" s="84"/>
      <c r="G53" s="84">
        <v>11140</v>
      </c>
      <c r="H53" s="84"/>
      <c r="I53" s="84">
        <v>926</v>
      </c>
      <c r="J53" s="84"/>
      <c r="K53" s="84">
        <v>11140</v>
      </c>
    </row>
    <row r="54" spans="1:11" ht="21.9" customHeight="1">
      <c r="A54" s="61" t="s">
        <v>191</v>
      </c>
      <c r="C54" s="128"/>
      <c r="E54" s="84">
        <v>4957729</v>
      </c>
      <c r="F54" s="84"/>
      <c r="G54" s="84">
        <v>-4655402</v>
      </c>
      <c r="H54" s="84"/>
      <c r="I54" s="84">
        <v>4835421</v>
      </c>
      <c r="J54" s="84"/>
      <c r="K54" s="84">
        <v>-4538352</v>
      </c>
    </row>
    <row r="55" spans="1:11" ht="21.9" customHeight="1">
      <c r="A55" s="61" t="s">
        <v>266</v>
      </c>
      <c r="C55" s="128"/>
      <c r="E55" s="84">
        <v>-129</v>
      </c>
      <c r="F55" s="84"/>
      <c r="G55" s="84">
        <v>0</v>
      </c>
      <c r="H55" s="84"/>
      <c r="I55" s="84">
        <v>-129</v>
      </c>
      <c r="J55" s="84"/>
      <c r="K55" s="84">
        <v>0</v>
      </c>
    </row>
    <row r="56" spans="1:11" ht="21.9" customHeight="1">
      <c r="A56" s="61" t="s">
        <v>240</v>
      </c>
      <c r="C56" s="128"/>
      <c r="E56" s="84">
        <v>0</v>
      </c>
      <c r="F56" s="84"/>
      <c r="G56" s="84">
        <v>0</v>
      </c>
      <c r="H56" s="84"/>
      <c r="I56" s="84">
        <v>-128545</v>
      </c>
      <c r="J56" s="84"/>
      <c r="K56" s="84">
        <v>0</v>
      </c>
    </row>
    <row r="57" spans="1:11" ht="21.9" customHeight="1">
      <c r="A57" s="61" t="s">
        <v>221</v>
      </c>
      <c r="C57" s="128"/>
      <c r="E57" s="84">
        <v>-2173500</v>
      </c>
      <c r="F57" s="84"/>
      <c r="G57" s="84">
        <v>-1051613</v>
      </c>
      <c r="H57" s="84"/>
      <c r="I57" s="84">
        <v>-2173500</v>
      </c>
      <c r="J57" s="84"/>
      <c r="K57" s="84">
        <v>-1051613</v>
      </c>
    </row>
    <row r="58" spans="1:11" ht="21.9" customHeight="1">
      <c r="A58" s="61" t="s">
        <v>111</v>
      </c>
      <c r="C58" s="128"/>
      <c r="E58" s="84">
        <v>-704286</v>
      </c>
      <c r="F58" s="84"/>
      <c r="G58" s="84">
        <v>-892592</v>
      </c>
      <c r="H58" s="84"/>
      <c r="I58" s="84">
        <v>-622669</v>
      </c>
      <c r="J58" s="84"/>
      <c r="K58" s="84">
        <v>-724092</v>
      </c>
    </row>
    <row r="59" spans="1:11" ht="21.9" customHeight="1">
      <c r="A59" s="61" t="s">
        <v>112</v>
      </c>
      <c r="C59" s="128"/>
      <c r="E59" s="84">
        <v>-24367</v>
      </c>
      <c r="F59" s="84"/>
      <c r="G59" s="84">
        <v>-52238</v>
      </c>
      <c r="H59" s="84"/>
      <c r="I59" s="84">
        <v>-23760</v>
      </c>
      <c r="J59" s="84"/>
      <c r="K59" s="84">
        <v>-49211</v>
      </c>
    </row>
    <row r="60" spans="1:11" ht="21.9" customHeight="1">
      <c r="A60" s="61" t="s">
        <v>241</v>
      </c>
      <c r="C60" s="128"/>
      <c r="E60" s="84">
        <v>0</v>
      </c>
      <c r="F60" s="84"/>
      <c r="G60" s="84">
        <v>0</v>
      </c>
      <c r="H60" s="84"/>
      <c r="I60" s="84">
        <v>-45000</v>
      </c>
      <c r="J60" s="84"/>
      <c r="K60" s="84">
        <v>0</v>
      </c>
    </row>
    <row r="61" spans="1:11" ht="21.9" customHeight="1">
      <c r="A61" s="61" t="s">
        <v>168</v>
      </c>
      <c r="C61" s="128"/>
      <c r="E61" s="84">
        <v>232898</v>
      </c>
      <c r="F61" s="84"/>
      <c r="G61" s="84">
        <v>239477</v>
      </c>
      <c r="H61" s="84"/>
      <c r="I61" s="84">
        <v>217304</v>
      </c>
      <c r="J61" s="84"/>
      <c r="K61" s="84">
        <v>227586</v>
      </c>
    </row>
    <row r="62" spans="1:11" ht="21.9" customHeight="1">
      <c r="A62" s="61" t="s">
        <v>130</v>
      </c>
      <c r="C62" s="128"/>
      <c r="E62" s="84">
        <v>0</v>
      </c>
      <c r="F62" s="84"/>
      <c r="G62" s="84">
        <v>0</v>
      </c>
      <c r="H62" s="84"/>
      <c r="I62" s="84">
        <v>451509</v>
      </c>
      <c r="J62" s="84"/>
      <c r="K62" s="84">
        <v>663687</v>
      </c>
    </row>
    <row r="63" spans="1:11" ht="21.9" customHeight="1">
      <c r="A63" s="61" t="s">
        <v>131</v>
      </c>
      <c r="C63" s="128"/>
      <c r="E63" s="84">
        <v>289405</v>
      </c>
      <c r="F63" s="84"/>
      <c r="G63" s="84">
        <v>610083</v>
      </c>
      <c r="H63" s="84"/>
      <c r="I63" s="84">
        <v>283297</v>
      </c>
      <c r="J63" s="84"/>
      <c r="K63" s="84">
        <v>604313</v>
      </c>
    </row>
    <row r="64" spans="1:11" ht="21.75" customHeight="1">
      <c r="A64" s="61" t="s">
        <v>157</v>
      </c>
      <c r="C64" s="128"/>
      <c r="E64" s="84">
        <v>569827</v>
      </c>
      <c r="F64" s="84"/>
      <c r="G64" s="84">
        <v>528750</v>
      </c>
      <c r="H64" s="84"/>
      <c r="I64" s="84">
        <v>416077</v>
      </c>
      <c r="K64" s="84">
        <v>385249</v>
      </c>
    </row>
    <row r="65" spans="1:11" ht="21.9" customHeight="1">
      <c r="A65" s="61" t="s">
        <v>158</v>
      </c>
      <c r="C65" s="128"/>
      <c r="E65" s="84">
        <v>58390</v>
      </c>
      <c r="F65" s="84"/>
      <c r="G65" s="84">
        <v>2940</v>
      </c>
      <c r="H65" s="84"/>
      <c r="I65" s="84">
        <v>57345</v>
      </c>
      <c r="J65" s="84"/>
      <c r="K65" s="84">
        <v>1490</v>
      </c>
    </row>
    <row r="66" spans="1:11" ht="21.9" customHeight="1">
      <c r="A66" s="61" t="s">
        <v>222</v>
      </c>
      <c r="C66" s="128"/>
      <c r="E66" s="84">
        <v>0</v>
      </c>
      <c r="F66" s="84"/>
      <c r="G66" s="84">
        <v>403017</v>
      </c>
      <c r="H66" s="84"/>
      <c r="I66" s="84">
        <v>0</v>
      </c>
      <c r="J66" s="84"/>
      <c r="K66" s="84">
        <v>403017</v>
      </c>
    </row>
    <row r="67" spans="1:11" ht="21.9" customHeight="1">
      <c r="A67" s="61" t="s">
        <v>223</v>
      </c>
      <c r="C67" s="128"/>
      <c r="E67" s="84">
        <v>0</v>
      </c>
      <c r="F67" s="84"/>
      <c r="G67" s="84">
        <v>104</v>
      </c>
      <c r="H67" s="84"/>
      <c r="I67" s="84">
        <v>0</v>
      </c>
      <c r="J67" s="84"/>
      <c r="K67" s="84">
        <v>104</v>
      </c>
    </row>
    <row r="68" spans="1:11" ht="21.9" customHeight="1">
      <c r="A68" s="65" t="s">
        <v>207</v>
      </c>
      <c r="B68" s="73"/>
      <c r="C68" s="128"/>
      <c r="E68" s="85">
        <f>SUM(E53:E67)</f>
        <v>3206893</v>
      </c>
      <c r="F68" s="84"/>
      <c r="G68" s="85">
        <f>SUM(G53:G67)</f>
        <v>-4856334</v>
      </c>
      <c r="H68" s="84"/>
      <c r="I68" s="85">
        <f>SUM(I53:I67)</f>
        <v>3268276</v>
      </c>
      <c r="J68" s="84"/>
      <c r="K68" s="85">
        <f>SUM(K53:K67)</f>
        <v>-4066682</v>
      </c>
    </row>
    <row r="69" spans="1:11" ht="21.9" customHeight="1">
      <c r="A69" s="65" t="s">
        <v>86</v>
      </c>
      <c r="B69" s="69"/>
      <c r="C69" s="128"/>
      <c r="E69" s="84"/>
      <c r="F69" s="84"/>
      <c r="G69" s="84"/>
      <c r="H69" s="84"/>
      <c r="I69" s="84"/>
      <c r="J69" s="84"/>
      <c r="K69" s="84"/>
    </row>
    <row r="70" spans="1:11" ht="21.9" customHeight="1">
      <c r="A70" s="61" t="s">
        <v>243</v>
      </c>
      <c r="B70" s="69"/>
      <c r="C70" s="128"/>
      <c r="E70" s="84"/>
      <c r="F70" s="84"/>
      <c r="G70" s="84"/>
      <c r="H70" s="84"/>
      <c r="I70" s="84"/>
      <c r="J70" s="84"/>
      <c r="K70" s="84"/>
    </row>
    <row r="71" spans="1:11" ht="21.9" customHeight="1">
      <c r="A71" s="61" t="s">
        <v>244</v>
      </c>
      <c r="B71" s="69"/>
      <c r="C71" s="128"/>
      <c r="E71" s="84">
        <v>-343945</v>
      </c>
      <c r="F71" s="84"/>
      <c r="G71" s="84">
        <v>-1061436</v>
      </c>
      <c r="H71" s="84"/>
      <c r="I71" s="84">
        <v>-200000</v>
      </c>
      <c r="J71" s="84"/>
      <c r="K71" s="84">
        <v>-1170000</v>
      </c>
    </row>
    <row r="72" spans="1:11" ht="21.9" customHeight="1">
      <c r="A72" s="144" t="s">
        <v>242</v>
      </c>
      <c r="C72" s="128"/>
      <c r="E72" s="84">
        <v>-684000</v>
      </c>
      <c r="F72" s="84"/>
      <c r="G72" s="84">
        <v>0</v>
      </c>
      <c r="H72" s="84"/>
      <c r="I72" s="84">
        <v>-684000</v>
      </c>
      <c r="J72" s="84"/>
      <c r="K72" s="84">
        <v>0</v>
      </c>
    </row>
    <row r="73" spans="1:11" ht="21.9" customHeight="1">
      <c r="A73" s="144" t="s">
        <v>87</v>
      </c>
      <c r="C73" s="128"/>
      <c r="E73" s="84">
        <v>-1224385</v>
      </c>
      <c r="F73" s="84"/>
      <c r="G73" s="84">
        <v>-575933</v>
      </c>
      <c r="H73" s="84"/>
      <c r="I73" s="84">
        <v>-1078585</v>
      </c>
      <c r="J73" s="84"/>
      <c r="K73" s="84">
        <v>-375569</v>
      </c>
    </row>
    <row r="74" spans="1:11" ht="21.9" customHeight="1">
      <c r="A74" s="61" t="s">
        <v>224</v>
      </c>
      <c r="C74" s="128"/>
    </row>
    <row r="75" spans="1:11" ht="21.9" customHeight="1">
      <c r="A75" s="61" t="s">
        <v>170</v>
      </c>
      <c r="C75" s="128"/>
      <c r="E75" s="84">
        <v>0</v>
      </c>
      <c r="F75" s="84"/>
      <c r="G75" s="84">
        <v>802000</v>
      </c>
      <c r="H75" s="84"/>
      <c r="I75" s="84">
        <v>0</v>
      </c>
      <c r="J75" s="84"/>
      <c r="K75" s="84">
        <v>802000</v>
      </c>
    </row>
    <row r="76" spans="1:11" ht="21.9" customHeight="1">
      <c r="A76" s="61" t="s">
        <v>159</v>
      </c>
      <c r="C76" s="128"/>
      <c r="E76" s="84">
        <v>-800936</v>
      </c>
      <c r="F76" s="84"/>
      <c r="G76" s="84">
        <v>-768513</v>
      </c>
      <c r="H76" s="84"/>
      <c r="I76" s="84">
        <v>-704571</v>
      </c>
      <c r="J76" s="84"/>
      <c r="K76" s="84">
        <v>-680951</v>
      </c>
    </row>
    <row r="77" spans="1:11" ht="21.9" customHeight="1">
      <c r="A77" s="61" t="s">
        <v>160</v>
      </c>
      <c r="B77" s="69"/>
      <c r="C77" s="128"/>
      <c r="E77" s="84">
        <v>-1525560</v>
      </c>
      <c r="F77" s="84"/>
      <c r="G77" s="84">
        <v>-1548589</v>
      </c>
      <c r="H77" s="84"/>
      <c r="I77" s="84">
        <v>-587543</v>
      </c>
      <c r="J77" s="84"/>
      <c r="K77" s="84">
        <v>-619584</v>
      </c>
    </row>
    <row r="78" spans="1:11" ht="21.9" customHeight="1">
      <c r="A78" s="61" t="s">
        <v>192</v>
      </c>
      <c r="B78" s="69"/>
      <c r="C78" s="128"/>
      <c r="E78" s="84">
        <v>-2518052</v>
      </c>
      <c r="F78" s="84"/>
      <c r="G78" s="84">
        <v>-2308687</v>
      </c>
      <c r="H78" s="84"/>
      <c r="I78" s="84">
        <v>-2518052</v>
      </c>
      <c r="J78" s="84"/>
      <c r="K78" s="84">
        <v>-2308687</v>
      </c>
    </row>
    <row r="79" spans="1:11" ht="21.9" customHeight="1">
      <c r="A79" s="144" t="s">
        <v>124</v>
      </c>
      <c r="B79" s="69"/>
      <c r="C79" s="128"/>
      <c r="E79" s="84">
        <v>-751</v>
      </c>
      <c r="F79" s="84"/>
      <c r="G79" s="84">
        <v>-7163</v>
      </c>
      <c r="H79" s="84"/>
      <c r="I79" s="84">
        <v>0</v>
      </c>
      <c r="J79" s="84"/>
      <c r="K79" s="84">
        <v>0</v>
      </c>
    </row>
    <row r="80" spans="1:11" ht="21.9" customHeight="1">
      <c r="A80" s="144" t="s">
        <v>245</v>
      </c>
      <c r="B80" s="69"/>
      <c r="C80" s="128"/>
      <c r="E80" s="84"/>
      <c r="F80" s="84"/>
      <c r="G80" s="84"/>
      <c r="H80" s="84"/>
      <c r="I80" s="84"/>
      <c r="J80" s="84"/>
      <c r="K80" s="84"/>
    </row>
    <row r="81" spans="1:11" ht="21.9" customHeight="1">
      <c r="A81" s="144" t="s">
        <v>246</v>
      </c>
      <c r="B81" s="69"/>
      <c r="C81" s="128"/>
      <c r="E81" s="84">
        <v>1455</v>
      </c>
      <c r="F81" s="84"/>
      <c r="G81" s="84">
        <v>0</v>
      </c>
      <c r="H81" s="84"/>
      <c r="I81" s="84">
        <v>0</v>
      </c>
      <c r="J81" s="84"/>
      <c r="K81" s="84">
        <v>0</v>
      </c>
    </row>
    <row r="82" spans="1:11" ht="21.9" customHeight="1">
      <c r="A82" s="65" t="s">
        <v>108</v>
      </c>
      <c r="C82" s="128"/>
      <c r="E82" s="85">
        <f>SUM(E71:F81)</f>
        <v>-7096174</v>
      </c>
      <c r="F82" s="84"/>
      <c r="G82" s="85">
        <f>SUM(G71:H81)</f>
        <v>-5468321</v>
      </c>
      <c r="H82" s="84"/>
      <c r="I82" s="85">
        <f>SUM(I71:J81)</f>
        <v>-5772751</v>
      </c>
      <c r="J82" s="84"/>
      <c r="K82" s="85">
        <f>SUM(K71:L81)</f>
        <v>-4352791</v>
      </c>
    </row>
    <row r="83" spans="1:11" ht="21.9" customHeight="1">
      <c r="A83" s="65" t="s">
        <v>177</v>
      </c>
      <c r="B83" s="69"/>
      <c r="C83" s="128"/>
      <c r="E83" s="84">
        <f>SUM(E82,E68,E42)</f>
        <v>584034</v>
      </c>
      <c r="F83" s="84"/>
      <c r="G83" s="84">
        <f>SUM(G82,G68,G42)</f>
        <v>-5270614</v>
      </c>
      <c r="H83" s="84"/>
      <c r="I83" s="84">
        <f>SUM(I82,I68,I42)</f>
        <v>-385312</v>
      </c>
      <c r="J83" s="84"/>
      <c r="K83" s="84">
        <f>SUM(K82,K68,K42)</f>
        <v>-5319096</v>
      </c>
    </row>
    <row r="84" spans="1:11" ht="21.9" customHeight="1">
      <c r="A84" s="144" t="s">
        <v>141</v>
      </c>
      <c r="B84" s="69"/>
      <c r="C84" s="128"/>
      <c r="E84" s="87">
        <v>8235632</v>
      </c>
      <c r="F84" s="84"/>
      <c r="G84" s="87">
        <v>12977615</v>
      </c>
      <c r="H84" s="84"/>
      <c r="I84" s="87">
        <v>7168802</v>
      </c>
      <c r="J84" s="84"/>
      <c r="K84" s="87">
        <v>11956900</v>
      </c>
    </row>
    <row r="85" spans="1:11" ht="21.9" customHeight="1" thickBot="1">
      <c r="A85" s="145" t="s">
        <v>166</v>
      </c>
      <c r="C85" s="128"/>
      <c r="E85" s="110">
        <f>SUM(E83:E84)</f>
        <v>8819666</v>
      </c>
      <c r="F85" s="84"/>
      <c r="G85" s="110">
        <f>SUM(G83:G84)</f>
        <v>7707001</v>
      </c>
      <c r="H85" s="84"/>
      <c r="I85" s="110">
        <f>SUM(I83:I84)</f>
        <v>6783490</v>
      </c>
      <c r="J85" s="84"/>
      <c r="K85" s="110">
        <f>SUM(K83:K84)</f>
        <v>6637804</v>
      </c>
    </row>
    <row r="86" spans="1:11" ht="24.75" customHeight="1" thickTop="1">
      <c r="C86" s="128"/>
      <c r="E86" s="84"/>
      <c r="F86" s="84"/>
      <c r="G86" s="84"/>
      <c r="H86" s="84"/>
      <c r="I86" s="84"/>
      <c r="J86" s="84"/>
      <c r="K86" s="84"/>
    </row>
    <row r="87" spans="1:11" ht="20.399999999999999" customHeight="1">
      <c r="A87" s="146" t="s">
        <v>200</v>
      </c>
      <c r="B87" s="69"/>
      <c r="C87" s="128"/>
      <c r="F87" s="63"/>
    </row>
    <row r="88" spans="1:11" ht="21.9" customHeight="1">
      <c r="K88" s="71" t="s">
        <v>138</v>
      </c>
    </row>
    <row r="89" spans="1:11" s="69" customFormat="1" ht="21.9" customHeight="1">
      <c r="A89" s="65" t="s">
        <v>93</v>
      </c>
      <c r="B89" s="66"/>
      <c r="C89" s="67"/>
      <c r="D89" s="68"/>
      <c r="E89" s="68"/>
      <c r="F89" s="68"/>
      <c r="G89" s="68"/>
      <c r="H89" s="68"/>
      <c r="I89" s="68"/>
      <c r="J89" s="68"/>
      <c r="K89" s="68"/>
    </row>
    <row r="90" spans="1:11" s="69" customFormat="1" ht="21.9" customHeight="1">
      <c r="A90" s="65" t="s">
        <v>129</v>
      </c>
      <c r="B90" s="66"/>
      <c r="C90" s="67"/>
      <c r="D90" s="68"/>
      <c r="E90" s="68"/>
      <c r="F90" s="68"/>
      <c r="G90" s="68"/>
      <c r="H90" s="68"/>
      <c r="I90" s="68"/>
      <c r="J90" s="68"/>
      <c r="K90" s="68"/>
    </row>
    <row r="91" spans="1:11" s="69" customFormat="1" ht="21.9" customHeight="1">
      <c r="A91" s="65" t="s">
        <v>228</v>
      </c>
      <c r="B91" s="68"/>
      <c r="C91" s="67"/>
      <c r="D91" s="68"/>
      <c r="E91" s="68"/>
      <c r="F91" s="68"/>
      <c r="G91" s="68"/>
      <c r="H91" s="68"/>
      <c r="I91" s="68"/>
      <c r="J91" s="68"/>
      <c r="K91" s="68"/>
    </row>
    <row r="92" spans="1:11" s="69" customFormat="1" ht="21.9" customHeight="1">
      <c r="B92" s="68"/>
      <c r="C92" s="67"/>
      <c r="D92" s="68"/>
      <c r="E92" s="68"/>
      <c r="F92" s="68"/>
      <c r="G92" s="68"/>
      <c r="H92" s="68"/>
      <c r="I92" s="68"/>
      <c r="J92" s="68"/>
      <c r="K92" s="71" t="s">
        <v>134</v>
      </c>
    </row>
    <row r="93" spans="1:11" ht="21.9" customHeight="1">
      <c r="E93" s="72"/>
      <c r="F93" s="72" t="s">
        <v>0</v>
      </c>
      <c r="G93" s="72"/>
      <c r="H93" s="73"/>
      <c r="I93" s="72"/>
      <c r="J93" s="72" t="s">
        <v>1</v>
      </c>
      <c r="K93" s="72"/>
    </row>
    <row r="94" spans="1:11" ht="26.25" customHeight="1">
      <c r="C94" s="147"/>
      <c r="E94" s="140">
        <v>2025</v>
      </c>
      <c r="F94" s="76"/>
      <c r="G94" s="140">
        <v>2024</v>
      </c>
      <c r="H94" s="76"/>
      <c r="I94" s="140">
        <v>2025</v>
      </c>
      <c r="J94" s="76"/>
      <c r="K94" s="140">
        <v>2024</v>
      </c>
    </row>
    <row r="95" spans="1:11" ht="21.9" customHeight="1">
      <c r="A95" s="65" t="s">
        <v>110</v>
      </c>
      <c r="J95" s="84"/>
    </row>
    <row r="96" spans="1:11" ht="21.9" customHeight="1">
      <c r="A96" s="61" t="s">
        <v>90</v>
      </c>
      <c r="E96" s="84"/>
      <c r="F96" s="84"/>
      <c r="G96" s="84"/>
      <c r="H96" s="84"/>
      <c r="I96" s="84"/>
      <c r="J96" s="84"/>
      <c r="K96" s="84"/>
    </row>
    <row r="97" spans="1:14" ht="21.9" customHeight="1">
      <c r="A97" s="61" t="s">
        <v>267</v>
      </c>
      <c r="E97" s="84">
        <v>1948</v>
      </c>
      <c r="F97" s="84"/>
      <c r="G97" s="84">
        <v>1313</v>
      </c>
      <c r="H97" s="84"/>
      <c r="I97" s="84">
        <v>1948</v>
      </c>
      <c r="J97" s="84"/>
      <c r="K97" s="84">
        <v>1313</v>
      </c>
      <c r="M97" s="69"/>
      <c r="N97" s="69"/>
    </row>
    <row r="98" spans="1:14" ht="21.9" customHeight="1">
      <c r="A98" s="61" t="s">
        <v>270</v>
      </c>
      <c r="E98" s="62">
        <v>-73355</v>
      </c>
      <c r="F98" s="84"/>
      <c r="G98" s="62">
        <v>-58573</v>
      </c>
      <c r="H98" s="84"/>
      <c r="I98" s="84">
        <v>-86050</v>
      </c>
      <c r="J98" s="84"/>
      <c r="K98" s="84">
        <v>-4425</v>
      </c>
      <c r="M98" s="69"/>
      <c r="N98" s="69"/>
    </row>
    <row r="99" spans="1:14" ht="21.9" customHeight="1">
      <c r="A99" s="61" t="s">
        <v>268</v>
      </c>
      <c r="E99" s="62">
        <v>-2902</v>
      </c>
      <c r="F99" s="84"/>
      <c r="G99" s="84">
        <v>0</v>
      </c>
      <c r="H99" s="84"/>
      <c r="I99" s="84">
        <v>-2902</v>
      </c>
      <c r="J99" s="84"/>
      <c r="K99" s="84">
        <v>0</v>
      </c>
      <c r="M99" s="69"/>
      <c r="N99" s="69"/>
    </row>
    <row r="100" spans="1:14" ht="21.9" customHeight="1">
      <c r="A100" s="61" t="s">
        <v>211</v>
      </c>
      <c r="E100" s="62">
        <v>400981</v>
      </c>
      <c r="F100" s="84">
        <v>-4872</v>
      </c>
      <c r="G100" s="62">
        <v>663950</v>
      </c>
      <c r="H100" s="84"/>
      <c r="I100" s="62">
        <v>379312</v>
      </c>
      <c r="J100" s="84"/>
      <c r="K100" s="62">
        <v>636939</v>
      </c>
    </row>
    <row r="101" spans="1:14" ht="22.5" customHeight="1">
      <c r="A101" s="61" t="s">
        <v>253</v>
      </c>
      <c r="E101" s="84"/>
      <c r="F101" s="84"/>
      <c r="G101" s="84"/>
      <c r="H101" s="84"/>
      <c r="I101" s="84"/>
      <c r="J101" s="84"/>
      <c r="K101" s="84"/>
    </row>
    <row r="102" spans="1:14" ht="22.5" customHeight="1">
      <c r="A102" s="61" t="s">
        <v>254</v>
      </c>
      <c r="E102" s="84"/>
      <c r="F102" s="84"/>
      <c r="G102" s="84"/>
      <c r="H102" s="84"/>
      <c r="I102" s="84"/>
      <c r="J102" s="84"/>
      <c r="K102" s="84"/>
    </row>
    <row r="103" spans="1:14" ht="22.5" customHeight="1">
      <c r="A103" s="61" t="s">
        <v>255</v>
      </c>
      <c r="E103" s="84">
        <v>-2430445</v>
      </c>
      <c r="F103" s="84"/>
      <c r="G103" s="84">
        <v>1078433</v>
      </c>
      <c r="H103" s="84"/>
      <c r="I103" s="148">
        <v>-1774445</v>
      </c>
      <c r="J103" s="84"/>
      <c r="K103" s="148">
        <v>668433</v>
      </c>
    </row>
    <row r="104" spans="1:14" ht="22.5" customHeight="1">
      <c r="A104" s="61" t="s">
        <v>225</v>
      </c>
    </row>
    <row r="105" spans="1:14" ht="22.5" customHeight="1">
      <c r="A105" s="61" t="s">
        <v>226</v>
      </c>
      <c r="E105" s="84">
        <v>0</v>
      </c>
      <c r="F105" s="84"/>
      <c r="G105" s="84">
        <v>-2504</v>
      </c>
      <c r="H105" s="84"/>
      <c r="I105" s="84">
        <v>0</v>
      </c>
      <c r="J105" s="84"/>
      <c r="K105" s="84">
        <v>-2504</v>
      </c>
    </row>
    <row r="106" spans="1:14" ht="22.5" customHeight="1">
      <c r="G106" s="84"/>
      <c r="K106" s="84"/>
    </row>
    <row r="107" spans="1:14" ht="21.9" customHeight="1">
      <c r="A107" s="146" t="s">
        <v>200</v>
      </c>
    </row>
  </sheetData>
  <pageMargins left="0.71" right="0.39370078740157483" top="0.78740157480314965" bottom="0.39370078740157483" header="0.19685039370078741" footer="0.19685039370078741"/>
  <pageSetup paperSize="9" scale="73" orientation="portrait" r:id="rId1"/>
  <rowBreaks count="2" manualBreakCount="2">
    <brk id="44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35b2530ebd3d72a7b7d3f40a036f0f68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a2665c3b64ab571ce1052f5a7f2b7f0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620A7A-A55D-49F3-B230-94330E2E2BA8}"/>
</file>

<file path=customXml/itemProps2.xml><?xml version="1.0" encoding="utf-8"?>
<ds:datastoreItem xmlns:ds="http://schemas.openxmlformats.org/officeDocument/2006/customXml" ds:itemID="{751B23D0-EB51-4E41-8476-7460DDFC332F}"/>
</file>

<file path=customXml/itemProps3.xml><?xml version="1.0" encoding="utf-8"?>
<ds:datastoreItem xmlns:ds="http://schemas.openxmlformats.org/officeDocument/2006/customXml" ds:itemID="{649F11DC-200F-47C7-A800-2FC0A2425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 </vt:lpstr>
      <vt:lpstr>PL9m</vt:lpstr>
      <vt:lpstr>Consolidated</vt:lpstr>
      <vt:lpstr>The Company Only</vt:lpstr>
      <vt:lpstr>CF</vt:lpstr>
      <vt:lpstr>BS!Print_Area</vt:lpstr>
      <vt:lpstr>Consolidated!Print_Area</vt:lpstr>
      <vt:lpstr>'PL3m '!Print_Area</vt:lpstr>
      <vt:lpstr>PL9m!Print_Area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2025-11-06T10:36:09Z</cp:lastPrinted>
  <dcterms:created xsi:type="dcterms:W3CDTF">2011-03-15T03:50:46Z</dcterms:created>
  <dcterms:modified xsi:type="dcterms:W3CDTF">2025-11-06T10:36:12Z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