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 Wellness Group\2025\Qtr3'2025\"/>
    </mc:Choice>
  </mc:AlternateContent>
  <xr:revisionPtr revIDLastSave="0" documentId="13_ncr:1_{6318A2FB-4EA3-49A6-A05B-44ADF1A1D159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16" r:id="rId1"/>
    <sheet name="PL" sheetId="11" r:id="rId2"/>
    <sheet name="SCE_conso" sheetId="17" r:id="rId3"/>
    <sheet name="SCE_Company" sheetId="18" r:id="rId4"/>
    <sheet name="cash flow" sheetId="12" r:id="rId5"/>
  </sheets>
  <externalReferences>
    <externalReference r:id="rId6"/>
  </externalReferences>
  <definedNames>
    <definedName name="\" hidden="1">{"conso",#N/A,FALSE,"cash flow"}</definedName>
    <definedName name="__123Graph_D" hidden="1">[1]ชื่อหุ้น!#REF!</definedName>
    <definedName name="__kkk1" hidden="1">#REF!</definedName>
    <definedName name="__xlfn.BAHTTEXT" hidden="1">#NAME?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" hidden="1">{"conso",#N/A,FALSE,"cash flow"}</definedName>
    <definedName name="aaaa" hidden="1">{"cashflow",#N/A,FALSE,"cash flow"}</definedName>
    <definedName name="aaaaa" hidden="1">{"'Eng (page2)'!$A$1:$D$52"}</definedName>
    <definedName name="abc" hidden="1">{"cashflow",#N/A,FALSE,"cash flow"}</definedName>
    <definedName name="ake" hidden="1">#REF!</definedName>
    <definedName name="aqaq" hidden="1">{"cashflow",#N/A,FALSE,"cash flow"}</definedName>
    <definedName name="as" hidden="1">{"'Eng (page2)'!$A$1:$D$52"}</definedName>
    <definedName name="AS2DocOpenMode" hidden="1">"AS2DocumentEdit"</definedName>
    <definedName name="asds" hidden="1">{"'Eng (page2)'!$A$1:$D$52"}</definedName>
    <definedName name="AX" hidden="1">{"cashflow",#N/A,FALSE,"cash flow"}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k" hidden="1">{"cashflow",#N/A,FALSE,"cash flow"}</definedName>
    <definedName name="cash" hidden="1">{"'Eng (page2)'!$A$1:$D$52"}</definedName>
    <definedName name="cat" hidden="1">{"'Eng (page2)'!$A$1:$D$52"}</definedName>
    <definedName name="CC" hidden="1">{"conso",#N/A,FALSE,"cash flow"}</definedName>
    <definedName name="cut" hidden="1">{"'Eng (page2)'!$A$1:$D$52"}</definedName>
    <definedName name="dd" hidden="1">{"conso",#N/A,FALSE,"cash flow"}</definedName>
    <definedName name="ddd" hidden="1">{"'Eng (page2)'!$A$1:$D$52"}</definedName>
    <definedName name="dddddd" hidden="1">{"'Eng (page2)'!$A$1:$D$52"}</definedName>
    <definedName name="DETAL" hidden="1">{"'Sheet1'!$L$16"}</definedName>
    <definedName name="dooe" hidden="1">{"'Eng (page2)'!$A$1:$D$52"}</definedName>
    <definedName name="dre.conso." hidden="1">{"conso",#N/A,FALSE,"cash flow"}</definedName>
    <definedName name="eeee" hidden="1">{"'Eng (page2)'!$A$1:$D$52"}</definedName>
    <definedName name="eqq" hidden="1">{"cashflow",#N/A,FALSE,"cash flow"}</definedName>
    <definedName name="ewew" hidden="1">{"cashflow",#N/A,FALSE,"cash flow"}</definedName>
    <definedName name="ff" hidden="1">{"conso",#N/A,FALSE,"cash flow"}</definedName>
    <definedName name="fff" hidden="1">{"'Eng (page2)'!$A$1:$D$52"}</definedName>
    <definedName name="ffff" hidden="1">{"conso",#N/A,FALSE,"cash flow"}</definedName>
    <definedName name="ffgdg" hidden="1">#REF!</definedName>
    <definedName name="ge.conso." hidden="1">{"conso",#N/A,FALSE,"cash flow"}</definedName>
    <definedName name="gh" hidden="1">{"'Eng (page2)'!$A$1:$D$52"}</definedName>
    <definedName name="ghuu" hidden="1">{"'Eng (page2)'!$A$1:$D$52"}</definedName>
    <definedName name="hh" hidden="1">{"conso",#N/A,FALSE,"cash flow"}</definedName>
    <definedName name="hijo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hidden="1">{"conso",#N/A,FALSE,"cash flow"}</definedName>
    <definedName name="IIII" hidden="1">{"cashflow",#N/A,FALSE,"cash flow"}</definedName>
    <definedName name="jfkd" hidden="1">{"'Eng (page2)'!$A$1:$D$52"}</definedName>
    <definedName name="jkmhcd" hidden="1">{"'Eng (page2)'!$A$1:$D$52"}</definedName>
    <definedName name="KHJGDFGFHGHJ" hidden="1">{"cashflow",#N/A,FALSE,"cash flow"}</definedName>
    <definedName name="kie" hidden="1">{"'Eng (page2)'!$A$1:$D$52"}</definedName>
    <definedName name="kkk" hidden="1">{"'Eng (page2)'!$A$1:$D$52"}</definedName>
    <definedName name="KKP" hidden="1">{"'Sheet1'!$L$16"}</definedName>
    <definedName name="klk" hidden="1">{"'Eng (page2)'!$A$1:$D$52"}</definedName>
    <definedName name="KLO" hidden="1">{"'Eng (page2)'!$A$1:$D$52"}</definedName>
    <definedName name="kp" hidden="1">{"'Eng (page2)'!$A$1:$D$52"}</definedName>
    <definedName name="ll" hidden="1">{"cashflow",#N/A,FALSE,"cash flow"}</definedName>
    <definedName name="ll.cashflow." hidden="1">{"cashflow",#N/A,FALSE,"cash flow"}</definedName>
    <definedName name="M" hidden="1">{"cashflow",#N/A,FALSE,"cash flow"}</definedName>
    <definedName name="MM" hidden="1">{"conso",#N/A,FALSE,"cash flow"}</definedName>
    <definedName name="ni" hidden="1">{"conso",#N/A,FALSE,"cash flow"}</definedName>
    <definedName name="nn" hidden="1">{"'Eng (page2)'!$A$1:$D$52"}</definedName>
    <definedName name="nu" hidden="1">{"cashflow",#N/A,FALSE,"cash flow"}</definedName>
    <definedName name="olj" hidden="1">{"'Eng (page2)'!$A$1:$D$52"}</definedName>
    <definedName name="ONE" hidden="1">{"'Sheet1'!$L$16"}</definedName>
    <definedName name="oo" hidden="1">{"'Eng (page2)'!$A$1:$D$52"}</definedName>
    <definedName name="po" hidden="1">{"'Eng (page2)'!$A$1:$D$52"}</definedName>
    <definedName name="_xlnm.Print_Area" localSheetId="4">'cash flow'!$A$1:$J$99</definedName>
    <definedName name="PRJE1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w" hidden="1">{"'Eng (page2)'!$A$1:$D$52"}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{"'Eng (page2)'!$A$1:$D$52"}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ll" hidden="1">{"'Eng (page2)'!$A$1:$D$52"}</definedName>
    <definedName name="software" hidden="1">{"'Eng (page2)'!$A$1:$D$52"}</definedName>
    <definedName name="stamp" hidden="1">{"'Eng (page2)'!$A$1:$D$52"}</definedName>
    <definedName name="TextRefCopyRangeCount" hidden="1">5</definedName>
    <definedName name="tre4r564t" hidden="1">{"'Eng (page2)'!$A$1:$D$52"}</definedName>
    <definedName name="U" hidden="1">{"'Eng (page2)'!$A$1:$D$52"}</definedName>
    <definedName name="ujj" hidden="1">{"'Eng (page2)'!$A$1:$D$52"}</definedName>
    <definedName name="Uor" hidden="1">{"'Eng (page2)'!$A$1:$D$52"}</definedName>
    <definedName name="uu" hidden="1">{"'Eng (page2)'!$A$1:$D$52"}</definedName>
    <definedName name="V" hidden="1">{"'Eng (page2)'!$A$1:$D$52"}</definedName>
    <definedName name="WDR.CONSO." hidden="1">{"conso",#N/A,FALSE,"cash flow"}</definedName>
    <definedName name="weee" hidden="1">{"'Eng (page2)'!$A$1:$D$52"}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{"cashflow",#N/A,FALSE,"cash flow"}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YTD" hidden="1">{"'Sheet1'!$L$16"}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กกก" hidden="1">{"'Sheet1'!$L$16"}</definedName>
    <definedName name="กากา" hidden="1">{"'Sheet1'!$L$16"}</definedName>
    <definedName name="ฟ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2" i="12" l="1"/>
  <c r="D79" i="12" l="1"/>
  <c r="H79" i="12" l="1"/>
  <c r="H68" i="12"/>
  <c r="D68" i="12"/>
  <c r="E32" i="16" l="1"/>
  <c r="J68" i="12" l="1"/>
  <c r="F68" i="12"/>
  <c r="K60" i="16"/>
  <c r="G60" i="16"/>
  <c r="P25" i="18"/>
  <c r="I60" i="16"/>
  <c r="E60" i="16"/>
  <c r="R25" i="18"/>
  <c r="F26" i="18"/>
  <c r="H26" i="18"/>
  <c r="J26" i="18"/>
  <c r="N26" i="18"/>
  <c r="P26" i="18"/>
  <c r="S30" i="17"/>
  <c r="W30" i="17" s="1"/>
  <c r="S28" i="17"/>
  <c r="W28" i="17" s="1"/>
  <c r="Q30" i="17"/>
  <c r="Q28" i="17"/>
  <c r="J77" i="12" l="1"/>
  <c r="H77" i="12"/>
  <c r="F77" i="12"/>
  <c r="D77" i="12"/>
  <c r="P18" i="18"/>
  <c r="R18" i="18" s="1"/>
  <c r="P17" i="18"/>
  <c r="R17" i="18" s="1"/>
  <c r="Q21" i="17"/>
  <c r="S21" i="17" s="1"/>
  <c r="W21" i="17" s="1"/>
  <c r="Q19" i="17"/>
  <c r="S19" i="17" s="1"/>
  <c r="W19" i="17" s="1"/>
  <c r="Q18" i="17"/>
  <c r="S18" i="17" s="1"/>
  <c r="W18" i="17" s="1"/>
  <c r="F88" i="11"/>
  <c r="D88" i="11"/>
  <c r="J78" i="11"/>
  <c r="H78" i="11"/>
  <c r="F78" i="11"/>
  <c r="D78" i="11"/>
  <c r="J68" i="11"/>
  <c r="H68" i="11"/>
  <c r="F68" i="11"/>
  <c r="D68" i="11"/>
  <c r="J62" i="11"/>
  <c r="H62" i="11"/>
  <c r="F62" i="11"/>
  <c r="D62" i="11"/>
  <c r="D69" i="11" l="1"/>
  <c r="D72" i="11" s="1"/>
  <c r="F69" i="11"/>
  <c r="F72" i="11" s="1"/>
  <c r="J69" i="11"/>
  <c r="J72" i="11" s="1"/>
  <c r="H69" i="11"/>
  <c r="H72" i="11" s="1"/>
  <c r="J74" i="11" l="1"/>
  <c r="J9" i="12"/>
  <c r="F74" i="11"/>
  <c r="F79" i="11" s="1"/>
  <c r="F82" i="11" s="1"/>
  <c r="F9" i="12"/>
  <c r="H74" i="11"/>
  <c r="H9" i="12"/>
  <c r="D74" i="11"/>
  <c r="D79" i="11" s="1"/>
  <c r="D82" i="11" s="1"/>
  <c r="D9" i="12"/>
  <c r="L14" i="18" l="1"/>
  <c r="J79" i="11"/>
  <c r="J93" i="11" s="1"/>
  <c r="J82" i="11"/>
  <c r="J87" i="11" s="1"/>
  <c r="M15" i="17"/>
  <c r="F84" i="11"/>
  <c r="F87" i="11"/>
  <c r="F89" i="11" s="1"/>
  <c r="F93" i="11" s="1"/>
  <c r="L22" i="18"/>
  <c r="H82" i="11"/>
  <c r="H87" i="11" s="1"/>
  <c r="H79" i="11"/>
  <c r="H93" i="11" s="1"/>
  <c r="D87" i="11"/>
  <c r="D89" i="11" s="1"/>
  <c r="D93" i="11" s="1"/>
  <c r="M25" i="17"/>
  <c r="D84" i="11"/>
  <c r="J20" i="11"/>
  <c r="H20" i="11"/>
  <c r="F20" i="11"/>
  <c r="D20" i="11"/>
  <c r="J14" i="11"/>
  <c r="H14" i="11"/>
  <c r="F14" i="11"/>
  <c r="D14" i="11"/>
  <c r="K74" i="16" l="1"/>
  <c r="K76" i="16" s="1"/>
  <c r="K52" i="16"/>
  <c r="K61" i="16" s="1"/>
  <c r="G74" i="16"/>
  <c r="G76" i="16" s="1"/>
  <c r="G52" i="16"/>
  <c r="I74" i="16"/>
  <c r="I76" i="16" s="1"/>
  <c r="E74" i="16"/>
  <c r="E76" i="16" s="1"/>
  <c r="I52" i="16"/>
  <c r="E52" i="16"/>
  <c r="K32" i="16"/>
  <c r="K17" i="16"/>
  <c r="G32" i="16"/>
  <c r="G17" i="16"/>
  <c r="I32" i="16"/>
  <c r="I17" i="16"/>
  <c r="H17" i="16"/>
  <c r="E17" i="16"/>
  <c r="G61" i="16" l="1"/>
  <c r="G77" i="16" s="1"/>
  <c r="I33" i="16"/>
  <c r="E33" i="16"/>
  <c r="E61" i="16"/>
  <c r="E77" i="16" s="1"/>
  <c r="I61" i="16"/>
  <c r="I77" i="16" s="1"/>
  <c r="K77" i="16"/>
  <c r="K33" i="16"/>
  <c r="G33" i="16"/>
  <c r="I78" i="16" l="1"/>
  <c r="E78" i="16"/>
  <c r="K78" i="16"/>
  <c r="G78" i="16"/>
  <c r="J29" i="11"/>
  <c r="J21" i="11"/>
  <c r="J23" i="11" s="1"/>
  <c r="F39" i="11"/>
  <c r="F29" i="11"/>
  <c r="F21" i="11"/>
  <c r="F23" i="11" s="1"/>
  <c r="J32" i="12" l="1"/>
  <c r="J45" i="12" s="1"/>
  <c r="J47" i="12" s="1"/>
  <c r="J78" i="12" s="1"/>
  <c r="J80" i="12" s="1"/>
  <c r="J25" i="11"/>
  <c r="F32" i="12"/>
  <c r="F45" i="12" s="1"/>
  <c r="F47" i="12" s="1"/>
  <c r="F78" i="12" s="1"/>
  <c r="F80" i="12" s="1"/>
  <c r="F25" i="11"/>
  <c r="F30" i="11" s="1"/>
  <c r="F33" i="11" s="1"/>
  <c r="J33" i="11" l="1"/>
  <c r="J38" i="11" s="1"/>
  <c r="J30" i="11"/>
  <c r="F38" i="11"/>
  <c r="F35" i="11"/>
  <c r="F40" i="11" l="1"/>
  <c r="P13" i="18"/>
  <c r="P19" i="18" l="1"/>
  <c r="N16" i="18"/>
  <c r="N19" i="18" s="1"/>
  <c r="J16" i="18"/>
  <c r="J19" i="18" s="1"/>
  <c r="H16" i="18"/>
  <c r="H19" i="18" s="1"/>
  <c r="F16" i="18"/>
  <c r="F19" i="18" s="1"/>
  <c r="P15" i="18"/>
  <c r="R15" i="18" s="1"/>
  <c r="P14" i="18"/>
  <c r="P16" i="18" s="1"/>
  <c r="L16" i="18"/>
  <c r="L19" i="18" s="1"/>
  <c r="R13" i="18"/>
  <c r="O17" i="17"/>
  <c r="O22" i="17" s="1"/>
  <c r="K17" i="17"/>
  <c r="K22" i="17" s="1"/>
  <c r="I17" i="17"/>
  <c r="I22" i="17" s="1"/>
  <c r="G17" i="17"/>
  <c r="G22" i="17" s="1"/>
  <c r="E17" i="17"/>
  <c r="E22" i="17" s="1"/>
  <c r="Q16" i="17"/>
  <c r="Q15" i="17"/>
  <c r="M17" i="17"/>
  <c r="M22" i="17" s="1"/>
  <c r="Q14" i="17"/>
  <c r="R21" i="18"/>
  <c r="S14" i="17" l="1"/>
  <c r="W14" i="17" s="1"/>
  <c r="Q17" i="17"/>
  <c r="Q22" i="17" s="1"/>
  <c r="R14" i="18"/>
  <c r="R16" i="18" s="1"/>
  <c r="R19" i="18" s="1"/>
  <c r="S15" i="17"/>
  <c r="S16" i="17"/>
  <c r="W16" i="17" s="1"/>
  <c r="S17" i="17" l="1"/>
  <c r="S22" i="17" s="1"/>
  <c r="N24" i="18"/>
  <c r="N27" i="18" s="1"/>
  <c r="J24" i="18"/>
  <c r="J27" i="18" s="1"/>
  <c r="H24" i="18"/>
  <c r="H27" i="18" s="1"/>
  <c r="F24" i="18"/>
  <c r="F27" i="18" s="1"/>
  <c r="P23" i="18"/>
  <c r="R23" i="18" s="1"/>
  <c r="P22" i="18"/>
  <c r="P24" i="18" s="1"/>
  <c r="P27" i="18" s="1"/>
  <c r="U27" i="17"/>
  <c r="O27" i="17"/>
  <c r="O31" i="17" s="1"/>
  <c r="K27" i="17"/>
  <c r="I27" i="17"/>
  <c r="G27" i="17"/>
  <c r="E27" i="17"/>
  <c r="Q26" i="17"/>
  <c r="S26" i="17" s="1"/>
  <c r="W26" i="17" s="1"/>
  <c r="Q25" i="17"/>
  <c r="Q27" i="17" s="1"/>
  <c r="Q24" i="17"/>
  <c r="Q31" i="17" s="1"/>
  <c r="G31" i="17" l="1"/>
  <c r="G32" i="17" s="1"/>
  <c r="I31" i="17"/>
  <c r="I32" i="17" s="1"/>
  <c r="K31" i="17"/>
  <c r="K32" i="17" s="1"/>
  <c r="E31" i="17"/>
  <c r="E32" i="17" s="1"/>
  <c r="U31" i="17"/>
  <c r="U32" i="17" s="1"/>
  <c r="S24" i="17"/>
  <c r="W24" i="17" s="1"/>
  <c r="Q32" i="17"/>
  <c r="D39" i="11" l="1"/>
  <c r="H29" i="11" l="1"/>
  <c r="D29" i="11"/>
  <c r="H21" i="11" l="1"/>
  <c r="H23" i="11" s="1"/>
  <c r="D21" i="11"/>
  <c r="D23" i="11" s="1"/>
  <c r="U17" i="17" l="1"/>
  <c r="U22" i="17" s="1"/>
  <c r="W15" i="17"/>
  <c r="W17" i="17" s="1"/>
  <c r="W22" i="17" s="1"/>
  <c r="D25" i="11"/>
  <c r="H25" i="11"/>
  <c r="D32" i="12"/>
  <c r="D30" i="11" l="1"/>
  <c r="D33" i="11" s="1"/>
  <c r="H33" i="11"/>
  <c r="H30" i="11"/>
  <c r="L24" i="18" l="1"/>
  <c r="R22" i="18"/>
  <c r="R24" i="18" s="1"/>
  <c r="M27" i="17"/>
  <c r="M31" i="17" s="1"/>
  <c r="S25" i="17"/>
  <c r="W25" i="17" s="1"/>
  <c r="W27" i="17" s="1"/>
  <c r="D35" i="11"/>
  <c r="D38" i="11"/>
  <c r="H38" i="11"/>
  <c r="R26" i="18" l="1"/>
  <c r="R27" i="18" s="1"/>
  <c r="L26" i="18"/>
  <c r="L27" i="18" s="1"/>
  <c r="W31" i="17"/>
  <c r="W32" i="17" s="1"/>
  <c r="M32" i="17"/>
  <c r="S27" i="17"/>
  <c r="D45" i="12"/>
  <c r="D47" i="12" s="1"/>
  <c r="D78" i="12" s="1"/>
  <c r="D80" i="12" s="1"/>
  <c r="H32" i="12"/>
  <c r="S31" i="17" l="1"/>
  <c r="S32" i="17" s="1"/>
  <c r="H45" i="12"/>
  <c r="H47" i="12" s="1"/>
  <c r="D40" i="11"/>
  <c r="H78" i="12" l="1"/>
  <c r="H80" i="12" s="1"/>
</calcChain>
</file>

<file path=xl/sharedStrings.xml><?xml version="1.0" encoding="utf-8"?>
<sst xmlns="http://schemas.openxmlformats.org/spreadsheetml/2006/main" count="388" uniqueCount="238">
  <si>
    <t>(Unit: Thousand Baht)</t>
  </si>
  <si>
    <t>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</si>
  <si>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</si>
  <si>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</si>
  <si>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</si>
  <si>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</si>
  <si>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</si>
  <si>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</si>
  <si>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</si>
  <si>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</si>
  <si>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Note</t>
  </si>
  <si>
    <t>Consolidated financial statements</t>
  </si>
  <si>
    <t>Separate financial statements</t>
  </si>
  <si>
    <t>Current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</si>
  <si>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</si>
  <si>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</si>
  <si>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</si>
  <si>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</si>
  <si>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</si>
  <si>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</si>
  <si>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</si>
  <si>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 xml:space="preserve">   Appropriated - statutory reserve</t>
  </si>
  <si>
    <t>Non-controlling interests of the subsidiaries</t>
  </si>
  <si>
    <t>Directors</t>
  </si>
  <si>
    <t>(Unaudited but reviewed)</t>
  </si>
  <si>
    <t>Profit or loss: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</si>
  <si>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</si>
  <si>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</si>
  <si>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</si>
  <si>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</si>
  <si>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</si>
  <si>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</si>
  <si>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</si>
  <si>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 comprehensive income for the period</t>
  </si>
  <si>
    <t>Equity holders of the Company</t>
  </si>
  <si>
    <t>Total comprehensive income attributable to:</t>
  </si>
  <si>
    <t>Earnings per share</t>
  </si>
  <si>
    <t>Cash flows from operating activities</t>
  </si>
  <si>
    <t xml:space="preserve">   Depreciation and amortisation</t>
  </si>
  <si>
    <t xml:space="preserve">   in operating assets and liabilities</t>
  </si>
  <si>
    <t>Decrease (increase) in operating assets</t>
  </si>
  <si>
    <t xml:space="preserve">   Other current assets</t>
  </si>
  <si>
    <t xml:space="preserve">   Other non-current assets</t>
  </si>
  <si>
    <t>Increase (decrease) in operating liabilities</t>
  </si>
  <si>
    <t xml:space="preserve">   Other non-current liabilities</t>
  </si>
  <si>
    <t>Cash flows from investing activities</t>
  </si>
  <si>
    <t>Cash flows from financing activities</t>
  </si>
  <si>
    <t>Cash and cash equivalents at beginning of period</t>
  </si>
  <si>
    <t xml:space="preserve">Cash and cash equivalents at end of period </t>
  </si>
  <si>
    <t>Supplemental cash flows information</t>
  </si>
  <si>
    <t>Non-cash transactions</t>
  </si>
  <si>
    <t>share capital</t>
  </si>
  <si>
    <t>Other comprehensive</t>
  </si>
  <si>
    <t>income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</si>
  <si>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</si>
  <si>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</si>
  <si>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</si>
  <si>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</si>
  <si>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</si>
  <si>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</si>
  <si>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>Retained earnings</t>
  </si>
  <si>
    <t>shareholders of</t>
  </si>
  <si>
    <t xml:space="preserve"> interests of</t>
  </si>
  <si>
    <t>shareholders'</t>
  </si>
  <si>
    <t>Unappropriated</t>
  </si>
  <si>
    <t>the Company</t>
  </si>
  <si>
    <t>the subsidiaries</t>
  </si>
  <si>
    <t>equity</t>
  </si>
  <si>
    <t>Shareholders' equity</t>
  </si>
  <si>
    <t>Statement of changes in shareholders' equity</t>
  </si>
  <si>
    <t>Statement of financial position</t>
  </si>
  <si>
    <t>Statement of comprehensive income</t>
  </si>
  <si>
    <t>Equity attributable to shareholders of the Company</t>
  </si>
  <si>
    <t>Total shareholders' equity</t>
  </si>
  <si>
    <t>Total liabilities and shareholders' equity</t>
  </si>
  <si>
    <t>statutory reserve</t>
  </si>
  <si>
    <t>Appropriated -</t>
  </si>
  <si>
    <t>shareholders' equity</t>
  </si>
  <si>
    <t xml:space="preserve">   Interest expenses</t>
  </si>
  <si>
    <t>Property, plant and equipment</t>
  </si>
  <si>
    <t xml:space="preserve">   Registered</t>
  </si>
  <si>
    <t>Equity attributable to shareholders' of the Company</t>
  </si>
  <si>
    <t>Statement of financial position (continued)</t>
  </si>
  <si>
    <t xml:space="preserve">   provided by (paid from) operating activities: </t>
  </si>
  <si>
    <t>Statement of cash flows (continued)</t>
  </si>
  <si>
    <t>Statement of cash flows</t>
  </si>
  <si>
    <t xml:space="preserve">   Other current liabilities</t>
  </si>
  <si>
    <t>Other current liabilities</t>
  </si>
  <si>
    <t>Siam Wellness Group Public Company Limited and its subsidiaries</t>
  </si>
  <si>
    <t>Inventories</t>
  </si>
  <si>
    <t>Deferred tax assets</t>
  </si>
  <si>
    <t>Income tax payable</t>
  </si>
  <si>
    <t>Other non-current liabilities</t>
  </si>
  <si>
    <t>Share premium</t>
  </si>
  <si>
    <t xml:space="preserve">   Unappropriated </t>
  </si>
  <si>
    <t>Revenue from sales</t>
  </si>
  <si>
    <t>Revenue from services</t>
  </si>
  <si>
    <t>Cost of sales</t>
  </si>
  <si>
    <t>Cost of services</t>
  </si>
  <si>
    <t>Profit attributable to:</t>
  </si>
  <si>
    <t>Surplus on</t>
  </si>
  <si>
    <t>revaluation of</t>
  </si>
  <si>
    <t>assets</t>
  </si>
  <si>
    <t>combination under</t>
  </si>
  <si>
    <t>common control</t>
  </si>
  <si>
    <t>other components of</t>
  </si>
  <si>
    <t>Other components of shareholders' equity</t>
  </si>
  <si>
    <t xml:space="preserve">   Inventories</t>
  </si>
  <si>
    <t xml:space="preserve">   Advance received</t>
  </si>
  <si>
    <t>Other comprehensive income</t>
  </si>
  <si>
    <t xml:space="preserve">   Cash paid for income tax</t>
  </si>
  <si>
    <t xml:space="preserve">      plant and equipment</t>
  </si>
  <si>
    <t>Other comprehensive income:</t>
  </si>
  <si>
    <t>Goodwill</t>
  </si>
  <si>
    <t>Intangible assets</t>
  </si>
  <si>
    <t>Proceeds from disposal of property, plant and equipment</t>
  </si>
  <si>
    <t>(Unaudited</t>
  </si>
  <si>
    <t>but reviewed)</t>
  </si>
  <si>
    <t>(Audited)</t>
  </si>
  <si>
    <t>fully paid-up</t>
  </si>
  <si>
    <t>Cash paid for acquisition of intangible assets</t>
  </si>
  <si>
    <t xml:space="preserve">      restoring of leasehold improvements</t>
  </si>
  <si>
    <t xml:space="preserve">   Increase in provision for dismantling, removing and</t>
  </si>
  <si>
    <t xml:space="preserve">   Issued and paid-up</t>
  </si>
  <si>
    <t>Other comprehensive income for the period</t>
  </si>
  <si>
    <t>Discount on</t>
  </si>
  <si>
    <t>business</t>
  </si>
  <si>
    <t>Deposits</t>
  </si>
  <si>
    <t xml:space="preserve">Total comprehensive income for the period </t>
  </si>
  <si>
    <t xml:space="preserve">   Deposits</t>
  </si>
  <si>
    <t>Selling and distribution expenses</t>
  </si>
  <si>
    <t xml:space="preserve">   Interest income</t>
  </si>
  <si>
    <t>Cash received from interest income</t>
  </si>
  <si>
    <t>Statement of changes in shareholders' equity (continued)</t>
  </si>
  <si>
    <t>Share return receivables - current portion</t>
  </si>
  <si>
    <t>Share return receivables - net of current portion</t>
  </si>
  <si>
    <t>Discount on business combination under common control</t>
  </si>
  <si>
    <t>Lease receivables - current portion</t>
  </si>
  <si>
    <t>Lease receivables - net of current portion</t>
  </si>
  <si>
    <t>Interest income</t>
  </si>
  <si>
    <t>Cash received from lease receivables</t>
  </si>
  <si>
    <t>Current portion of lease liabilities</t>
  </si>
  <si>
    <t>Lease liabilities - net of current portion</t>
  </si>
  <si>
    <t>Right-of-use assets</t>
  </si>
  <si>
    <t>Long-term loans from related parties</t>
  </si>
  <si>
    <t>Repayment in liabilities under lease agreements</t>
  </si>
  <si>
    <t>(Unit: Baht per share)</t>
  </si>
  <si>
    <t xml:space="preserve">      from lease agreements</t>
  </si>
  <si>
    <t xml:space="preserve">   Increase in lease liabilities from new agreements</t>
  </si>
  <si>
    <t xml:space="preserve">   Gain from rental discount - lease liabilities</t>
  </si>
  <si>
    <t xml:space="preserve">   Gain from rental discount - interest expenses</t>
  </si>
  <si>
    <t xml:space="preserve">      changes from lease agreements</t>
  </si>
  <si>
    <t>Advance payment for purchase of assets</t>
  </si>
  <si>
    <t xml:space="preserve">   Gain on disposal of property, plant and equipment</t>
  </si>
  <si>
    <t>Share of loss from investment in joint venture </t>
  </si>
  <si>
    <t xml:space="preserve">   Share of loss from investment in joint venture</t>
  </si>
  <si>
    <t>Cash paid for repayment of long-term loan from related parties</t>
  </si>
  <si>
    <t>Cash received from long-term loans from related parties</t>
  </si>
  <si>
    <t>Tax expenses</t>
  </si>
  <si>
    <t>Profit for the period</t>
  </si>
  <si>
    <t xml:space="preserve">   Decrease in right-of-use assets from lease agreement cancellation</t>
  </si>
  <si>
    <t xml:space="preserve">   Increase in right-of-use assets from new agreements</t>
  </si>
  <si>
    <t>Balance as at 1 January 2024</t>
  </si>
  <si>
    <t>2024</t>
  </si>
  <si>
    <t>3, 4</t>
  </si>
  <si>
    <t>Profit from operations</t>
  </si>
  <si>
    <t>Profit before income tax expenses</t>
  </si>
  <si>
    <t>Basic profit per share</t>
  </si>
  <si>
    <t xml:space="preserve">   Profit attributable to equity holders of the Company</t>
  </si>
  <si>
    <t>Profit before tax</t>
  </si>
  <si>
    <t xml:space="preserve">Adjustments to reconcile profit before tax to net cash </t>
  </si>
  <si>
    <t>Profit from operating activities before changes</t>
  </si>
  <si>
    <t>Net cash flows from operating activities</t>
  </si>
  <si>
    <t>Cash paid for acquisition and paid in advance</t>
  </si>
  <si>
    <t xml:space="preserve">    for acquisition of property, plant and equipment</t>
  </si>
  <si>
    <t>Cash received from share return receivables</t>
  </si>
  <si>
    <t>Net cash flows used in financing activities</t>
  </si>
  <si>
    <t>Advance received</t>
  </si>
  <si>
    <t xml:space="preserve">   Gain from sublease agreement, net</t>
  </si>
  <si>
    <t>Net increase (decrease) in cash and cash equivalents</t>
  </si>
  <si>
    <t>31 December 2024</t>
  </si>
  <si>
    <t>Deferred tax liabilities</t>
  </si>
  <si>
    <t>2025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</si>
  <si>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</si>
  <si>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</si>
  <si>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</si>
  <si>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</si>
  <si>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   1,282,499,892 ordinary shares of Baht 0.25 each</t>
  </si>
  <si>
    <t xml:space="preserve">      1,282,499,124 ordinary shares of Baht 0.25 each</t>
  </si>
  <si>
    <t xml:space="preserve">   Trade and other current receivables</t>
  </si>
  <si>
    <t xml:space="preserve">   Trade and other current payables</t>
  </si>
  <si>
    <t xml:space="preserve">   Non-current provision for employee benefits</t>
  </si>
  <si>
    <t xml:space="preserve">      changes from sublease agreements</t>
  </si>
  <si>
    <t>The accompanying condensed notes to the interim financial statements are an integral part of the financial statements.</t>
  </si>
  <si>
    <t xml:space="preserve">   Loss on write-off of property, plant and equipment and </t>
  </si>
  <si>
    <t xml:space="preserve">      right-of-use assets</t>
  </si>
  <si>
    <t>Dividend income</t>
  </si>
  <si>
    <t xml:space="preserve">Subsidiaries paid dividend for </t>
  </si>
  <si>
    <t xml:space="preserve">   non-controlling interests</t>
  </si>
  <si>
    <t xml:space="preserve">   Write-off of withholding taxes deducted at source</t>
  </si>
  <si>
    <t xml:space="preserve">   Dividend income</t>
  </si>
  <si>
    <t>Cash paid for purchase of leasehold rights</t>
  </si>
  <si>
    <t>Cash received from dividend from investment in subsidisries</t>
  </si>
  <si>
    <t>Net cash flows used in investing activities</t>
  </si>
  <si>
    <t>-</t>
  </si>
  <si>
    <t xml:space="preserve">   Distribution of the stock dividend</t>
  </si>
  <si>
    <t xml:space="preserve">   Reduction of inventories to net realisable value</t>
  </si>
  <si>
    <t xml:space="preserve">   Loss (gain)  from sublease agreements cancellation</t>
  </si>
  <si>
    <t>3, 7</t>
  </si>
  <si>
    <t>Cash paid for dividend</t>
  </si>
  <si>
    <t xml:space="preserve">   Increase  (decrease) in liabilities from acquisition of property,</t>
  </si>
  <si>
    <t xml:space="preserve">   Decrease in right-of-use assets from the effect of </t>
  </si>
  <si>
    <t>As at 30 September 2025</t>
  </si>
  <si>
    <t>30 September 2025</t>
  </si>
  <si>
    <t>For the three-month period ended 30 September 2025</t>
  </si>
  <si>
    <t>Balance as at 30 September 2024</t>
  </si>
  <si>
    <t>Balance as at 30 September 2025</t>
  </si>
  <si>
    <t>For the nine-month period ended 30 September 2025</t>
  </si>
  <si>
    <t xml:space="preserve"> </t>
  </si>
  <si>
    <t>3, 13</t>
  </si>
  <si>
    <t>Increased share capital (Note 14)</t>
  </si>
  <si>
    <t>Dividend paid (Note 19)</t>
  </si>
  <si>
    <t>Investment properties</t>
  </si>
  <si>
    <t xml:space="preserve">   Loss on change in fair value of </t>
  </si>
  <si>
    <t xml:space="preserve">   Increase in right-of-use assets from the effect of </t>
  </si>
  <si>
    <t xml:space="preserve">   Increase in lease liabilities from the effect of changes </t>
  </si>
  <si>
    <t>Dividend paid (Note19)</t>
  </si>
  <si>
    <t>Investment in joint venture</t>
  </si>
  <si>
    <t xml:space="preserve">   Loss on expected credit losses (reversal)</t>
  </si>
  <si>
    <t>Current portion of long-term loan from banks</t>
  </si>
  <si>
    <t>Long term loan from banks - net of current portion</t>
  </si>
  <si>
    <t xml:space="preserve">      share return receivables (reversal) </t>
  </si>
  <si>
    <t xml:space="preserve">   Reversal of impairment of property, plant and equipment</t>
  </si>
  <si>
    <t>Cash paid for acquisition of investments in subsidiaries</t>
  </si>
  <si>
    <t>Cash received from long-term loans from financial institutions</t>
  </si>
  <si>
    <t>Cash paid for repayment of long-term loans from financial institutions</t>
  </si>
  <si>
    <t xml:space="preserve">   Employee benefits expenses </t>
  </si>
  <si>
    <t>Cash paid for interest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</si>
</sst>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??_);_(@_)"/>
    <numFmt numFmtId="171" formatCode="#,##0.0_);\(#,##0.0\)"/>
  </numFmts>
  <fonts count="15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6" fontId="7" fillId="0" borderId="0"/>
    <xf numFmtId="167" fontId="7" fillId="0" borderId="0"/>
    <xf numFmtId="168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69" fontId="10" fillId="0" borderId="0"/>
    <xf numFmtId="10" fontId="3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</cellStyleXfs>
  <cellXfs count="152">
    <xf numFmtId="0" fontId="0" fillId="0" borderId="0" xfId="0"/>
    <xf numFmtId="165" fontId="2" fillId="0" borderId="0" xfId="1" applyNumberFormat="1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0" xfId="3" quotePrefix="1" applyNumberFormat="1" applyFont="1" applyFill="1" applyAlignment="1" applyProtection="1">
      <alignment horizontal="center" vertical="center"/>
    </xf>
    <xf numFmtId="165" fontId="3" fillId="0" borderId="1" xfId="1" quotePrefix="1" applyNumberFormat="1" applyFont="1" applyFill="1" applyBorder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165" fontId="3" fillId="0" borderId="0" xfId="13" applyNumberFormat="1" applyFont="1" applyFill="1" applyAlignment="1">
      <alignment vertical="center"/>
    </xf>
    <xf numFmtId="41" fontId="3" fillId="0" borderId="0" xfId="13" applyNumberFormat="1" applyFont="1" applyFill="1" applyAlignment="1">
      <alignment vertical="center"/>
    </xf>
    <xf numFmtId="165" fontId="3" fillId="0" borderId="0" xfId="13" applyNumberFormat="1" applyFont="1" applyFill="1" applyBorder="1" applyAlignment="1">
      <alignment vertical="center"/>
    </xf>
    <xf numFmtId="165" fontId="3" fillId="0" borderId="1" xfId="13" applyNumberFormat="1" applyFont="1" applyFill="1" applyBorder="1" applyAlignment="1">
      <alignment vertical="center"/>
    </xf>
    <xf numFmtId="165" fontId="3" fillId="0" borderId="0" xfId="13" applyNumberFormat="1" applyFont="1" applyFill="1" applyBorder="1" applyAlignment="1">
      <alignment horizontal="center" vertical="center"/>
    </xf>
    <xf numFmtId="41" fontId="3" fillId="0" borderId="1" xfId="13" applyNumberFormat="1" applyFont="1" applyFill="1" applyBorder="1" applyAlignment="1">
      <alignment vertical="center"/>
    </xf>
    <xf numFmtId="165" fontId="3" fillId="0" borderId="2" xfId="13" applyNumberFormat="1" applyFont="1" applyFill="1" applyBorder="1" applyAlignment="1">
      <alignment vertical="center"/>
    </xf>
    <xf numFmtId="165" fontId="3" fillId="0" borderId="0" xfId="13" applyNumberFormat="1" applyFont="1" applyFill="1" applyAlignment="1">
      <alignment horizontal="center" vertical="center"/>
    </xf>
    <xf numFmtId="43" fontId="3" fillId="0" borderId="0" xfId="13" applyNumberFormat="1" applyFont="1" applyFill="1" applyAlignment="1">
      <alignment vertical="center"/>
    </xf>
    <xf numFmtId="43" fontId="3" fillId="0" borderId="0" xfId="14" applyFont="1" applyFill="1" applyAlignment="1">
      <alignment vertical="center"/>
    </xf>
    <xf numFmtId="43" fontId="3" fillId="0" borderId="0" xfId="14" applyFont="1" applyFill="1" applyBorder="1" applyAlignment="1">
      <alignment vertical="center"/>
    </xf>
    <xf numFmtId="165" fontId="3" fillId="0" borderId="0" xfId="13" applyNumberFormat="1" applyFont="1" applyFill="1" applyAlignment="1">
      <alignment horizontal="right" vertical="center"/>
    </xf>
    <xf numFmtId="165" fontId="3" fillId="0" borderId="0" xfId="14" applyNumberFormat="1" applyFont="1" applyFill="1" applyAlignment="1">
      <alignment vertical="center"/>
    </xf>
    <xf numFmtId="165" fontId="3" fillId="0" borderId="0" xfId="13" applyNumberFormat="1" applyFont="1" applyFill="1" applyBorder="1" applyAlignment="1">
      <alignment horizontal="right" vertical="center"/>
    </xf>
    <xf numFmtId="165" fontId="3" fillId="0" borderId="3" xfId="13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3" fillId="0" borderId="0" xfId="14" applyNumberFormat="1" applyFont="1" applyFill="1" applyBorder="1" applyAlignment="1">
      <alignment vertical="center"/>
    </xf>
    <xf numFmtId="165" fontId="3" fillId="0" borderId="0" xfId="13" applyNumberFormat="1" applyFont="1" applyFill="1" applyAlignment="1">
      <alignment horizontal="left" vertical="center"/>
    </xf>
    <xf numFmtId="41" fontId="3" fillId="0" borderId="0" xfId="13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38" fontId="2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38" fontId="3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/>
    </xf>
    <xf numFmtId="37" fontId="2" fillId="0" borderId="0" xfId="15" applyNumberFormat="1" applyFont="1" applyAlignment="1">
      <alignment vertical="center"/>
    </xf>
    <xf numFmtId="37" fontId="3" fillId="0" borderId="0" xfId="15" applyNumberFormat="1" applyFont="1" applyAlignment="1">
      <alignment vertical="center"/>
    </xf>
    <xf numFmtId="37" fontId="5" fillId="0" borderId="0" xfId="15" applyNumberFormat="1" applyFont="1" applyAlignment="1">
      <alignment horizontal="center" vertical="center"/>
    </xf>
    <xf numFmtId="37" fontId="3" fillId="0" borderId="0" xfId="15" applyNumberFormat="1" applyFont="1" applyAlignment="1">
      <alignment horizontal="center" vertical="center"/>
    </xf>
    <xf numFmtId="165" fontId="3" fillId="0" borderId="5" xfId="15" applyNumberFormat="1" applyFont="1" applyBorder="1" applyAlignment="1">
      <alignment vertical="center"/>
    </xf>
    <xf numFmtId="43" fontId="3" fillId="0" borderId="0" xfId="15" applyNumberFormat="1" applyFont="1" applyAlignment="1">
      <alignment vertical="center"/>
    </xf>
    <xf numFmtId="37" fontId="3" fillId="0" borderId="0" xfId="0" quotePrefix="1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15" applyNumberFormat="1" applyFont="1" applyAlignment="1">
      <alignment horizontal="left" vertical="center"/>
    </xf>
    <xf numFmtId="37" fontId="3" fillId="0" borderId="4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39" fontId="2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165" fontId="3" fillId="0" borderId="0" xfId="15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0" xfId="15" applyNumberFormat="1" applyFont="1" applyAlignment="1">
      <alignment vertical="center"/>
    </xf>
    <xf numFmtId="165" fontId="3" fillId="0" borderId="0" xfId="0" applyNumberFormat="1" applyFont="1" applyAlignment="1">
      <alignment horizontal="left" vertical="center"/>
    </xf>
    <xf numFmtId="41" fontId="3" fillId="0" borderId="2" xfId="0" applyNumberFormat="1" applyFont="1" applyBorder="1" applyAlignment="1">
      <alignment vertical="center"/>
    </xf>
    <xf numFmtId="165" fontId="3" fillId="0" borderId="1" xfId="15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left" vertical="center"/>
    </xf>
    <xf numFmtId="41" fontId="3" fillId="0" borderId="1" xfId="0" applyNumberFormat="1" applyFont="1" applyBorder="1" applyAlignment="1">
      <alignment vertical="center"/>
    </xf>
    <xf numFmtId="171" fontId="5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horizontal="left" vertical="center"/>
    </xf>
    <xf numFmtId="39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horizontal="right" vertical="center"/>
    </xf>
    <xf numFmtId="41" fontId="3" fillId="0" borderId="3" xfId="0" applyNumberFormat="1" applyFont="1" applyBorder="1" applyAlignment="1">
      <alignment horizontal="left" vertical="center"/>
    </xf>
    <xf numFmtId="49" fontId="0" fillId="0" borderId="0" xfId="0" applyNumberFormat="1" applyAlignment="1">
      <alignment vertical="center"/>
    </xf>
    <xf numFmtId="39" fontId="5" fillId="0" borderId="0" xfId="0" applyNumberFormat="1" applyFont="1" applyAlignment="1">
      <alignment horizontal="center" vertical="center"/>
    </xf>
    <xf numFmtId="41" fontId="3" fillId="0" borderId="3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170" fontId="3" fillId="0" borderId="3" xfId="0" applyNumberFormat="1" applyFont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right" vertical="center"/>
    </xf>
    <xf numFmtId="37" fontId="3" fillId="0" borderId="0" xfId="2" applyNumberFormat="1" applyFont="1" applyAlignment="1">
      <alignment vertical="center"/>
    </xf>
    <xf numFmtId="165" fontId="3" fillId="0" borderId="0" xfId="16" applyNumberFormat="1" applyFont="1" applyAlignment="1">
      <alignment vertical="center"/>
    </xf>
    <xf numFmtId="37" fontId="3" fillId="0" borderId="0" xfId="16" applyNumberFormat="1" applyFont="1" applyAlignment="1">
      <alignment horizontal="centerContinuous" vertical="center"/>
    </xf>
    <xf numFmtId="37" fontId="3" fillId="0" borderId="0" xfId="16" applyNumberFormat="1" applyFont="1" applyAlignment="1">
      <alignment horizontal="center" vertical="center"/>
    </xf>
    <xf numFmtId="37" fontId="3" fillId="0" borderId="0" xfId="16" applyNumberFormat="1" applyFont="1" applyAlignment="1">
      <alignment horizontal="right" vertical="center"/>
    </xf>
    <xf numFmtId="0" fontId="2" fillId="0" borderId="0" xfId="16" applyFont="1" applyAlignment="1">
      <alignment vertical="center"/>
    </xf>
    <xf numFmtId="38" fontId="3" fillId="0" borderId="0" xfId="16" applyNumberFormat="1" applyFont="1" applyAlignment="1">
      <alignment horizontal="centerContinuous" vertical="center"/>
    </xf>
    <xf numFmtId="165" fontId="2" fillId="0" borderId="0" xfId="16" applyNumberFormat="1" applyFont="1" applyAlignment="1">
      <alignment horizontal="center" vertical="center"/>
    </xf>
    <xf numFmtId="165" fontId="2" fillId="0" borderId="0" xfId="16" applyNumberFormat="1" applyFont="1" applyAlignment="1">
      <alignment vertical="center"/>
    </xf>
    <xf numFmtId="165" fontId="3" fillId="0" borderId="0" xfId="16" applyNumberFormat="1" applyFont="1" applyAlignment="1">
      <alignment horizontal="center" vertical="center"/>
    </xf>
    <xf numFmtId="165" fontId="3" fillId="0" borderId="1" xfId="16" applyNumberFormat="1" applyFont="1" applyBorder="1" applyAlignment="1">
      <alignment horizontal="center" vertical="center"/>
    </xf>
    <xf numFmtId="165" fontId="3" fillId="0" borderId="0" xfId="16" applyNumberFormat="1" applyFont="1" applyAlignment="1">
      <alignment horizontal="center" vertical="center" wrapText="1"/>
    </xf>
    <xf numFmtId="41" fontId="3" fillId="0" borderId="0" xfId="17" applyNumberFormat="1" applyFont="1" applyAlignment="1">
      <alignment horizontal="right" vertical="center"/>
    </xf>
    <xf numFmtId="0" fontId="3" fillId="0" borderId="0" xfId="16" applyFont="1" applyAlignment="1">
      <alignment vertical="center"/>
    </xf>
    <xf numFmtId="41" fontId="3" fillId="0" borderId="1" xfId="17" applyNumberFormat="1" applyFont="1" applyBorder="1" applyAlignment="1">
      <alignment horizontal="right" vertical="center"/>
    </xf>
    <xf numFmtId="41" fontId="3" fillId="0" borderId="6" xfId="17" applyNumberFormat="1" applyFont="1" applyBorder="1" applyAlignment="1">
      <alignment horizontal="right" vertical="center"/>
    </xf>
    <xf numFmtId="41" fontId="3" fillId="0" borderId="5" xfId="17" applyNumberFormat="1" applyFont="1" applyBorder="1" applyAlignment="1">
      <alignment horizontal="right" vertical="center"/>
    </xf>
    <xf numFmtId="41" fontId="3" fillId="0" borderId="0" xfId="17" applyNumberFormat="1" applyFont="1" applyAlignment="1">
      <alignment vertical="center"/>
    </xf>
    <xf numFmtId="0" fontId="3" fillId="0" borderId="0" xfId="15" applyFont="1" applyAlignment="1">
      <alignment vertical="center"/>
    </xf>
    <xf numFmtId="165" fontId="3" fillId="0" borderId="0" xfId="15" applyNumberFormat="1" applyFont="1" applyAlignment="1">
      <alignment horizontal="center" vertical="center"/>
    </xf>
    <xf numFmtId="41" fontId="3" fillId="0" borderId="0" xfId="15" applyNumberFormat="1" applyFont="1" applyAlignment="1">
      <alignment horizontal="right" vertical="center"/>
    </xf>
    <xf numFmtId="37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right" vertical="center"/>
    </xf>
    <xf numFmtId="37" fontId="11" fillId="0" borderId="0" xfId="2" applyNumberFormat="1" applyFont="1" applyAlignment="1">
      <alignment vertical="center"/>
    </xf>
    <xf numFmtId="37" fontId="12" fillId="0" borderId="0" xfId="0" applyNumberFormat="1" applyFont="1" applyAlignment="1">
      <alignment horizontal="left" vertical="center"/>
    </xf>
    <xf numFmtId="37" fontId="11" fillId="0" borderId="0" xfId="0" applyNumberFormat="1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38" fontId="11" fillId="0" borderId="0" xfId="0" applyNumberFormat="1" applyFont="1" applyAlignment="1">
      <alignment horizontal="centerContinuous" vertical="center"/>
    </xf>
    <xf numFmtId="0" fontId="11" fillId="0" borderId="0" xfId="2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38" fontId="12" fillId="0" borderId="0" xfId="0" applyNumberFormat="1" applyFont="1" applyAlignment="1">
      <alignment vertical="center"/>
    </xf>
    <xf numFmtId="37" fontId="12" fillId="0" borderId="1" xfId="0" applyNumberFormat="1" applyFont="1" applyBorder="1" applyAlignment="1">
      <alignment horizontal="center" vertical="center"/>
    </xf>
    <xf numFmtId="38" fontId="12" fillId="0" borderId="1" xfId="0" applyNumberFormat="1" applyFont="1" applyBorder="1" applyAlignment="1">
      <alignment horizontal="center" vertical="center"/>
    </xf>
    <xf numFmtId="38" fontId="11" fillId="0" borderId="0" xfId="2" applyNumberFormat="1" applyFont="1" applyAlignment="1">
      <alignment vertical="center"/>
    </xf>
    <xf numFmtId="38" fontId="11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1" fillId="0" borderId="2" xfId="0" quotePrefix="1" applyFont="1" applyBorder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41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left" vertical="center"/>
    </xf>
    <xf numFmtId="41" fontId="11" fillId="0" borderId="1" xfId="0" applyNumberFormat="1" applyFont="1" applyBorder="1" applyAlignment="1">
      <alignment horizontal="left" vertical="center"/>
    </xf>
    <xf numFmtId="41" fontId="11" fillId="0" borderId="1" xfId="0" applyNumberFormat="1" applyFont="1" applyBorder="1" applyAlignment="1">
      <alignment horizontal="right" vertical="center"/>
    </xf>
    <xf numFmtId="41" fontId="11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right" vertical="center"/>
    </xf>
    <xf numFmtId="41" fontId="11" fillId="0" borderId="1" xfId="0" applyNumberFormat="1" applyFont="1" applyBorder="1" applyAlignment="1">
      <alignment vertical="center"/>
    </xf>
    <xf numFmtId="41" fontId="11" fillId="0" borderId="2" xfId="0" applyNumberFormat="1" applyFont="1" applyBorder="1" applyAlignment="1">
      <alignment vertical="center"/>
    </xf>
    <xf numFmtId="37" fontId="11" fillId="0" borderId="0" xfId="0" quotePrefix="1" applyNumberFormat="1" applyFont="1" applyAlignment="1">
      <alignment vertical="center"/>
    </xf>
    <xf numFmtId="165" fontId="11" fillId="0" borderId="0" xfId="16" applyNumberFormat="1" applyFont="1" applyAlignment="1">
      <alignment vertical="center"/>
    </xf>
    <xf numFmtId="41" fontId="11" fillId="0" borderId="0" xfId="15" applyNumberFormat="1" applyFont="1" applyAlignment="1">
      <alignment vertical="center"/>
    </xf>
    <xf numFmtId="41" fontId="11" fillId="0" borderId="0" xfId="15" applyNumberFormat="1" applyFont="1" applyAlignment="1">
      <alignment horizontal="left" vertical="center"/>
    </xf>
    <xf numFmtId="41" fontId="11" fillId="0" borderId="1" xfId="15" applyNumberFormat="1" applyFont="1" applyBorder="1" applyAlignment="1">
      <alignment horizontal="left" vertical="center"/>
    </xf>
    <xf numFmtId="41" fontId="11" fillId="0" borderId="2" xfId="15" applyNumberFormat="1" applyFont="1" applyBorder="1" applyAlignment="1">
      <alignment vertical="center"/>
    </xf>
    <xf numFmtId="41" fontId="11" fillId="0" borderId="0" xfId="15" applyNumberFormat="1" applyFont="1" applyAlignment="1">
      <alignment horizontal="right" vertical="center"/>
    </xf>
    <xf numFmtId="41" fontId="11" fillId="0" borderId="1" xfId="15" applyNumberFormat="1" applyFont="1" applyBorder="1" applyAlignment="1">
      <alignment vertical="center"/>
    </xf>
    <xf numFmtId="41" fontId="11" fillId="0" borderId="1" xfId="15" applyNumberFormat="1" applyFont="1" applyBorder="1" applyAlignment="1">
      <alignment horizontal="right" vertical="center"/>
    </xf>
    <xf numFmtId="41" fontId="11" fillId="0" borderId="3" xfId="15" applyNumberFormat="1" applyFont="1" applyBorder="1" applyAlignment="1">
      <alignment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1" xfId="16" applyNumberFormat="1" applyFont="1" applyBorder="1" applyAlignment="1">
      <alignment horizontal="center" vertical="center"/>
    </xf>
    <xf numFmtId="165" fontId="3" fillId="0" borderId="2" xfId="16" applyNumberFormat="1" applyFont="1" applyBorder="1" applyAlignment="1">
      <alignment horizontal="center" vertical="center"/>
    </xf>
    <xf numFmtId="165" fontId="3" fillId="0" borderId="1" xfId="16" applyNumberFormat="1" applyFont="1" applyBorder="1" applyAlignment="1">
      <alignment horizontal="center" vertical="center"/>
    </xf>
  </cellXfs>
  <cellStyles count="20">
    <cellStyle name="Comma 129" xfId="13" xr:uid="{00000000-0005-0000-0000-000000000000}"/>
    <cellStyle name="Comma 2" xfId="1" xr:uid="{00000000-0005-0000-0000-000001000000}"/>
    <cellStyle name="Comma 2 2" xfId="3" xr:uid="{00000000-0005-0000-0000-000002000000}"/>
    <cellStyle name="Comma 2 3 7" xfId="14" xr:uid="{00000000-0005-0000-0000-000003000000}"/>
    <cellStyle name="comma zerodec" xfId="4" xr:uid="{00000000-0005-0000-0000-000004000000}"/>
    <cellStyle name="Currency1" xfId="5" xr:uid="{00000000-0005-0000-0000-000005000000}"/>
    <cellStyle name="Dollar (zero dec)" xfId="6" xr:uid="{00000000-0005-0000-0000-000006000000}"/>
    <cellStyle name="Grey" xfId="7" xr:uid="{00000000-0005-0000-0000-000007000000}"/>
    <cellStyle name="Input [yellow]" xfId="8" xr:uid="{00000000-0005-0000-0000-000008000000}"/>
    <cellStyle name="no dec" xfId="9" xr:uid="{00000000-0005-0000-0000-000009000000}"/>
    <cellStyle name="Normal" xfId="0" builtinId="0"/>
    <cellStyle name="Normal - Style1" xfId="10" xr:uid="{00000000-0005-0000-0000-00000B000000}"/>
    <cellStyle name="Normal 10 2 5" xfId="19" xr:uid="{6E4E25F1-3F55-4855-8BAC-F629EAAA58AA}"/>
    <cellStyle name="Normal 12 10" xfId="18" xr:uid="{00000000-0005-0000-0000-00000C000000}"/>
    <cellStyle name="Normal 2" xfId="2" xr:uid="{00000000-0005-0000-0000-00000D000000}"/>
    <cellStyle name="Normal 2 2" xfId="15" xr:uid="{00000000-0005-0000-0000-00000E000000}"/>
    <cellStyle name="Normal 2 2 2" xfId="16" xr:uid="{00000000-0005-0000-0000-00000F000000}"/>
    <cellStyle name="Normal 2 4 2 3" xfId="17" xr:uid="{00000000-0005-0000-0000-000010000000}"/>
    <cellStyle name="Percent [2]" xfId="11" xr:uid="{00000000-0005-0000-0000-000011000000}"/>
    <cellStyle name="Quantity" xfId="12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showGridLines="0" topLeftCell="A63" zoomScale="87" zoomScaleNormal="87" zoomScaleSheetLayoutView="61" workbookViewId="0">
      <selection activeCell="A55" sqref="A55"/>
    </sheetView>
  </sheetViews>
  <sheetFormatPr defaultColWidth="10.5703125" defaultRowHeight="12.75"/>
  <cols>
    <col min="1" max="1" width="50.5703125" style="46" customWidth="1"/>
    <col min="2" max="2" width="1" style="46" customWidth="1"/>
    <col min="3" max="3" width="6.5703125" style="46" customWidth="1"/>
    <col min="4" max="4" width="1" style="46" customWidth="1"/>
    <col min="5" max="5" width="16.42578125" style="3" customWidth="1"/>
    <col min="6" max="6" width="0.5703125" style="3" customWidth="1"/>
    <col min="7" max="7" width="16.42578125" style="3" customWidth="1"/>
    <col min="8" max="8" width="0.5703125" style="3" customWidth="1"/>
    <col min="9" max="9" width="16.42578125" style="3" customWidth="1"/>
    <col min="10" max="10" width="0.5703125" style="3" customWidth="1"/>
    <col min="11" max="11" width="16.42578125" style="3" customWidth="1"/>
    <col min="12" max="12" width="0.5703125" style="46" customWidth="1"/>
    <col min="13" max="16384" width="10.5703125" style="46"/>
  </cols>
  <sheetData>
    <row r="1" spans="1:11" s="31" customFormat="1" ht="20.25" customHeight="1">
      <c r="A1" s="30" t="s">
        <v>88</v>
      </c>
      <c r="B1" s="30"/>
      <c r="C1" s="30"/>
      <c r="E1" s="1"/>
      <c r="F1" s="1"/>
      <c r="G1" s="1"/>
      <c r="H1" s="1"/>
      <c r="I1" s="1"/>
      <c r="J1" s="1"/>
      <c r="K1" s="1"/>
    </row>
    <row r="2" spans="1:11" s="31" customFormat="1" ht="20.25" customHeight="1">
      <c r="A2" s="30" t="s">
        <v>70</v>
      </c>
      <c r="B2" s="30"/>
      <c r="C2" s="32"/>
      <c r="E2" s="1"/>
      <c r="F2" s="1"/>
      <c r="G2" s="1"/>
      <c r="H2" s="1"/>
      <c r="I2" s="1"/>
      <c r="J2" s="1"/>
      <c r="K2" s="1"/>
    </row>
    <row r="3" spans="1:11" s="33" customFormat="1" ht="20.25" customHeight="1">
      <c r="A3" s="30" t="s">
        <v>212</v>
      </c>
      <c r="B3" s="30"/>
      <c r="C3" s="32"/>
      <c r="E3" s="1"/>
      <c r="F3" s="1"/>
      <c r="G3" s="1"/>
      <c r="H3" s="1"/>
      <c r="I3" s="1"/>
      <c r="J3" s="1"/>
      <c r="K3" s="1"/>
    </row>
    <row r="4" spans="1:11" s="32" customFormat="1" ht="20.25" customHeight="1">
      <c r="E4" s="2"/>
      <c r="F4" s="3"/>
      <c r="G4" s="2"/>
      <c r="H4" s="3"/>
      <c r="I4" s="3"/>
      <c r="J4" s="3"/>
      <c r="K4" s="4" t="s">
        <v>0</v>
      </c>
    </row>
    <row r="5" spans="1:11" s="35" customFormat="1" ht="21" customHeight="1">
      <c r="A5" s="34"/>
      <c r="B5" s="34"/>
      <c r="C5" s="34"/>
      <c r="D5" s="32"/>
      <c r="E5" s="148" t="s">
        <v>11</v>
      </c>
      <c r="F5" s="148"/>
      <c r="G5" s="148"/>
      <c r="H5" s="5"/>
      <c r="I5" s="148" t="s">
        <v>12</v>
      </c>
      <c r="J5" s="148"/>
      <c r="K5" s="148"/>
    </row>
    <row r="6" spans="1:11" s="35" customFormat="1" ht="21" customHeight="1">
      <c r="A6" s="34"/>
      <c r="B6" s="34"/>
      <c r="C6" s="36" t="s">
        <v>10</v>
      </c>
      <c r="D6" s="37"/>
      <c r="E6" s="9" t="s">
        <v>213</v>
      </c>
      <c r="F6" s="6"/>
      <c r="G6" s="9" t="s">
        <v>180</v>
      </c>
      <c r="H6" s="5"/>
      <c r="I6" s="9" t="s">
        <v>213</v>
      </c>
      <c r="J6" s="6"/>
      <c r="K6" s="9" t="s">
        <v>180</v>
      </c>
    </row>
    <row r="7" spans="1:11" s="35" customFormat="1" ht="21" customHeight="1">
      <c r="A7" s="34"/>
      <c r="B7" s="34"/>
      <c r="C7" s="38"/>
      <c r="D7" s="37"/>
      <c r="E7" s="10" t="s">
        <v>116</v>
      </c>
      <c r="F7" s="6"/>
      <c r="G7" s="10" t="s">
        <v>118</v>
      </c>
      <c r="H7" s="5"/>
      <c r="I7" s="10" t="s">
        <v>116</v>
      </c>
      <c r="J7" s="6"/>
      <c r="K7" s="10" t="s">
        <v>118</v>
      </c>
    </row>
    <row r="8" spans="1:11" s="35" customFormat="1" ht="21" customHeight="1">
      <c r="A8" s="34"/>
      <c r="B8" s="34"/>
      <c r="C8" s="38"/>
      <c r="D8" s="37"/>
      <c r="E8" s="10" t="s">
        <v>117</v>
      </c>
      <c r="F8" s="6"/>
      <c r="G8" s="10"/>
      <c r="H8" s="5"/>
      <c r="I8" s="10" t="s">
        <v>117</v>
      </c>
      <c r="J8" s="6"/>
      <c r="K8" s="10"/>
    </row>
    <row r="9" spans="1:11" s="40" customFormat="1" ht="20.25" customHeight="1">
      <c r="A9" s="39" t="s">
        <v>1</v>
      </c>
      <c r="D9" s="3"/>
      <c r="E9" s="3"/>
      <c r="F9" s="3"/>
      <c r="G9" s="3"/>
      <c r="H9" s="3"/>
      <c r="I9" s="3"/>
      <c r="J9" s="3"/>
    </row>
    <row r="10" spans="1:11" s="40" customFormat="1" ht="20.25" customHeight="1">
      <c r="A10" s="39" t="s">
        <v>13</v>
      </c>
      <c r="E10" s="3"/>
      <c r="F10" s="3"/>
      <c r="G10" s="3"/>
      <c r="H10" s="3"/>
      <c r="I10" s="3"/>
      <c r="J10" s="3"/>
      <c r="K10" s="3"/>
    </row>
    <row r="11" spans="1:11" s="40" customFormat="1" ht="20.25" customHeight="1">
      <c r="A11" s="40" t="s">
        <v>2</v>
      </c>
      <c r="C11" s="41"/>
      <c r="E11" s="11">
        <v>101265</v>
      </c>
      <c r="F11" s="11"/>
      <c r="G11" s="11">
        <v>157520</v>
      </c>
      <c r="H11" s="11"/>
      <c r="I11" s="11">
        <v>71759</v>
      </c>
      <c r="J11" s="27"/>
      <c r="K11" s="11">
        <v>94737</v>
      </c>
    </row>
    <row r="12" spans="1:11" s="40" customFormat="1" ht="20.25" customHeight="1">
      <c r="A12" s="40" t="s">
        <v>184</v>
      </c>
      <c r="C12" s="41" t="s">
        <v>164</v>
      </c>
      <c r="E12" s="11">
        <v>22486</v>
      </c>
      <c r="F12" s="11"/>
      <c r="G12" s="11">
        <v>33329</v>
      </c>
      <c r="H12" s="11"/>
      <c r="I12" s="11">
        <v>20181</v>
      </c>
      <c r="J12" s="27"/>
      <c r="K12" s="11">
        <v>27592</v>
      </c>
    </row>
    <row r="13" spans="1:11" s="40" customFormat="1" ht="20.25" customHeight="1">
      <c r="A13" s="40" t="s">
        <v>137</v>
      </c>
      <c r="C13" s="41">
        <v>3</v>
      </c>
      <c r="E13" s="12">
        <v>0</v>
      </c>
      <c r="F13" s="11"/>
      <c r="G13" s="12">
        <v>0</v>
      </c>
      <c r="H13" s="11"/>
      <c r="I13" s="11">
        <v>2358</v>
      </c>
      <c r="J13" s="27"/>
      <c r="K13" s="11">
        <v>2172</v>
      </c>
    </row>
    <row r="14" spans="1:11" s="40" customFormat="1" ht="20.25" customHeight="1">
      <c r="A14" s="40" t="s">
        <v>134</v>
      </c>
      <c r="C14" s="41">
        <v>5</v>
      </c>
      <c r="E14" s="11">
        <v>10000</v>
      </c>
      <c r="F14" s="11"/>
      <c r="G14" s="11">
        <v>20000</v>
      </c>
      <c r="H14" s="11"/>
      <c r="I14" s="11">
        <v>10000</v>
      </c>
      <c r="J14" s="11"/>
      <c r="K14" s="11">
        <v>20000</v>
      </c>
    </row>
    <row r="15" spans="1:11" s="40" customFormat="1" ht="20.25" customHeight="1">
      <c r="A15" s="40" t="s">
        <v>89</v>
      </c>
      <c r="C15" s="41">
        <v>6</v>
      </c>
      <c r="E15" s="11">
        <v>44423</v>
      </c>
      <c r="F15" s="13"/>
      <c r="G15" s="11">
        <v>49296</v>
      </c>
      <c r="H15" s="13"/>
      <c r="I15" s="11">
        <v>41683</v>
      </c>
      <c r="J15" s="27"/>
      <c r="K15" s="11">
        <v>42455</v>
      </c>
    </row>
    <row r="16" spans="1:11" s="40" customFormat="1" ht="20.25" customHeight="1">
      <c r="A16" s="40" t="s">
        <v>3</v>
      </c>
      <c r="C16" s="41"/>
      <c r="E16" s="14">
        <v>44367</v>
      </c>
      <c r="F16" s="15"/>
      <c r="G16" s="14">
        <v>21878</v>
      </c>
      <c r="H16" s="13"/>
      <c r="I16" s="14">
        <v>40056</v>
      </c>
      <c r="J16" s="27"/>
      <c r="K16" s="14">
        <v>19351</v>
      </c>
    </row>
    <row r="17" spans="1:11" s="40" customFormat="1" ht="20.25" customHeight="1">
      <c r="A17" s="39" t="s">
        <v>4</v>
      </c>
      <c r="C17" s="41"/>
      <c r="E17" s="17">
        <f>SUM(E11:E16)</f>
        <v>222541</v>
      </c>
      <c r="F17" s="15"/>
      <c r="G17" s="17">
        <f>SUM(G11:G16)</f>
        <v>282023</v>
      </c>
      <c r="H17" s="13">
        <f>SUM(H11:H16)</f>
        <v>0</v>
      </c>
      <c r="I17" s="17">
        <f>SUM(I11:I16)</f>
        <v>186037</v>
      </c>
      <c r="J17" s="13"/>
      <c r="K17" s="17">
        <f>SUM(K11:K16)</f>
        <v>206307</v>
      </c>
    </row>
    <row r="18" spans="1:11" s="40" customFormat="1" ht="20.25" customHeight="1">
      <c r="A18" s="39" t="s">
        <v>5</v>
      </c>
      <c r="C18" s="41"/>
      <c r="E18" s="11"/>
      <c r="F18" s="18"/>
      <c r="G18" s="11"/>
      <c r="H18" s="11"/>
      <c r="I18" s="11"/>
      <c r="J18" s="11"/>
      <c r="K18" s="11"/>
    </row>
    <row r="19" spans="1:11" s="40" customFormat="1" ht="20.25" customHeight="1">
      <c r="A19" s="40" t="s">
        <v>138</v>
      </c>
      <c r="C19" s="41">
        <v>3</v>
      </c>
      <c r="E19" s="12">
        <v>0</v>
      </c>
      <c r="F19" s="12"/>
      <c r="G19" s="12">
        <v>0</v>
      </c>
      <c r="H19" s="12"/>
      <c r="I19" s="11">
        <v>25834</v>
      </c>
      <c r="J19" s="19"/>
      <c r="K19" s="11">
        <v>26952</v>
      </c>
    </row>
    <row r="20" spans="1:11" s="40" customFormat="1" ht="20.25" customHeight="1">
      <c r="A20" s="40" t="s">
        <v>135</v>
      </c>
      <c r="C20" s="41">
        <v>5</v>
      </c>
      <c r="E20" s="12">
        <v>18684</v>
      </c>
      <c r="F20" s="12"/>
      <c r="G20" s="12">
        <v>9342</v>
      </c>
      <c r="H20" s="12"/>
      <c r="I20" s="11">
        <v>18684</v>
      </c>
      <c r="J20" s="19"/>
      <c r="K20" s="11">
        <v>9342</v>
      </c>
    </row>
    <row r="21" spans="1:11" s="40" customFormat="1" ht="20.25" customHeight="1">
      <c r="A21" s="40" t="s">
        <v>6</v>
      </c>
      <c r="C21" s="41">
        <v>7</v>
      </c>
      <c r="E21" s="12">
        <v>0</v>
      </c>
      <c r="F21" s="12"/>
      <c r="G21" s="12">
        <v>0</v>
      </c>
      <c r="H21" s="12"/>
      <c r="I21" s="11">
        <v>103705</v>
      </c>
      <c r="J21" s="19"/>
      <c r="K21" s="11">
        <v>103705</v>
      </c>
    </row>
    <row r="22" spans="1:11" s="40" customFormat="1" ht="20.25" customHeight="1">
      <c r="A22" s="40" t="s">
        <v>227</v>
      </c>
      <c r="C22" s="41">
        <v>8</v>
      </c>
      <c r="E22" s="12">
        <v>0</v>
      </c>
      <c r="F22" s="12"/>
      <c r="G22" s="12">
        <v>0</v>
      </c>
      <c r="H22" s="12"/>
      <c r="I22" s="12">
        <v>0</v>
      </c>
      <c r="J22" s="12"/>
      <c r="K22" s="12">
        <v>0</v>
      </c>
    </row>
    <row r="23" spans="1:11" s="40" customFormat="1" ht="20.25" customHeight="1">
      <c r="A23" s="40" t="s">
        <v>222</v>
      </c>
      <c r="C23" s="41">
        <v>9</v>
      </c>
      <c r="E23" s="12">
        <v>0</v>
      </c>
      <c r="F23" s="12"/>
      <c r="G23" s="12">
        <v>0</v>
      </c>
      <c r="H23" s="12"/>
      <c r="I23" s="12">
        <v>156924</v>
      </c>
      <c r="J23" s="19"/>
      <c r="K23" s="12">
        <v>0</v>
      </c>
    </row>
    <row r="24" spans="1:11" s="40" customFormat="1" ht="20.25" customHeight="1">
      <c r="A24" s="40" t="s">
        <v>79</v>
      </c>
      <c r="C24" s="41">
        <v>10</v>
      </c>
      <c r="E24" s="11">
        <v>1262409</v>
      </c>
      <c r="F24" s="12"/>
      <c r="G24" s="11">
        <v>1175240</v>
      </c>
      <c r="H24" s="12"/>
      <c r="I24" s="11">
        <v>1204359</v>
      </c>
      <c r="J24" s="19"/>
      <c r="K24" s="11">
        <v>1115054</v>
      </c>
    </row>
    <row r="25" spans="1:11" s="40" customFormat="1" ht="20.25" customHeight="1">
      <c r="A25" s="40" t="s">
        <v>143</v>
      </c>
      <c r="C25" s="41">
        <v>11</v>
      </c>
      <c r="E25" s="11">
        <v>810643</v>
      </c>
      <c r="F25" s="12"/>
      <c r="G25" s="11">
        <v>535437</v>
      </c>
      <c r="H25" s="12"/>
      <c r="I25" s="11">
        <v>588041</v>
      </c>
      <c r="J25" s="19"/>
      <c r="K25" s="11">
        <v>501059</v>
      </c>
    </row>
    <row r="26" spans="1:11" s="40" customFormat="1" ht="20.25" customHeight="1">
      <c r="A26" s="40" t="s">
        <v>113</v>
      </c>
      <c r="C26" s="41"/>
      <c r="E26" s="11">
        <v>24536</v>
      </c>
      <c r="F26" s="12"/>
      <c r="G26" s="11">
        <v>24536</v>
      </c>
      <c r="H26" s="12"/>
      <c r="I26" s="11">
        <v>20340</v>
      </c>
      <c r="J26" s="19"/>
      <c r="K26" s="11">
        <v>20340</v>
      </c>
    </row>
    <row r="27" spans="1:11" s="40" customFormat="1" ht="20.25" customHeight="1">
      <c r="A27" s="40" t="s">
        <v>114</v>
      </c>
      <c r="C27" s="41"/>
      <c r="E27" s="11">
        <v>4289</v>
      </c>
      <c r="F27" s="12"/>
      <c r="G27" s="11">
        <v>5526</v>
      </c>
      <c r="H27" s="12"/>
      <c r="I27" s="11">
        <v>4133</v>
      </c>
      <c r="J27" s="20"/>
      <c r="K27" s="11">
        <v>5363</v>
      </c>
    </row>
    <row r="28" spans="1:11" s="40" customFormat="1" ht="20.25" customHeight="1">
      <c r="A28" s="40" t="s">
        <v>90</v>
      </c>
      <c r="C28" s="41"/>
      <c r="E28" s="11">
        <v>1601</v>
      </c>
      <c r="F28" s="12"/>
      <c r="G28" s="11">
        <v>1269</v>
      </c>
      <c r="H28" s="12"/>
      <c r="I28" s="12">
        <v>0</v>
      </c>
      <c r="J28" s="20"/>
      <c r="K28" s="12">
        <v>0</v>
      </c>
    </row>
    <row r="29" spans="1:11" s="40" customFormat="1" ht="20.25" customHeight="1">
      <c r="A29" s="40" t="s">
        <v>127</v>
      </c>
      <c r="C29" s="41"/>
      <c r="E29" s="11">
        <v>86741</v>
      </c>
      <c r="F29" s="18"/>
      <c r="G29" s="11">
        <v>81875</v>
      </c>
      <c r="H29" s="11"/>
      <c r="I29" s="11">
        <v>85755</v>
      </c>
      <c r="J29" s="20"/>
      <c r="K29" s="11">
        <v>80858</v>
      </c>
    </row>
    <row r="30" spans="1:11" s="40" customFormat="1" ht="20.25" customHeight="1">
      <c r="A30" s="40" t="s">
        <v>152</v>
      </c>
      <c r="C30" s="42"/>
      <c r="E30" s="11">
        <v>18245</v>
      </c>
      <c r="F30" s="18"/>
      <c r="G30" s="11">
        <v>17597</v>
      </c>
      <c r="H30" s="11"/>
      <c r="I30" s="11">
        <v>18245</v>
      </c>
      <c r="J30" s="20"/>
      <c r="K30" s="11">
        <v>16900</v>
      </c>
    </row>
    <row r="31" spans="1:11" s="40" customFormat="1" ht="20.25" customHeight="1">
      <c r="A31" s="40" t="s">
        <v>7</v>
      </c>
      <c r="C31" s="42"/>
      <c r="E31" s="14">
        <v>6640</v>
      </c>
      <c r="F31" s="15"/>
      <c r="G31" s="14">
        <v>3523</v>
      </c>
      <c r="H31" s="13"/>
      <c r="I31" s="11">
        <v>6548</v>
      </c>
      <c r="J31" s="21"/>
      <c r="K31" s="11">
        <v>3443</v>
      </c>
    </row>
    <row r="32" spans="1:11" s="40" customFormat="1" ht="20.25" customHeight="1">
      <c r="A32" s="39" t="s">
        <v>8</v>
      </c>
      <c r="C32" s="42"/>
      <c r="E32" s="17">
        <f>SUM(E19:E31)</f>
        <v>2233788</v>
      </c>
      <c r="F32" s="18"/>
      <c r="G32" s="17">
        <f>SUM(G19:G31)</f>
        <v>1854345</v>
      </c>
      <c r="H32" s="11"/>
      <c r="I32" s="17">
        <f>SUM(I19:I31)</f>
        <v>2232568</v>
      </c>
      <c r="J32" s="19"/>
      <c r="K32" s="17">
        <f>SUM(K19:K31)</f>
        <v>1883016</v>
      </c>
    </row>
    <row r="33" spans="1:11" s="40" customFormat="1" ht="20.25" customHeight="1" thickBot="1">
      <c r="A33" s="39" t="s">
        <v>9</v>
      </c>
      <c r="C33" s="42"/>
      <c r="E33" s="43">
        <f>SUM(E17,E32)</f>
        <v>2456329</v>
      </c>
      <c r="G33" s="43">
        <f>SUM(G17,G32)</f>
        <v>2136368</v>
      </c>
      <c r="I33" s="43">
        <f>SUM(I17,I32)</f>
        <v>2418605</v>
      </c>
      <c r="J33" s="44"/>
      <c r="K33" s="43">
        <f>SUM(K17,K32)</f>
        <v>2089323</v>
      </c>
    </row>
    <row r="34" spans="1:11" s="40" customFormat="1" ht="20.25" customHeight="1" thickTop="1">
      <c r="A34" s="39"/>
      <c r="C34" s="42"/>
    </row>
    <row r="35" spans="1:11" ht="20.25" customHeight="1">
      <c r="A35" s="45" t="s">
        <v>193</v>
      </c>
      <c r="E35" s="46"/>
      <c r="F35" s="46"/>
      <c r="G35" s="46"/>
      <c r="H35" s="46"/>
      <c r="I35" s="46"/>
      <c r="J35" s="46"/>
      <c r="K35" s="46"/>
    </row>
    <row r="36" spans="1:11" s="31" customFormat="1" ht="20.25" customHeight="1">
      <c r="A36" s="30" t="s">
        <v>88</v>
      </c>
      <c r="B36" s="30"/>
      <c r="C36" s="30"/>
      <c r="E36" s="1"/>
      <c r="F36" s="1"/>
      <c r="G36" s="1"/>
      <c r="H36" s="1"/>
      <c r="I36" s="1"/>
      <c r="J36" s="1"/>
      <c r="K36" s="1"/>
    </row>
    <row r="37" spans="1:11" s="31" customFormat="1" ht="20.25" customHeight="1">
      <c r="A37" s="30" t="s">
        <v>82</v>
      </c>
      <c r="B37" s="30"/>
      <c r="C37" s="32"/>
      <c r="E37" s="1"/>
      <c r="F37" s="1"/>
      <c r="G37" s="1"/>
      <c r="H37" s="1"/>
      <c r="I37" s="1"/>
      <c r="J37" s="1"/>
      <c r="K37" s="1"/>
    </row>
    <row r="38" spans="1:11" s="33" customFormat="1" ht="20.25" customHeight="1">
      <c r="A38" s="30" t="s">
        <v>212</v>
      </c>
      <c r="B38" s="30"/>
      <c r="C38" s="32"/>
      <c r="E38" s="1"/>
      <c r="F38" s="1"/>
      <c r="G38" s="1"/>
      <c r="H38" s="1"/>
      <c r="I38" s="1"/>
      <c r="J38" s="1"/>
      <c r="K38" s="1"/>
    </row>
    <row r="39" spans="1:11" s="32" customFormat="1" ht="19.5" customHeight="1">
      <c r="E39" s="2"/>
      <c r="F39" s="3"/>
      <c r="G39" s="2"/>
      <c r="H39" s="3"/>
      <c r="I39" s="3"/>
      <c r="J39" s="3"/>
      <c r="K39" s="4" t="s">
        <v>0</v>
      </c>
    </row>
    <row r="40" spans="1:11" s="35" customFormat="1" ht="19.5" customHeight="1">
      <c r="A40" s="34"/>
      <c r="B40" s="34"/>
      <c r="C40" s="34"/>
      <c r="D40" s="32"/>
      <c r="E40" s="148" t="s">
        <v>11</v>
      </c>
      <c r="F40" s="148"/>
      <c r="G40" s="148"/>
      <c r="H40" s="5"/>
      <c r="I40" s="148" t="s">
        <v>12</v>
      </c>
      <c r="J40" s="148"/>
      <c r="K40" s="148"/>
    </row>
    <row r="41" spans="1:11" s="35" customFormat="1" ht="19.5" customHeight="1">
      <c r="A41" s="34"/>
      <c r="B41" s="34"/>
      <c r="C41" s="36" t="s">
        <v>10</v>
      </c>
      <c r="D41" s="37"/>
      <c r="E41" s="9" t="s">
        <v>213</v>
      </c>
      <c r="F41" s="6"/>
      <c r="G41" s="9" t="s">
        <v>180</v>
      </c>
      <c r="H41" s="5"/>
      <c r="I41" s="9" t="s">
        <v>213</v>
      </c>
      <c r="J41" s="6"/>
      <c r="K41" s="9" t="s">
        <v>180</v>
      </c>
    </row>
    <row r="42" spans="1:11" s="35" customFormat="1" ht="21" customHeight="1">
      <c r="A42" s="34"/>
      <c r="B42" s="34"/>
      <c r="C42" s="38"/>
      <c r="D42" s="37"/>
      <c r="E42" s="10" t="s">
        <v>116</v>
      </c>
      <c r="F42" s="6"/>
      <c r="G42" s="10" t="s">
        <v>118</v>
      </c>
      <c r="H42" s="5"/>
      <c r="I42" s="10" t="s">
        <v>116</v>
      </c>
      <c r="J42" s="6"/>
      <c r="K42" s="10" t="s">
        <v>118</v>
      </c>
    </row>
    <row r="43" spans="1:11" s="35" customFormat="1" ht="21" customHeight="1">
      <c r="A43" s="34"/>
      <c r="B43" s="34"/>
      <c r="C43" s="38"/>
      <c r="D43" s="37"/>
      <c r="E43" s="10" t="s">
        <v>117</v>
      </c>
      <c r="F43" s="6"/>
      <c r="G43" s="10"/>
      <c r="H43" s="5"/>
      <c r="I43" s="10" t="s">
        <v>117</v>
      </c>
      <c r="J43" s="6"/>
      <c r="K43" s="10"/>
    </row>
    <row r="44" spans="1:11" s="40" customFormat="1" ht="20.25" customHeight="1">
      <c r="A44" s="39" t="s">
        <v>14</v>
      </c>
      <c r="E44" s="26"/>
      <c r="F44" s="3"/>
      <c r="G44" s="26"/>
      <c r="H44" s="26"/>
      <c r="I44" s="26"/>
      <c r="J44" s="2"/>
      <c r="K44" s="26"/>
    </row>
    <row r="45" spans="1:11" s="40" customFormat="1" ht="20.25" customHeight="1">
      <c r="A45" s="39" t="s">
        <v>15</v>
      </c>
      <c r="E45" s="3"/>
      <c r="F45" s="3"/>
      <c r="G45" s="3"/>
      <c r="H45" s="3"/>
      <c r="I45" s="3"/>
      <c r="J45" s="3"/>
      <c r="K45" s="3"/>
    </row>
    <row r="46" spans="1:11" s="40" customFormat="1" ht="20.25" customHeight="1">
      <c r="A46" s="40" t="s">
        <v>185</v>
      </c>
      <c r="C46" s="41">
        <v>3</v>
      </c>
      <c r="E46" s="22">
        <v>117571</v>
      </c>
      <c r="F46" s="22"/>
      <c r="G46" s="22">
        <v>134488</v>
      </c>
      <c r="H46" s="22"/>
      <c r="I46" s="22">
        <v>115234</v>
      </c>
      <c r="J46" s="23"/>
      <c r="K46" s="22">
        <v>132130</v>
      </c>
    </row>
    <row r="47" spans="1:11" s="40" customFormat="1" ht="20.25" customHeight="1">
      <c r="A47" s="40" t="s">
        <v>229</v>
      </c>
      <c r="C47" s="41">
        <v>12</v>
      </c>
      <c r="E47" s="12">
        <v>30180</v>
      </c>
      <c r="F47" s="22"/>
      <c r="G47" s="12">
        <v>0</v>
      </c>
      <c r="H47" s="22"/>
      <c r="I47" s="12">
        <v>30180</v>
      </c>
      <c r="J47" s="23"/>
      <c r="K47" s="12">
        <v>0</v>
      </c>
    </row>
    <row r="48" spans="1:11" s="40" customFormat="1" ht="20.25" customHeight="1">
      <c r="A48" s="40" t="s">
        <v>141</v>
      </c>
      <c r="C48" s="41" t="s">
        <v>219</v>
      </c>
      <c r="E48" s="11">
        <v>135883</v>
      </c>
      <c r="F48" s="22"/>
      <c r="G48" s="11">
        <v>154091</v>
      </c>
      <c r="H48" s="22"/>
      <c r="I48" s="11">
        <v>130943</v>
      </c>
      <c r="J48" s="23"/>
      <c r="K48" s="11">
        <v>148961</v>
      </c>
    </row>
    <row r="49" spans="1:11" s="40" customFormat="1" ht="20.25" customHeight="1">
      <c r="A49" s="40" t="s">
        <v>91</v>
      </c>
      <c r="E49" s="22">
        <v>30252</v>
      </c>
      <c r="F49" s="11"/>
      <c r="G49" s="22">
        <v>634</v>
      </c>
      <c r="H49" s="11"/>
      <c r="I49" s="12">
        <v>29717</v>
      </c>
      <c r="J49" s="23"/>
      <c r="K49" s="12">
        <v>468</v>
      </c>
    </row>
    <row r="50" spans="1:11" s="40" customFormat="1" ht="20.25" customHeight="1">
      <c r="A50" s="40" t="s">
        <v>177</v>
      </c>
      <c r="C50" s="41"/>
      <c r="E50" s="22">
        <v>47496</v>
      </c>
      <c r="F50" s="11"/>
      <c r="G50" s="22">
        <v>44444</v>
      </c>
      <c r="H50" s="11"/>
      <c r="I50" s="22">
        <v>46488</v>
      </c>
      <c r="J50" s="23"/>
      <c r="K50" s="22">
        <v>42730</v>
      </c>
    </row>
    <row r="51" spans="1:11" s="40" customFormat="1" ht="20.25" customHeight="1">
      <c r="A51" s="40" t="s">
        <v>87</v>
      </c>
      <c r="C51" s="41"/>
      <c r="E51" s="22">
        <v>8692</v>
      </c>
      <c r="F51" s="11"/>
      <c r="G51" s="22">
        <v>11202</v>
      </c>
      <c r="H51" s="11"/>
      <c r="I51" s="22">
        <v>7927</v>
      </c>
      <c r="J51" s="23"/>
      <c r="K51" s="22">
        <v>9722</v>
      </c>
    </row>
    <row r="52" spans="1:11" s="40" customFormat="1" ht="20.25" customHeight="1">
      <c r="A52" s="39" t="s">
        <v>16</v>
      </c>
      <c r="E52" s="17">
        <f>SUM(E46:E51)</f>
        <v>370074</v>
      </c>
      <c r="F52" s="13"/>
      <c r="G52" s="17">
        <f>SUM(G46:G51)</f>
        <v>344859</v>
      </c>
      <c r="H52" s="13"/>
      <c r="I52" s="17">
        <f>SUM(I46:I51)</f>
        <v>360489</v>
      </c>
      <c r="J52" s="13"/>
      <c r="K52" s="17">
        <f>SUM(K46:K51)</f>
        <v>334011</v>
      </c>
    </row>
    <row r="53" spans="1:11" s="40" customFormat="1" ht="20.25" customHeight="1">
      <c r="A53" s="39" t="s">
        <v>17</v>
      </c>
      <c r="C53" s="41"/>
      <c r="E53" s="11"/>
      <c r="F53" s="11"/>
      <c r="G53" s="11"/>
      <c r="H53" s="13"/>
      <c r="I53" s="24"/>
      <c r="J53" s="13"/>
      <c r="K53" s="24"/>
    </row>
    <row r="54" spans="1:11" s="40" customFormat="1" ht="20.25" customHeight="1">
      <c r="A54" s="40" t="s">
        <v>230</v>
      </c>
      <c r="C54" s="41">
        <v>12</v>
      </c>
      <c r="E54" s="12">
        <v>203665</v>
      </c>
      <c r="F54" s="22"/>
      <c r="G54" s="12">
        <v>0</v>
      </c>
      <c r="H54" s="22"/>
      <c r="I54" s="12">
        <v>203665</v>
      </c>
      <c r="J54" s="23"/>
      <c r="K54" s="12">
        <v>0</v>
      </c>
    </row>
    <row r="55" spans="1:11" s="40" customFormat="1" ht="20.25" customHeight="1">
      <c r="A55" s="40" t="s">
        <v>144</v>
      </c>
      <c r="C55" s="41">
        <v>3</v>
      </c>
      <c r="E55" s="12">
        <v>70000</v>
      </c>
      <c r="F55" s="23"/>
      <c r="G55" s="12">
        <v>100000</v>
      </c>
      <c r="H55" s="23"/>
      <c r="I55" s="11">
        <v>70000</v>
      </c>
      <c r="J55" s="27"/>
      <c r="K55" s="11">
        <v>100000</v>
      </c>
    </row>
    <row r="56" spans="1:11" s="40" customFormat="1" ht="20.25" customHeight="1">
      <c r="A56" s="40" t="s">
        <v>142</v>
      </c>
      <c r="C56" s="41" t="s">
        <v>219</v>
      </c>
      <c r="E56" s="11">
        <v>567389</v>
      </c>
      <c r="F56" s="23"/>
      <c r="G56" s="11">
        <v>453393</v>
      </c>
      <c r="H56" s="23"/>
      <c r="I56" s="11">
        <v>528767</v>
      </c>
      <c r="J56" s="27"/>
      <c r="K56" s="11">
        <v>447320</v>
      </c>
    </row>
    <row r="57" spans="1:11" s="40" customFormat="1" ht="20.25" customHeight="1">
      <c r="A57" s="40" t="s">
        <v>186</v>
      </c>
      <c r="C57" s="41"/>
      <c r="E57" s="28">
        <v>4368</v>
      </c>
      <c r="F57" s="13"/>
      <c r="G57" s="28">
        <v>4235</v>
      </c>
      <c r="H57" s="13"/>
      <c r="I57" s="28">
        <v>4076</v>
      </c>
      <c r="J57" s="27"/>
      <c r="K57" s="28">
        <v>3974</v>
      </c>
    </row>
    <row r="58" spans="1:11" s="40" customFormat="1" ht="20.25" customHeight="1">
      <c r="A58" s="40" t="s">
        <v>181</v>
      </c>
      <c r="C58" s="41"/>
      <c r="E58" s="28">
        <v>11496</v>
      </c>
      <c r="F58" s="13"/>
      <c r="G58" s="28">
        <v>11253</v>
      </c>
      <c r="H58" s="13"/>
      <c r="I58" s="28">
        <v>11496</v>
      </c>
      <c r="J58" s="27"/>
      <c r="K58" s="28">
        <v>11253</v>
      </c>
    </row>
    <row r="59" spans="1:11" s="40" customFormat="1" ht="20.25" customHeight="1">
      <c r="A59" s="40" t="s">
        <v>92</v>
      </c>
      <c r="C59" s="42"/>
      <c r="E59" s="14">
        <v>26135</v>
      </c>
      <c r="F59" s="13"/>
      <c r="G59" s="14">
        <v>24227</v>
      </c>
      <c r="H59" s="13"/>
      <c r="I59" s="14">
        <v>24641</v>
      </c>
      <c r="J59" s="27"/>
      <c r="K59" s="14">
        <v>22787</v>
      </c>
    </row>
    <row r="60" spans="1:11" s="40" customFormat="1" ht="20.25" customHeight="1">
      <c r="A60" s="39" t="s">
        <v>18</v>
      </c>
      <c r="E60" s="14">
        <f>SUM(E54:F59)</f>
        <v>883053</v>
      </c>
      <c r="F60" s="11"/>
      <c r="G60" s="14">
        <f>SUM(G54:H59)</f>
        <v>593108</v>
      </c>
      <c r="H60" s="13"/>
      <c r="I60" s="14">
        <f>SUM(I54:I59)</f>
        <v>842645</v>
      </c>
      <c r="J60" s="13"/>
      <c r="K60" s="14">
        <f>SUM(K54:L59)</f>
        <v>585334</v>
      </c>
    </row>
    <row r="61" spans="1:11" s="40" customFormat="1" ht="20.25" customHeight="1">
      <c r="A61" s="39" t="s">
        <v>19</v>
      </c>
      <c r="E61" s="14">
        <f>SUM(E52,E60)</f>
        <v>1253127</v>
      </c>
      <c r="F61" s="11"/>
      <c r="G61" s="14">
        <f>SUM(G52,G60)</f>
        <v>937967</v>
      </c>
      <c r="H61" s="13"/>
      <c r="I61" s="14">
        <f>SUM(I52,I60)</f>
        <v>1203134</v>
      </c>
      <c r="J61" s="11"/>
      <c r="K61" s="14">
        <f>SUM(K52,K60)</f>
        <v>919345</v>
      </c>
    </row>
    <row r="62" spans="1:11" s="40" customFormat="1" ht="20.25" customHeight="1">
      <c r="A62" s="39" t="s">
        <v>68</v>
      </c>
    </row>
    <row r="63" spans="1:11" s="40" customFormat="1" ht="20.25" customHeight="1">
      <c r="A63" s="40" t="s">
        <v>20</v>
      </c>
      <c r="C63" s="41"/>
    </row>
    <row r="64" spans="1:11" s="40" customFormat="1" ht="20.25" customHeight="1">
      <c r="A64" s="40" t="s">
        <v>80</v>
      </c>
      <c r="C64" s="41"/>
    </row>
    <row r="65" spans="1:11" s="40" customFormat="1" ht="20.25" customHeight="1" thickBot="1">
      <c r="A65" s="47" t="s">
        <v>187</v>
      </c>
      <c r="C65" s="41"/>
      <c r="E65" s="25">
        <v>320625</v>
      </c>
      <c r="F65" s="11"/>
      <c r="G65" s="25">
        <v>320625</v>
      </c>
      <c r="H65" s="11"/>
      <c r="I65" s="25">
        <v>320625</v>
      </c>
      <c r="J65" s="11"/>
      <c r="K65" s="25">
        <v>320625</v>
      </c>
    </row>
    <row r="66" spans="1:11" s="40" customFormat="1" ht="20.25" customHeight="1" thickTop="1">
      <c r="A66" s="40" t="s">
        <v>123</v>
      </c>
      <c r="C66" s="41"/>
      <c r="E66" s="11"/>
      <c r="F66" s="11"/>
      <c r="G66" s="11"/>
      <c r="H66" s="11"/>
      <c r="I66" s="11"/>
      <c r="J66" s="11"/>
      <c r="K66" s="11"/>
    </row>
    <row r="67" spans="1:11" s="40" customFormat="1" ht="20.25" customHeight="1">
      <c r="A67" s="47" t="s">
        <v>188</v>
      </c>
      <c r="C67" s="41"/>
      <c r="E67" s="13">
        <v>320625</v>
      </c>
      <c r="F67" s="11"/>
      <c r="G67" s="13">
        <v>320625</v>
      </c>
      <c r="H67" s="13"/>
      <c r="I67" s="13">
        <v>320625</v>
      </c>
      <c r="J67" s="13"/>
      <c r="K67" s="13">
        <v>320625</v>
      </c>
    </row>
    <row r="68" spans="1:11" s="40" customFormat="1" ht="20.25" customHeight="1">
      <c r="A68" s="40" t="s">
        <v>93</v>
      </c>
      <c r="C68" s="41"/>
      <c r="E68" s="13">
        <v>278906</v>
      </c>
      <c r="F68" s="11"/>
      <c r="G68" s="13">
        <v>278906</v>
      </c>
      <c r="H68" s="13"/>
      <c r="I68" s="13">
        <v>278906</v>
      </c>
      <c r="J68" s="13"/>
      <c r="K68" s="13">
        <v>278906</v>
      </c>
    </row>
    <row r="69" spans="1:11" s="40" customFormat="1" ht="20.25" customHeight="1">
      <c r="A69" s="40" t="s">
        <v>136</v>
      </c>
      <c r="C69" s="41"/>
      <c r="E69" s="13">
        <v>-46226</v>
      </c>
      <c r="F69" s="11"/>
      <c r="G69" s="13">
        <v>-46226</v>
      </c>
      <c r="H69" s="13"/>
      <c r="I69" s="29">
        <v>0</v>
      </c>
      <c r="J69" s="13"/>
      <c r="K69" s="29">
        <v>0</v>
      </c>
    </row>
    <row r="70" spans="1:11" s="40" customFormat="1" ht="20.25" customHeight="1">
      <c r="A70" s="40" t="s">
        <v>60</v>
      </c>
      <c r="E70" s="24"/>
      <c r="F70" s="11"/>
      <c r="G70" s="24"/>
      <c r="H70" s="24"/>
      <c r="I70" s="24"/>
      <c r="J70" s="13"/>
      <c r="K70" s="24"/>
    </row>
    <row r="71" spans="1:11" s="40" customFormat="1" ht="20.25" customHeight="1">
      <c r="A71" s="40" t="s">
        <v>21</v>
      </c>
      <c r="C71" s="41"/>
      <c r="E71" s="24">
        <v>32062</v>
      </c>
      <c r="F71" s="11"/>
      <c r="G71" s="24">
        <v>32062</v>
      </c>
      <c r="H71" s="24"/>
      <c r="I71" s="24">
        <v>32062</v>
      </c>
      <c r="J71" s="27"/>
      <c r="K71" s="24">
        <v>32062</v>
      </c>
    </row>
    <row r="72" spans="1:11" s="40" customFormat="1" ht="20.25" customHeight="1">
      <c r="A72" s="40" t="s">
        <v>94</v>
      </c>
      <c r="C72" s="41"/>
      <c r="E72" s="24">
        <v>492452</v>
      </c>
      <c r="F72" s="13"/>
      <c r="G72" s="24">
        <v>487648</v>
      </c>
      <c r="H72" s="24"/>
      <c r="I72" s="24">
        <v>458500</v>
      </c>
      <c r="J72" s="27"/>
      <c r="K72" s="24">
        <v>413007</v>
      </c>
    </row>
    <row r="73" spans="1:11" s="40" customFormat="1" ht="20.25" customHeight="1">
      <c r="A73" s="40" t="s">
        <v>106</v>
      </c>
      <c r="C73" s="41"/>
      <c r="E73" s="14">
        <v>125378</v>
      </c>
      <c r="F73" s="13"/>
      <c r="G73" s="14">
        <v>125378</v>
      </c>
      <c r="H73" s="13"/>
      <c r="I73" s="14">
        <v>125378</v>
      </c>
      <c r="J73" s="27"/>
      <c r="K73" s="14">
        <v>125378</v>
      </c>
    </row>
    <row r="74" spans="1:11" s="40" customFormat="1" ht="20.25" customHeight="1">
      <c r="A74" s="40" t="s">
        <v>81</v>
      </c>
      <c r="C74" s="41"/>
      <c r="E74" s="13">
        <f>SUM(E67:E73)</f>
        <v>1203197</v>
      </c>
      <c r="F74" s="13"/>
      <c r="G74" s="13">
        <f>SUM(G67:G73)</f>
        <v>1198393</v>
      </c>
      <c r="H74" s="13"/>
      <c r="I74" s="13">
        <f>SUM(I67:I73)</f>
        <v>1215471</v>
      </c>
      <c r="J74" s="13"/>
      <c r="K74" s="13">
        <f>SUM(K67:K73)</f>
        <v>1169978</v>
      </c>
    </row>
    <row r="75" spans="1:11" s="40" customFormat="1" ht="20.25" customHeight="1">
      <c r="A75" s="40" t="s">
        <v>22</v>
      </c>
      <c r="C75" s="41"/>
      <c r="E75" s="14">
        <v>5</v>
      </c>
      <c r="F75" s="11"/>
      <c r="G75" s="14">
        <v>8</v>
      </c>
      <c r="H75" s="13"/>
      <c r="I75" s="16">
        <v>0</v>
      </c>
      <c r="J75" s="23"/>
      <c r="K75" s="16">
        <v>0</v>
      </c>
    </row>
    <row r="76" spans="1:11" s="40" customFormat="1" ht="20.25" customHeight="1">
      <c r="A76" s="39" t="s">
        <v>73</v>
      </c>
      <c r="C76" s="41"/>
      <c r="E76" s="14">
        <f>SUM(E74:E75)</f>
        <v>1203202</v>
      </c>
      <c r="F76" s="11"/>
      <c r="G76" s="14">
        <f>SUM(G74:G75)</f>
        <v>1198401</v>
      </c>
      <c r="H76" s="13"/>
      <c r="I76" s="14">
        <f>SUM(I74:I75)</f>
        <v>1215471</v>
      </c>
      <c r="J76" s="11"/>
      <c r="K76" s="14">
        <f>SUM(K74:K75)</f>
        <v>1169978</v>
      </c>
    </row>
    <row r="77" spans="1:11" s="40" customFormat="1" ht="20.25" customHeight="1" thickBot="1">
      <c r="A77" s="39" t="s">
        <v>74</v>
      </c>
      <c r="C77" s="41"/>
      <c r="E77" s="25">
        <f>SUM(E76,E61)</f>
        <v>2456329</v>
      </c>
      <c r="F77" s="11"/>
      <c r="G77" s="25">
        <f>SUM(G76,G61)</f>
        <v>2136368</v>
      </c>
      <c r="H77" s="13"/>
      <c r="I77" s="25">
        <f>SUM(I76,I61)</f>
        <v>2418605</v>
      </c>
      <c r="J77" s="11"/>
      <c r="K77" s="25">
        <f>SUM(K76,K61)</f>
        <v>2089323</v>
      </c>
    </row>
    <row r="78" spans="1:11" s="40" customFormat="1" ht="13.5" customHeight="1" thickTop="1">
      <c r="E78" s="11">
        <f>E77-E33</f>
        <v>0</v>
      </c>
      <c r="F78" s="11"/>
      <c r="G78" s="11">
        <f>G77-G33</f>
        <v>0</v>
      </c>
      <c r="H78" s="11"/>
      <c r="I78" s="11">
        <f>I77-I33</f>
        <v>0</v>
      </c>
      <c r="J78" s="11"/>
      <c r="K78" s="11">
        <f>K77-K33</f>
        <v>0</v>
      </c>
    </row>
    <row r="79" spans="1:11" ht="20.25" customHeight="1">
      <c r="A79" s="45" t="s">
        <v>193</v>
      </c>
      <c r="E79" s="7"/>
      <c r="G79" s="7"/>
      <c r="H79" s="7"/>
      <c r="I79" s="7"/>
      <c r="K79" s="7"/>
    </row>
    <row r="80" spans="1:11" ht="19.5" customHeight="1">
      <c r="E80" s="7"/>
      <c r="G80" s="7"/>
      <c r="H80" s="7"/>
      <c r="I80" s="7"/>
      <c r="K80" s="7"/>
    </row>
    <row r="81" spans="1:11" ht="29.25" customHeight="1">
      <c r="E81" s="7"/>
      <c r="G81" s="7"/>
      <c r="H81" s="7"/>
      <c r="I81" s="7"/>
      <c r="K81" s="7"/>
    </row>
    <row r="82" spans="1:11" ht="20.25" customHeight="1">
      <c r="A82" s="48"/>
    </row>
    <row r="83" spans="1:11" ht="20.25" customHeight="1"/>
    <row r="84" spans="1:11" ht="20.25" customHeight="1">
      <c r="C84" s="46" t="s">
        <v>23</v>
      </c>
    </row>
    <row r="85" spans="1:11" ht="20.25" customHeight="1">
      <c r="A85" s="48"/>
    </row>
  </sheetData>
  <mergeCells count="4">
    <mergeCell ref="E5:G5"/>
    <mergeCell ref="I5:K5"/>
    <mergeCell ref="E40:G40"/>
    <mergeCell ref="I40:K40"/>
  </mergeCells>
  <pageMargins left="0.62992125984251968" right="0.35433070866141736" top="0.74803149606299213" bottom="0.55118110236220474" header="0.31496062992125984" footer="0.31496062992125984"/>
  <pageSetup paperSize="9" scale="74" orientation="portrait" r:id="rId1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6"/>
  <sheetViews>
    <sheetView showGridLines="0" topLeftCell="A26" zoomScale="81" zoomScaleNormal="81" zoomScaleSheetLayoutView="84" workbookViewId="0">
      <selection activeCell="J45" sqref="J45"/>
    </sheetView>
  </sheetViews>
  <sheetFormatPr defaultColWidth="10.5703125" defaultRowHeight="18.75" customHeight="1"/>
  <cols>
    <col min="1" max="1" width="46.42578125" style="89" customWidth="1"/>
    <col min="2" max="2" width="6.42578125" style="89" customWidth="1"/>
    <col min="3" max="3" width="0.5703125" style="89" customWidth="1"/>
    <col min="4" max="4" width="14.5703125" style="89" customWidth="1"/>
    <col min="5" max="5" width="1.5703125" style="89" customWidth="1"/>
    <col min="6" max="6" width="14.5703125" style="89" customWidth="1"/>
    <col min="7" max="7" width="1.5703125" style="89" customWidth="1"/>
    <col min="8" max="8" width="12.5703125" style="89" customWidth="1"/>
    <col min="9" max="9" width="1.5703125" style="89" customWidth="1"/>
    <col min="10" max="10" width="13.42578125" style="89" customWidth="1"/>
    <col min="11" max="11" width="1.5703125" style="89" customWidth="1"/>
    <col min="12" max="16384" width="10.5703125" style="89"/>
  </cols>
  <sheetData>
    <row r="1" spans="1:10" s="46" customFormat="1" ht="19.5" customHeight="1">
      <c r="J1" s="49" t="s">
        <v>24</v>
      </c>
    </row>
    <row r="2" spans="1:10" s="46" customFormat="1" ht="19.5" customHeight="1">
      <c r="A2" s="30" t="s">
        <v>88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s="46" customFormat="1" ht="19.5" customHeight="1">
      <c r="A3" s="30" t="s">
        <v>71</v>
      </c>
      <c r="B3" s="50"/>
      <c r="C3" s="50"/>
      <c r="D3" s="50"/>
      <c r="E3" s="50"/>
      <c r="F3" s="50"/>
      <c r="G3" s="50"/>
      <c r="H3" s="50"/>
      <c r="I3" s="50"/>
      <c r="J3" s="50"/>
    </row>
    <row r="4" spans="1:10" s="32" customFormat="1" ht="19.5" customHeight="1">
      <c r="A4" s="31" t="s">
        <v>214</v>
      </c>
      <c r="B4" s="51"/>
      <c r="C4" s="51"/>
      <c r="D4" s="51"/>
      <c r="E4" s="51"/>
      <c r="F4" s="51"/>
      <c r="G4" s="50"/>
      <c r="H4" s="52"/>
      <c r="I4" s="50"/>
      <c r="J4" s="52"/>
    </row>
    <row r="5" spans="1:10" s="32" customFormat="1" ht="19.5" customHeight="1">
      <c r="D5" s="53"/>
      <c r="F5" s="53"/>
      <c r="H5" s="46"/>
      <c r="J5" s="49" t="s">
        <v>0</v>
      </c>
    </row>
    <row r="6" spans="1:10" s="35" customFormat="1" ht="19.5" customHeight="1">
      <c r="A6" s="34"/>
      <c r="B6" s="34"/>
      <c r="C6" s="32"/>
      <c r="D6" s="54"/>
      <c r="E6" s="54" t="s">
        <v>11</v>
      </c>
      <c r="F6" s="54"/>
      <c r="G6" s="34"/>
      <c r="H6" s="54"/>
      <c r="I6" s="55" t="s">
        <v>12</v>
      </c>
      <c r="J6" s="54"/>
    </row>
    <row r="7" spans="1:10" s="35" customFormat="1" ht="19.5" customHeight="1">
      <c r="B7" s="36" t="s">
        <v>10</v>
      </c>
      <c r="C7" s="32"/>
      <c r="D7" s="56" t="s">
        <v>182</v>
      </c>
      <c r="E7" s="57"/>
      <c r="F7" s="58">
        <v>2024</v>
      </c>
      <c r="G7" s="32"/>
      <c r="H7" s="56" t="s">
        <v>182</v>
      </c>
      <c r="I7" s="57"/>
      <c r="J7" s="58">
        <v>2024</v>
      </c>
    </row>
    <row r="8" spans="1:10" s="35" customFormat="1" ht="19.5" customHeight="1">
      <c r="A8" s="59" t="s">
        <v>25</v>
      </c>
      <c r="B8" s="60"/>
      <c r="C8" s="32"/>
      <c r="D8" s="61"/>
      <c r="E8" s="57"/>
      <c r="F8" s="8"/>
      <c r="G8" s="32"/>
      <c r="H8" s="61"/>
      <c r="I8" s="57"/>
      <c r="J8" s="8"/>
    </row>
    <row r="9" spans="1:10" s="46" customFormat="1" ht="19.5" customHeight="1">
      <c r="A9" s="62" t="s">
        <v>26</v>
      </c>
      <c r="B9" s="63"/>
    </row>
    <row r="10" spans="1:10" s="46" customFormat="1" ht="19.5" customHeight="1">
      <c r="A10" s="46" t="s">
        <v>96</v>
      </c>
      <c r="B10" s="63"/>
      <c r="D10" s="64">
        <v>380211</v>
      </c>
      <c r="E10" s="65"/>
      <c r="F10" s="64">
        <v>398457</v>
      </c>
      <c r="G10" s="65"/>
      <c r="H10" s="64">
        <v>372115</v>
      </c>
      <c r="I10" s="66"/>
      <c r="J10" s="67">
        <v>389149</v>
      </c>
    </row>
    <row r="11" spans="1:10" s="46" customFormat="1" ht="19.5" customHeight="1">
      <c r="A11" s="46" t="s">
        <v>95</v>
      </c>
      <c r="D11" s="64">
        <v>27209</v>
      </c>
      <c r="E11" s="65"/>
      <c r="F11" s="64">
        <v>26086</v>
      </c>
      <c r="G11" s="65"/>
      <c r="H11" s="64">
        <v>11711</v>
      </c>
      <c r="I11" s="66" t="s">
        <v>218</v>
      </c>
      <c r="J11" s="67">
        <v>14240</v>
      </c>
    </row>
    <row r="12" spans="1:10" s="46" customFormat="1" ht="19.5" customHeight="1">
      <c r="A12" s="46" t="s">
        <v>139</v>
      </c>
      <c r="B12" s="63"/>
      <c r="D12" s="64">
        <v>613</v>
      </c>
      <c r="E12" s="65"/>
      <c r="F12" s="64">
        <v>1641</v>
      </c>
      <c r="G12" s="65"/>
      <c r="H12" s="64">
        <v>1225</v>
      </c>
      <c r="I12" s="66"/>
      <c r="J12" s="67">
        <v>2166</v>
      </c>
    </row>
    <row r="13" spans="1:10" s="46" customFormat="1" ht="19.5" customHeight="1">
      <c r="A13" s="46" t="s">
        <v>27</v>
      </c>
      <c r="D13" s="64">
        <v>6085</v>
      </c>
      <c r="E13" s="65"/>
      <c r="F13" s="64">
        <v>15954</v>
      </c>
      <c r="G13" s="65"/>
      <c r="H13" s="64">
        <v>6363</v>
      </c>
      <c r="I13" s="66"/>
      <c r="J13" s="67">
        <v>15441</v>
      </c>
    </row>
    <row r="14" spans="1:10" s="46" customFormat="1" ht="19.5" customHeight="1">
      <c r="A14" s="62" t="s">
        <v>28</v>
      </c>
      <c r="D14" s="68">
        <f>SUM(D10:D13)</f>
        <v>414118</v>
      </c>
      <c r="E14" s="65"/>
      <c r="F14" s="68">
        <f>SUM(F10:F13)</f>
        <v>442138</v>
      </c>
      <c r="G14" s="65"/>
      <c r="H14" s="68">
        <f>SUM(H10:H13)</f>
        <v>391414</v>
      </c>
      <c r="I14" s="65"/>
      <c r="J14" s="68">
        <f>SUM(J10:J13)</f>
        <v>420996</v>
      </c>
    </row>
    <row r="15" spans="1:10" s="46" customFormat="1" ht="19.5" customHeight="1">
      <c r="A15" s="62" t="s">
        <v>29</v>
      </c>
      <c r="B15" s="63"/>
      <c r="D15" s="65"/>
      <c r="E15" s="65"/>
      <c r="F15" s="65"/>
      <c r="G15" s="65"/>
      <c r="H15" s="65"/>
      <c r="I15" s="65"/>
      <c r="J15" s="65"/>
    </row>
    <row r="16" spans="1:10" s="46" customFormat="1" ht="19.5" customHeight="1">
      <c r="A16" s="46" t="s">
        <v>98</v>
      </c>
      <c r="D16" s="64">
        <v>279102</v>
      </c>
      <c r="E16" s="65"/>
      <c r="F16" s="64">
        <v>267602</v>
      </c>
      <c r="G16" s="65"/>
      <c r="H16" s="64">
        <v>280474</v>
      </c>
      <c r="I16" s="65"/>
      <c r="J16" s="67">
        <v>271309</v>
      </c>
    </row>
    <row r="17" spans="1:10" s="46" customFormat="1" ht="19.5" customHeight="1">
      <c r="A17" s="46" t="s">
        <v>97</v>
      </c>
      <c r="D17" s="64">
        <v>21124</v>
      </c>
      <c r="E17" s="65"/>
      <c r="F17" s="64">
        <v>17929</v>
      </c>
      <c r="G17" s="65"/>
      <c r="H17" s="64">
        <v>6494</v>
      </c>
      <c r="I17" s="65"/>
      <c r="J17" s="67">
        <v>8109</v>
      </c>
    </row>
    <row r="18" spans="1:10" s="46" customFormat="1" ht="19.5" customHeight="1">
      <c r="A18" s="46" t="s">
        <v>130</v>
      </c>
      <c r="D18" s="64">
        <v>17148</v>
      </c>
      <c r="E18" s="65"/>
      <c r="F18" s="64">
        <v>15236</v>
      </c>
      <c r="G18" s="65"/>
      <c r="H18" s="64">
        <v>13296</v>
      </c>
      <c r="I18" s="65"/>
      <c r="J18" s="67">
        <v>12343</v>
      </c>
    </row>
    <row r="19" spans="1:10" s="46" customFormat="1" ht="19.5" customHeight="1">
      <c r="A19" s="46" t="s">
        <v>30</v>
      </c>
      <c r="B19" s="63"/>
      <c r="D19" s="69">
        <v>30652</v>
      </c>
      <c r="E19" s="65"/>
      <c r="F19" s="69">
        <v>32127</v>
      </c>
      <c r="G19" s="65"/>
      <c r="H19" s="69">
        <v>28253</v>
      </c>
      <c r="I19" s="65"/>
      <c r="J19" s="70">
        <v>29202</v>
      </c>
    </row>
    <row r="20" spans="1:10" s="46" customFormat="1" ht="19.5" customHeight="1">
      <c r="A20" s="62" t="s">
        <v>31</v>
      </c>
      <c r="D20" s="71">
        <f>SUM(D16:D19)</f>
        <v>348026</v>
      </c>
      <c r="E20" s="65"/>
      <c r="F20" s="71">
        <f>SUM(F16:F19)</f>
        <v>332894</v>
      </c>
      <c r="G20" s="65"/>
      <c r="H20" s="71">
        <f>SUM(H16:H19)</f>
        <v>328517</v>
      </c>
      <c r="I20" s="65"/>
      <c r="J20" s="71">
        <f>SUM(J16:J19)</f>
        <v>320963</v>
      </c>
    </row>
    <row r="21" spans="1:10" s="46" customFormat="1" ht="19.5" customHeight="1">
      <c r="A21" s="62" t="s">
        <v>165</v>
      </c>
      <c r="B21" s="63"/>
      <c r="D21" s="65">
        <f>D14-D20</f>
        <v>66092</v>
      </c>
      <c r="E21" s="65"/>
      <c r="F21" s="65">
        <f>F14-F20</f>
        <v>109244</v>
      </c>
      <c r="G21" s="65"/>
      <c r="H21" s="65">
        <f>H14-H20</f>
        <v>62897</v>
      </c>
      <c r="I21" s="65"/>
      <c r="J21" s="65">
        <f>J14-J20</f>
        <v>100033</v>
      </c>
    </row>
    <row r="22" spans="1:10" s="46" customFormat="1" ht="19.5" customHeight="1">
      <c r="A22" s="46" t="s">
        <v>32</v>
      </c>
      <c r="B22" s="63"/>
      <c r="D22" s="69">
        <v>-8875</v>
      </c>
      <c r="E22" s="65"/>
      <c r="F22" s="69">
        <v>-7911</v>
      </c>
      <c r="G22" s="65"/>
      <c r="H22" s="70">
        <v>-8785</v>
      </c>
      <c r="I22" s="65"/>
      <c r="J22" s="70">
        <v>-7868</v>
      </c>
    </row>
    <row r="23" spans="1:10" s="46" customFormat="1" ht="19.5" customHeight="1">
      <c r="A23" s="62" t="s">
        <v>166</v>
      </c>
      <c r="B23" s="63"/>
      <c r="D23" s="65">
        <f>SUM(D21:D22)</f>
        <v>57217</v>
      </c>
      <c r="E23" s="65"/>
      <c r="F23" s="65">
        <f>SUM(F21:F22)</f>
        <v>101333</v>
      </c>
      <c r="G23" s="65"/>
      <c r="H23" s="65">
        <f>SUM(H21:H22)</f>
        <v>54112</v>
      </c>
      <c r="I23" s="65"/>
      <c r="J23" s="65">
        <f>SUM(J21:J22)</f>
        <v>92165</v>
      </c>
    </row>
    <row r="24" spans="1:10" s="46" customFormat="1" ht="19.5" customHeight="1">
      <c r="A24" s="46" t="s">
        <v>158</v>
      </c>
      <c r="B24" s="63">
        <v>15</v>
      </c>
      <c r="D24" s="64">
        <v>-11084</v>
      </c>
      <c r="E24" s="67"/>
      <c r="F24" s="67">
        <v>-19628</v>
      </c>
      <c r="G24" s="67"/>
      <c r="H24" s="64">
        <v>-10812</v>
      </c>
      <c r="I24" s="65"/>
      <c r="J24" s="67">
        <v>-19132</v>
      </c>
    </row>
    <row r="25" spans="1:10" s="46" customFormat="1" ht="19.5" customHeight="1">
      <c r="A25" s="30" t="s">
        <v>159</v>
      </c>
      <c r="B25" s="63"/>
      <c r="D25" s="68">
        <f>SUM(D23:D24)</f>
        <v>46133</v>
      </c>
      <c r="E25" s="65"/>
      <c r="F25" s="68">
        <f>SUM(F23:F24)</f>
        <v>81705</v>
      </c>
      <c r="G25" s="65"/>
      <c r="H25" s="68">
        <f>SUM(H23:H24)</f>
        <v>43300</v>
      </c>
      <c r="I25" s="65"/>
      <c r="J25" s="68">
        <f>SUM(J23:J24)</f>
        <v>73033</v>
      </c>
    </row>
    <row r="26" spans="1:10" s="46" customFormat="1" ht="19.5" customHeight="1">
      <c r="A26" s="30"/>
      <c r="B26" s="63"/>
      <c r="D26" s="65"/>
      <c r="E26" s="65"/>
      <c r="F26" s="65"/>
      <c r="G26" s="65"/>
      <c r="H26" s="65"/>
      <c r="I26" s="65"/>
      <c r="J26" s="65"/>
    </row>
    <row r="27" spans="1:10" s="46" customFormat="1" ht="19.5" customHeight="1">
      <c r="A27" s="30" t="s">
        <v>112</v>
      </c>
      <c r="B27" s="63"/>
      <c r="D27" s="65"/>
      <c r="E27" s="65"/>
      <c r="F27" s="65"/>
      <c r="G27" s="65"/>
      <c r="H27" s="65"/>
      <c r="I27" s="65"/>
      <c r="J27" s="65"/>
    </row>
    <row r="28" spans="1:10" s="46" customFormat="1" ht="19.5" customHeight="1">
      <c r="A28" s="32" t="s">
        <v>109</v>
      </c>
      <c r="B28" s="63"/>
      <c r="D28" s="71">
        <v>0</v>
      </c>
      <c r="E28" s="65"/>
      <c r="F28" s="71">
        <v>0</v>
      </c>
      <c r="G28" s="65"/>
      <c r="H28" s="71">
        <v>0</v>
      </c>
      <c r="I28" s="65"/>
      <c r="J28" s="71">
        <v>0</v>
      </c>
    </row>
    <row r="29" spans="1:10" s="46" customFormat="1" ht="19.5" customHeight="1">
      <c r="A29" s="73" t="s">
        <v>124</v>
      </c>
      <c r="B29" s="63"/>
      <c r="D29" s="74">
        <f>SUM(D28)</f>
        <v>0</v>
      </c>
      <c r="E29" s="75"/>
      <c r="F29" s="74">
        <f>SUM(F28)</f>
        <v>0</v>
      </c>
      <c r="G29" s="76"/>
      <c r="H29" s="74">
        <f>SUM(H28)</f>
        <v>0</v>
      </c>
      <c r="I29" s="75"/>
      <c r="J29" s="74">
        <f>SUM(J28)</f>
        <v>0</v>
      </c>
    </row>
    <row r="30" spans="1:10" s="46" customFormat="1" ht="19.5" customHeight="1" thickBot="1">
      <c r="A30" s="73" t="s">
        <v>33</v>
      </c>
      <c r="B30" s="63"/>
      <c r="D30" s="77">
        <f>SUM(D25,D29)</f>
        <v>46133</v>
      </c>
      <c r="E30" s="75"/>
      <c r="F30" s="77">
        <f>SUM(F25,F29)</f>
        <v>81705</v>
      </c>
      <c r="G30" s="76"/>
      <c r="H30" s="77">
        <f>SUM(H25,H29)</f>
        <v>43300</v>
      </c>
      <c r="I30" s="75"/>
      <c r="J30" s="77">
        <f>SUM(J25,J29)</f>
        <v>73033</v>
      </c>
    </row>
    <row r="31" spans="1:10" s="46" customFormat="1" ht="19.5" customHeight="1" thickTop="1">
      <c r="A31" s="78"/>
      <c r="B31" s="63"/>
      <c r="D31" s="65"/>
      <c r="E31" s="65"/>
      <c r="F31" s="65"/>
      <c r="G31" s="65"/>
      <c r="H31" s="65"/>
      <c r="I31" s="65"/>
      <c r="J31" s="65"/>
    </row>
    <row r="32" spans="1:10" s="46" customFormat="1" ht="18.75" customHeight="1">
      <c r="A32" s="30" t="s">
        <v>99</v>
      </c>
      <c r="B32" s="79"/>
      <c r="D32" s="65"/>
      <c r="E32" s="65"/>
      <c r="F32" s="65"/>
      <c r="G32" s="65"/>
      <c r="H32" s="65"/>
      <c r="I32" s="65"/>
      <c r="J32" s="65"/>
    </row>
    <row r="33" spans="1:10" s="46" customFormat="1" ht="18.75" customHeight="1" thickBot="1">
      <c r="A33" s="32" t="s">
        <v>34</v>
      </c>
      <c r="B33" s="63"/>
      <c r="D33" s="37">
        <f>D30-D34</f>
        <v>46131</v>
      </c>
      <c r="E33" s="65"/>
      <c r="F33" s="37">
        <f>F30-F34</f>
        <v>81702</v>
      </c>
      <c r="G33" s="65"/>
      <c r="H33" s="80">
        <f>SUM(H25)</f>
        <v>43300</v>
      </c>
      <c r="I33" s="81"/>
      <c r="J33" s="80">
        <f>SUM(J25)</f>
        <v>73033</v>
      </c>
    </row>
    <row r="34" spans="1:10" s="46" customFormat="1" ht="18.75" customHeight="1" thickTop="1">
      <c r="A34" s="32" t="s">
        <v>22</v>
      </c>
      <c r="B34" s="79"/>
      <c r="D34" s="65">
        <v>2</v>
      </c>
      <c r="E34" s="65"/>
      <c r="F34" s="65">
        <v>3</v>
      </c>
      <c r="G34" s="65"/>
      <c r="H34" s="65"/>
      <c r="I34" s="65"/>
      <c r="J34" s="65"/>
    </row>
    <row r="35" spans="1:10" s="46" customFormat="1" ht="18.75" customHeight="1" thickBot="1">
      <c r="A35" s="32"/>
      <c r="B35" s="79"/>
      <c r="D35" s="82">
        <f>SUM(D33:D34)</f>
        <v>46133</v>
      </c>
      <c r="E35" s="83"/>
      <c r="F35" s="82">
        <f>SUM(F33:F34)</f>
        <v>81705</v>
      </c>
      <c r="G35" s="65"/>
      <c r="H35" s="83"/>
      <c r="I35" s="65"/>
      <c r="J35" s="83"/>
    </row>
    <row r="36" spans="1:10" s="46" customFormat="1" ht="18.75" customHeight="1" thickTop="1">
      <c r="A36" s="32"/>
      <c r="B36" s="79"/>
      <c r="D36" s="65"/>
      <c r="E36" s="65"/>
      <c r="F36" s="65"/>
      <c r="G36" s="65"/>
      <c r="H36" s="65"/>
      <c r="I36" s="65"/>
      <c r="J36" s="65"/>
    </row>
    <row r="37" spans="1:10" s="46" customFormat="1" ht="18.75" customHeight="1">
      <c r="A37" s="30" t="s">
        <v>35</v>
      </c>
      <c r="B37" s="79"/>
      <c r="D37" s="65"/>
      <c r="E37" s="65"/>
      <c r="F37" s="65"/>
      <c r="G37" s="65"/>
      <c r="H37" s="65"/>
      <c r="I37" s="65"/>
      <c r="J37" s="65"/>
    </row>
    <row r="38" spans="1:10" s="46" customFormat="1" ht="18.75" customHeight="1" thickBot="1">
      <c r="A38" s="32" t="s">
        <v>34</v>
      </c>
      <c r="B38" s="79"/>
      <c r="D38" s="65">
        <f>D33</f>
        <v>46131</v>
      </c>
      <c r="E38" s="65"/>
      <c r="F38" s="65">
        <f>F33</f>
        <v>81702</v>
      </c>
      <c r="G38" s="65"/>
      <c r="H38" s="84">
        <f>H33</f>
        <v>43300</v>
      </c>
      <c r="I38" s="81"/>
      <c r="J38" s="84">
        <f>J33</f>
        <v>73033</v>
      </c>
    </row>
    <row r="39" spans="1:10" s="46" customFormat="1" ht="18.75" customHeight="1" thickTop="1">
      <c r="A39" s="32" t="s">
        <v>22</v>
      </c>
      <c r="B39" s="79"/>
      <c r="D39" s="65">
        <f>D34</f>
        <v>2</v>
      </c>
      <c r="E39" s="37"/>
      <c r="F39" s="65">
        <f>F34</f>
        <v>3</v>
      </c>
      <c r="G39" s="65"/>
      <c r="H39" s="65"/>
      <c r="I39" s="65"/>
      <c r="J39" s="65"/>
    </row>
    <row r="40" spans="1:10" s="46" customFormat="1" ht="18.75" customHeight="1" thickBot="1">
      <c r="A40" s="32"/>
      <c r="B40" s="79"/>
      <c r="D40" s="82">
        <f>SUM(D38:D39)</f>
        <v>46133</v>
      </c>
      <c r="E40" s="83"/>
      <c r="F40" s="82">
        <f>SUM(F38:F39)</f>
        <v>81705</v>
      </c>
      <c r="G40" s="65"/>
      <c r="H40" s="83"/>
      <c r="I40" s="65"/>
      <c r="J40" s="83"/>
    </row>
    <row r="41" spans="1:10" s="46" customFormat="1" ht="18.75" customHeight="1" thickTop="1">
      <c r="A41" s="67"/>
      <c r="B41" s="32"/>
      <c r="C41" s="32"/>
      <c r="D41" s="53"/>
      <c r="E41" s="32"/>
      <c r="F41" s="53"/>
      <c r="G41" s="32"/>
      <c r="I41" s="32"/>
      <c r="J41" s="49" t="s">
        <v>146</v>
      </c>
    </row>
    <row r="42" spans="1:10" s="46" customFormat="1" ht="18.75" customHeight="1">
      <c r="A42" s="30" t="s">
        <v>36</v>
      </c>
      <c r="B42" s="63">
        <v>16</v>
      </c>
      <c r="D42" s="65"/>
      <c r="E42" s="65"/>
      <c r="F42" s="65"/>
      <c r="G42" s="65"/>
      <c r="H42" s="65"/>
      <c r="I42" s="65"/>
      <c r="J42" s="85"/>
    </row>
    <row r="43" spans="1:10" s="46" customFormat="1" ht="18.75" customHeight="1">
      <c r="A43" s="32" t="s">
        <v>167</v>
      </c>
      <c r="B43" s="63"/>
      <c r="D43" s="65"/>
      <c r="E43" s="65"/>
      <c r="F43" s="65"/>
      <c r="G43" s="65"/>
      <c r="H43" s="65"/>
      <c r="I43" s="65"/>
      <c r="J43" s="65"/>
    </row>
    <row r="44" spans="1:10" s="46" customFormat="1" ht="18.75" customHeight="1" thickBot="1">
      <c r="A44" s="32" t="s">
        <v>168</v>
      </c>
      <c r="B44" s="79"/>
      <c r="D44" s="86">
        <v>3.5999999999999997E-2</v>
      </c>
      <c r="E44" s="87"/>
      <c r="F44" s="86">
        <v>6.4000000000000001E-2</v>
      </c>
      <c r="G44" s="87"/>
      <c r="H44" s="86">
        <v>3.4000000000000002E-2</v>
      </c>
      <c r="I44" s="88"/>
      <c r="J44" s="86">
        <v>5.7000000000000002E-2</v>
      </c>
    </row>
    <row r="45" spans="1:10" s="46" customFormat="1" ht="18.75" customHeight="1" thickTop="1">
      <c r="A45" s="32"/>
      <c r="B45" s="79"/>
      <c r="D45" s="65"/>
      <c r="E45" s="65"/>
      <c r="F45" s="65"/>
      <c r="G45" s="65"/>
      <c r="H45" s="65"/>
      <c r="I45" s="65"/>
      <c r="J45" s="65"/>
    </row>
    <row r="46" spans="1:10" s="46" customFormat="1" ht="18.75" customHeight="1">
      <c r="A46" s="32"/>
      <c r="B46" s="79"/>
      <c r="D46" s="65"/>
      <c r="E46" s="65"/>
      <c r="F46" s="65"/>
      <c r="G46" s="65"/>
      <c r="H46" s="65"/>
      <c r="I46" s="65"/>
      <c r="J46" s="65"/>
    </row>
    <row r="47" spans="1:10" s="46" customFormat="1" ht="18.75" customHeight="1">
      <c r="A47" s="45" t="s">
        <v>193</v>
      </c>
      <c r="B47" s="63"/>
      <c r="D47" s="65"/>
      <c r="E47" s="65"/>
      <c r="F47" s="65"/>
      <c r="G47" s="65"/>
      <c r="H47" s="65"/>
      <c r="I47" s="65"/>
      <c r="J47" s="65"/>
    </row>
    <row r="48" spans="1:10" s="46" customFormat="1" ht="19.5" customHeight="1">
      <c r="J48" s="49" t="s">
        <v>24</v>
      </c>
    </row>
    <row r="49" spans="1:10" s="46" customFormat="1" ht="19.5" customHeight="1">
      <c r="A49" s="30" t="s">
        <v>88</v>
      </c>
      <c r="B49" s="50"/>
      <c r="C49" s="50"/>
      <c r="D49" s="50"/>
      <c r="E49" s="50"/>
      <c r="F49" s="50"/>
      <c r="G49" s="50"/>
      <c r="H49" s="50"/>
      <c r="I49" s="50"/>
      <c r="J49" s="50"/>
    </row>
    <row r="50" spans="1:10" s="46" customFormat="1" ht="19.5" customHeight="1">
      <c r="A50" s="30" t="s">
        <v>71</v>
      </c>
      <c r="B50" s="50"/>
      <c r="C50" s="50"/>
      <c r="D50" s="50"/>
      <c r="E50" s="50"/>
      <c r="F50" s="50"/>
      <c r="G50" s="50"/>
      <c r="H50" s="50"/>
      <c r="I50" s="50"/>
      <c r="J50" s="50"/>
    </row>
    <row r="51" spans="1:10" s="32" customFormat="1" ht="19.5" customHeight="1">
      <c r="A51" s="31" t="s">
        <v>217</v>
      </c>
      <c r="B51" s="51"/>
      <c r="C51" s="51"/>
      <c r="D51" s="51"/>
      <c r="E51" s="51"/>
      <c r="F51" s="51"/>
      <c r="G51" s="50"/>
      <c r="H51" s="52"/>
      <c r="I51" s="50"/>
      <c r="J51" s="52"/>
    </row>
    <row r="52" spans="1:10" s="32" customFormat="1" ht="19.5" customHeight="1">
      <c r="D52" s="53"/>
      <c r="F52" s="53"/>
      <c r="H52" s="46"/>
      <c r="J52" s="49" t="s">
        <v>0</v>
      </c>
    </row>
    <row r="53" spans="1:10" s="35" customFormat="1" ht="19.5" customHeight="1">
      <c r="A53" s="34"/>
      <c r="B53" s="34"/>
      <c r="C53" s="32"/>
      <c r="D53" s="54"/>
      <c r="E53" s="54" t="s">
        <v>11</v>
      </c>
      <c r="F53" s="54"/>
      <c r="G53" s="34"/>
      <c r="H53" s="54"/>
      <c r="I53" s="55" t="s">
        <v>12</v>
      </c>
      <c r="J53" s="54"/>
    </row>
    <row r="54" spans="1:10" s="35" customFormat="1" ht="19.5" customHeight="1">
      <c r="B54" s="36" t="s">
        <v>10</v>
      </c>
      <c r="C54" s="32"/>
      <c r="D54" s="56" t="s">
        <v>182</v>
      </c>
      <c r="E54" s="57"/>
      <c r="F54" s="58">
        <v>2024</v>
      </c>
      <c r="G54" s="32"/>
      <c r="H54" s="56" t="s">
        <v>182</v>
      </c>
      <c r="I54" s="57"/>
      <c r="J54" s="58">
        <v>2024</v>
      </c>
    </row>
    <row r="55" spans="1:10" s="35" customFormat="1" ht="19.5" customHeight="1">
      <c r="A55" s="59" t="s">
        <v>25</v>
      </c>
      <c r="B55" s="60"/>
      <c r="C55" s="32"/>
      <c r="D55" s="61"/>
      <c r="E55" s="57"/>
      <c r="F55" s="8"/>
      <c r="G55" s="32"/>
      <c r="H55" s="61"/>
      <c r="I55" s="57"/>
      <c r="J55" s="8"/>
    </row>
    <row r="56" spans="1:10" s="46" customFormat="1" ht="19.5" customHeight="1">
      <c r="A56" s="62" t="s">
        <v>26</v>
      </c>
      <c r="B56" s="63"/>
    </row>
    <row r="57" spans="1:10" s="46" customFormat="1" ht="19.5" customHeight="1">
      <c r="A57" s="46" t="s">
        <v>96</v>
      </c>
      <c r="B57" s="63"/>
      <c r="D57" s="64">
        <v>1076994</v>
      </c>
      <c r="E57" s="65"/>
      <c r="F57" s="64">
        <v>1127487</v>
      </c>
      <c r="G57" s="65"/>
      <c r="H57" s="67">
        <v>1051057</v>
      </c>
      <c r="I57" s="65"/>
      <c r="J57" s="67">
        <v>1101337</v>
      </c>
    </row>
    <row r="58" spans="1:10" s="46" customFormat="1" ht="19.5" customHeight="1">
      <c r="A58" s="46" t="s">
        <v>95</v>
      </c>
      <c r="D58" s="64">
        <v>73180</v>
      </c>
      <c r="E58" s="65"/>
      <c r="F58" s="64">
        <v>73178</v>
      </c>
      <c r="G58" s="65"/>
      <c r="H58" s="67">
        <v>33995</v>
      </c>
      <c r="I58" s="65"/>
      <c r="J58" s="67">
        <v>41260</v>
      </c>
    </row>
    <row r="59" spans="1:10" s="46" customFormat="1" ht="19.5" customHeight="1">
      <c r="A59" s="46" t="s">
        <v>139</v>
      </c>
      <c r="B59" s="63"/>
      <c r="D59" s="64">
        <v>2737</v>
      </c>
      <c r="E59" s="65"/>
      <c r="F59" s="64">
        <v>4745</v>
      </c>
      <c r="G59" s="65"/>
      <c r="H59" s="67">
        <v>4243</v>
      </c>
      <c r="I59" s="65"/>
      <c r="J59" s="67">
        <v>6307</v>
      </c>
    </row>
    <row r="60" spans="1:10" s="46" customFormat="1" ht="19.5" customHeight="1">
      <c r="A60" s="46" t="s">
        <v>196</v>
      </c>
      <c r="B60" s="63" t="s">
        <v>208</v>
      </c>
      <c r="D60" s="65">
        <v>0</v>
      </c>
      <c r="E60" s="65"/>
      <c r="F60" s="65">
        <v>0</v>
      </c>
      <c r="G60" s="65"/>
      <c r="H60" s="67">
        <v>47240</v>
      </c>
      <c r="I60" s="65"/>
      <c r="J60" s="67">
        <v>37919</v>
      </c>
    </row>
    <row r="61" spans="1:10" s="46" customFormat="1" ht="19.5" customHeight="1">
      <c r="A61" s="46" t="s">
        <v>27</v>
      </c>
      <c r="D61" s="64">
        <v>17172</v>
      </c>
      <c r="E61" s="65"/>
      <c r="F61" s="64">
        <v>27295</v>
      </c>
      <c r="G61" s="65"/>
      <c r="H61" s="67">
        <v>18649</v>
      </c>
      <c r="I61" s="65"/>
      <c r="J61" s="67">
        <v>27881</v>
      </c>
    </row>
    <row r="62" spans="1:10" s="46" customFormat="1" ht="19.5" customHeight="1">
      <c r="A62" s="62" t="s">
        <v>28</v>
      </c>
      <c r="D62" s="68">
        <f>SUM(D57:D61)</f>
        <v>1170083</v>
      </c>
      <c r="E62" s="65"/>
      <c r="F62" s="68">
        <f>SUM(F57:F61)</f>
        <v>1232705</v>
      </c>
      <c r="G62" s="65"/>
      <c r="H62" s="68">
        <f>SUM(H57:H61)</f>
        <v>1155184</v>
      </c>
      <c r="I62" s="65"/>
      <c r="J62" s="68">
        <f>SUM(J57:J61)</f>
        <v>1214704</v>
      </c>
    </row>
    <row r="63" spans="1:10" s="46" customFormat="1" ht="19.5" customHeight="1">
      <c r="A63" s="62" t="s">
        <v>29</v>
      </c>
      <c r="B63" s="63"/>
      <c r="D63" s="65"/>
      <c r="E63" s="65"/>
      <c r="F63" s="65"/>
      <c r="G63" s="65"/>
      <c r="H63" s="65"/>
      <c r="I63" s="65"/>
      <c r="J63" s="65"/>
    </row>
    <row r="64" spans="1:10" s="46" customFormat="1" ht="19.5" customHeight="1">
      <c r="A64" s="46" t="s">
        <v>98</v>
      </c>
      <c r="D64" s="64">
        <v>787290</v>
      </c>
      <c r="E64" s="65"/>
      <c r="F64" s="64">
        <v>765555</v>
      </c>
      <c r="G64" s="65"/>
      <c r="H64" s="67">
        <v>788745</v>
      </c>
      <c r="I64" s="65"/>
      <c r="J64" s="67">
        <v>771160</v>
      </c>
    </row>
    <row r="65" spans="1:10" s="46" customFormat="1" ht="19.5" customHeight="1">
      <c r="A65" s="46" t="s">
        <v>97</v>
      </c>
      <c r="D65" s="64">
        <v>56141</v>
      </c>
      <c r="E65" s="65"/>
      <c r="F65" s="64">
        <v>49941</v>
      </c>
      <c r="G65" s="65"/>
      <c r="H65" s="67">
        <v>18343</v>
      </c>
      <c r="I65" s="65"/>
      <c r="J65" s="67">
        <v>24587</v>
      </c>
    </row>
    <row r="66" spans="1:10" s="46" customFormat="1" ht="19.5" customHeight="1">
      <c r="A66" s="46" t="s">
        <v>130</v>
      </c>
      <c r="D66" s="64">
        <v>48250</v>
      </c>
      <c r="E66" s="65"/>
      <c r="F66" s="64">
        <v>42434</v>
      </c>
      <c r="G66" s="65"/>
      <c r="H66" s="67">
        <v>37638</v>
      </c>
      <c r="I66" s="65"/>
      <c r="J66" s="67">
        <v>33362</v>
      </c>
    </row>
    <row r="67" spans="1:10" s="46" customFormat="1" ht="19.5" customHeight="1">
      <c r="A67" s="46" t="s">
        <v>30</v>
      </c>
      <c r="B67" s="63"/>
      <c r="D67" s="69">
        <v>89801</v>
      </c>
      <c r="E67" s="65"/>
      <c r="F67" s="69">
        <v>81006</v>
      </c>
      <c r="G67" s="65"/>
      <c r="H67" s="70">
        <v>81685</v>
      </c>
      <c r="I67" s="65"/>
      <c r="J67" s="70">
        <v>71928</v>
      </c>
    </row>
    <row r="68" spans="1:10" s="46" customFormat="1" ht="19.5" customHeight="1">
      <c r="A68" s="62" t="s">
        <v>31</v>
      </c>
      <c r="D68" s="71">
        <f>SUM(D64:D67)</f>
        <v>981482</v>
      </c>
      <c r="E68" s="65"/>
      <c r="F68" s="71">
        <f>SUM(F64:F67)</f>
        <v>938936</v>
      </c>
      <c r="G68" s="65"/>
      <c r="H68" s="71">
        <f>SUM(H64:H67)</f>
        <v>926411</v>
      </c>
      <c r="I68" s="65"/>
      <c r="J68" s="71">
        <f>SUM(J64:J67)</f>
        <v>901037</v>
      </c>
    </row>
    <row r="69" spans="1:10" s="46" customFormat="1" ht="19.5" customHeight="1">
      <c r="A69" s="62" t="s">
        <v>165</v>
      </c>
      <c r="B69" s="63"/>
      <c r="D69" s="65">
        <f>D62-D68</f>
        <v>188601</v>
      </c>
      <c r="E69" s="65"/>
      <c r="F69" s="65">
        <f>F62-F68</f>
        <v>293769</v>
      </c>
      <c r="G69" s="65"/>
      <c r="H69" s="65">
        <f>H62-H68</f>
        <v>228773</v>
      </c>
      <c r="I69" s="65"/>
      <c r="J69" s="65">
        <f>J62-J68</f>
        <v>313667</v>
      </c>
    </row>
    <row r="70" spans="1:10" s="46" customFormat="1" ht="19.5" customHeight="1">
      <c r="A70" s="46" t="s">
        <v>154</v>
      </c>
      <c r="B70" s="72"/>
      <c r="D70" s="65">
        <v>0</v>
      </c>
      <c r="E70" s="65"/>
      <c r="F70" s="65">
        <v>-665</v>
      </c>
      <c r="G70" s="65"/>
      <c r="H70" s="65">
        <v>0</v>
      </c>
      <c r="I70" s="65"/>
      <c r="J70" s="65">
        <v>0</v>
      </c>
    </row>
    <row r="71" spans="1:10" s="46" customFormat="1" ht="19.5" customHeight="1">
      <c r="A71" s="46" t="s">
        <v>32</v>
      </c>
      <c r="B71" s="63"/>
      <c r="D71" s="69">
        <v>-23922</v>
      </c>
      <c r="E71" s="65"/>
      <c r="F71" s="69">
        <v>-23695</v>
      </c>
      <c r="G71" s="65"/>
      <c r="H71" s="70">
        <v>-23613</v>
      </c>
      <c r="I71" s="65"/>
      <c r="J71" s="70">
        <v>-23551</v>
      </c>
    </row>
    <row r="72" spans="1:10" s="46" customFormat="1" ht="19.5" customHeight="1">
      <c r="A72" s="62" t="s">
        <v>166</v>
      </c>
      <c r="B72" s="63"/>
      <c r="D72" s="65">
        <f>SUM(D69:D71)</f>
        <v>164679</v>
      </c>
      <c r="E72" s="65"/>
      <c r="F72" s="65">
        <f>SUM(F69:F71)</f>
        <v>269409</v>
      </c>
      <c r="G72" s="65"/>
      <c r="H72" s="65">
        <f>SUM(H69:H71)</f>
        <v>205160</v>
      </c>
      <c r="I72" s="65"/>
      <c r="J72" s="65">
        <f>SUM(J69:J71)</f>
        <v>290116</v>
      </c>
    </row>
    <row r="73" spans="1:10" s="46" customFormat="1" ht="19.5" customHeight="1">
      <c r="A73" s="46" t="s">
        <v>158</v>
      </c>
      <c r="B73" s="63">
        <v>15</v>
      </c>
      <c r="D73" s="64">
        <v>-31625</v>
      </c>
      <c r="E73" s="64"/>
      <c r="F73" s="64">
        <v>-52110</v>
      </c>
      <c r="G73" s="65"/>
      <c r="H73" s="67">
        <v>-31420</v>
      </c>
      <c r="I73" s="65"/>
      <c r="J73" s="67">
        <v>-50862</v>
      </c>
    </row>
    <row r="74" spans="1:10" s="46" customFormat="1" ht="19.5" customHeight="1">
      <c r="A74" s="30" t="s">
        <v>159</v>
      </c>
      <c r="B74" s="63"/>
      <c r="D74" s="68">
        <f>SUM(D72:D73)</f>
        <v>133054</v>
      </c>
      <c r="E74" s="65"/>
      <c r="F74" s="68">
        <f>SUM(F72:F73)</f>
        <v>217299</v>
      </c>
      <c r="G74" s="65"/>
      <c r="H74" s="68">
        <f>SUM(H72:H73)</f>
        <v>173740</v>
      </c>
      <c r="I74" s="65"/>
      <c r="J74" s="68">
        <f>SUM(J72:J73)</f>
        <v>239254</v>
      </c>
    </row>
    <row r="75" spans="1:10" s="46" customFormat="1" ht="19.5" customHeight="1">
      <c r="A75" s="30"/>
      <c r="B75" s="63"/>
      <c r="D75" s="65"/>
      <c r="E75" s="65"/>
      <c r="F75" s="65"/>
      <c r="G75" s="65"/>
      <c r="H75" s="65"/>
      <c r="I75" s="65"/>
      <c r="J75" s="65"/>
    </row>
    <row r="76" spans="1:10" s="46" customFormat="1" ht="19.5" customHeight="1">
      <c r="A76" s="30" t="s">
        <v>112</v>
      </c>
      <c r="B76" s="63"/>
      <c r="D76" s="65"/>
      <c r="E76" s="65"/>
      <c r="F76" s="65"/>
      <c r="G76" s="65"/>
      <c r="H76" s="65"/>
      <c r="I76" s="65"/>
      <c r="J76" s="65"/>
    </row>
    <row r="77" spans="1:10" s="46" customFormat="1" ht="19.5" customHeight="1">
      <c r="A77" s="32" t="s">
        <v>109</v>
      </c>
      <c r="B77" s="63"/>
      <c r="D77" s="71">
        <v>0</v>
      </c>
      <c r="E77" s="65"/>
      <c r="F77" s="71">
        <v>0</v>
      </c>
      <c r="G77" s="65"/>
      <c r="H77" s="71">
        <v>0</v>
      </c>
      <c r="I77" s="65"/>
      <c r="J77" s="71">
        <v>0</v>
      </c>
    </row>
    <row r="78" spans="1:10" s="46" customFormat="1" ht="19.5" customHeight="1">
      <c r="A78" s="73" t="s">
        <v>124</v>
      </c>
      <c r="B78" s="63"/>
      <c r="D78" s="74">
        <f>SUM(D77)</f>
        <v>0</v>
      </c>
      <c r="E78" s="75"/>
      <c r="F78" s="74">
        <f>SUM(F77)</f>
        <v>0</v>
      </c>
      <c r="G78" s="76"/>
      <c r="H78" s="74">
        <f>SUM(H77)</f>
        <v>0</v>
      </c>
      <c r="I78" s="75"/>
      <c r="J78" s="74">
        <f>SUM(J77)</f>
        <v>0</v>
      </c>
    </row>
    <row r="79" spans="1:10" s="46" customFormat="1" ht="19.5" customHeight="1" thickBot="1">
      <c r="A79" s="73" t="s">
        <v>33</v>
      </c>
      <c r="B79" s="63"/>
      <c r="D79" s="77">
        <f>SUM(D74,D78)</f>
        <v>133054</v>
      </c>
      <c r="E79" s="75"/>
      <c r="F79" s="77">
        <f>SUM(F74,F78)</f>
        <v>217299</v>
      </c>
      <c r="G79" s="76"/>
      <c r="H79" s="77">
        <f>SUM(H74,H78)</f>
        <v>173740</v>
      </c>
      <c r="I79" s="75"/>
      <c r="J79" s="77">
        <f>SUM(J74,J78)</f>
        <v>239254</v>
      </c>
    </row>
    <row r="80" spans="1:10" s="46" customFormat="1" ht="19.5" customHeight="1" thickTop="1">
      <c r="A80" s="78"/>
      <c r="B80" s="63"/>
      <c r="D80" s="65"/>
      <c r="E80" s="65"/>
      <c r="F80" s="65"/>
      <c r="G80" s="65"/>
      <c r="H80" s="65"/>
      <c r="I80" s="65"/>
      <c r="J80" s="65"/>
    </row>
    <row r="81" spans="1:10" s="46" customFormat="1" ht="18.75" customHeight="1">
      <c r="A81" s="30" t="s">
        <v>99</v>
      </c>
      <c r="B81" s="79"/>
      <c r="D81" s="65"/>
      <c r="E81" s="65"/>
      <c r="F81" s="65"/>
      <c r="G81" s="65"/>
      <c r="H81" s="65"/>
      <c r="I81" s="65"/>
      <c r="J81" s="65"/>
    </row>
    <row r="82" spans="1:10" s="46" customFormat="1" ht="18.75" customHeight="1" thickBot="1">
      <c r="A82" s="32" t="s">
        <v>34</v>
      </c>
      <c r="B82" s="63"/>
      <c r="D82" s="37">
        <f>D79-D83</f>
        <v>133051</v>
      </c>
      <c r="E82" s="65"/>
      <c r="F82" s="37">
        <f>F79-F83</f>
        <v>217295</v>
      </c>
      <c r="G82" s="65"/>
      <c r="H82" s="80">
        <f>SUM(H74)</f>
        <v>173740</v>
      </c>
      <c r="I82" s="81"/>
      <c r="J82" s="80">
        <f>SUM(J74)</f>
        <v>239254</v>
      </c>
    </row>
    <row r="83" spans="1:10" s="46" customFormat="1" ht="18.75" customHeight="1" thickTop="1">
      <c r="A83" s="32" t="s">
        <v>22</v>
      </c>
      <c r="B83" s="79"/>
      <c r="D83" s="65">
        <v>3</v>
      </c>
      <c r="E83" s="65"/>
      <c r="F83" s="65">
        <v>4</v>
      </c>
      <c r="G83" s="65"/>
      <c r="H83" s="65"/>
      <c r="I83" s="65"/>
      <c r="J83" s="65"/>
    </row>
    <row r="84" spans="1:10" s="46" customFormat="1" ht="18.75" customHeight="1" thickBot="1">
      <c r="A84" s="32"/>
      <c r="B84" s="79"/>
      <c r="D84" s="82">
        <f>SUM(D82:D83)</f>
        <v>133054</v>
      </c>
      <c r="E84" s="83"/>
      <c r="F84" s="82">
        <f>SUM(F82:F83)</f>
        <v>217299</v>
      </c>
      <c r="G84" s="65"/>
      <c r="H84" s="83"/>
      <c r="I84" s="65"/>
      <c r="J84" s="83"/>
    </row>
    <row r="85" spans="1:10" s="46" customFormat="1" ht="18.75" customHeight="1" thickTop="1">
      <c r="A85" s="32"/>
      <c r="B85" s="79"/>
      <c r="D85" s="65"/>
      <c r="E85" s="65"/>
      <c r="F85" s="65"/>
      <c r="G85" s="65"/>
      <c r="H85" s="65"/>
      <c r="I85" s="65"/>
      <c r="J85" s="65"/>
    </row>
    <row r="86" spans="1:10" s="46" customFormat="1" ht="18.75" customHeight="1">
      <c r="A86" s="30" t="s">
        <v>35</v>
      </c>
      <c r="B86" s="79"/>
      <c r="D86" s="65"/>
      <c r="E86" s="65"/>
      <c r="F86" s="65"/>
      <c r="G86" s="65"/>
      <c r="H86" s="65"/>
      <c r="I86" s="65"/>
      <c r="J86" s="65"/>
    </row>
    <row r="87" spans="1:10" s="46" customFormat="1" ht="18.75" customHeight="1" thickBot="1">
      <c r="A87" s="32" t="s">
        <v>34</v>
      </c>
      <c r="B87" s="79"/>
      <c r="D87" s="65">
        <f>D82</f>
        <v>133051</v>
      </c>
      <c r="E87" s="65"/>
      <c r="F87" s="65">
        <f>F82</f>
        <v>217295</v>
      </c>
      <c r="G87" s="65"/>
      <c r="H87" s="84">
        <f>H82</f>
        <v>173740</v>
      </c>
      <c r="I87" s="81"/>
      <c r="J87" s="84">
        <f>J82</f>
        <v>239254</v>
      </c>
    </row>
    <row r="88" spans="1:10" s="46" customFormat="1" ht="18.75" customHeight="1" thickTop="1">
      <c r="A88" s="32" t="s">
        <v>22</v>
      </c>
      <c r="B88" s="79"/>
      <c r="D88" s="65">
        <f>D83</f>
        <v>3</v>
      </c>
      <c r="E88" s="65"/>
      <c r="F88" s="65">
        <f>F83</f>
        <v>4</v>
      </c>
      <c r="G88" s="65"/>
      <c r="H88" s="65"/>
      <c r="I88" s="65"/>
      <c r="J88" s="65"/>
    </row>
    <row r="89" spans="1:10" s="46" customFormat="1" ht="18.75" customHeight="1" thickBot="1">
      <c r="A89" s="32"/>
      <c r="B89" s="79"/>
      <c r="D89" s="82">
        <f>SUM(D87:D88)</f>
        <v>133054</v>
      </c>
      <c r="E89" s="83"/>
      <c r="F89" s="82">
        <f>SUM(F87:F88)</f>
        <v>217299</v>
      </c>
      <c r="G89" s="65"/>
      <c r="H89" s="83"/>
      <c r="I89" s="65"/>
      <c r="J89" s="83"/>
    </row>
    <row r="90" spans="1:10" s="46" customFormat="1" ht="18.75" customHeight="1" thickTop="1">
      <c r="A90" s="67"/>
      <c r="B90" s="32"/>
      <c r="C90" s="32"/>
      <c r="D90" s="53"/>
      <c r="E90" s="32"/>
      <c r="F90" s="53"/>
      <c r="G90" s="32"/>
      <c r="I90" s="32"/>
      <c r="J90" s="49" t="s">
        <v>146</v>
      </c>
    </row>
    <row r="91" spans="1:10" s="46" customFormat="1" ht="18.75" customHeight="1">
      <c r="A91" s="30" t="s">
        <v>36</v>
      </c>
      <c r="B91" s="63">
        <v>16</v>
      </c>
      <c r="D91" s="65"/>
      <c r="E91" s="65"/>
      <c r="F91" s="65"/>
      <c r="G91" s="65"/>
      <c r="H91" s="65"/>
      <c r="I91" s="65"/>
      <c r="J91" s="85"/>
    </row>
    <row r="92" spans="1:10" s="46" customFormat="1" ht="18.75" customHeight="1">
      <c r="A92" s="32" t="s">
        <v>167</v>
      </c>
      <c r="B92" s="63"/>
      <c r="D92" s="65"/>
      <c r="E92" s="65"/>
      <c r="F92" s="65"/>
      <c r="G92" s="65"/>
      <c r="H92" s="65"/>
      <c r="I92" s="65"/>
      <c r="J92" s="65"/>
    </row>
    <row r="93" spans="1:10" s="46" customFormat="1" ht="18.75" customHeight="1" thickBot="1">
      <c r="A93" s="32" t="s">
        <v>168</v>
      </c>
      <c r="B93" s="79"/>
      <c r="D93" s="86">
        <f>D89/1282499.124</f>
        <v>0.10374587982954442</v>
      </c>
      <c r="E93" s="87"/>
      <c r="F93" s="86">
        <f>F89/1282499.124</f>
        <v>0.16943403385903599</v>
      </c>
      <c r="G93" s="87"/>
      <c r="H93" s="86">
        <f>H79/1282499.124</f>
        <v>0.13546987810652103</v>
      </c>
      <c r="I93" s="88"/>
      <c r="J93" s="86">
        <f>J79/1282499.124</f>
        <v>0.18655295393402543</v>
      </c>
    </row>
    <row r="94" spans="1:10" s="46" customFormat="1" ht="18.75" customHeight="1" thickTop="1">
      <c r="A94" s="32"/>
      <c r="B94" s="79"/>
      <c r="D94" s="65"/>
      <c r="E94" s="65"/>
      <c r="F94" s="65"/>
      <c r="G94" s="65"/>
      <c r="H94" s="65"/>
      <c r="I94" s="65"/>
      <c r="J94" s="65"/>
    </row>
    <row r="95" spans="1:10" s="46" customFormat="1" ht="18.75" customHeight="1">
      <c r="A95" s="32"/>
      <c r="B95" s="79"/>
      <c r="D95" s="65"/>
      <c r="E95" s="65"/>
      <c r="F95" s="65"/>
      <c r="G95" s="65"/>
      <c r="H95" s="65"/>
      <c r="I95" s="65"/>
      <c r="J95" s="65"/>
    </row>
    <row r="96" spans="1:10" s="46" customFormat="1" ht="18.75" customHeight="1">
      <c r="A96" s="45" t="s">
        <v>193</v>
      </c>
      <c r="B96" s="63"/>
      <c r="D96" s="65"/>
      <c r="E96" s="65"/>
      <c r="F96" s="65"/>
      <c r="G96" s="65"/>
      <c r="H96" s="65"/>
      <c r="I96" s="65"/>
      <c r="J96" s="65"/>
    </row>
  </sheetData>
  <printOptions gridLinesSet="0"/>
  <pageMargins left="0.68" right="0.196850393700787" top="0.78740157480314998" bottom="0.196850393700787" header="0.196850393700787" footer="0.196850393700787"/>
  <pageSetup paperSize="9" scale="80" orientation="portrait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3"/>
  <sheetViews>
    <sheetView showGridLines="0" zoomScale="43" zoomScaleNormal="80" zoomScaleSheetLayoutView="68" workbookViewId="0">
      <selection activeCell="B18" sqref="B18"/>
    </sheetView>
  </sheetViews>
  <sheetFormatPr defaultColWidth="9.42578125" defaultRowHeight="19.5" customHeight="1"/>
  <cols>
    <col min="1" max="2" width="11.42578125" style="90" customWidth="1"/>
    <col min="3" max="3" width="15.42578125" style="90" customWidth="1"/>
    <col min="4" max="4" width="1.5703125" style="90" customWidth="1"/>
    <col min="5" max="5" width="13.5703125" style="90" customWidth="1"/>
    <col min="6" max="6" width="1.5703125" style="90" customWidth="1"/>
    <col min="7" max="7" width="13.5703125" style="90" customWidth="1"/>
    <col min="8" max="8" width="1.5703125" style="90" customWidth="1"/>
    <col min="9" max="9" width="16.42578125" style="90" customWidth="1"/>
    <col min="10" max="10" width="1.5703125" style="90" customWidth="1"/>
    <col min="11" max="11" width="13.5703125" style="90" customWidth="1"/>
    <col min="12" max="12" width="1.5703125" style="90" customWidth="1"/>
    <col min="13" max="13" width="13.5703125" style="90" customWidth="1"/>
    <col min="14" max="14" width="1.5703125" style="90" customWidth="1"/>
    <col min="15" max="15" width="19.42578125" style="90" customWidth="1"/>
    <col min="16" max="16" width="1.5703125" style="90" customWidth="1"/>
    <col min="17" max="17" width="15.5703125" style="90" customWidth="1"/>
    <col min="18" max="18" width="1.5703125" style="90" customWidth="1"/>
    <col min="19" max="19" width="13.5703125" style="90" customWidth="1"/>
    <col min="20" max="20" width="1.5703125" style="90" customWidth="1"/>
    <col min="21" max="21" width="13.5703125" style="90" customWidth="1"/>
    <col min="22" max="22" width="1.5703125" style="90" customWidth="1"/>
    <col min="23" max="23" width="13.5703125" style="90" customWidth="1"/>
    <col min="24" max="24" width="0.5703125" style="90" customWidth="1"/>
    <col min="25" max="16384" width="9.42578125" style="90"/>
  </cols>
  <sheetData>
    <row r="1" spans="1:23" ht="19.5" customHeight="1"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2"/>
      <c r="R1" s="91"/>
      <c r="S1" s="92"/>
      <c r="T1" s="91"/>
      <c r="U1" s="91"/>
      <c r="V1" s="91"/>
      <c r="W1" s="93" t="s">
        <v>24</v>
      </c>
    </row>
    <row r="2" spans="1:23" ht="19.5" customHeight="1">
      <c r="A2" s="94" t="s">
        <v>88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2"/>
      <c r="R2" s="91"/>
      <c r="S2" s="92"/>
      <c r="T2" s="91"/>
      <c r="U2" s="91"/>
      <c r="V2" s="91"/>
      <c r="W2" s="91"/>
    </row>
    <row r="3" spans="1:23" ht="19.5" customHeight="1">
      <c r="A3" s="94" t="s">
        <v>69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</row>
    <row r="4" spans="1:23" ht="19.5" customHeight="1">
      <c r="A4" s="31" t="s">
        <v>217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</row>
    <row r="5" spans="1:23" ht="19.5" customHeight="1"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3"/>
      <c r="R5" s="95"/>
      <c r="S5" s="93"/>
      <c r="T5" s="95"/>
      <c r="U5" s="95"/>
      <c r="V5" s="95"/>
      <c r="W5" s="93" t="s">
        <v>0</v>
      </c>
    </row>
    <row r="6" spans="1:23" s="97" customFormat="1" ht="19.5" customHeight="1">
      <c r="A6" s="96"/>
      <c r="B6" s="96"/>
      <c r="C6" s="96"/>
      <c r="E6" s="149" t="s">
        <v>11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</row>
    <row r="7" spans="1:23" s="97" customFormat="1" ht="19.5" customHeight="1">
      <c r="A7" s="96"/>
      <c r="B7" s="96"/>
      <c r="C7" s="96"/>
      <c r="D7" s="90"/>
      <c r="E7" s="150" t="s">
        <v>72</v>
      </c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96"/>
      <c r="U7" s="98"/>
      <c r="V7" s="96"/>
      <c r="W7" s="96"/>
    </row>
    <row r="8" spans="1:23" s="97" customFormat="1" ht="19.5" customHeight="1">
      <c r="A8" s="96"/>
      <c r="B8" s="96"/>
      <c r="C8" s="96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150" t="s">
        <v>106</v>
      </c>
      <c r="P8" s="150"/>
      <c r="Q8" s="150"/>
      <c r="R8" s="90"/>
      <c r="S8" s="90"/>
      <c r="T8" s="96"/>
      <c r="U8" s="98"/>
      <c r="V8" s="96"/>
      <c r="W8" s="96"/>
    </row>
    <row r="9" spans="1:23" s="98" customFormat="1" ht="19.5" customHeight="1">
      <c r="O9" s="98" t="s">
        <v>52</v>
      </c>
    </row>
    <row r="10" spans="1:23" s="98" customFormat="1" ht="19.5" customHeight="1">
      <c r="I10" s="98" t="s">
        <v>125</v>
      </c>
      <c r="O10" s="99" t="s">
        <v>53</v>
      </c>
      <c r="S10" s="98" t="s">
        <v>54</v>
      </c>
      <c r="U10" s="98" t="s">
        <v>55</v>
      </c>
    </row>
    <row r="11" spans="1:23" s="98" customFormat="1" ht="19.5" customHeight="1">
      <c r="E11" s="98" t="s">
        <v>56</v>
      </c>
      <c r="I11" s="100" t="s">
        <v>126</v>
      </c>
      <c r="K11" s="151" t="s">
        <v>60</v>
      </c>
      <c r="L11" s="151"/>
      <c r="M11" s="151"/>
      <c r="O11" s="98" t="s">
        <v>100</v>
      </c>
      <c r="Q11" s="98" t="s">
        <v>59</v>
      </c>
      <c r="S11" s="98" t="s">
        <v>57</v>
      </c>
      <c r="U11" s="98" t="s">
        <v>58</v>
      </c>
      <c r="W11" s="98" t="s">
        <v>59</v>
      </c>
    </row>
    <row r="12" spans="1:23" s="98" customFormat="1" ht="19.5" customHeight="1">
      <c r="E12" s="98" t="s">
        <v>119</v>
      </c>
      <c r="I12" s="98" t="s">
        <v>103</v>
      </c>
      <c r="K12" s="98" t="s">
        <v>76</v>
      </c>
      <c r="O12" s="98" t="s">
        <v>101</v>
      </c>
      <c r="Q12" s="98" t="s">
        <v>105</v>
      </c>
      <c r="S12" s="98" t="s">
        <v>61</v>
      </c>
      <c r="U12" s="98" t="s">
        <v>62</v>
      </c>
      <c r="W12" s="98" t="s">
        <v>63</v>
      </c>
    </row>
    <row r="13" spans="1:23" s="98" customFormat="1" ht="19.5" customHeight="1">
      <c r="E13" s="99" t="s">
        <v>51</v>
      </c>
      <c r="G13" s="99" t="s">
        <v>93</v>
      </c>
      <c r="I13" s="99" t="s">
        <v>104</v>
      </c>
      <c r="K13" s="99" t="s">
        <v>75</v>
      </c>
      <c r="M13" s="99" t="s">
        <v>64</v>
      </c>
      <c r="O13" s="99" t="s">
        <v>102</v>
      </c>
      <c r="Q13" s="99" t="s">
        <v>77</v>
      </c>
      <c r="S13" s="99" t="s">
        <v>65</v>
      </c>
      <c r="U13" s="99" t="s">
        <v>66</v>
      </c>
      <c r="W13" s="99" t="s">
        <v>67</v>
      </c>
    </row>
    <row r="14" spans="1:23" ht="19.5" customHeight="1">
      <c r="A14" s="94" t="s">
        <v>162</v>
      </c>
      <c r="D14" s="98"/>
      <c r="E14" s="101">
        <v>213750</v>
      </c>
      <c r="F14" s="101"/>
      <c r="G14" s="101">
        <v>278906</v>
      </c>
      <c r="H14" s="101"/>
      <c r="I14" s="101">
        <v>-46226</v>
      </c>
      <c r="J14" s="101"/>
      <c r="K14" s="101">
        <v>21375</v>
      </c>
      <c r="L14" s="101"/>
      <c r="M14" s="101">
        <v>307950</v>
      </c>
      <c r="N14" s="101"/>
      <c r="O14" s="101">
        <v>125378</v>
      </c>
      <c r="P14" s="101"/>
      <c r="Q14" s="101">
        <f>SUM(O14)</f>
        <v>125378</v>
      </c>
      <c r="R14" s="101"/>
      <c r="S14" s="101">
        <f t="shared" ref="S14:S19" si="0">SUM(E14:N14,Q14)</f>
        <v>901133</v>
      </c>
      <c r="T14" s="101"/>
      <c r="U14" s="101">
        <v>7</v>
      </c>
      <c r="V14" s="101"/>
      <c r="W14" s="101">
        <f>SUM(S14:U14)</f>
        <v>901140</v>
      </c>
    </row>
    <row r="15" spans="1:23" ht="19.5" customHeight="1">
      <c r="A15" s="102" t="s">
        <v>159</v>
      </c>
      <c r="D15" s="98"/>
      <c r="E15" s="101">
        <v>0</v>
      </c>
      <c r="F15" s="101"/>
      <c r="G15" s="101">
        <v>0</v>
      </c>
      <c r="H15" s="101"/>
      <c r="I15" s="101">
        <v>0</v>
      </c>
      <c r="J15" s="101"/>
      <c r="K15" s="101">
        <v>0</v>
      </c>
      <c r="L15" s="101"/>
      <c r="M15" s="101">
        <f>SUM(PL!F82)</f>
        <v>217295</v>
      </c>
      <c r="N15" s="101"/>
      <c r="O15" s="101">
        <v>0</v>
      </c>
      <c r="P15" s="101"/>
      <c r="Q15" s="101">
        <f t="shared" ref="Q15:Q21" si="1">SUM(O15:O15)</f>
        <v>0</v>
      </c>
      <c r="R15" s="101"/>
      <c r="S15" s="101">
        <f t="shared" si="0"/>
        <v>217295</v>
      </c>
      <c r="T15" s="101"/>
      <c r="U15" s="101">
        <v>4</v>
      </c>
      <c r="V15" s="101"/>
      <c r="W15" s="101">
        <f>SUM(S15:U15)</f>
        <v>217299</v>
      </c>
    </row>
    <row r="16" spans="1:23" ht="19.5" customHeight="1">
      <c r="A16" s="102" t="s">
        <v>109</v>
      </c>
      <c r="D16" s="98"/>
      <c r="E16" s="101">
        <v>0</v>
      </c>
      <c r="F16" s="101"/>
      <c r="G16" s="101">
        <v>0</v>
      </c>
      <c r="H16" s="101"/>
      <c r="I16" s="101">
        <v>0</v>
      </c>
      <c r="J16" s="101"/>
      <c r="K16" s="101">
        <v>0</v>
      </c>
      <c r="L16" s="101"/>
      <c r="M16" s="101">
        <v>0</v>
      </c>
      <c r="N16" s="101"/>
      <c r="O16" s="101">
        <v>0</v>
      </c>
      <c r="P16" s="101"/>
      <c r="Q16" s="103">
        <f t="shared" si="1"/>
        <v>0</v>
      </c>
      <c r="R16" s="101"/>
      <c r="S16" s="103">
        <f t="shared" si="0"/>
        <v>0</v>
      </c>
      <c r="T16" s="101"/>
      <c r="U16" s="101">
        <v>0</v>
      </c>
      <c r="V16" s="101"/>
      <c r="W16" s="101">
        <f>SUM(S16:U16)</f>
        <v>0</v>
      </c>
    </row>
    <row r="17" spans="1:23" ht="19.5" customHeight="1">
      <c r="A17" s="102" t="s">
        <v>128</v>
      </c>
      <c r="D17" s="98"/>
      <c r="E17" s="104">
        <f>SUM(E15:E16)</f>
        <v>0</v>
      </c>
      <c r="F17" s="101"/>
      <c r="G17" s="104">
        <f>SUM(G15:G16)</f>
        <v>0</v>
      </c>
      <c r="H17" s="101"/>
      <c r="I17" s="104">
        <f>SUM(I15:I16)</f>
        <v>0</v>
      </c>
      <c r="J17" s="101"/>
      <c r="K17" s="104">
        <f>SUM(K15:K16)</f>
        <v>0</v>
      </c>
      <c r="L17" s="101"/>
      <c r="M17" s="104">
        <f>SUM(M15:M16)</f>
        <v>217295</v>
      </c>
      <c r="N17" s="101"/>
      <c r="O17" s="104">
        <f>SUM(O15:O16)</f>
        <v>0</v>
      </c>
      <c r="P17" s="101"/>
      <c r="Q17" s="104">
        <f>SUM(Q15:Q16)</f>
        <v>0</v>
      </c>
      <c r="R17" s="101"/>
      <c r="S17" s="101">
        <f t="shared" si="0"/>
        <v>217295</v>
      </c>
      <c r="T17" s="101"/>
      <c r="U17" s="104">
        <f>SUM(U15:U16)</f>
        <v>4</v>
      </c>
      <c r="V17" s="101"/>
      <c r="W17" s="104">
        <f>SUM(W15:W16)</f>
        <v>217299</v>
      </c>
    </row>
    <row r="18" spans="1:23" ht="19.5" customHeight="1">
      <c r="A18" s="102" t="s">
        <v>220</v>
      </c>
      <c r="D18" s="98"/>
      <c r="E18" s="101">
        <v>106875</v>
      </c>
      <c r="F18" s="101"/>
      <c r="G18" s="101">
        <v>0</v>
      </c>
      <c r="H18" s="101"/>
      <c r="I18" s="101">
        <v>0</v>
      </c>
      <c r="J18" s="101"/>
      <c r="K18" s="101">
        <v>0</v>
      </c>
      <c r="L18" s="101"/>
      <c r="M18" s="101">
        <v>0</v>
      </c>
      <c r="N18" s="101"/>
      <c r="O18" s="101">
        <v>0</v>
      </c>
      <c r="P18" s="101"/>
      <c r="Q18" s="101">
        <f t="shared" si="1"/>
        <v>0</v>
      </c>
      <c r="R18" s="101"/>
      <c r="S18" s="101">
        <f t="shared" si="0"/>
        <v>106875</v>
      </c>
      <c r="T18" s="101"/>
      <c r="U18" s="101">
        <v>0</v>
      </c>
      <c r="V18" s="101"/>
      <c r="W18" s="101">
        <f>SUM(S18:U18)</f>
        <v>106875</v>
      </c>
    </row>
    <row r="19" spans="1:23" ht="19.5" customHeight="1">
      <c r="A19" s="102" t="s">
        <v>221</v>
      </c>
      <c r="D19" s="98"/>
      <c r="E19" s="101">
        <v>0</v>
      </c>
      <c r="F19" s="101"/>
      <c r="G19" s="101">
        <v>0</v>
      </c>
      <c r="H19" s="101"/>
      <c r="I19" s="101">
        <v>0</v>
      </c>
      <c r="J19" s="101"/>
      <c r="K19" s="101">
        <v>0</v>
      </c>
      <c r="L19" s="101"/>
      <c r="M19" s="101">
        <v>-118751</v>
      </c>
      <c r="N19" s="101"/>
      <c r="O19" s="101">
        <v>0</v>
      </c>
      <c r="P19" s="101"/>
      <c r="Q19" s="101">
        <f t="shared" si="1"/>
        <v>0</v>
      </c>
      <c r="R19" s="101"/>
      <c r="S19" s="101">
        <f t="shared" si="0"/>
        <v>-118751</v>
      </c>
      <c r="T19" s="101"/>
      <c r="U19" s="101">
        <v>0</v>
      </c>
      <c r="V19" s="101"/>
      <c r="W19" s="101">
        <f>SUM(S19:U19)</f>
        <v>-118751</v>
      </c>
    </row>
    <row r="20" spans="1:23" ht="19.5" customHeight="1">
      <c r="A20" s="102" t="s">
        <v>197</v>
      </c>
      <c r="D20" s="98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</row>
    <row r="21" spans="1:23" ht="19.5" customHeight="1">
      <c r="A21" s="102" t="s">
        <v>198</v>
      </c>
      <c r="D21" s="98"/>
      <c r="E21" s="101">
        <v>0</v>
      </c>
      <c r="F21" s="101"/>
      <c r="G21" s="101">
        <v>0</v>
      </c>
      <c r="H21" s="101"/>
      <c r="I21" s="101">
        <v>0</v>
      </c>
      <c r="J21" s="101"/>
      <c r="K21" s="101">
        <v>0</v>
      </c>
      <c r="L21" s="101"/>
      <c r="M21" s="101">
        <v>0</v>
      </c>
      <c r="N21" s="101"/>
      <c r="O21" s="101">
        <v>0</v>
      </c>
      <c r="P21" s="101"/>
      <c r="Q21" s="103">
        <f t="shared" si="1"/>
        <v>0</v>
      </c>
      <c r="R21" s="101"/>
      <c r="S21" s="103">
        <f>SUM(E21:N21,Q21)</f>
        <v>0</v>
      </c>
      <c r="T21" s="101"/>
      <c r="U21" s="101">
        <v>-5</v>
      </c>
      <c r="V21" s="101"/>
      <c r="W21" s="101">
        <f>SUM(S21:U21)</f>
        <v>-5</v>
      </c>
    </row>
    <row r="22" spans="1:23" ht="19.5" customHeight="1" thickBot="1">
      <c r="A22" s="94" t="s">
        <v>215</v>
      </c>
      <c r="D22" s="98"/>
      <c r="E22" s="105">
        <f>SUM(E14,E17:E21)</f>
        <v>320625</v>
      </c>
      <c r="F22" s="101"/>
      <c r="G22" s="105">
        <f>SUM(G14,G17:G21)</f>
        <v>278906</v>
      </c>
      <c r="H22" s="101"/>
      <c r="I22" s="105">
        <f>SUM(I14,I17:I21)</f>
        <v>-46226</v>
      </c>
      <c r="J22" s="101"/>
      <c r="K22" s="105">
        <f>SUM(K14,K17:K21)</f>
        <v>21375</v>
      </c>
      <c r="L22" s="101"/>
      <c r="M22" s="105">
        <f>SUM(M14,M17:M21)</f>
        <v>406494</v>
      </c>
      <c r="N22" s="101"/>
      <c r="O22" s="105">
        <f>SUM(O14,O17:O21)</f>
        <v>125378</v>
      </c>
      <c r="P22" s="101"/>
      <c r="Q22" s="105">
        <f>SUM(Q14,Q17:Q21)</f>
        <v>125378</v>
      </c>
      <c r="R22" s="101"/>
      <c r="S22" s="105">
        <f>SUM(S14,S17:S21)</f>
        <v>1106552</v>
      </c>
      <c r="T22" s="101"/>
      <c r="U22" s="105">
        <f>SUM(U14,U17:U21)</f>
        <v>6</v>
      </c>
      <c r="V22" s="101"/>
      <c r="W22" s="105">
        <f>SUM(W14,W17:W21)</f>
        <v>1106558</v>
      </c>
    </row>
    <row r="23" spans="1:23" ht="19.5" customHeight="1" thickTop="1">
      <c r="A23" s="97"/>
      <c r="D23" s="98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</row>
    <row r="24" spans="1:23" ht="19.5" customHeight="1">
      <c r="A24" s="94" t="s">
        <v>183</v>
      </c>
      <c r="D24" s="98"/>
      <c r="E24" s="101">
        <v>320625</v>
      </c>
      <c r="F24" s="101"/>
      <c r="G24" s="101">
        <v>278906</v>
      </c>
      <c r="H24" s="101"/>
      <c r="I24" s="101">
        <v>-46226</v>
      </c>
      <c r="J24" s="101"/>
      <c r="K24" s="101">
        <v>32062</v>
      </c>
      <c r="L24" s="101"/>
      <c r="M24" s="101">
        <v>487648</v>
      </c>
      <c r="N24" s="101"/>
      <c r="O24" s="101">
        <v>125378</v>
      </c>
      <c r="P24" s="101"/>
      <c r="Q24" s="101">
        <f>SUM(O24)</f>
        <v>125378</v>
      </c>
      <c r="R24" s="101"/>
      <c r="S24" s="101">
        <f t="shared" ref="S24:S30" si="2">SUM(E24:N24,Q24)</f>
        <v>1198393</v>
      </c>
      <c r="T24" s="101"/>
      <c r="U24" s="101">
        <v>8</v>
      </c>
      <c r="V24" s="101"/>
      <c r="W24" s="101">
        <f>SUM(S24:U24)</f>
        <v>1198401</v>
      </c>
    </row>
    <row r="25" spans="1:23" ht="19.5" customHeight="1">
      <c r="A25" s="102" t="s">
        <v>159</v>
      </c>
      <c r="D25" s="98"/>
      <c r="E25" s="101">
        <v>0</v>
      </c>
      <c r="F25" s="101"/>
      <c r="G25" s="101">
        <v>0</v>
      </c>
      <c r="H25" s="101"/>
      <c r="I25" s="101">
        <v>0</v>
      </c>
      <c r="J25" s="101"/>
      <c r="K25" s="101">
        <v>0</v>
      </c>
      <c r="L25" s="101"/>
      <c r="M25" s="101">
        <f>SUM(PL!D82)</f>
        <v>133051</v>
      </c>
      <c r="N25" s="101"/>
      <c r="O25" s="101">
        <v>0</v>
      </c>
      <c r="P25" s="101"/>
      <c r="Q25" s="101">
        <f t="shared" ref="Q25:Q30" si="3">SUM(O25:O25)</f>
        <v>0</v>
      </c>
      <c r="R25" s="101"/>
      <c r="S25" s="101">
        <f t="shared" si="2"/>
        <v>133051</v>
      </c>
      <c r="T25" s="101"/>
      <c r="U25" s="101">
        <v>3</v>
      </c>
      <c r="V25" s="101"/>
      <c r="W25" s="101">
        <f>SUM(S25:U25)</f>
        <v>133054</v>
      </c>
    </row>
    <row r="26" spans="1:23" ht="19.5" customHeight="1">
      <c r="A26" s="102" t="s">
        <v>109</v>
      </c>
      <c r="D26" s="98"/>
      <c r="E26" s="101">
        <v>0</v>
      </c>
      <c r="F26" s="101"/>
      <c r="G26" s="101">
        <v>0</v>
      </c>
      <c r="H26" s="101"/>
      <c r="I26" s="101">
        <v>0</v>
      </c>
      <c r="J26" s="101"/>
      <c r="K26" s="101">
        <v>0</v>
      </c>
      <c r="L26" s="101"/>
      <c r="M26" s="101">
        <v>0</v>
      </c>
      <c r="N26" s="101"/>
      <c r="O26" s="101">
        <v>0</v>
      </c>
      <c r="P26" s="101"/>
      <c r="Q26" s="103">
        <f t="shared" si="3"/>
        <v>0</v>
      </c>
      <c r="R26" s="101"/>
      <c r="S26" s="103">
        <f t="shared" si="2"/>
        <v>0</v>
      </c>
      <c r="T26" s="101"/>
      <c r="U26" s="101" t="s">
        <v>204</v>
      </c>
      <c r="V26" s="101"/>
      <c r="W26" s="101">
        <f>SUM(S26:U26)</f>
        <v>0</v>
      </c>
    </row>
    <row r="27" spans="1:23" ht="19.5" customHeight="1">
      <c r="A27" s="102" t="s">
        <v>128</v>
      </c>
      <c r="D27" s="98"/>
      <c r="E27" s="104">
        <f>SUM(E25:E26)</f>
        <v>0</v>
      </c>
      <c r="F27" s="101"/>
      <c r="G27" s="104">
        <f>SUM(G25:G26)</f>
        <v>0</v>
      </c>
      <c r="H27" s="101"/>
      <c r="I27" s="104">
        <f>SUM(I25:I26)</f>
        <v>0</v>
      </c>
      <c r="J27" s="101"/>
      <c r="K27" s="104">
        <f>SUM(K25:K26)</f>
        <v>0</v>
      </c>
      <c r="L27" s="101"/>
      <c r="M27" s="104">
        <f>SUM(M25:M26)</f>
        <v>133051</v>
      </c>
      <c r="N27" s="101"/>
      <c r="O27" s="104">
        <f>SUM(O25:O26)</f>
        <v>0</v>
      </c>
      <c r="P27" s="101"/>
      <c r="Q27" s="104">
        <f>SUM(Q25:Q26)</f>
        <v>0</v>
      </c>
      <c r="R27" s="101"/>
      <c r="S27" s="101">
        <f t="shared" si="2"/>
        <v>133051</v>
      </c>
      <c r="T27" s="101"/>
      <c r="U27" s="104">
        <f>SUM(U25:U26)</f>
        <v>3</v>
      </c>
      <c r="V27" s="101"/>
      <c r="W27" s="104">
        <f>SUM(W25:W26)</f>
        <v>133054</v>
      </c>
    </row>
    <row r="28" spans="1:23" ht="19.5" customHeight="1">
      <c r="A28" s="102" t="s">
        <v>221</v>
      </c>
      <c r="D28" s="98"/>
      <c r="E28" s="101">
        <v>0</v>
      </c>
      <c r="F28" s="101"/>
      <c r="G28" s="101">
        <v>0</v>
      </c>
      <c r="H28" s="101"/>
      <c r="I28" s="101">
        <v>0</v>
      </c>
      <c r="J28" s="101"/>
      <c r="K28" s="101">
        <v>0</v>
      </c>
      <c r="L28" s="101"/>
      <c r="M28" s="101">
        <v>-128247</v>
      </c>
      <c r="N28" s="101"/>
      <c r="O28" s="101">
        <v>0</v>
      </c>
      <c r="P28" s="101"/>
      <c r="Q28" s="101">
        <f t="shared" si="3"/>
        <v>0</v>
      </c>
      <c r="R28" s="101"/>
      <c r="S28" s="101">
        <f t="shared" si="2"/>
        <v>-128247</v>
      </c>
      <c r="T28" s="101"/>
      <c r="U28" s="101" t="s">
        <v>204</v>
      </c>
      <c r="V28" s="101"/>
      <c r="W28" s="101">
        <f>SUM(S28:U28)</f>
        <v>-128247</v>
      </c>
    </row>
    <row r="29" spans="1:23" ht="19.5" customHeight="1">
      <c r="A29" s="102" t="s">
        <v>197</v>
      </c>
      <c r="D29" s="98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</row>
    <row r="30" spans="1:23" ht="19.5" customHeight="1">
      <c r="A30" s="102" t="s">
        <v>198</v>
      </c>
      <c r="D30" s="98"/>
      <c r="E30" s="101">
        <v>0</v>
      </c>
      <c r="F30" s="101"/>
      <c r="G30" s="101">
        <v>0</v>
      </c>
      <c r="H30" s="101"/>
      <c r="I30" s="101">
        <v>0</v>
      </c>
      <c r="J30" s="101"/>
      <c r="K30" s="101">
        <v>0</v>
      </c>
      <c r="L30" s="101"/>
      <c r="M30" s="101">
        <v>0</v>
      </c>
      <c r="N30" s="101"/>
      <c r="O30" s="101">
        <v>0</v>
      </c>
      <c r="P30" s="101"/>
      <c r="Q30" s="101">
        <f t="shared" si="3"/>
        <v>0</v>
      </c>
      <c r="R30" s="101"/>
      <c r="S30" s="101">
        <f t="shared" si="2"/>
        <v>0</v>
      </c>
      <c r="T30" s="101"/>
      <c r="U30" s="101">
        <v>-6</v>
      </c>
      <c r="V30" s="101"/>
      <c r="W30" s="101">
        <f>SUM(S30:U30)</f>
        <v>-6</v>
      </c>
    </row>
    <row r="31" spans="1:23" ht="19.5" customHeight="1" thickBot="1">
      <c r="A31" s="94" t="s">
        <v>216</v>
      </c>
      <c r="D31" s="98"/>
      <c r="E31" s="105">
        <f>SUM(E24,E27:E30)</f>
        <v>320625</v>
      </c>
      <c r="F31" s="101"/>
      <c r="G31" s="105">
        <f>SUM(G24,G27:G30)</f>
        <v>278906</v>
      </c>
      <c r="H31" s="101"/>
      <c r="I31" s="105">
        <f>SUM(I24,I27:I30)</f>
        <v>-46226</v>
      </c>
      <c r="J31" s="101"/>
      <c r="K31" s="105">
        <f>SUM(K24,K27:K30)</f>
        <v>32062</v>
      </c>
      <c r="L31" s="101"/>
      <c r="M31" s="105">
        <f>SUM(M24,M27:M30)</f>
        <v>492452</v>
      </c>
      <c r="N31" s="101"/>
      <c r="O31" s="105">
        <f>SUM(O24,O27:O30)</f>
        <v>125378</v>
      </c>
      <c r="P31" s="101"/>
      <c r="Q31" s="105">
        <f>SUM(Q24,Q27:Q30)</f>
        <v>125378</v>
      </c>
      <c r="R31" s="101"/>
      <c r="S31" s="105">
        <f>SUM(S24,S27:S30)</f>
        <v>1203197</v>
      </c>
      <c r="T31" s="101"/>
      <c r="U31" s="105">
        <f>SUM(U24,U27:U30)</f>
        <v>5</v>
      </c>
      <c r="V31" s="101"/>
      <c r="W31" s="105">
        <f>SUM(W24,W27:W30)</f>
        <v>1203202</v>
      </c>
    </row>
    <row r="32" spans="1:23" ht="19.5" customHeight="1" thickTop="1">
      <c r="A32" s="97"/>
      <c r="D32" s="98"/>
      <c r="E32" s="106">
        <f>E31-BS!E67</f>
        <v>0</v>
      </c>
      <c r="F32" s="106"/>
      <c r="G32" s="106">
        <f>G31-BS!E68</f>
        <v>0</v>
      </c>
      <c r="H32" s="106"/>
      <c r="I32" s="106">
        <f>I31-BS!E69</f>
        <v>0</v>
      </c>
      <c r="J32" s="106"/>
      <c r="K32" s="106">
        <f>K31-BS!E71</f>
        <v>0</v>
      </c>
      <c r="L32" s="106"/>
      <c r="M32" s="106">
        <f>M31-BS!E72</f>
        <v>0</v>
      </c>
      <c r="N32" s="106"/>
      <c r="O32" s="106"/>
      <c r="P32" s="106"/>
      <c r="Q32" s="106">
        <f>Q31-BS!E73</f>
        <v>0</v>
      </c>
      <c r="R32" s="106"/>
      <c r="S32" s="106">
        <f>S31-BS!E74</f>
        <v>0</v>
      </c>
      <c r="T32" s="106"/>
      <c r="U32" s="106">
        <f>U31-BS!E75</f>
        <v>0</v>
      </c>
      <c r="V32" s="106"/>
      <c r="W32" s="106">
        <f>W31-BS!E76</f>
        <v>0</v>
      </c>
    </row>
    <row r="33" spans="1:1" ht="19.5" customHeight="1">
      <c r="A33" s="45" t="s">
        <v>193</v>
      </c>
    </row>
  </sheetData>
  <mergeCells count="4">
    <mergeCell ref="E6:W6"/>
    <mergeCell ref="E7:S7"/>
    <mergeCell ref="K11:M11"/>
    <mergeCell ref="O8:Q8"/>
  </mergeCells>
  <pageMargins left="0.39370078740157483" right="0.19685039370078741" top="0.98425196850393704" bottom="0.23622047244094491" header="0.19685039370078741" footer="0.19685039370078741"/>
  <pageSetup paperSize="9" scale="7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29"/>
  <sheetViews>
    <sheetView showGridLines="0" zoomScale="70" zoomScaleNormal="70" zoomScaleSheetLayoutView="76" workbookViewId="0">
      <selection activeCell="I13" sqref="I13"/>
    </sheetView>
  </sheetViews>
  <sheetFormatPr defaultColWidth="9.42578125" defaultRowHeight="19.5" customHeight="1"/>
  <cols>
    <col min="1" max="2" width="11.42578125" style="90" customWidth="1"/>
    <col min="3" max="3" width="14" style="90" customWidth="1"/>
    <col min="4" max="4" width="7.42578125" style="107" customWidth="1"/>
    <col min="5" max="5" width="1.5703125" style="90" customWidth="1"/>
    <col min="6" max="6" width="13.5703125" style="90" customWidth="1"/>
    <col min="7" max="7" width="1.5703125" style="90" customWidth="1"/>
    <col min="8" max="8" width="13.5703125" style="90" customWidth="1"/>
    <col min="9" max="9" width="1.5703125" style="90" customWidth="1"/>
    <col min="10" max="10" width="13.5703125" style="90" customWidth="1"/>
    <col min="11" max="11" width="1.5703125" style="90" customWidth="1"/>
    <col min="12" max="12" width="13.5703125" style="90" customWidth="1"/>
    <col min="13" max="13" width="1.5703125" style="90" customWidth="1"/>
    <col min="14" max="14" width="16.5703125" style="90" customWidth="1"/>
    <col min="15" max="15" width="1.5703125" style="90" customWidth="1"/>
    <col min="16" max="16" width="15.42578125" style="90" customWidth="1"/>
    <col min="17" max="17" width="1.5703125" style="90" customWidth="1"/>
    <col min="18" max="18" width="13.5703125" style="90" customWidth="1"/>
    <col min="19" max="19" width="0.5703125" style="90" customWidth="1"/>
    <col min="20" max="16384" width="9.42578125" style="90"/>
  </cols>
  <sheetData>
    <row r="1" spans="1:19" ht="19.5" customHeight="1"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2"/>
      <c r="Q1" s="91"/>
      <c r="R1" s="93" t="s">
        <v>24</v>
      </c>
    </row>
    <row r="2" spans="1:19" ht="19.5" customHeight="1">
      <c r="A2" s="94" t="s">
        <v>88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1"/>
      <c r="R2" s="91"/>
    </row>
    <row r="3" spans="1:19" ht="19.5" customHeight="1">
      <c r="A3" s="94" t="s">
        <v>133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</row>
    <row r="4" spans="1:19" ht="19.5" customHeight="1">
      <c r="A4" s="31" t="s">
        <v>217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</row>
    <row r="5" spans="1:19" ht="19.5" customHeight="1">
      <c r="B5" s="95"/>
      <c r="C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3"/>
      <c r="Q5" s="95"/>
      <c r="R5" s="93" t="s">
        <v>0</v>
      </c>
    </row>
    <row r="6" spans="1:19" s="97" customFormat="1" ht="19.5" customHeight="1">
      <c r="A6" s="96"/>
      <c r="B6" s="96"/>
      <c r="C6" s="96"/>
      <c r="D6" s="107"/>
      <c r="F6" s="149" t="s">
        <v>12</v>
      </c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</row>
    <row r="7" spans="1:19" s="97" customFormat="1" ht="19.5" customHeight="1">
      <c r="A7" s="96"/>
      <c r="B7" s="96"/>
      <c r="C7" s="96"/>
      <c r="D7" s="64"/>
      <c r="E7" s="90"/>
      <c r="F7" s="90"/>
      <c r="G7" s="90"/>
      <c r="H7" s="90"/>
      <c r="I7" s="90"/>
      <c r="J7" s="90"/>
      <c r="K7" s="90"/>
      <c r="L7" s="90"/>
      <c r="M7" s="151" t="s">
        <v>106</v>
      </c>
      <c r="N7" s="151"/>
      <c r="O7" s="151"/>
      <c r="P7" s="151"/>
      <c r="Q7" s="90"/>
      <c r="R7" s="96"/>
    </row>
    <row r="8" spans="1:19" s="98" customFormat="1" ht="19.5" customHeight="1">
      <c r="D8" s="108"/>
      <c r="N8" s="98" t="s">
        <v>52</v>
      </c>
    </row>
    <row r="9" spans="1:19" s="98" customFormat="1" ht="19.5" customHeight="1">
      <c r="D9" s="108"/>
      <c r="N9" s="99" t="s">
        <v>53</v>
      </c>
    </row>
    <row r="10" spans="1:19" s="98" customFormat="1" ht="19.5" customHeight="1">
      <c r="D10" s="108"/>
      <c r="F10" s="98" t="s">
        <v>56</v>
      </c>
      <c r="J10" s="151" t="s">
        <v>60</v>
      </c>
      <c r="K10" s="151"/>
      <c r="L10" s="151"/>
      <c r="N10" s="98" t="s">
        <v>100</v>
      </c>
      <c r="P10" s="98" t="s">
        <v>59</v>
      </c>
      <c r="R10" s="98" t="s">
        <v>59</v>
      </c>
    </row>
    <row r="11" spans="1:19" s="98" customFormat="1" ht="19.5" customHeight="1">
      <c r="D11" s="108"/>
      <c r="F11" s="98" t="s">
        <v>119</v>
      </c>
      <c r="J11" s="98" t="s">
        <v>76</v>
      </c>
      <c r="N11" s="98" t="s">
        <v>101</v>
      </c>
      <c r="P11" s="98" t="s">
        <v>105</v>
      </c>
      <c r="R11" s="98" t="s">
        <v>63</v>
      </c>
    </row>
    <row r="12" spans="1:19" s="98" customFormat="1" ht="19.5" customHeight="1">
      <c r="D12" s="107"/>
      <c r="F12" s="99" t="s">
        <v>51</v>
      </c>
      <c r="H12" s="99" t="s">
        <v>93</v>
      </c>
      <c r="J12" s="99" t="s">
        <v>75</v>
      </c>
      <c r="L12" s="99" t="s">
        <v>64</v>
      </c>
      <c r="N12" s="99" t="s">
        <v>102</v>
      </c>
      <c r="P12" s="99" t="s">
        <v>77</v>
      </c>
      <c r="R12" s="99" t="s">
        <v>67</v>
      </c>
    </row>
    <row r="13" spans="1:19" ht="19.5" customHeight="1">
      <c r="A13" s="94" t="s">
        <v>162</v>
      </c>
      <c r="E13" s="98"/>
      <c r="F13" s="101">
        <v>213750</v>
      </c>
      <c r="G13" s="101"/>
      <c r="H13" s="101">
        <v>278906</v>
      </c>
      <c r="I13" s="101"/>
      <c r="J13" s="101">
        <v>21375</v>
      </c>
      <c r="K13" s="101"/>
      <c r="L13" s="101">
        <v>219369</v>
      </c>
      <c r="M13" s="101">
        <v>0</v>
      </c>
      <c r="N13" s="101">
        <v>125378</v>
      </c>
      <c r="O13" s="101"/>
      <c r="P13" s="101">
        <f>SUM(N13)</f>
        <v>125378</v>
      </c>
      <c r="Q13" s="101"/>
      <c r="R13" s="101">
        <f>SUM(F13:L13,P13)</f>
        <v>858778</v>
      </c>
      <c r="S13" s="101"/>
    </row>
    <row r="14" spans="1:19" ht="19.5" customHeight="1">
      <c r="A14" s="102" t="s">
        <v>159</v>
      </c>
      <c r="E14" s="98"/>
      <c r="F14" s="101">
        <v>0</v>
      </c>
      <c r="G14" s="101"/>
      <c r="H14" s="101">
        <v>0</v>
      </c>
      <c r="I14" s="101"/>
      <c r="J14" s="101">
        <v>0</v>
      </c>
      <c r="K14" s="101"/>
      <c r="L14" s="101">
        <f>SUM(PL!J74)</f>
        <v>239254</v>
      </c>
      <c r="M14" s="101"/>
      <c r="N14" s="101">
        <v>0</v>
      </c>
      <c r="O14" s="101"/>
      <c r="P14" s="101">
        <f>SUM(N14)</f>
        <v>0</v>
      </c>
      <c r="Q14" s="101"/>
      <c r="R14" s="101">
        <f t="shared" ref="R14" si="0">SUM(F14:L14,P14)</f>
        <v>239254</v>
      </c>
      <c r="S14" s="101"/>
    </row>
    <row r="15" spans="1:19" ht="19.5" customHeight="1">
      <c r="A15" s="102" t="s">
        <v>109</v>
      </c>
      <c r="E15" s="98"/>
      <c r="F15" s="101">
        <v>0</v>
      </c>
      <c r="G15" s="101"/>
      <c r="H15" s="101">
        <v>0</v>
      </c>
      <c r="I15" s="101"/>
      <c r="J15" s="101">
        <v>0</v>
      </c>
      <c r="K15" s="101"/>
      <c r="L15" s="101">
        <v>0</v>
      </c>
      <c r="M15" s="101"/>
      <c r="N15" s="101">
        <v>0</v>
      </c>
      <c r="O15" s="101"/>
      <c r="P15" s="101">
        <f>SUM(N15)</f>
        <v>0</v>
      </c>
      <c r="Q15" s="101"/>
      <c r="R15" s="101">
        <f>SUM(F15:L15,P15)</f>
        <v>0</v>
      </c>
      <c r="S15" s="101"/>
    </row>
    <row r="16" spans="1:19" ht="19.5" customHeight="1">
      <c r="A16" s="102" t="s">
        <v>128</v>
      </c>
      <c r="E16" s="98"/>
      <c r="F16" s="104">
        <f>SUM(F14:F14)</f>
        <v>0</v>
      </c>
      <c r="G16" s="101"/>
      <c r="H16" s="104">
        <f>SUM(H14:H14)</f>
        <v>0</v>
      </c>
      <c r="I16" s="101"/>
      <c r="J16" s="104">
        <f>SUM(J14:J14)</f>
        <v>0</v>
      </c>
      <c r="K16" s="101"/>
      <c r="L16" s="104">
        <f>SUM(L14:L14)</f>
        <v>239254</v>
      </c>
      <c r="M16" s="101"/>
      <c r="N16" s="104">
        <f>SUM(N14:N14)</f>
        <v>0</v>
      </c>
      <c r="O16" s="101"/>
      <c r="P16" s="104">
        <f>SUM(P14:P14)</f>
        <v>0</v>
      </c>
      <c r="Q16" s="101"/>
      <c r="R16" s="104">
        <f>SUM(R14:R14)</f>
        <v>239254</v>
      </c>
      <c r="S16" s="101"/>
    </row>
    <row r="17" spans="1:19" ht="19.5" customHeight="1">
      <c r="A17" s="102" t="s">
        <v>220</v>
      </c>
      <c r="E17" s="98"/>
      <c r="F17" s="101">
        <v>106875</v>
      </c>
      <c r="G17" s="101"/>
      <c r="H17" s="101">
        <v>0</v>
      </c>
      <c r="I17" s="101"/>
      <c r="J17" s="101">
        <v>0</v>
      </c>
      <c r="K17" s="101"/>
      <c r="L17" s="101">
        <v>0</v>
      </c>
      <c r="M17" s="101"/>
      <c r="N17" s="101">
        <v>0</v>
      </c>
      <c r="O17" s="101"/>
      <c r="P17" s="101">
        <f>SUM(N17)</f>
        <v>0</v>
      </c>
      <c r="Q17" s="101"/>
      <c r="R17" s="101">
        <f t="shared" ref="R17" si="1">SUM(F17:L17,P17)</f>
        <v>106875</v>
      </c>
      <c r="S17" s="101"/>
    </row>
    <row r="18" spans="1:19" ht="19.5" customHeight="1">
      <c r="A18" s="102" t="s">
        <v>226</v>
      </c>
      <c r="E18" s="98"/>
      <c r="F18" s="101">
        <v>0</v>
      </c>
      <c r="G18" s="101"/>
      <c r="H18" s="101">
        <v>0</v>
      </c>
      <c r="I18" s="101"/>
      <c r="J18" s="101">
        <v>0</v>
      </c>
      <c r="K18" s="101"/>
      <c r="L18" s="101">
        <v>-118751</v>
      </c>
      <c r="M18" s="101"/>
      <c r="N18" s="101">
        <v>0</v>
      </c>
      <c r="O18" s="101"/>
      <c r="P18" s="101">
        <f>SUM(N18)</f>
        <v>0</v>
      </c>
      <c r="Q18" s="101"/>
      <c r="R18" s="101">
        <f>SUM(F18:L18,P18)</f>
        <v>-118751</v>
      </c>
      <c r="S18" s="101"/>
    </row>
    <row r="19" spans="1:19" ht="19.5" customHeight="1" thickBot="1">
      <c r="A19" s="94" t="s">
        <v>215</v>
      </c>
      <c r="D19" s="109"/>
      <c r="E19" s="98"/>
      <c r="F19" s="105">
        <f>SUM(F13,F16:F18)</f>
        <v>320625</v>
      </c>
      <c r="G19" s="101"/>
      <c r="H19" s="105">
        <f>SUM(H13,H16:H18)</f>
        <v>278906</v>
      </c>
      <c r="I19" s="101"/>
      <c r="J19" s="105">
        <f>SUM(J13,J16:J18)</f>
        <v>21375</v>
      </c>
      <c r="K19" s="101"/>
      <c r="L19" s="105">
        <f>SUM(L13,L16:L18)</f>
        <v>339872</v>
      </c>
      <c r="M19" s="101"/>
      <c r="N19" s="105">
        <f>SUM(N13,N16:N18)</f>
        <v>125378</v>
      </c>
      <c r="O19" s="101"/>
      <c r="P19" s="105">
        <f>SUM(P13,P16:P18)</f>
        <v>125378</v>
      </c>
      <c r="Q19" s="101"/>
      <c r="R19" s="105">
        <f>SUM(R13,R16:R18)</f>
        <v>1086156</v>
      </c>
      <c r="S19" s="101"/>
    </row>
    <row r="20" spans="1:19" ht="19.5" customHeight="1" thickTop="1">
      <c r="A20" s="97"/>
      <c r="E20" s="98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</row>
    <row r="21" spans="1:19" ht="19.5" customHeight="1">
      <c r="A21" s="94" t="s">
        <v>183</v>
      </c>
      <c r="E21" s="98"/>
      <c r="F21" s="101">
        <v>320625</v>
      </c>
      <c r="G21" s="101"/>
      <c r="H21" s="101">
        <v>278906</v>
      </c>
      <c r="I21" s="101"/>
      <c r="J21" s="101">
        <v>32062</v>
      </c>
      <c r="K21" s="101"/>
      <c r="L21" s="101">
        <v>413007</v>
      </c>
      <c r="M21" s="101">
        <v>0</v>
      </c>
      <c r="N21" s="101">
        <v>125378</v>
      </c>
      <c r="O21" s="101">
        <v>0</v>
      </c>
      <c r="P21" s="101">
        <v>125378</v>
      </c>
      <c r="Q21" s="101"/>
      <c r="R21" s="101">
        <f>SUM(F21:L21,P21)</f>
        <v>1169978</v>
      </c>
      <c r="S21" s="101"/>
    </row>
    <row r="22" spans="1:19" ht="19.5" customHeight="1">
      <c r="A22" s="102" t="s">
        <v>159</v>
      </c>
      <c r="E22" s="98"/>
      <c r="F22" s="101">
        <v>0</v>
      </c>
      <c r="G22" s="101"/>
      <c r="H22" s="101">
        <v>0</v>
      </c>
      <c r="I22" s="101"/>
      <c r="J22" s="101">
        <v>0</v>
      </c>
      <c r="K22" s="101"/>
      <c r="L22" s="101">
        <f>SUM(PL!H74)</f>
        <v>173740</v>
      </c>
      <c r="M22" s="101"/>
      <c r="N22" s="101">
        <v>0</v>
      </c>
      <c r="O22" s="101"/>
      <c r="P22" s="101">
        <f>SUM(N22)</f>
        <v>0</v>
      </c>
      <c r="Q22" s="101"/>
      <c r="R22" s="101">
        <f t="shared" ref="R22" si="2">SUM(F22:L22,P22)</f>
        <v>173740</v>
      </c>
      <c r="S22" s="101"/>
    </row>
    <row r="23" spans="1:19" ht="19.5" customHeight="1">
      <c r="A23" s="102" t="s">
        <v>109</v>
      </c>
      <c r="E23" s="98"/>
      <c r="F23" s="101">
        <v>0</v>
      </c>
      <c r="G23" s="101"/>
      <c r="H23" s="101">
        <v>0</v>
      </c>
      <c r="I23" s="101"/>
      <c r="J23" s="101">
        <v>0</v>
      </c>
      <c r="K23" s="101"/>
      <c r="L23" s="101">
        <v>0</v>
      </c>
      <c r="M23" s="101"/>
      <c r="N23" s="101">
        <v>0</v>
      </c>
      <c r="O23" s="101"/>
      <c r="P23" s="101">
        <f>SUM(N23)</f>
        <v>0</v>
      </c>
      <c r="Q23" s="101"/>
      <c r="R23" s="101">
        <f>SUM(F23:L23,P23)</f>
        <v>0</v>
      </c>
      <c r="S23" s="101"/>
    </row>
    <row r="24" spans="1:19" ht="19.5" customHeight="1">
      <c r="A24" s="102" t="s">
        <v>128</v>
      </c>
      <c r="E24" s="98"/>
      <c r="F24" s="104">
        <f>SUM(F22:F22)</f>
        <v>0</v>
      </c>
      <c r="G24" s="101"/>
      <c r="H24" s="104">
        <f>SUM(H22:H22)</f>
        <v>0</v>
      </c>
      <c r="I24" s="101"/>
      <c r="J24" s="104">
        <f>SUM(J22:J22)</f>
        <v>0</v>
      </c>
      <c r="K24" s="101"/>
      <c r="L24" s="104">
        <f>SUM(L22:L22)</f>
        <v>173740</v>
      </c>
      <c r="M24" s="101"/>
      <c r="N24" s="104">
        <f>SUM(N22:N22)</f>
        <v>0</v>
      </c>
      <c r="O24" s="101"/>
      <c r="P24" s="104">
        <f>SUM(P22:P22)</f>
        <v>0</v>
      </c>
      <c r="Q24" s="101"/>
      <c r="R24" s="104">
        <f>SUM(R22:R22)</f>
        <v>173740</v>
      </c>
      <c r="S24" s="101"/>
    </row>
    <row r="25" spans="1:19" ht="19.5" customHeight="1">
      <c r="A25" s="102" t="s">
        <v>221</v>
      </c>
      <c r="E25" s="98"/>
      <c r="F25" s="101">
        <v>0</v>
      </c>
      <c r="G25" s="101"/>
      <c r="H25" s="101">
        <v>0</v>
      </c>
      <c r="I25" s="101"/>
      <c r="J25" s="101">
        <v>0</v>
      </c>
      <c r="K25" s="101"/>
      <c r="L25" s="101">
        <v>-128247</v>
      </c>
      <c r="M25" s="101"/>
      <c r="N25" s="101">
        <v>0</v>
      </c>
      <c r="O25" s="101"/>
      <c r="P25" s="101">
        <f>SUM(N25)</f>
        <v>0</v>
      </c>
      <c r="Q25" s="101"/>
      <c r="R25" s="101">
        <f t="shared" ref="R25" si="3">SUM(F25:L25,P25)</f>
        <v>-128247</v>
      </c>
      <c r="S25" s="101"/>
    </row>
    <row r="26" spans="1:19" ht="19.5" customHeight="1" thickBot="1">
      <c r="A26" s="94" t="s">
        <v>216</v>
      </c>
      <c r="D26" s="109"/>
      <c r="E26" s="98"/>
      <c r="F26" s="105">
        <f>SUM(F21,F24:F25)</f>
        <v>320625</v>
      </c>
      <c r="G26" s="101"/>
      <c r="H26" s="105">
        <f>SUM(H21,H24:H25)</f>
        <v>278906</v>
      </c>
      <c r="I26" s="101"/>
      <c r="J26" s="105">
        <f>SUM(J21,J24:J25)</f>
        <v>32062</v>
      </c>
      <c r="K26" s="101"/>
      <c r="L26" s="105">
        <f>SUM(L21,L24:L25)</f>
        <v>458500</v>
      </c>
      <c r="M26" s="101"/>
      <c r="N26" s="105">
        <f>SUM(N21,N24:N25)</f>
        <v>125378</v>
      </c>
      <c r="O26" s="101"/>
      <c r="P26" s="105">
        <f>SUM(P21,P24:P25)</f>
        <v>125378</v>
      </c>
      <c r="Q26" s="101"/>
      <c r="R26" s="105">
        <f>SUM(R21,R24:R25)</f>
        <v>1215471</v>
      </c>
      <c r="S26" s="101"/>
    </row>
    <row r="27" spans="1:19" ht="19.5" customHeight="1" thickTop="1">
      <c r="A27" s="97"/>
      <c r="D27" s="66"/>
      <c r="E27" s="98"/>
      <c r="F27" s="106">
        <f>F26-BS!I67</f>
        <v>0</v>
      </c>
      <c r="G27" s="106"/>
      <c r="H27" s="106">
        <f>H26-BS!I68</f>
        <v>0</v>
      </c>
      <c r="I27" s="106"/>
      <c r="J27" s="106">
        <f>J26-BS!I71</f>
        <v>0</v>
      </c>
      <c r="K27" s="106"/>
      <c r="L27" s="106">
        <f>L26-BS!I72</f>
        <v>0</v>
      </c>
      <c r="M27" s="106"/>
      <c r="N27" s="106">
        <f>N26-BS!I73</f>
        <v>0</v>
      </c>
      <c r="O27" s="106"/>
      <c r="P27" s="106">
        <f>P26-BS!I73</f>
        <v>0</v>
      </c>
      <c r="Q27" s="106"/>
      <c r="R27" s="106">
        <f>R26-BS!I76</f>
        <v>0</v>
      </c>
      <c r="S27" s="106"/>
    </row>
    <row r="28" spans="1:19" ht="19.5" customHeight="1">
      <c r="A28" s="45" t="s">
        <v>193</v>
      </c>
      <c r="D28" s="66"/>
    </row>
    <row r="29" spans="1:19" ht="19.5" customHeight="1">
      <c r="D29" s="66"/>
    </row>
  </sheetData>
  <mergeCells count="3">
    <mergeCell ref="F6:R6"/>
    <mergeCell ref="M7:P7"/>
    <mergeCell ref="J10:L10"/>
  </mergeCells>
  <pageMargins left="0.82677165354330717" right="0.19685039370078741" top="0.59055118110236227" bottom="0.23622047244094491" header="0.19685039370078741" footer="0.19685039370078741"/>
  <pageSetup paperSize="9" scale="8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9"/>
  <sheetViews>
    <sheetView showGridLines="0" tabSelected="1" view="pageBreakPreview" topLeftCell="A80" zoomScale="115" zoomScaleNormal="100" zoomScaleSheetLayoutView="115" workbookViewId="0">
      <selection activeCell="J95" sqref="J95"/>
    </sheetView>
  </sheetViews>
  <sheetFormatPr defaultColWidth="10.5703125" defaultRowHeight="18.75" customHeight="1"/>
  <cols>
    <col min="1" max="1" width="54.85546875" style="112" customWidth="1"/>
    <col min="2" max="2" width="2.5703125" style="112" customWidth="1"/>
    <col min="3" max="3" width="0.42578125" style="112" customWidth="1"/>
    <col min="4" max="4" width="13.42578125" style="112" customWidth="1"/>
    <col min="5" max="5" width="1.5703125" style="112" customWidth="1"/>
    <col min="6" max="6" width="13.42578125" style="112" customWidth="1"/>
    <col min="7" max="7" width="1.5703125" style="112" customWidth="1"/>
    <col min="8" max="8" width="12.42578125" style="112" customWidth="1"/>
    <col min="9" max="9" width="1.5703125" style="112" customWidth="1"/>
    <col min="10" max="10" width="12.5703125" style="112" customWidth="1"/>
    <col min="11" max="11" width="1.5703125" style="112" customWidth="1"/>
    <col min="12" max="16384" width="10.5703125" style="112"/>
  </cols>
  <sheetData>
    <row r="1" spans="1:10" ht="19.5" customHeight="1">
      <c r="A1" s="110"/>
      <c r="B1" s="110"/>
      <c r="C1" s="110"/>
      <c r="D1" s="110"/>
      <c r="E1" s="110"/>
      <c r="F1" s="110"/>
      <c r="G1" s="110"/>
      <c r="H1" s="110"/>
      <c r="I1" s="110"/>
      <c r="J1" s="111" t="s">
        <v>24</v>
      </c>
    </row>
    <row r="2" spans="1:10" ht="19.5" customHeight="1">
      <c r="A2" s="113" t="s">
        <v>88</v>
      </c>
      <c r="B2" s="114"/>
      <c r="C2" s="114"/>
      <c r="D2" s="114"/>
      <c r="E2" s="114"/>
      <c r="F2" s="114"/>
      <c r="G2" s="114"/>
      <c r="H2" s="114"/>
      <c r="I2" s="114"/>
      <c r="J2" s="114"/>
    </row>
    <row r="3" spans="1:10" ht="19.5" customHeight="1">
      <c r="A3" s="113" t="s">
        <v>85</v>
      </c>
      <c r="B3" s="114"/>
      <c r="C3" s="114"/>
      <c r="D3" s="114"/>
      <c r="E3" s="114"/>
      <c r="F3" s="114"/>
      <c r="G3" s="114"/>
      <c r="H3" s="114"/>
      <c r="I3" s="114"/>
      <c r="J3" s="114"/>
    </row>
    <row r="4" spans="1:10" s="117" customFormat="1" ht="19.5" customHeight="1">
      <c r="A4" s="113" t="s">
        <v>217</v>
      </c>
      <c r="B4" s="115"/>
      <c r="C4" s="115"/>
      <c r="D4" s="115"/>
      <c r="E4" s="115"/>
      <c r="F4" s="115"/>
      <c r="G4" s="114"/>
      <c r="H4" s="116"/>
      <c r="I4" s="114"/>
      <c r="J4" s="116"/>
    </row>
    <row r="5" spans="1:10" s="117" customFormat="1" ht="19.5" customHeight="1">
      <c r="A5" s="118"/>
      <c r="B5" s="118"/>
      <c r="C5" s="118"/>
      <c r="D5" s="119"/>
      <c r="E5" s="118"/>
      <c r="F5" s="119"/>
      <c r="G5" s="118"/>
      <c r="H5" s="110"/>
      <c r="I5" s="118"/>
      <c r="J5" s="111" t="s">
        <v>0</v>
      </c>
    </row>
    <row r="6" spans="1:10" s="123" customFormat="1" ht="19.5" customHeight="1">
      <c r="A6" s="120"/>
      <c r="B6" s="120"/>
      <c r="C6" s="118"/>
      <c r="D6" s="121"/>
      <c r="E6" s="121" t="s">
        <v>11</v>
      </c>
      <c r="F6" s="121"/>
      <c r="G6" s="120"/>
      <c r="H6" s="121"/>
      <c r="I6" s="122" t="s">
        <v>12</v>
      </c>
      <c r="J6" s="121"/>
    </row>
    <row r="7" spans="1:10" s="123" customFormat="1" ht="19.5" customHeight="1">
      <c r="A7" s="124"/>
      <c r="B7" s="125"/>
      <c r="C7" s="118"/>
      <c r="D7" s="126">
        <v>2025</v>
      </c>
      <c r="E7" s="127"/>
      <c r="F7" s="128" t="s">
        <v>163</v>
      </c>
      <c r="G7" s="118"/>
      <c r="H7" s="126">
        <v>2025</v>
      </c>
      <c r="I7" s="127"/>
      <c r="J7" s="128" t="s">
        <v>163</v>
      </c>
    </row>
    <row r="8" spans="1:10" s="123" customFormat="1" ht="19.5" customHeight="1">
      <c r="A8" s="129" t="s">
        <v>37</v>
      </c>
      <c r="B8" s="110"/>
      <c r="C8" s="110"/>
      <c r="D8" s="110"/>
      <c r="E8" s="110"/>
      <c r="F8" s="110"/>
      <c r="G8" s="110"/>
      <c r="H8" s="110"/>
      <c r="I8" s="110"/>
      <c r="J8" s="110"/>
    </row>
    <row r="9" spans="1:10" ht="19.5" customHeight="1">
      <c r="A9" s="118" t="s">
        <v>169</v>
      </c>
      <c r="B9" s="110"/>
      <c r="C9" s="110"/>
      <c r="D9" s="130">
        <f>SUM(PL!D72)</f>
        <v>164679</v>
      </c>
      <c r="E9" s="130"/>
      <c r="F9" s="130">
        <f>SUM(PL!F72)</f>
        <v>269409</v>
      </c>
      <c r="G9" s="130"/>
      <c r="H9" s="130">
        <f>SUM(PL!H72)</f>
        <v>205160</v>
      </c>
      <c r="I9" s="130"/>
      <c r="J9" s="130">
        <f>SUM(PL!J72)</f>
        <v>290116</v>
      </c>
    </row>
    <row r="10" spans="1:10" ht="19.5" customHeight="1">
      <c r="A10" s="110" t="s">
        <v>170</v>
      </c>
      <c r="B10" s="110"/>
      <c r="C10" s="110"/>
      <c r="D10" s="130"/>
      <c r="E10" s="130"/>
      <c r="F10" s="130"/>
      <c r="G10" s="130"/>
      <c r="H10" s="130"/>
      <c r="I10" s="130"/>
      <c r="J10" s="130"/>
    </row>
    <row r="11" spans="1:10" ht="19.5" customHeight="1">
      <c r="A11" s="110" t="s">
        <v>83</v>
      </c>
      <c r="B11" s="110"/>
      <c r="C11" s="110"/>
      <c r="D11" s="130"/>
      <c r="E11" s="130"/>
      <c r="F11" s="130"/>
      <c r="G11" s="130"/>
      <c r="H11" s="130"/>
      <c r="I11" s="130"/>
      <c r="J11" s="130"/>
    </row>
    <row r="12" spans="1:10" ht="19.5" customHeight="1">
      <c r="A12" s="110" t="s">
        <v>38</v>
      </c>
      <c r="B12" s="110"/>
      <c r="C12" s="110"/>
      <c r="D12" s="130">
        <v>206757</v>
      </c>
      <c r="E12" s="130"/>
      <c r="F12" s="130">
        <v>199382</v>
      </c>
      <c r="G12" s="130"/>
      <c r="H12" s="130">
        <v>193340</v>
      </c>
      <c r="I12" s="130"/>
      <c r="J12" s="130">
        <v>187572</v>
      </c>
    </row>
    <row r="13" spans="1:10" ht="19.5" customHeight="1">
      <c r="A13" s="110" t="s">
        <v>223</v>
      </c>
      <c r="B13" s="110"/>
      <c r="C13" s="110"/>
      <c r="D13" s="130"/>
      <c r="E13" s="130"/>
      <c r="F13" s="130"/>
      <c r="G13" s="130"/>
      <c r="H13" s="130"/>
      <c r="I13" s="130"/>
      <c r="J13" s="130"/>
    </row>
    <row r="14" spans="1:10" ht="19.5" customHeight="1">
      <c r="A14" s="110" t="s">
        <v>231</v>
      </c>
      <c r="B14" s="110"/>
      <c r="C14" s="110"/>
      <c r="D14" s="130">
        <v>658</v>
      </c>
      <c r="E14" s="130"/>
      <c r="F14" s="130">
        <v>-4520</v>
      </c>
      <c r="G14" s="130"/>
      <c r="H14" s="130">
        <v>658</v>
      </c>
      <c r="I14" s="130"/>
      <c r="J14" s="130">
        <v>-4520</v>
      </c>
    </row>
    <row r="15" spans="1:10" ht="19.5" customHeight="1">
      <c r="A15" s="110" t="s">
        <v>155</v>
      </c>
      <c r="B15" s="110"/>
      <c r="C15" s="110"/>
      <c r="D15" s="130">
        <v>0</v>
      </c>
      <c r="E15" s="130"/>
      <c r="F15" s="130">
        <v>665</v>
      </c>
      <c r="G15" s="130"/>
      <c r="H15" s="130">
        <v>0</v>
      </c>
      <c r="I15" s="130"/>
      <c r="J15" s="130">
        <v>0</v>
      </c>
    </row>
    <row r="16" spans="1:10" ht="19.5" customHeight="1">
      <c r="A16" s="110" t="s">
        <v>228</v>
      </c>
      <c r="B16" s="110"/>
      <c r="C16" s="110"/>
      <c r="D16" s="130">
        <v>1169</v>
      </c>
      <c r="E16" s="130"/>
      <c r="F16" s="130">
        <v>-26</v>
      </c>
      <c r="G16" s="130"/>
      <c r="H16" s="131">
        <v>1169</v>
      </c>
      <c r="I16" s="130"/>
      <c r="J16" s="131">
        <v>-28</v>
      </c>
    </row>
    <row r="17" spans="1:10" ht="19.5" customHeight="1">
      <c r="A17" s="118" t="s">
        <v>206</v>
      </c>
      <c r="B17" s="110"/>
      <c r="C17" s="110"/>
      <c r="D17" s="130">
        <v>2502</v>
      </c>
      <c r="E17" s="130"/>
      <c r="F17" s="130">
        <v>2127</v>
      </c>
      <c r="G17" s="130"/>
      <c r="H17" s="131">
        <v>857</v>
      </c>
      <c r="I17" s="130"/>
      <c r="J17" s="131">
        <v>95</v>
      </c>
    </row>
    <row r="18" spans="1:10" ht="19.5" customHeight="1">
      <c r="A18" s="118" t="s">
        <v>153</v>
      </c>
      <c r="B18" s="110"/>
      <c r="C18" s="110"/>
      <c r="D18" s="131">
        <v>-218</v>
      </c>
      <c r="E18" s="130"/>
      <c r="F18" s="131">
        <v>-66</v>
      </c>
      <c r="G18" s="130"/>
      <c r="H18" s="131">
        <v>-228</v>
      </c>
      <c r="I18" s="130"/>
      <c r="J18" s="131">
        <v>-419</v>
      </c>
    </row>
    <row r="19" spans="1:10" ht="19.5" customHeight="1">
      <c r="A19" s="118" t="s">
        <v>194</v>
      </c>
      <c r="B19" s="110"/>
      <c r="C19" s="110"/>
      <c r="D19" s="131"/>
      <c r="E19" s="130"/>
      <c r="F19" s="131"/>
      <c r="G19" s="130"/>
      <c r="H19" s="131"/>
      <c r="I19" s="130"/>
      <c r="J19" s="131"/>
    </row>
    <row r="20" spans="1:10" ht="19.5" customHeight="1">
      <c r="A20" s="118" t="s">
        <v>195</v>
      </c>
      <c r="B20" s="110"/>
      <c r="C20" s="110"/>
      <c r="D20" s="131">
        <v>14</v>
      </c>
      <c r="E20" s="130"/>
      <c r="F20" s="131">
        <v>8512</v>
      </c>
      <c r="G20" s="130"/>
      <c r="H20" s="131">
        <v>14</v>
      </c>
      <c r="I20" s="130"/>
      <c r="J20" s="131">
        <v>8509</v>
      </c>
    </row>
    <row r="21" spans="1:10" ht="19.5" customHeight="1">
      <c r="A21" s="118" t="s">
        <v>232</v>
      </c>
      <c r="B21" s="110"/>
      <c r="C21" s="110"/>
      <c r="D21" s="131">
        <v>0</v>
      </c>
      <c r="E21" s="130"/>
      <c r="F21" s="131">
        <v>-3592</v>
      </c>
      <c r="G21" s="130"/>
      <c r="H21" s="131">
        <v>0</v>
      </c>
      <c r="I21" s="130"/>
      <c r="J21" s="131">
        <v>-3592</v>
      </c>
    </row>
    <row r="22" spans="1:10" ht="19.5" customHeight="1">
      <c r="A22" s="118" t="s">
        <v>178</v>
      </c>
      <c r="B22" s="110"/>
      <c r="C22" s="110"/>
      <c r="D22" s="131">
        <v>0</v>
      </c>
      <c r="E22" s="130"/>
      <c r="F22" s="131">
        <v>0</v>
      </c>
      <c r="G22" s="130"/>
      <c r="H22" s="131">
        <v>0</v>
      </c>
      <c r="I22" s="130"/>
      <c r="J22" s="131">
        <v>-1202</v>
      </c>
    </row>
    <row r="23" spans="1:10" ht="19.5" customHeight="1">
      <c r="A23" s="118" t="s">
        <v>207</v>
      </c>
      <c r="B23" s="110"/>
      <c r="C23" s="110"/>
      <c r="D23" s="131">
        <v>0</v>
      </c>
      <c r="E23" s="130"/>
      <c r="F23" s="131">
        <v>82</v>
      </c>
      <c r="G23" s="130"/>
      <c r="H23" s="131">
        <v>-45</v>
      </c>
      <c r="I23" s="130"/>
      <c r="J23" s="131">
        <v>82</v>
      </c>
    </row>
    <row r="24" spans="1:10" ht="19.5" customHeight="1">
      <c r="A24" s="118" t="s">
        <v>149</v>
      </c>
      <c r="B24" s="110"/>
      <c r="C24" s="110"/>
      <c r="D24" s="131">
        <v>-78</v>
      </c>
      <c r="E24" s="130"/>
      <c r="F24" s="131">
        <v>-219</v>
      </c>
      <c r="G24" s="130"/>
      <c r="H24" s="131">
        <v>-78</v>
      </c>
      <c r="I24" s="130"/>
      <c r="J24" s="131">
        <v>-219</v>
      </c>
    </row>
    <row r="25" spans="1:10" ht="19.5" customHeight="1">
      <c r="A25" s="118" t="s">
        <v>150</v>
      </c>
      <c r="B25" s="110"/>
      <c r="C25" s="110"/>
      <c r="D25" s="131">
        <v>-5</v>
      </c>
      <c r="E25" s="130"/>
      <c r="F25" s="131">
        <v>-50</v>
      </c>
      <c r="G25" s="130"/>
      <c r="H25" s="131">
        <v>-5</v>
      </c>
      <c r="I25" s="130"/>
      <c r="J25" s="131">
        <v>-50</v>
      </c>
    </row>
    <row r="26" spans="1:10" ht="19.5" customHeight="1">
      <c r="A26" s="118" t="s">
        <v>236</v>
      </c>
      <c r="B26" s="110"/>
      <c r="C26" s="110"/>
      <c r="D26" s="131">
        <v>133</v>
      </c>
      <c r="E26" s="130"/>
      <c r="F26" s="131">
        <v>283</v>
      </c>
      <c r="G26" s="130"/>
      <c r="H26" s="131">
        <v>102</v>
      </c>
      <c r="I26" s="130"/>
      <c r="J26" s="131">
        <v>207</v>
      </c>
    </row>
    <row r="27" spans="1:10" ht="19.5" customHeight="1">
      <c r="A27" s="118" t="s">
        <v>199</v>
      </c>
      <c r="B27" s="110"/>
      <c r="C27" s="110"/>
      <c r="D27" s="131">
        <v>0</v>
      </c>
      <c r="E27" s="130"/>
      <c r="F27" s="131">
        <v>18</v>
      </c>
      <c r="G27" s="130"/>
      <c r="H27" s="131">
        <v>0</v>
      </c>
      <c r="I27" s="130"/>
      <c r="J27" s="131">
        <v>0</v>
      </c>
    </row>
    <row r="28" spans="1:10" ht="19.5" customHeight="1">
      <c r="A28" s="118" t="s">
        <v>200</v>
      </c>
      <c r="B28" s="110"/>
      <c r="C28" s="110"/>
      <c r="D28" s="131">
        <v>0</v>
      </c>
      <c r="E28" s="130"/>
      <c r="F28" s="131">
        <v>0</v>
      </c>
      <c r="G28" s="130"/>
      <c r="H28" s="131">
        <v>-47240</v>
      </c>
      <c r="I28" s="130"/>
      <c r="J28" s="131">
        <v>-37919</v>
      </c>
    </row>
    <row r="29" spans="1:10" ht="19.5" customHeight="1">
      <c r="A29" s="110" t="s">
        <v>131</v>
      </c>
      <c r="B29" s="110"/>
      <c r="C29" s="110"/>
      <c r="D29" s="131">
        <v>-2737</v>
      </c>
      <c r="E29" s="130"/>
      <c r="F29" s="131">
        <v>-4744</v>
      </c>
      <c r="G29" s="130"/>
      <c r="H29" s="131">
        <v>-4243</v>
      </c>
      <c r="I29" s="130"/>
      <c r="J29" s="131">
        <v>-6306</v>
      </c>
    </row>
    <row r="30" spans="1:10" ht="19.5" customHeight="1">
      <c r="A30" s="110" t="s">
        <v>78</v>
      </c>
      <c r="B30" s="110"/>
      <c r="C30" s="110"/>
      <c r="D30" s="132">
        <v>23922</v>
      </c>
      <c r="E30" s="130"/>
      <c r="F30" s="132">
        <v>23695</v>
      </c>
      <c r="G30" s="130"/>
      <c r="H30" s="133">
        <v>23613</v>
      </c>
      <c r="I30" s="130"/>
      <c r="J30" s="133">
        <v>23551</v>
      </c>
    </row>
    <row r="31" spans="1:10" ht="19.5" customHeight="1">
      <c r="A31" s="129" t="s">
        <v>171</v>
      </c>
      <c r="B31" s="110"/>
      <c r="C31" s="110"/>
      <c r="D31" s="134"/>
      <c r="E31" s="130"/>
      <c r="F31" s="134"/>
      <c r="G31" s="130"/>
      <c r="H31" s="135"/>
      <c r="I31" s="130"/>
      <c r="J31" s="135"/>
    </row>
    <row r="32" spans="1:10" ht="19.5" customHeight="1">
      <c r="A32" s="129" t="s">
        <v>39</v>
      </c>
      <c r="B32" s="110"/>
      <c r="C32" s="110"/>
      <c r="D32" s="135">
        <f>SUM(D9:D30)</f>
        <v>396796</v>
      </c>
      <c r="E32" s="130"/>
      <c r="F32" s="135">
        <f>SUM(F9:F30)</f>
        <v>490956</v>
      </c>
      <c r="G32" s="130"/>
      <c r="H32" s="135">
        <f>SUM(H9:H30)</f>
        <v>373074</v>
      </c>
      <c r="I32" s="130"/>
      <c r="J32" s="135">
        <f>SUM(J9:J30)</f>
        <v>455877</v>
      </c>
    </row>
    <row r="33" spans="1:10" ht="19.5" customHeight="1">
      <c r="A33" s="110" t="s">
        <v>40</v>
      </c>
      <c r="B33" s="110"/>
      <c r="C33" s="110"/>
      <c r="D33" s="130"/>
      <c r="E33" s="130"/>
      <c r="F33" s="130"/>
      <c r="G33" s="130"/>
      <c r="H33" s="130"/>
      <c r="I33" s="130"/>
      <c r="J33" s="130"/>
    </row>
    <row r="34" spans="1:10" ht="19.5" customHeight="1">
      <c r="A34" s="110" t="s">
        <v>189</v>
      </c>
      <c r="B34" s="110"/>
      <c r="C34" s="110"/>
      <c r="D34" s="130">
        <v>9964</v>
      </c>
      <c r="E34" s="130"/>
      <c r="F34" s="130">
        <v>4694</v>
      </c>
      <c r="G34" s="130"/>
      <c r="H34" s="135">
        <v>6446</v>
      </c>
      <c r="I34" s="130"/>
      <c r="J34" s="135">
        <v>4910</v>
      </c>
    </row>
    <row r="35" spans="1:10" ht="19.5" customHeight="1">
      <c r="A35" s="110" t="s">
        <v>107</v>
      </c>
      <c r="B35" s="110"/>
      <c r="C35" s="110"/>
      <c r="D35" s="130">
        <v>2371</v>
      </c>
      <c r="E35" s="130"/>
      <c r="F35" s="130">
        <v>-8072</v>
      </c>
      <c r="G35" s="130"/>
      <c r="H35" s="135">
        <v>-85</v>
      </c>
      <c r="I35" s="130"/>
      <c r="J35" s="135">
        <v>-4370</v>
      </c>
    </row>
    <row r="36" spans="1:10" ht="19.5" customHeight="1">
      <c r="A36" s="110" t="s">
        <v>41</v>
      </c>
      <c r="B36" s="110"/>
      <c r="C36" s="110"/>
      <c r="D36" s="130">
        <v>-2592</v>
      </c>
      <c r="E36" s="130"/>
      <c r="F36" s="130">
        <v>-13119</v>
      </c>
      <c r="G36" s="130"/>
      <c r="H36" s="135">
        <v>-1924</v>
      </c>
      <c r="I36" s="130"/>
      <c r="J36" s="135">
        <v>-10211</v>
      </c>
    </row>
    <row r="37" spans="1:10" ht="19.5" customHeight="1">
      <c r="A37" s="110" t="s">
        <v>129</v>
      </c>
      <c r="B37" s="110"/>
      <c r="C37" s="110"/>
      <c r="D37" s="130">
        <v>-3387</v>
      </c>
      <c r="E37" s="130"/>
      <c r="F37" s="130">
        <v>148</v>
      </c>
      <c r="G37" s="130"/>
      <c r="H37" s="130">
        <v>-3408</v>
      </c>
      <c r="I37" s="130"/>
      <c r="J37" s="130">
        <v>148</v>
      </c>
    </row>
    <row r="38" spans="1:10" ht="19.5" customHeight="1">
      <c r="A38" s="110" t="s">
        <v>42</v>
      </c>
      <c r="B38" s="110"/>
      <c r="C38" s="110"/>
      <c r="D38" s="135">
        <v>-4288</v>
      </c>
      <c r="E38" s="130"/>
      <c r="F38" s="135">
        <v>-2083</v>
      </c>
      <c r="G38" s="130"/>
      <c r="H38" s="130">
        <v>-3527</v>
      </c>
      <c r="I38" s="130"/>
      <c r="J38" s="130">
        <v>-2088</v>
      </c>
    </row>
    <row r="39" spans="1:10" ht="19.5" customHeight="1">
      <c r="A39" s="110" t="s">
        <v>43</v>
      </c>
      <c r="B39" s="110"/>
      <c r="C39" s="110"/>
      <c r="D39" s="130"/>
      <c r="E39" s="130"/>
      <c r="F39" s="130"/>
      <c r="G39" s="130"/>
      <c r="H39" s="130"/>
      <c r="I39" s="130"/>
      <c r="J39" s="130"/>
    </row>
    <row r="40" spans="1:10" ht="19.5" customHeight="1">
      <c r="A40" s="110" t="s">
        <v>190</v>
      </c>
      <c r="B40" s="110"/>
      <c r="C40" s="110"/>
      <c r="D40" s="130">
        <v>-2354</v>
      </c>
      <c r="E40" s="130"/>
      <c r="F40" s="130">
        <v>-23370</v>
      </c>
      <c r="G40" s="130"/>
      <c r="H40" s="130">
        <v>-284</v>
      </c>
      <c r="I40" s="130"/>
      <c r="J40" s="130">
        <v>-36878</v>
      </c>
    </row>
    <row r="41" spans="1:10" ht="19.5" customHeight="1">
      <c r="A41" s="110" t="s">
        <v>108</v>
      </c>
      <c r="B41" s="110"/>
      <c r="C41" s="110"/>
      <c r="D41" s="130">
        <v>3052</v>
      </c>
      <c r="E41" s="130"/>
      <c r="F41" s="130">
        <v>-9264</v>
      </c>
      <c r="G41" s="130"/>
      <c r="H41" s="130">
        <v>3758</v>
      </c>
      <c r="I41" s="130"/>
      <c r="J41" s="130">
        <v>-10300</v>
      </c>
    </row>
    <row r="42" spans="1:10" ht="19.5" customHeight="1">
      <c r="A42" s="110" t="s">
        <v>86</v>
      </c>
      <c r="B42" s="110"/>
      <c r="C42" s="110"/>
      <c r="D42" s="130">
        <v>-2573</v>
      </c>
      <c r="E42" s="130"/>
      <c r="F42" s="130">
        <v>243</v>
      </c>
      <c r="G42" s="130"/>
      <c r="H42" s="135">
        <v>-1857</v>
      </c>
      <c r="I42" s="130"/>
      <c r="J42" s="135">
        <v>611</v>
      </c>
    </row>
    <row r="43" spans="1:10" ht="19.5" customHeight="1">
      <c r="A43" s="110" t="s">
        <v>44</v>
      </c>
      <c r="B43" s="110"/>
      <c r="C43" s="110"/>
      <c r="D43" s="130">
        <v>1542</v>
      </c>
      <c r="E43" s="130"/>
      <c r="F43" s="130">
        <v>3737</v>
      </c>
      <c r="G43" s="130"/>
      <c r="H43" s="135">
        <v>1491</v>
      </c>
      <c r="I43" s="130"/>
      <c r="J43" s="135">
        <v>3522</v>
      </c>
    </row>
    <row r="44" spans="1:10" ht="19.5" customHeight="1">
      <c r="A44" s="110" t="s">
        <v>191</v>
      </c>
      <c r="B44" s="110"/>
      <c r="C44" s="110"/>
      <c r="D44" s="136">
        <v>0</v>
      </c>
      <c r="E44" s="130"/>
      <c r="F44" s="136">
        <v>-359</v>
      </c>
      <c r="G44" s="130"/>
      <c r="H44" s="136">
        <v>0</v>
      </c>
      <c r="I44" s="130"/>
      <c r="J44" s="136">
        <v>-359</v>
      </c>
    </row>
    <row r="45" spans="1:10" ht="19.5" customHeight="1">
      <c r="A45" s="129" t="s">
        <v>37</v>
      </c>
      <c r="B45" s="110"/>
      <c r="C45" s="110"/>
      <c r="D45" s="130">
        <f>SUM(D32:D44)</f>
        <v>398531</v>
      </c>
      <c r="E45" s="130"/>
      <c r="F45" s="130">
        <f>SUM(F32:F44)</f>
        <v>443511</v>
      </c>
      <c r="G45" s="130"/>
      <c r="H45" s="130">
        <f>SUM(H32:H44)</f>
        <v>373684</v>
      </c>
      <c r="I45" s="130"/>
      <c r="J45" s="130">
        <f>SUM(J32:J44)</f>
        <v>400862</v>
      </c>
    </row>
    <row r="46" spans="1:10" ht="18.75" customHeight="1">
      <c r="A46" s="110" t="s">
        <v>110</v>
      </c>
      <c r="B46" s="110"/>
      <c r="C46" s="110"/>
      <c r="D46" s="130">
        <v>-21274</v>
      </c>
      <c r="E46" s="130"/>
      <c r="F46" s="130">
        <v>-2766</v>
      </c>
      <c r="G46" s="130"/>
      <c r="H46" s="130">
        <v>-20768</v>
      </c>
      <c r="I46" s="130"/>
      <c r="J46" s="130">
        <v>-1678</v>
      </c>
    </row>
    <row r="47" spans="1:10" ht="18.75" customHeight="1">
      <c r="A47" s="129" t="s">
        <v>172</v>
      </c>
      <c r="B47" s="110"/>
      <c r="C47" s="110"/>
      <c r="D47" s="137">
        <f>SUM(D45:D46)</f>
        <v>377257</v>
      </c>
      <c r="E47" s="130"/>
      <c r="F47" s="137">
        <f>SUM(F45:F46)</f>
        <v>440745</v>
      </c>
      <c r="G47" s="130"/>
      <c r="H47" s="137">
        <f>SUM(H45:H46)</f>
        <v>352916</v>
      </c>
      <c r="I47" s="130"/>
      <c r="J47" s="137">
        <f>SUM(J45:J46)</f>
        <v>399184</v>
      </c>
    </row>
    <row r="48" spans="1:10" ht="17.25" customHeight="1">
      <c r="A48" s="110"/>
      <c r="B48" s="110"/>
      <c r="C48" s="110"/>
      <c r="D48" s="130"/>
      <c r="E48" s="130"/>
      <c r="F48" s="130"/>
      <c r="G48" s="130"/>
      <c r="H48" s="130"/>
      <c r="I48" s="118"/>
      <c r="J48" s="118"/>
    </row>
    <row r="49" spans="1:10" ht="18.75" customHeight="1">
      <c r="A49" s="138" t="s">
        <v>193</v>
      </c>
      <c r="B49" s="139"/>
      <c r="C49" s="139"/>
      <c r="D49" s="140"/>
      <c r="E49" s="139"/>
      <c r="F49" s="110"/>
      <c r="G49" s="110"/>
      <c r="H49" s="110"/>
      <c r="I49" s="110"/>
      <c r="J49" s="110"/>
    </row>
    <row r="50" spans="1:10" ht="18.75" customHeight="1">
      <c r="A50" s="110"/>
      <c r="B50" s="110"/>
      <c r="C50" s="110"/>
      <c r="D50" s="110"/>
      <c r="E50" s="110"/>
      <c r="F50" s="110"/>
      <c r="G50" s="110"/>
      <c r="H50" s="110"/>
      <c r="I50" s="110"/>
      <c r="J50" s="111" t="s">
        <v>24</v>
      </c>
    </row>
    <row r="51" spans="1:10" ht="18.75" customHeight="1">
      <c r="A51" s="113" t="s">
        <v>88</v>
      </c>
      <c r="B51" s="114"/>
      <c r="C51" s="114"/>
      <c r="D51" s="114"/>
      <c r="E51" s="114"/>
      <c r="F51" s="114"/>
      <c r="G51" s="114"/>
      <c r="H51" s="114"/>
      <c r="I51" s="114"/>
      <c r="J51" s="114"/>
    </row>
    <row r="52" spans="1:10" ht="18.75" customHeight="1">
      <c r="A52" s="113" t="s">
        <v>84</v>
      </c>
      <c r="B52" s="114"/>
      <c r="C52" s="114"/>
      <c r="D52" s="114"/>
      <c r="E52" s="114"/>
      <c r="F52" s="114"/>
      <c r="G52" s="114"/>
      <c r="H52" s="114"/>
      <c r="I52" s="114"/>
      <c r="J52" s="114"/>
    </row>
    <row r="53" spans="1:10" ht="18.75" customHeight="1">
      <c r="A53" s="113" t="s">
        <v>217</v>
      </c>
      <c r="B53" s="115"/>
      <c r="C53" s="115"/>
      <c r="D53" s="115"/>
      <c r="E53" s="115"/>
      <c r="F53" s="115"/>
      <c r="G53" s="114"/>
      <c r="H53" s="116"/>
      <c r="I53" s="114"/>
      <c r="J53" s="116"/>
    </row>
    <row r="54" spans="1:10" ht="18.75" customHeight="1">
      <c r="A54" s="118"/>
      <c r="B54" s="118"/>
      <c r="C54" s="118"/>
      <c r="D54" s="119"/>
      <c r="E54" s="118"/>
      <c r="F54" s="119"/>
      <c r="G54" s="118"/>
      <c r="H54" s="110"/>
      <c r="I54" s="118"/>
      <c r="J54" s="111" t="s">
        <v>0</v>
      </c>
    </row>
    <row r="55" spans="1:10" ht="18.75" customHeight="1">
      <c r="A55" s="120"/>
      <c r="B55" s="120"/>
      <c r="C55" s="118"/>
      <c r="D55" s="121"/>
      <c r="E55" s="121" t="s">
        <v>11</v>
      </c>
      <c r="F55" s="121"/>
      <c r="G55" s="120"/>
      <c r="H55" s="121"/>
      <c r="I55" s="122" t="s">
        <v>12</v>
      </c>
      <c r="J55" s="121"/>
    </row>
    <row r="56" spans="1:10" ht="18.75" customHeight="1">
      <c r="A56" s="124"/>
      <c r="B56" s="125"/>
      <c r="C56" s="118"/>
      <c r="D56" s="126">
        <v>2025</v>
      </c>
      <c r="E56" s="127"/>
      <c r="F56" s="128" t="s">
        <v>163</v>
      </c>
      <c r="G56" s="118"/>
      <c r="H56" s="126">
        <v>2025</v>
      </c>
      <c r="I56" s="127"/>
      <c r="J56" s="128" t="s">
        <v>163</v>
      </c>
    </row>
    <row r="57" spans="1:10" ht="18.75" customHeight="1">
      <c r="A57" s="129" t="s">
        <v>45</v>
      </c>
      <c r="B57" s="110"/>
      <c r="C57" s="110"/>
      <c r="D57" s="110"/>
      <c r="E57" s="110"/>
      <c r="F57" s="110"/>
      <c r="G57" s="110"/>
      <c r="H57" s="110"/>
      <c r="I57" s="110"/>
      <c r="J57" s="110"/>
    </row>
    <row r="58" spans="1:10" ht="18.75" customHeight="1">
      <c r="A58" s="110" t="s">
        <v>233</v>
      </c>
      <c r="B58" s="110"/>
      <c r="C58" s="110"/>
      <c r="D58" s="141">
        <v>0</v>
      </c>
      <c r="E58" s="140"/>
      <c r="F58" s="141">
        <v>0</v>
      </c>
      <c r="G58" s="140"/>
      <c r="H58" s="140">
        <v>-2000</v>
      </c>
      <c r="I58" s="140"/>
      <c r="J58" s="140">
        <v>0</v>
      </c>
    </row>
    <row r="59" spans="1:10" ht="18.75" customHeight="1">
      <c r="A59" s="110" t="s">
        <v>173</v>
      </c>
      <c r="B59" s="110"/>
      <c r="C59" s="110"/>
      <c r="D59" s="141"/>
      <c r="E59" s="140"/>
      <c r="F59" s="141"/>
      <c r="G59" s="140"/>
      <c r="H59" s="140"/>
      <c r="I59" s="140"/>
      <c r="J59" s="140"/>
    </row>
    <row r="60" spans="1:10" ht="18.75" customHeight="1">
      <c r="A60" s="110" t="s">
        <v>174</v>
      </c>
      <c r="B60" s="110"/>
      <c r="C60" s="110"/>
      <c r="D60" s="141">
        <v>-192887</v>
      </c>
      <c r="E60" s="140"/>
      <c r="F60" s="141">
        <v>-116595</v>
      </c>
      <c r="G60" s="140"/>
      <c r="H60" s="140">
        <v>-188362</v>
      </c>
      <c r="I60" s="140"/>
      <c r="J60" s="140">
        <v>-113486</v>
      </c>
    </row>
    <row r="61" spans="1:10" ht="18.75" customHeight="1">
      <c r="A61" s="110" t="s">
        <v>120</v>
      </c>
      <c r="B61" s="110"/>
      <c r="C61" s="110"/>
      <c r="D61" s="141">
        <v>-41</v>
      </c>
      <c r="E61" s="140"/>
      <c r="F61" s="141">
        <v>-1469</v>
      </c>
      <c r="G61" s="140"/>
      <c r="H61" s="141">
        <v>-27</v>
      </c>
      <c r="I61" s="140"/>
      <c r="J61" s="141">
        <v>-1403</v>
      </c>
    </row>
    <row r="62" spans="1:10" ht="18.75" customHeight="1">
      <c r="A62" s="110" t="s">
        <v>201</v>
      </c>
      <c r="B62" s="110"/>
      <c r="C62" s="110"/>
      <c r="D62" s="141">
        <v>-175191</v>
      </c>
      <c r="E62" s="140"/>
      <c r="F62" s="141">
        <v>-3900</v>
      </c>
      <c r="G62" s="140"/>
      <c r="H62" s="141">
        <f>-87385-87385</f>
        <v>-174770</v>
      </c>
      <c r="I62" s="140"/>
      <c r="J62" s="141">
        <v>-3900</v>
      </c>
    </row>
    <row r="63" spans="1:10" ht="18.75" customHeight="1">
      <c r="A63" s="110" t="s">
        <v>140</v>
      </c>
      <c r="B63" s="110"/>
      <c r="C63" s="110"/>
      <c r="D63" s="141">
        <v>0</v>
      </c>
      <c r="E63" s="140"/>
      <c r="F63" s="141">
        <v>23</v>
      </c>
      <c r="G63" s="140"/>
      <c r="H63" s="141">
        <v>1658</v>
      </c>
      <c r="I63" s="140"/>
      <c r="J63" s="141">
        <v>1404</v>
      </c>
    </row>
    <row r="64" spans="1:10" ht="18.75" customHeight="1">
      <c r="A64" s="110" t="s">
        <v>115</v>
      </c>
      <c r="B64" s="110"/>
      <c r="C64" s="110"/>
      <c r="D64" s="141">
        <v>236</v>
      </c>
      <c r="E64" s="140"/>
      <c r="F64" s="141">
        <v>101</v>
      </c>
      <c r="G64" s="140"/>
      <c r="H64" s="141">
        <v>246</v>
      </c>
      <c r="I64" s="140"/>
      <c r="J64" s="141">
        <v>3042</v>
      </c>
    </row>
    <row r="65" spans="1:10" ht="18.75" customHeight="1">
      <c r="A65" s="110" t="s">
        <v>175</v>
      </c>
      <c r="B65" s="110"/>
      <c r="C65" s="110"/>
      <c r="D65" s="141">
        <v>0</v>
      </c>
      <c r="E65" s="140"/>
      <c r="F65" s="141">
        <v>10000</v>
      </c>
      <c r="G65" s="140"/>
      <c r="H65" s="141">
        <v>0</v>
      </c>
      <c r="I65" s="140"/>
      <c r="J65" s="141">
        <v>10000</v>
      </c>
    </row>
    <row r="66" spans="1:10" ht="18.75" customHeight="1">
      <c r="A66" s="110" t="s">
        <v>202</v>
      </c>
      <c r="B66" s="110"/>
      <c r="C66" s="110"/>
      <c r="D66" s="141">
        <v>0</v>
      </c>
      <c r="E66" s="140"/>
      <c r="F66" s="141">
        <v>0</v>
      </c>
      <c r="G66" s="140"/>
      <c r="H66" s="141">
        <v>47240</v>
      </c>
      <c r="I66" s="140"/>
      <c r="J66" s="141">
        <v>37919</v>
      </c>
    </row>
    <row r="67" spans="1:10" ht="18.75" customHeight="1">
      <c r="A67" s="110" t="s">
        <v>132</v>
      </c>
      <c r="B67" s="110"/>
      <c r="C67" s="110"/>
      <c r="D67" s="141">
        <v>1358</v>
      </c>
      <c r="E67" s="140"/>
      <c r="F67" s="141">
        <v>3624</v>
      </c>
      <c r="G67" s="140"/>
      <c r="H67" s="142">
        <v>2971</v>
      </c>
      <c r="I67" s="140"/>
      <c r="J67" s="142">
        <v>5196</v>
      </c>
    </row>
    <row r="68" spans="1:10" ht="18.75" customHeight="1">
      <c r="A68" s="129" t="s">
        <v>203</v>
      </c>
      <c r="B68" s="110"/>
      <c r="C68" s="110"/>
      <c r="D68" s="143">
        <f>SUM(D58:D67)</f>
        <v>-366525</v>
      </c>
      <c r="E68" s="140"/>
      <c r="F68" s="143">
        <f>SUM(F58:F67)</f>
        <v>-108216</v>
      </c>
      <c r="G68" s="140"/>
      <c r="H68" s="143">
        <f>SUM(H58:H67)</f>
        <v>-313044</v>
      </c>
      <c r="I68" s="140"/>
      <c r="J68" s="143">
        <f>SUM(J58:J67)</f>
        <v>-61228</v>
      </c>
    </row>
    <row r="69" spans="1:10" ht="19.5" customHeight="1">
      <c r="A69" s="129" t="s">
        <v>46</v>
      </c>
      <c r="B69" s="110"/>
      <c r="C69" s="110"/>
      <c r="D69" s="140"/>
      <c r="E69" s="140"/>
      <c r="F69" s="140"/>
      <c r="G69" s="140"/>
      <c r="H69" s="140"/>
      <c r="I69" s="140"/>
      <c r="J69" s="140"/>
    </row>
    <row r="70" spans="1:10" s="117" customFormat="1" ht="19.5" customHeight="1">
      <c r="A70" s="110" t="s">
        <v>145</v>
      </c>
      <c r="B70" s="110"/>
      <c r="C70" s="110"/>
      <c r="D70" s="144">
        <v>-119021</v>
      </c>
      <c r="E70" s="140"/>
      <c r="F70" s="144">
        <v>-102808</v>
      </c>
      <c r="G70" s="140"/>
      <c r="H70" s="141">
        <v>-115193</v>
      </c>
      <c r="I70" s="140"/>
      <c r="J70" s="141">
        <v>-100489</v>
      </c>
    </row>
    <row r="71" spans="1:10" s="117" customFormat="1" ht="19.5" customHeight="1">
      <c r="A71" s="110" t="s">
        <v>234</v>
      </c>
      <c r="B71" s="110"/>
      <c r="C71" s="110"/>
      <c r="D71" s="144">
        <v>241000</v>
      </c>
      <c r="E71" s="140"/>
      <c r="F71" s="144">
        <v>0</v>
      </c>
      <c r="G71" s="140"/>
      <c r="H71" s="141">
        <v>241000</v>
      </c>
      <c r="I71" s="140"/>
      <c r="J71" s="141">
        <v>0</v>
      </c>
    </row>
    <row r="72" spans="1:10" s="117" customFormat="1" ht="19.5" customHeight="1">
      <c r="A72" s="110" t="s">
        <v>157</v>
      </c>
      <c r="B72" s="110"/>
      <c r="C72" s="110"/>
      <c r="D72" s="144">
        <v>40000</v>
      </c>
      <c r="E72" s="140"/>
      <c r="F72" s="144">
        <v>100000</v>
      </c>
      <c r="G72" s="140"/>
      <c r="H72" s="141">
        <v>40000</v>
      </c>
      <c r="I72" s="140"/>
      <c r="J72" s="141">
        <v>100000</v>
      </c>
    </row>
    <row r="73" spans="1:10" s="123" customFormat="1" ht="19.5" customHeight="1">
      <c r="A73" s="110" t="s">
        <v>235</v>
      </c>
      <c r="B73" s="110"/>
      <c r="C73" s="110"/>
      <c r="D73" s="144">
        <v>-7155</v>
      </c>
      <c r="E73" s="140"/>
      <c r="F73" s="144">
        <v>-87038</v>
      </c>
      <c r="G73" s="140"/>
      <c r="H73" s="141">
        <v>-7155</v>
      </c>
      <c r="I73" s="140"/>
      <c r="J73" s="141">
        <v>-80006</v>
      </c>
    </row>
    <row r="74" spans="1:10" s="123" customFormat="1" ht="19.5" customHeight="1">
      <c r="A74" s="110" t="s">
        <v>156</v>
      </c>
      <c r="B74" s="110"/>
      <c r="C74" s="110"/>
      <c r="D74" s="140">
        <v>-70000</v>
      </c>
      <c r="E74" s="140"/>
      <c r="F74" s="140">
        <v>-200000</v>
      </c>
      <c r="G74" s="140"/>
      <c r="H74" s="141">
        <v>-70000</v>
      </c>
      <c r="I74" s="140"/>
      <c r="J74" s="141">
        <v>-200000</v>
      </c>
    </row>
    <row r="75" spans="1:10" s="123" customFormat="1" ht="19.5" customHeight="1">
      <c r="A75" s="110" t="s">
        <v>237</v>
      </c>
      <c r="B75" s="110"/>
      <c r="C75" s="110"/>
      <c r="D75" s="140">
        <v>-23622</v>
      </c>
      <c r="E75" s="140"/>
      <c r="F75" s="140">
        <v>-23348</v>
      </c>
      <c r="G75" s="140"/>
      <c r="H75" s="141">
        <v>-23318</v>
      </c>
      <c r="I75" s="140"/>
      <c r="J75" s="141">
        <v>-23218</v>
      </c>
    </row>
    <row r="76" spans="1:10" s="123" customFormat="1" ht="19.5" customHeight="1">
      <c r="A76" s="110" t="s">
        <v>209</v>
      </c>
      <c r="B76" s="110"/>
      <c r="C76" s="110"/>
      <c r="D76" s="145">
        <v>-128189</v>
      </c>
      <c r="E76" s="140"/>
      <c r="F76" s="145">
        <v>-11881</v>
      </c>
      <c r="G76" s="140"/>
      <c r="H76" s="142">
        <v>-128184</v>
      </c>
      <c r="I76" s="140"/>
      <c r="J76" s="142">
        <v>-11876</v>
      </c>
    </row>
    <row r="77" spans="1:10" s="123" customFormat="1" ht="19.5" customHeight="1">
      <c r="A77" s="129" t="s">
        <v>176</v>
      </c>
      <c r="B77" s="110"/>
      <c r="C77" s="110"/>
      <c r="D77" s="145">
        <f>SUM(D70:D76)</f>
        <v>-66987</v>
      </c>
      <c r="E77" s="140"/>
      <c r="F77" s="145">
        <f>SUM(F70:F76)</f>
        <v>-325075</v>
      </c>
      <c r="G77" s="140"/>
      <c r="H77" s="145">
        <f>SUM(H70:H76)</f>
        <v>-62850</v>
      </c>
      <c r="I77" s="140"/>
      <c r="J77" s="145">
        <f>SUM(J70:J76)</f>
        <v>-315589</v>
      </c>
    </row>
    <row r="78" spans="1:10" s="123" customFormat="1" ht="19.5" customHeight="1">
      <c r="A78" s="129" t="s">
        <v>179</v>
      </c>
      <c r="B78" s="110"/>
      <c r="C78" s="110"/>
      <c r="D78" s="140">
        <f>SUM(D47,D68,D77)</f>
        <v>-56255</v>
      </c>
      <c r="E78" s="140"/>
      <c r="F78" s="140">
        <f>SUM(F47,F68,F77)</f>
        <v>7454</v>
      </c>
      <c r="G78" s="140"/>
      <c r="H78" s="140">
        <f>SUM(H47,H68,H77)</f>
        <v>-22978</v>
      </c>
      <c r="I78" s="140"/>
      <c r="J78" s="140">
        <f>SUM(J47,J68,J77)</f>
        <v>22367</v>
      </c>
    </row>
    <row r="79" spans="1:10" ht="19.5" customHeight="1">
      <c r="A79" s="110" t="s">
        <v>47</v>
      </c>
      <c r="B79" s="110"/>
      <c r="C79" s="110"/>
      <c r="D79" s="146">
        <f>BS!G11</f>
        <v>157520</v>
      </c>
      <c r="E79" s="140"/>
      <c r="F79" s="146">
        <v>252305</v>
      </c>
      <c r="G79" s="140"/>
      <c r="H79" s="146">
        <f>BS!K11</f>
        <v>94737</v>
      </c>
      <c r="I79" s="140"/>
      <c r="J79" s="146">
        <v>189426</v>
      </c>
    </row>
    <row r="80" spans="1:10" ht="19.5" customHeight="1" thickBot="1">
      <c r="A80" s="129" t="s">
        <v>48</v>
      </c>
      <c r="B80" s="110"/>
      <c r="C80" s="110"/>
      <c r="D80" s="147">
        <f>SUM(D78:D79)</f>
        <v>101265</v>
      </c>
      <c r="E80" s="140"/>
      <c r="F80" s="147">
        <f>SUM(F78:F79)</f>
        <v>259759</v>
      </c>
      <c r="G80" s="140"/>
      <c r="H80" s="147">
        <f>SUM(H78:H79)</f>
        <v>71759</v>
      </c>
      <c r="I80" s="140"/>
      <c r="J80" s="147">
        <f>SUM(J78:J79)</f>
        <v>211793</v>
      </c>
    </row>
    <row r="81" spans="1:10" ht="19.5" customHeight="1" thickTop="1">
      <c r="A81" s="110"/>
      <c r="B81" s="110"/>
      <c r="C81" s="110"/>
      <c r="D81" s="140"/>
      <c r="E81" s="140"/>
      <c r="F81" s="140"/>
      <c r="G81" s="140"/>
      <c r="H81" s="140"/>
      <c r="I81" s="140"/>
      <c r="J81" s="140"/>
    </row>
    <row r="82" spans="1:10" ht="19.5" customHeight="1">
      <c r="A82" s="129" t="s">
        <v>49</v>
      </c>
      <c r="B82" s="110"/>
      <c r="C82" s="110"/>
      <c r="D82" s="140"/>
      <c r="E82" s="140"/>
      <c r="F82" s="140"/>
      <c r="G82" s="140"/>
      <c r="H82" s="140"/>
      <c r="I82" s="140"/>
      <c r="J82" s="140"/>
    </row>
    <row r="83" spans="1:10" ht="19.5" customHeight="1">
      <c r="A83" s="110" t="s">
        <v>50</v>
      </c>
      <c r="B83" s="110"/>
      <c r="C83" s="110"/>
      <c r="D83" s="140"/>
      <c r="E83" s="140"/>
      <c r="F83" s="140"/>
      <c r="G83" s="140"/>
      <c r="H83" s="140"/>
      <c r="I83" s="140"/>
      <c r="J83" s="140"/>
    </row>
    <row r="84" spans="1:10" ht="19.5" customHeight="1">
      <c r="A84" s="110" t="s">
        <v>210</v>
      </c>
      <c r="B84" s="110"/>
      <c r="C84" s="110"/>
    </row>
    <row r="85" spans="1:10" ht="19.5" customHeight="1">
      <c r="A85" s="110" t="s">
        <v>111</v>
      </c>
      <c r="B85" s="110"/>
      <c r="C85" s="110"/>
      <c r="D85" s="144">
        <v>-14563</v>
      </c>
      <c r="E85" s="144"/>
      <c r="F85" s="144">
        <v>23756</v>
      </c>
      <c r="G85" s="144"/>
      <c r="H85" s="144">
        <v>-14612</v>
      </c>
      <c r="I85" s="144"/>
      <c r="J85" s="144">
        <v>23401</v>
      </c>
    </row>
    <row r="86" spans="1:10" ht="19.5" customHeight="1">
      <c r="A86" s="110" t="s">
        <v>122</v>
      </c>
      <c r="B86" s="110"/>
      <c r="C86" s="110"/>
      <c r="D86" s="144"/>
      <c r="E86" s="144"/>
      <c r="F86" s="144"/>
      <c r="G86" s="144"/>
      <c r="H86" s="144"/>
      <c r="I86" s="144"/>
      <c r="J86" s="144"/>
    </row>
    <row r="87" spans="1:10" ht="19.5" customHeight="1">
      <c r="A87" s="110" t="s">
        <v>121</v>
      </c>
      <c r="B87" s="110"/>
      <c r="C87" s="110"/>
      <c r="D87" s="144">
        <v>240</v>
      </c>
      <c r="E87" s="144"/>
      <c r="F87" s="144">
        <v>247</v>
      </c>
      <c r="G87" s="144"/>
      <c r="H87" s="144">
        <v>236</v>
      </c>
      <c r="I87" s="144"/>
      <c r="J87" s="144">
        <v>238</v>
      </c>
    </row>
    <row r="88" spans="1:10" ht="19.5" customHeight="1">
      <c r="A88" s="110" t="s">
        <v>205</v>
      </c>
      <c r="B88" s="110"/>
      <c r="C88" s="110"/>
      <c r="D88" s="144">
        <v>0</v>
      </c>
      <c r="E88" s="144"/>
      <c r="F88" s="144">
        <v>106875</v>
      </c>
      <c r="G88" s="144"/>
      <c r="H88" s="144">
        <v>0</v>
      </c>
      <c r="I88" s="144"/>
      <c r="J88" s="144">
        <v>106875</v>
      </c>
    </row>
    <row r="89" spans="1:10" ht="19.5" customHeight="1">
      <c r="A89" s="110" t="s">
        <v>224</v>
      </c>
      <c r="B89" s="110"/>
      <c r="C89" s="110"/>
      <c r="D89" s="144"/>
      <c r="E89" s="144"/>
      <c r="F89" s="144"/>
      <c r="G89" s="144"/>
      <c r="H89" s="144"/>
      <c r="I89" s="144"/>
      <c r="J89" s="144"/>
    </row>
    <row r="90" spans="1:10" ht="19.5" customHeight="1">
      <c r="A90" s="110" t="s">
        <v>151</v>
      </c>
      <c r="B90" s="110"/>
      <c r="C90" s="110"/>
      <c r="D90" s="144">
        <v>17654</v>
      </c>
      <c r="E90" s="144"/>
      <c r="F90" s="144">
        <v>96009</v>
      </c>
      <c r="G90" s="144"/>
      <c r="H90" s="144">
        <v>17654</v>
      </c>
      <c r="I90" s="144"/>
      <c r="J90" s="144">
        <v>96009</v>
      </c>
    </row>
    <row r="91" spans="1:10" ht="19.5" customHeight="1">
      <c r="A91" s="110" t="s">
        <v>211</v>
      </c>
      <c r="B91" s="110"/>
      <c r="C91" s="110"/>
      <c r="E91" s="144"/>
    </row>
    <row r="92" spans="1:10" ht="19.5" customHeight="1">
      <c r="A92" s="110" t="s">
        <v>192</v>
      </c>
      <c r="B92" s="110"/>
      <c r="C92" s="110"/>
      <c r="D92" s="144">
        <v>0</v>
      </c>
      <c r="E92" s="144"/>
      <c r="F92" s="144">
        <v>0</v>
      </c>
      <c r="G92" s="144"/>
      <c r="H92" s="144">
        <v>268</v>
      </c>
      <c r="I92" s="144"/>
      <c r="J92" s="144">
        <v>0</v>
      </c>
    </row>
    <row r="93" spans="1:10" ht="19.5" customHeight="1">
      <c r="A93" s="110" t="s">
        <v>160</v>
      </c>
      <c r="B93" s="110"/>
      <c r="C93" s="110"/>
      <c r="D93" s="144">
        <v>14</v>
      </c>
      <c r="E93" s="144"/>
      <c r="F93" s="144">
        <v>0</v>
      </c>
      <c r="G93" s="144"/>
      <c r="H93" s="144">
        <v>14</v>
      </c>
      <c r="I93" s="144"/>
      <c r="J93" s="144">
        <v>0</v>
      </c>
    </row>
    <row r="94" spans="1:10" ht="19.5" customHeight="1">
      <c r="A94" s="110" t="s">
        <v>161</v>
      </c>
      <c r="B94" s="110"/>
      <c r="C94" s="110"/>
      <c r="D94" s="144">
        <v>197364</v>
      </c>
      <c r="E94" s="144"/>
      <c r="F94" s="144">
        <v>83859</v>
      </c>
      <c r="G94" s="144"/>
      <c r="H94" s="144">
        <v>160764</v>
      </c>
      <c r="I94" s="144"/>
      <c r="J94" s="144">
        <v>74693</v>
      </c>
    </row>
    <row r="95" spans="1:10" ht="19.5" customHeight="1">
      <c r="A95" s="110" t="s">
        <v>225</v>
      </c>
      <c r="B95" s="110"/>
      <c r="C95" s="110"/>
      <c r="D95" s="144"/>
      <c r="E95" s="144"/>
      <c r="F95" s="144"/>
      <c r="G95" s="144"/>
      <c r="H95" s="144"/>
      <c r="I95" s="144"/>
      <c r="J95" s="144"/>
    </row>
    <row r="96" spans="1:10" ht="19.5" customHeight="1">
      <c r="A96" s="110" t="s">
        <v>147</v>
      </c>
      <c r="B96" s="110"/>
      <c r="C96" s="110"/>
      <c r="D96" s="144">
        <v>17654</v>
      </c>
      <c r="E96" s="144"/>
      <c r="F96" s="144">
        <v>96009</v>
      </c>
      <c r="G96" s="144"/>
      <c r="H96" s="144">
        <v>17654</v>
      </c>
      <c r="I96" s="144"/>
      <c r="J96" s="144">
        <v>96009</v>
      </c>
    </row>
    <row r="97" spans="1:10" ht="19.5" customHeight="1">
      <c r="A97" s="110" t="s">
        <v>148</v>
      </c>
      <c r="B97" s="110"/>
      <c r="C97" s="110"/>
      <c r="D97" s="144">
        <v>197238</v>
      </c>
      <c r="E97" s="144"/>
      <c r="F97" s="144">
        <v>83699</v>
      </c>
      <c r="G97" s="144"/>
      <c r="H97" s="144">
        <v>161052</v>
      </c>
      <c r="I97" s="144"/>
      <c r="J97" s="144">
        <v>74556</v>
      </c>
    </row>
    <row r="98" spans="1:10" ht="19.5" customHeight="1">
      <c r="A98" s="110"/>
      <c r="B98" s="110"/>
      <c r="C98" s="110"/>
      <c r="D98" s="130"/>
      <c r="E98" s="130"/>
      <c r="F98" s="130"/>
      <c r="G98" s="130"/>
      <c r="H98" s="130"/>
      <c r="I98" s="130"/>
      <c r="J98" s="130"/>
    </row>
    <row r="99" spans="1:10" ht="19.5" customHeight="1">
      <c r="A99" s="138" t="s">
        <v>193</v>
      </c>
      <c r="B99" s="139"/>
      <c r="C99" s="139"/>
      <c r="D99" s="140"/>
      <c r="E99" s="139"/>
      <c r="F99" s="110"/>
      <c r="G99" s="110"/>
      <c r="H99" s="110"/>
      <c r="I99" s="110"/>
      <c r="J99" s="110"/>
    </row>
  </sheetData>
  <printOptions gridLinesSet="0"/>
  <pageMargins left="0.74803149606299213" right="0.19685039370078741" top="0.78740157480314965" bottom="0.19685039370078741" header="0.19685039370078741" footer="0.19685039370078741"/>
  <pageSetup paperSize="9" scale="82" fitToWidth="0" fitToHeight="0" orientation="portrait" r:id="rId1"/>
  <headerFooter alignWithMargins="0"/>
  <rowBreaks count="1" manualBreakCount="1">
    <brk id="4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277B26BE6235499E1233D10E481C96" ma:contentTypeVersion="11" ma:contentTypeDescription="Create a new document." ma:contentTypeScope="" ma:versionID="16daf1ebba8da6a9a2e5bd9aa8186ecd">
  <xsd:schema xmlns:xsd="http://www.w3.org/2001/XMLSchema" xmlns:xs="http://www.w3.org/2001/XMLSchema" xmlns:p="http://schemas.microsoft.com/office/2006/metadata/properties" xmlns:ns2="12be3034-f67d-482e-a752-de46e82c8e9f" xmlns:ns3="921dc764-1613-4ebc-a31e-7c6471c7245a" targetNamespace="http://schemas.microsoft.com/office/2006/metadata/properties" ma:root="true" ma:fieldsID="9398df0dafe8202cd5dd6a35c161cc4f" ns2:_="" ns3:_="">
    <xsd:import namespace="12be3034-f67d-482e-a752-de46e82c8e9f"/>
    <xsd:import namespace="921dc764-1613-4ebc-a31e-7c6471c724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3034-f67d-482e-a752-de46e82c8e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dc764-1613-4ebc-a31e-7c6471c7245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ffe49c0-1754-4d83-ab4a-4edc40069c20}" ma:internalName="TaxCatchAll" ma:showField="CatchAllData" ma:web="921dc764-1613-4ebc-a31e-7c6471c724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be3034-f67d-482e-a752-de46e82c8e9f">
      <Terms xmlns="http://schemas.microsoft.com/office/infopath/2007/PartnerControls"/>
    </lcf76f155ced4ddcb4097134ff3c332f>
    <TaxCatchAll xmlns="921dc764-1613-4ebc-a31e-7c6471c7245a" xsi:nil="true"/>
  </documentManagement>
</p:properties>
</file>

<file path=customXml/itemProps1.xml><?xml version="1.0" encoding="utf-8"?>
<ds:datastoreItem xmlns:ds="http://schemas.openxmlformats.org/officeDocument/2006/customXml" ds:itemID="{AA5C8912-8099-474A-9D2E-0E879CD0FC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be3034-f67d-482e-a752-de46e82c8e9f"/>
    <ds:schemaRef ds:uri="921dc764-1613-4ebc-a31e-7c6471c724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22A5F1-5159-4F19-8B1C-1D2C4FCEB5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C4F35A-56C3-4633-A0C2-86D40AA9EC20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12be3034-f67d-482e-a752-de46e82c8e9f"/>
    <ds:schemaRef ds:uri="http://www.w3.org/XML/1998/namespace"/>
    <ds:schemaRef ds:uri="http://purl.org/dc/dcmitype/"/>
    <ds:schemaRef ds:uri="921dc764-1613-4ebc-a31e-7c6471c7245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SCE_conso</vt:lpstr>
      <vt:lpstr>SCE_Company</vt:lpstr>
      <vt:lpstr>cash flow</vt:lpstr>
      <vt:lpstr>'cash flow'!Print_Area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2025-11-12T05:13:38Z</cp:lastPrinted>
  <dcterms:created xsi:type="dcterms:W3CDTF">2011-09-29T04:14:32Z</dcterms:created>
  <dcterms:modified xsi:type="dcterms:W3CDTF">2025-11-12T05:13:41Z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0x010100F3277B26BE6235499E1233D10E481C96</vt:lpwstr>
  </property>
  <property fmtid="{D5CDD505-2E9C-101B-9397-08002B2CF9AE}" pid="3" name="MediaServiceImageTags">
    <vt:lpwstr/>
  </property>
</Properties>
</file>