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Thai Solar Energy Public Company Limited\Thai Solar Energy (TSE)_Sep Q3'25 (ARW-14)\"/>
    </mc:Choice>
  </mc:AlternateContent>
  <xr:revisionPtr revIDLastSave="0" documentId="13_ncr:1_{D2DA3967-6E36-47D1-AB71-EC0A09511917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2-4 " sheetId="1" r:id="rId1"/>
    <sheet name="5-6(3M)" sheetId="2" r:id="rId2"/>
    <sheet name="7-8(9M)" sheetId="6" r:id="rId3"/>
    <sheet name="9" sheetId="3" r:id="rId4"/>
    <sheet name="10" sheetId="4" r:id="rId5"/>
    <sheet name="11-13" sheetId="7" r:id="rId6"/>
  </sheets>
  <definedNames>
    <definedName name="_xlnm.Print_Area" localSheetId="5">'11-13'!$A$1:$L$168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9" i="4" l="1"/>
  <c r="T18" i="4"/>
  <c r="U19" i="3"/>
  <c r="Y19" i="3" s="1"/>
  <c r="U18" i="3"/>
  <c r="Y18" i="3" s="1"/>
  <c r="U17" i="3"/>
  <c r="Y17" i="3" s="1"/>
  <c r="T26" i="4" l="1"/>
  <c r="R23" i="4"/>
  <c r="R31" i="4"/>
  <c r="U34" i="3"/>
  <c r="Y34" i="3" s="1"/>
  <c r="A163" i="1"/>
  <c r="H93" i="7" l="1"/>
  <c r="U31" i="3"/>
  <c r="Y31" i="3" s="1"/>
  <c r="W38" i="3"/>
  <c r="T15" i="4"/>
  <c r="U14" i="3"/>
  <c r="Y14" i="3" s="1"/>
  <c r="L112" i="7"/>
  <c r="J112" i="7"/>
  <c r="H112" i="7"/>
  <c r="F112" i="7"/>
  <c r="H38" i="7"/>
  <c r="H52" i="7" s="1"/>
  <c r="H56" i="7" s="1"/>
  <c r="L38" i="7"/>
  <c r="L52" i="7" s="1"/>
  <c r="L56" i="7" s="1"/>
  <c r="S38" i="3"/>
  <c r="U32" i="3"/>
  <c r="Y32" i="3" s="1"/>
  <c r="F69" i="2"/>
  <c r="G28" i="1"/>
  <c r="L93" i="7"/>
  <c r="A168" i="7"/>
  <c r="J93" i="7"/>
  <c r="F93" i="7"/>
  <c r="A60" i="7"/>
  <c r="A62" i="7"/>
  <c r="A118" i="7" s="1"/>
  <c r="U23" i="3"/>
  <c r="Y23" i="3" s="1"/>
  <c r="U21" i="3"/>
  <c r="Y21" i="3" s="1"/>
  <c r="U20" i="3"/>
  <c r="Y20" i="3" s="1"/>
  <c r="J75" i="6"/>
  <c r="F75" i="6"/>
  <c r="J68" i="6"/>
  <c r="F68" i="6"/>
  <c r="J16" i="6"/>
  <c r="J19" i="6" s="1"/>
  <c r="J29" i="6" s="1"/>
  <c r="J32" i="6" s="1"/>
  <c r="J42" i="6" s="1"/>
  <c r="H16" i="6"/>
  <c r="H19" i="6" s="1"/>
  <c r="H29" i="6" s="1"/>
  <c r="F16" i="6"/>
  <c r="F19" i="6" s="1"/>
  <c r="F29" i="6" s="1"/>
  <c r="F32" i="6" s="1"/>
  <c r="F42" i="6" s="1"/>
  <c r="D16" i="6"/>
  <c r="D19" i="6" s="1"/>
  <c r="U28" i="3"/>
  <c r="Y28" i="3" s="1"/>
  <c r="S25" i="3"/>
  <c r="E47" i="1"/>
  <c r="K28" i="1"/>
  <c r="N31" i="4"/>
  <c r="J31" i="4"/>
  <c r="M38" i="3"/>
  <c r="I38" i="3"/>
  <c r="N23" i="4"/>
  <c r="J23" i="4"/>
  <c r="M25" i="3"/>
  <c r="I25" i="3"/>
  <c r="P23" i="4"/>
  <c r="L23" i="4"/>
  <c r="H23" i="4"/>
  <c r="F23" i="4"/>
  <c r="T21" i="4"/>
  <c r="T20" i="4"/>
  <c r="E96" i="1"/>
  <c r="I83" i="1"/>
  <c r="I98" i="1" s="1"/>
  <c r="E83" i="1"/>
  <c r="E98" i="1" s="1"/>
  <c r="L31" i="4"/>
  <c r="H31" i="4"/>
  <c r="F31" i="4"/>
  <c r="Q38" i="3"/>
  <c r="G38" i="3"/>
  <c r="E38" i="3"/>
  <c r="W25" i="3"/>
  <c r="Q25" i="3"/>
  <c r="O25" i="3"/>
  <c r="K25" i="3"/>
  <c r="G25" i="3"/>
  <c r="E25" i="3"/>
  <c r="J16" i="2"/>
  <c r="J19" i="2" s="1"/>
  <c r="J28" i="2" s="1"/>
  <c r="J31" i="2" s="1"/>
  <c r="H16" i="2"/>
  <c r="H19" i="2" s="1"/>
  <c r="H28" i="2" s="1"/>
  <c r="H31" i="2" s="1"/>
  <c r="H83" i="2" s="1"/>
  <c r="F16" i="2"/>
  <c r="F19" i="2" s="1"/>
  <c r="F28" i="2" s="1"/>
  <c r="F31" i="2" s="1"/>
  <c r="D16" i="2"/>
  <c r="D19" i="2" s="1"/>
  <c r="D28" i="2" s="1"/>
  <c r="D31" i="2" s="1"/>
  <c r="D83" i="2" s="1"/>
  <c r="K143" i="1"/>
  <c r="K146" i="1" s="1"/>
  <c r="I143" i="1"/>
  <c r="I146" i="1" s="1"/>
  <c r="G143" i="1"/>
  <c r="G146" i="1" s="1"/>
  <c r="E143" i="1"/>
  <c r="E146" i="1" s="1"/>
  <c r="A109" i="1"/>
  <c r="K96" i="1"/>
  <c r="I96" i="1"/>
  <c r="G96" i="1"/>
  <c r="K83" i="1"/>
  <c r="K98" i="1" s="1"/>
  <c r="G83" i="1"/>
  <c r="G98" i="1" s="1"/>
  <c r="A59" i="1"/>
  <c r="A112" i="1" s="1"/>
  <c r="K47" i="1"/>
  <c r="K49" i="1" s="1"/>
  <c r="I47" i="1"/>
  <c r="G47" i="1"/>
  <c r="I28" i="1"/>
  <c r="E28" i="1"/>
  <c r="J69" i="2"/>
  <c r="F76" i="2"/>
  <c r="F41" i="2" l="1"/>
  <c r="F83" i="2"/>
  <c r="J41" i="2"/>
  <c r="J76" i="2" s="1"/>
  <c r="J83" i="2"/>
  <c r="L128" i="7"/>
  <c r="L133" i="7" s="1"/>
  <c r="T23" i="4"/>
  <c r="D29" i="6"/>
  <c r="D32" i="6" s="1"/>
  <c r="D82" i="6" s="1"/>
  <c r="H41" i="2"/>
  <c r="H76" i="2" s="1"/>
  <c r="D69" i="2"/>
  <c r="D41" i="2"/>
  <c r="D76" i="2" s="1"/>
  <c r="H69" i="2"/>
  <c r="U25" i="3"/>
  <c r="Y25" i="3"/>
  <c r="K38" i="3"/>
  <c r="H128" i="7"/>
  <c r="H133" i="7" s="1"/>
  <c r="H32" i="6"/>
  <c r="H82" i="6" s="1"/>
  <c r="J38" i="7"/>
  <c r="J52" i="7" s="1"/>
  <c r="J56" i="7" s="1"/>
  <c r="J128" i="7" s="1"/>
  <c r="J133" i="7" s="1"/>
  <c r="F38" i="7"/>
  <c r="F52" i="7" s="1"/>
  <c r="F56" i="7" s="1"/>
  <c r="F128" i="7" s="1"/>
  <c r="F133" i="7" s="1"/>
  <c r="E49" i="1"/>
  <c r="G49" i="1"/>
  <c r="I49" i="1"/>
  <c r="K148" i="1"/>
  <c r="E148" i="1"/>
  <c r="I148" i="1"/>
  <c r="G148" i="1"/>
  <c r="D42" i="6" l="1"/>
  <c r="D75" i="6" s="1"/>
  <c r="H42" i="6"/>
  <c r="H75" i="6" s="1"/>
  <c r="H68" i="6"/>
  <c r="P31" i="4" l="1"/>
  <c r="T29" i="4"/>
  <c r="T31" i="4" s="1"/>
  <c r="D68" i="6"/>
  <c r="U36" i="3" l="1"/>
  <c r="O38" i="3"/>
  <c r="U38" i="3" l="1"/>
  <c r="Y36" i="3"/>
  <c r="Y38" i="3" s="1"/>
</calcChain>
</file>

<file path=xl/sharedStrings.xml><?xml version="1.0" encoding="utf-8"?>
<sst xmlns="http://schemas.openxmlformats.org/spreadsheetml/2006/main" count="566" uniqueCount="271">
  <si>
    <t>Thai Solar Energy Public Company Limited</t>
  </si>
  <si>
    <t>Statement of Financial Position</t>
  </si>
  <si>
    <t>As at 30 September 2025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</si>
  <si>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</si>
  <si>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</si>
  <si>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</si>
  <si>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</si>
  <si>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</si>
  <si>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</si>
  <si>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</si>
  <si>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2025</t>
  </si>
  <si>
    <t>2024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</si>
  <si>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</si>
  <si>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</si>
  <si>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</si>
  <si>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</si>
  <si>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</si>
  <si>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</si>
  <si>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</si>
  <si>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current receivables</t>
  </si>
  <si>
    <t>Current portion of long-term loans to subsidiaries</t>
  </si>
  <si>
    <t>Inventories</t>
  </si>
  <si>
    <t>Receivables from revenue department</t>
  </si>
  <si>
    <t>Undue input Value Added Tax</t>
  </si>
  <si>
    <t>Other current assets</t>
  </si>
  <si>
    <t>Non-current assets classified as held-for-sale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</si>
  <si>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</si>
  <si>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</si>
  <si>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</si>
  <si>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</si>
  <si>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</si>
  <si>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</si>
  <si>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</si>
  <si>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 xml:space="preserve">Financial assets measured at </t>
  </si>
  <si>
    <t>fair value through other comprehensive income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</si>
  <si>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</si>
  <si>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</si>
  <si>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</si>
  <si>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</si>
  <si>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</si>
  <si>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</si>
  <si>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</si>
  <si>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</si>
  <si>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</si>
  <si>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</si>
  <si>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</si>
  <si>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</si>
  <si>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</si>
  <si>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</si>
  <si>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</si>
  <si>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</si>
  <si>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</si>
  <si>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</si>
  <si>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</si>
  <si>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</si>
  <si>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</si>
  <si>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Corporate 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</si>
  <si>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</si>
  <si>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</si>
  <si>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</si>
  <si>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</si>
  <si>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</si>
  <si>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</si>
  <si>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</si>
  <si>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</si>
  <si>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</si>
  <si>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</si>
  <si>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</si>
  <si>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</si>
  <si>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</si>
  <si>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</si>
  <si>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</si>
  <si>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</si>
  <si>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</si>
  <si>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2,329,487,909 shares </t>
  </si>
  <si>
    <t xml:space="preserve">       of par Baht 1 each</t>
  </si>
  <si>
    <t xml:space="preserve">   (2024: Ordinary shares 2,477,474,454 shares </t>
  </si>
  <si>
    <t xml:space="preserve">       of par Baht 1 each)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</si>
  <si>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</si>
  <si>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</si>
  <si>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</si>
  <si>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</si>
  <si>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 xml:space="preserve">Retained earnings </t>
  </si>
  <si>
    <t>Appropriated - legal reserve</t>
  </si>
  <si>
    <t>Appropriated - treasury shares reserve</t>
  </si>
  <si>
    <t xml:space="preserve">Unappropriated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</si>
  <si>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</si>
  <si>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</si>
  <si>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</si>
  <si>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</si>
  <si>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</si>
  <si>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</si>
  <si>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</si>
  <si>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2025</t>
  </si>
  <si>
    <t xml:space="preserve">Separate </t>
  </si>
  <si>
    <t xml:space="preserve"> financial information
</t>
  </si>
  <si>
    <t xml:space="preserve">financial information
</t>
  </si>
  <si>
    <t>Revenue from sales and service</t>
  </si>
  <si>
    <t>Subsidy for FiT Premium</t>
  </si>
  <si>
    <t>Management service fee income</t>
  </si>
  <si>
    <t>Total revenue</t>
  </si>
  <si>
    <t>Cost of sales and services</t>
  </si>
  <si>
    <t>Gross profit</t>
  </si>
  <si>
    <t xml:space="preserve">Other income </t>
  </si>
  <si>
    <t>Administrative expenses</t>
  </si>
  <si>
    <t>Other (losses) gains  - net</t>
  </si>
  <si>
    <t xml:space="preserve">Finance costs </t>
  </si>
  <si>
    <t>Share of profit from investment in subsidiaries</t>
  </si>
  <si>
    <t>Share of profit from investment in joint ventures</t>
  </si>
  <si>
    <t>Loss on impairment of investment in joint ventures</t>
  </si>
  <si>
    <t xml:space="preserve">Profit before income tax </t>
  </si>
  <si>
    <t>Income tax (expense) revenue</t>
  </si>
  <si>
    <t>Profit for the period</t>
  </si>
  <si>
    <t>Other comprehensive income (expense)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</si>
  <si>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</si>
  <si>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</si>
  <si>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</si>
  <si>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</si>
  <si>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>Total comprehensive income</t>
  </si>
  <si>
    <t xml:space="preserve">   for the period </t>
  </si>
  <si>
    <t>The accompanying notes form part of this interim financial information.</t>
  </si>
  <si>
    <t>Profit attributable to:</t>
  </si>
  <si>
    <t>Owners of the parent</t>
  </si>
  <si>
    <t xml:space="preserve">   attributable to:</t>
  </si>
  <si>
    <t>Baht</t>
  </si>
  <si>
    <t>Basic earnings per share</t>
  </si>
  <si>
    <t>Earnings per share - Owners of the Company</t>
  </si>
  <si>
    <t>For the nine-month period ended 30 September 2025</t>
  </si>
  <si>
    <t>Other gains (losses) - net</t>
  </si>
  <si>
    <t>Expected credit loss</t>
  </si>
  <si>
    <t>Income tax revenue (expense)</t>
  </si>
  <si>
    <t xml:space="preserve">Other comprehensive income 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</si>
  <si>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</si>
  <si>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</si>
  <si>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</si>
  <si>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</si>
  <si>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</si>
  <si>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</si>
  <si>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Appropriated -</t>
  </si>
  <si>
    <t>Changes in parent's</t>
  </si>
  <si>
    <t>Translation of</t>
  </si>
  <si>
    <t>called-up</t>
  </si>
  <si>
    <t>Premium on</t>
  </si>
  <si>
    <t>Treasury</t>
  </si>
  <si>
    <t>treasury shares</t>
  </si>
  <si>
    <t>ownership interest</t>
  </si>
  <si>
    <t>financial</t>
  </si>
  <si>
    <t>Total owners</t>
  </si>
  <si>
    <t>Non-controlling</t>
  </si>
  <si>
    <t>share capital</t>
  </si>
  <si>
    <t>ordinary shares</t>
  </si>
  <si>
    <t>shares</t>
  </si>
  <si>
    <t>legal reserve</t>
  </si>
  <si>
    <t>reserve</t>
  </si>
  <si>
    <t>Unappropriated</t>
  </si>
  <si>
    <t>in subsidiary</t>
  </si>
  <si>
    <t>statements</t>
  </si>
  <si>
    <t>of the parent</t>
  </si>
  <si>
    <t>interests</t>
  </si>
  <si>
    <t>Total</t>
  </si>
  <si>
    <t>Opening balance at 1 January 2024</t>
  </si>
  <si>
    <t xml:space="preserve">Change in equity for the period </t>
  </si>
  <si>
    <t>Investment in subsidiaries</t>
  </si>
  <si>
    <t>Treasury shares</t>
  </si>
  <si>
    <t>Treasury shares reserve</t>
  </si>
  <si>
    <t>Appropriation of legal reserve</t>
  </si>
  <si>
    <t>Dividends payment (Note 17)</t>
  </si>
  <si>
    <t xml:space="preserve">   for the period</t>
  </si>
  <si>
    <t>Closing balance at 30 September 2024</t>
  </si>
  <si>
    <t>Opening balance at 1 January 2025</t>
  </si>
  <si>
    <t>Investment in subsidiaries (Note 10.2)</t>
  </si>
  <si>
    <t>Transfer legal reserve for compensation</t>
  </si>
  <si>
    <t>of the accumulated loss (Note 14)</t>
  </si>
  <si>
    <t>Closing balance at 30 September 2025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</si>
  <si>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</si>
  <si>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</si>
  <si>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Other component</t>
  </si>
  <si>
    <t>of equity</t>
  </si>
  <si>
    <t>Share of other</t>
  </si>
  <si>
    <t>comprehensive</t>
  </si>
  <si>
    <t>income of subsidiaries</t>
  </si>
  <si>
    <t>Total comprehensive income for the period</t>
  </si>
  <si>
    <t>Statement of Cash Flows (Unaudited)</t>
  </si>
  <si>
    <t>Cash flows from operating activities</t>
  </si>
  <si>
    <t>Adjustments for:</t>
  </si>
  <si>
    <t xml:space="preserve">Depreciation </t>
  </si>
  <si>
    <t>11, 12</t>
  </si>
  <si>
    <t>Amortisation</t>
  </si>
  <si>
    <t>(Reversal) of expected credit loss</t>
  </si>
  <si>
    <t xml:space="preserve">Share of profit from investments </t>
  </si>
  <si>
    <t>in subsidiaries</t>
  </si>
  <si>
    <t>Share of profit from investments</t>
  </si>
  <si>
    <t>in joint ventures</t>
  </si>
  <si>
    <t>Loss on impairment of investment in subsidiaries</t>
  </si>
  <si>
    <t>10.2, 15</t>
  </si>
  <si>
    <t>Employee benefits obligations</t>
  </si>
  <si>
    <t>Unrealised loss (gain) on exchange</t>
  </si>
  <si>
    <t>Gain from measurement in fair value</t>
  </si>
  <si>
    <t>through profit or loss</t>
  </si>
  <si>
    <t>Reversal of impairment loss on assets</t>
  </si>
  <si>
    <t>12, 15</t>
  </si>
  <si>
    <t>(Gain) loss on disposal of equipment</t>
  </si>
  <si>
    <t xml:space="preserve">Gain on lease modifications </t>
  </si>
  <si>
    <t>Reversal of decommissioning provision</t>
  </si>
  <si>
    <t>Loss from written-off withholding tax</t>
  </si>
  <si>
    <t>Interest income</t>
  </si>
  <si>
    <t>Finance costs</t>
  </si>
  <si>
    <t>Loss on impairment of goodwill</t>
  </si>
  <si>
    <t>Changes in working capital:</t>
  </si>
  <si>
    <t>Value added tax refundable</t>
  </si>
  <si>
    <t xml:space="preserve">Non-other current liabilities </t>
  </si>
  <si>
    <t>Employee benefits - paid</t>
  </si>
  <si>
    <t>Decommissioning provision - paid</t>
  </si>
  <si>
    <t>Cash flows generate from (used in) operations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</si>
  <si>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</si>
  <si>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</si>
  <si>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Net cash generate from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</si>
  <si>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</si>
  <si>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</si>
  <si>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Acquisition of subsidiary, net of cash acquired</t>
  </si>
  <si>
    <t>10.2, 18</t>
  </si>
  <si>
    <t>Payments for establishment and paid-up</t>
  </si>
  <si>
    <t>shares of subsidiaries</t>
  </si>
  <si>
    <t>Increase in restricted bank deposits</t>
  </si>
  <si>
    <t xml:space="preserve">Proceeds from disposal of financial assets </t>
  </si>
  <si>
    <t xml:space="preserve">measured at fair value through profit or loss </t>
  </si>
  <si>
    <t>Decrease financial assets measured at amortised cost</t>
  </si>
  <si>
    <t>Long-term loans made to subsidiaries</t>
  </si>
  <si>
    <t>Repayments received from long-term loans</t>
  </si>
  <si>
    <t>to subsidiaries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</si>
  <si>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</si>
  <si>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</si>
  <si>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</si>
  <si>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</si>
  <si>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</si>
  <si>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generate from investing activities</t>
  </si>
  <si>
    <t>Cash flows from financing activities</t>
  </si>
  <si>
    <t xml:space="preserve">Proceeds from ordinary shares of </t>
  </si>
  <si>
    <t>non-controlling interests</t>
  </si>
  <si>
    <t>Payment for treasury shares</t>
  </si>
  <si>
    <t xml:space="preserve">Proceeds from receivables from </t>
  </si>
  <si>
    <t>disposal of investments</t>
  </si>
  <si>
    <t>Proceeds from short-term loans from</t>
  </si>
  <si>
    <t>financial institutions</t>
  </si>
  <si>
    <t xml:space="preserve">Repayment to short-term loans from </t>
  </si>
  <si>
    <t>Repayment to lease liabilities</t>
  </si>
  <si>
    <t>Proceeds from long-term borrowings</t>
  </si>
  <si>
    <t>Repayment to long-term borrowings</t>
  </si>
  <si>
    <t>Financial service fee from long-term borrowing</t>
  </si>
  <si>
    <t>and debentures</t>
  </si>
  <si>
    <t>Redemption of debentures</t>
  </si>
  <si>
    <t>Cash dividends</t>
  </si>
  <si>
    <t>Interest expenses</t>
  </si>
  <si>
    <t>Net cash generate from (used in) financing activities</t>
  </si>
  <si>
    <t>Note</t>
  </si>
  <si>
    <t>Net increase (decrease) in cash and cash equivalents</t>
  </si>
  <si>
    <t>Cash and cash equivalents at beginning of the period</t>
  </si>
  <si>
    <t>Effect of exchange differences on</t>
  </si>
  <si>
    <t>cash and cash equivalents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</si>
  <si>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</si>
  <si>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</si>
  <si>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</si>
  <si>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</si>
  <si>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</si>
  <si>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Acquisition of right-of-use asset which has not been paid</t>
  </si>
  <si>
    <t xml:space="preserve">Acquisition of investment in subsidiary </t>
  </si>
  <si>
    <t>which has not been paid</t>
  </si>
  <si>
    <t xml:space="preserve">Reclassify investment in joint venture </t>
  </si>
  <si>
    <t xml:space="preserve"> to non-current assets held-for-sale</t>
  </si>
  <si>
    <t>Restated</t>
  </si>
  <si>
    <t xml:space="preserve">Purchase of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</si>
</sst>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"/>
    <numFmt numFmtId="167" formatCode="_(* #,##0_);_(* \(#,##0\);_(* &quot;-&quot;??_);_(@_)"/>
    <numFmt numFmtId="168" formatCode="0.0"/>
    <numFmt numFmtId="169" formatCode="#,##0;\(#,##0\)"/>
    <numFmt numFmtId="170" formatCode="#,##0.00;\(#,##0.00\);&quot;-&quot;"/>
    <numFmt numFmtId="171" formatCode="_-* #,##0_-;\-* #,##0_-;_-* &quot;-&quot;??_-;_-@_-"/>
    <numFmt numFmtId="172" formatCode="#,##0;\(#,##0\);&quot;-&quot;;@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/>
    <xf numFmtId="0" fontId="9" fillId="0" borderId="1"/>
    <xf numFmtId="0" fontId="9" fillId="0" borderId="1"/>
    <xf numFmtId="43" fontId="10" fillId="0" borderId="0" applyFont="0" applyFill="0" applyBorder="0" applyAlignment="0" applyProtection="0"/>
    <xf numFmtId="0" fontId="11" fillId="0" borderId="1"/>
    <xf numFmtId="0" fontId="11" fillId="0" borderId="1"/>
    <xf numFmtId="43" fontId="3" fillId="0" borderId="1" applyFont="0" applyFill="0" applyBorder="0" applyAlignment="0" applyProtection="0"/>
    <xf numFmtId="0" fontId="11" fillId="0" borderId="1"/>
    <xf numFmtId="0" fontId="9" fillId="0" borderId="1"/>
    <xf numFmtId="164" fontId="9" fillId="0" borderId="1" applyFont="0" applyFill="0" applyBorder="0" applyAlignment="0" applyProtection="0"/>
    <xf numFmtId="0" fontId="2" fillId="0" borderId="1"/>
    <xf numFmtId="43" fontId="1" fillId="0" borderId="1" applyFont="0" applyFill="0" applyBorder="0" applyAlignment="0" applyProtection="0"/>
    <xf numFmtId="0" fontId="1" fillId="0" borderId="1"/>
  </cellStyleXfs>
  <cellXfs count="168">
    <xf numFmtId="0" fontId="0" fillId="0" borderId="0" xfId="0"/>
    <xf numFmtId="167" fontId="4" fillId="0" borderId="1" xfId="9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4" fillId="0" borderId="2" xfId="0" quotePrefix="1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top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167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0" fontId="4" fillId="0" borderId="1" xfId="7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6" fontId="5" fillId="0" borderId="6" xfId="0" applyNumberFormat="1" applyFont="1" applyBorder="1" applyAlignment="1">
      <alignment horizontal="right" vertical="center"/>
    </xf>
    <xf numFmtId="43" fontId="5" fillId="0" borderId="0" xfId="3" applyFont="1" applyFill="1" applyAlignment="1">
      <alignment horizontal="right" vertical="center" wrapText="1"/>
    </xf>
    <xf numFmtId="171" fontId="5" fillId="0" borderId="1" xfId="3" applyNumberFormat="1" applyFont="1" applyFill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69" fontId="4" fillId="0" borderId="0" xfId="0" applyNumberFormat="1" applyFont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left" vertical="center"/>
    </xf>
    <xf numFmtId="43" fontId="5" fillId="0" borderId="1" xfId="3" applyFont="1" applyFill="1" applyBorder="1" applyAlignment="1">
      <alignment horizontal="right" vertical="center" wrapText="1"/>
    </xf>
    <xf numFmtId="37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66" fontId="5" fillId="0" borderId="5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right" vertical="center"/>
    </xf>
    <xf numFmtId="169" fontId="5" fillId="0" borderId="1" xfId="8" quotePrefix="1" applyNumberFormat="1" applyFont="1" applyAlignment="1">
      <alignment horizontal="left" vertical="center"/>
    </xf>
    <xf numFmtId="166" fontId="12" fillId="0" borderId="2" xfId="0" applyNumberFormat="1" applyFont="1" applyBorder="1" applyAlignment="1">
      <alignment horizontal="right" vertical="center"/>
    </xf>
    <xf numFmtId="0" fontId="4" fillId="0" borderId="1" xfId="10" applyFont="1" applyAlignment="1">
      <alignment horizontal="left" vertical="center"/>
    </xf>
    <xf numFmtId="0" fontId="4" fillId="0" borderId="1" xfId="10" applyFont="1" applyAlignment="1">
      <alignment vertical="center"/>
    </xf>
    <xf numFmtId="0" fontId="4" fillId="0" borderId="1" xfId="10" applyFont="1" applyAlignment="1">
      <alignment horizontal="center" vertical="center"/>
    </xf>
    <xf numFmtId="166" fontId="4" fillId="0" borderId="1" xfId="10" applyNumberFormat="1" applyFont="1" applyAlignment="1">
      <alignment horizontal="right" vertical="center"/>
    </xf>
    <xf numFmtId="167" fontId="4" fillId="0" borderId="1" xfId="10" applyNumberFormat="1" applyFont="1" applyAlignment="1">
      <alignment horizontal="center" vertical="center"/>
    </xf>
    <xf numFmtId="167" fontId="4" fillId="0" borderId="1" xfId="10" applyNumberFormat="1" applyFont="1" applyAlignment="1">
      <alignment horizontal="right" vertical="center"/>
    </xf>
    <xf numFmtId="0" fontId="4" fillId="0" borderId="2" xfId="10" applyFont="1" applyBorder="1" applyAlignment="1">
      <alignment horizontal="left" vertical="center"/>
    </xf>
    <xf numFmtId="0" fontId="4" fillId="0" borderId="2" xfId="10" applyFont="1" applyBorder="1" applyAlignment="1">
      <alignment vertical="center"/>
    </xf>
    <xf numFmtId="0" fontId="4" fillId="0" borderId="2" xfId="10" applyFont="1" applyBorder="1" applyAlignment="1">
      <alignment horizontal="center" vertical="center"/>
    </xf>
    <xf numFmtId="166" fontId="4" fillId="0" borderId="2" xfId="10" applyNumberFormat="1" applyFont="1" applyBorder="1" applyAlignment="1">
      <alignment horizontal="right" vertical="center"/>
    </xf>
    <xf numFmtId="167" fontId="4" fillId="0" borderId="2" xfId="10" applyNumberFormat="1" applyFont="1" applyBorder="1" applyAlignment="1">
      <alignment horizontal="center" vertical="center"/>
    </xf>
    <xf numFmtId="167" fontId="4" fillId="0" borderId="2" xfId="10" applyNumberFormat="1" applyFont="1" applyBorder="1" applyAlignment="1">
      <alignment horizontal="right" vertical="center"/>
    </xf>
    <xf numFmtId="0" fontId="5" fillId="0" borderId="1" xfId="10" applyFont="1" applyAlignment="1">
      <alignment horizontal="center" vertical="center"/>
    </xf>
    <xf numFmtId="166" fontId="5" fillId="0" borderId="1" xfId="10" applyNumberFormat="1" applyFont="1" applyAlignment="1">
      <alignment horizontal="right" vertical="center"/>
    </xf>
    <xf numFmtId="167" fontId="5" fillId="0" borderId="1" xfId="10" applyNumberFormat="1" applyFont="1" applyAlignment="1">
      <alignment horizontal="center" vertical="center"/>
    </xf>
    <xf numFmtId="166" fontId="5" fillId="0" borderId="1" xfId="10" applyNumberFormat="1" applyFont="1" applyAlignment="1">
      <alignment horizontal="center" vertical="center"/>
    </xf>
    <xf numFmtId="166" fontId="4" fillId="0" borderId="1" xfId="10" quotePrefix="1" applyNumberFormat="1" applyFont="1" applyAlignment="1">
      <alignment horizontal="right" vertical="center"/>
    </xf>
    <xf numFmtId="0" fontId="4" fillId="0" borderId="1" xfId="10" applyFont="1" applyAlignment="1">
      <alignment horizontal="center" vertical="top"/>
    </xf>
    <xf numFmtId="0" fontId="5" fillId="0" borderId="1" xfId="10" applyFont="1" applyAlignment="1">
      <alignment vertical="center"/>
    </xf>
    <xf numFmtId="166" fontId="5" fillId="0" borderId="1" xfId="10" applyNumberFormat="1" applyFont="1" applyAlignment="1">
      <alignment vertical="center"/>
    </xf>
    <xf numFmtId="167" fontId="5" fillId="0" borderId="1" xfId="10" applyNumberFormat="1" applyFont="1" applyAlignment="1">
      <alignment vertical="center"/>
    </xf>
    <xf numFmtId="167" fontId="5" fillId="0" borderId="1" xfId="10" applyNumberFormat="1" applyFont="1" applyAlignment="1">
      <alignment horizontal="right" vertical="center"/>
    </xf>
    <xf numFmtId="0" fontId="5" fillId="0" borderId="1" xfId="10" applyFont="1" applyAlignment="1">
      <alignment horizontal="left" vertical="center"/>
    </xf>
    <xf numFmtId="0" fontId="5" fillId="0" borderId="1" xfId="10" quotePrefix="1" applyFont="1" applyAlignment="1">
      <alignment vertical="center"/>
    </xf>
    <xf numFmtId="166" fontId="5" fillId="0" borderId="2" xfId="10" applyNumberFormat="1" applyFont="1" applyBorder="1" applyAlignment="1">
      <alignment horizontal="right" vertical="center"/>
    </xf>
    <xf numFmtId="0" fontId="5" fillId="0" borderId="1" xfId="10" quotePrefix="1" applyFont="1" applyAlignment="1">
      <alignment horizontal="left" vertical="center"/>
    </xf>
    <xf numFmtId="0" fontId="5" fillId="0" borderId="1" xfId="10" applyFont="1" applyAlignment="1">
      <alignment horizontal="left" vertical="top"/>
    </xf>
    <xf numFmtId="169" fontId="5" fillId="0" borderId="1" xfId="10" applyNumberFormat="1" applyFont="1" applyAlignment="1">
      <alignment horizontal="left" vertical="center"/>
    </xf>
    <xf numFmtId="169" fontId="5" fillId="0" borderId="1" xfId="10" quotePrefix="1" applyNumberFormat="1" applyFont="1" applyAlignment="1">
      <alignment horizontal="left" vertical="center"/>
    </xf>
    <xf numFmtId="0" fontId="8" fillId="0" borderId="1" xfId="10" applyFont="1" applyAlignment="1">
      <alignment vertical="center"/>
    </xf>
    <xf numFmtId="0" fontId="5" fillId="0" borderId="2" xfId="10" applyFont="1" applyBorder="1" applyAlignment="1">
      <alignment horizontal="center" vertical="center"/>
    </xf>
    <xf numFmtId="167" fontId="5" fillId="0" borderId="2" xfId="10" applyNumberFormat="1" applyFont="1" applyBorder="1" applyAlignment="1">
      <alignment horizontal="center" vertical="center"/>
    </xf>
    <xf numFmtId="0" fontId="5" fillId="0" borderId="1" xfId="10" applyFont="1"/>
    <xf numFmtId="166" fontId="5" fillId="0" borderId="5" xfId="10" applyNumberFormat="1" applyFont="1" applyBorder="1" applyAlignment="1">
      <alignment horizontal="right" vertical="center"/>
    </xf>
    <xf numFmtId="169" fontId="4" fillId="0" borderId="1" xfId="10" applyNumberFormat="1" applyFont="1" applyAlignment="1">
      <alignment vertical="center"/>
    </xf>
    <xf numFmtId="169" fontId="5" fillId="0" borderId="1" xfId="10" applyNumberFormat="1" applyFont="1" applyAlignment="1">
      <alignment vertical="center"/>
    </xf>
    <xf numFmtId="169" fontId="5" fillId="0" borderId="1" xfId="2" applyNumberFormat="1" applyFont="1" applyAlignment="1">
      <alignment horizontal="left" vertical="center"/>
    </xf>
    <xf numFmtId="0" fontId="5" fillId="0" borderId="1" xfId="10" applyFont="1" applyAlignment="1">
      <alignment horizontal="left" vertical="center" wrapText="1"/>
    </xf>
    <xf numFmtId="169" fontId="4" fillId="0" borderId="1" xfId="10" applyNumberFormat="1" applyFont="1" applyAlignment="1">
      <alignment horizontal="left" vertical="center"/>
    </xf>
    <xf numFmtId="169" fontId="4" fillId="0" borderId="1" xfId="10" quotePrefix="1" applyNumberFormat="1" applyFont="1" applyAlignment="1">
      <alignment horizontal="left" vertical="center"/>
    </xf>
    <xf numFmtId="166" fontId="5" fillId="0" borderId="3" xfId="10" applyNumberFormat="1" applyFont="1" applyBorder="1" applyAlignment="1">
      <alignment horizontal="right" vertical="center"/>
    </xf>
    <xf numFmtId="0" fontId="12" fillId="0" borderId="0" xfId="0" applyFont="1"/>
    <xf numFmtId="0" fontId="5" fillId="0" borderId="1" xfId="0" applyFont="1" applyBorder="1" applyAlignment="1">
      <alignment vertical="center"/>
    </xf>
    <xf numFmtId="169" fontId="5" fillId="0" borderId="0" xfId="0" quotePrefix="1" applyNumberFormat="1" applyFont="1" applyAlignment="1">
      <alignment horizontal="left" vertical="center"/>
    </xf>
    <xf numFmtId="169" fontId="5" fillId="0" borderId="0" xfId="0" applyNumberFormat="1" applyFont="1" applyAlignment="1">
      <alignment horizontal="left" vertical="center"/>
    </xf>
    <xf numFmtId="166" fontId="12" fillId="0" borderId="2" xfId="12" applyNumberFormat="1" applyFont="1" applyBorder="1" applyAlignment="1">
      <alignment horizontal="right" vertical="center"/>
    </xf>
    <xf numFmtId="166" fontId="4" fillId="0" borderId="1" xfId="0" quotePrefix="1" applyNumberFormat="1" applyFont="1" applyBorder="1" applyAlignment="1">
      <alignment horizontal="right" vertical="center"/>
    </xf>
    <xf numFmtId="172" fontId="5" fillId="0" borderId="1" xfId="11" applyNumberFormat="1" applyFont="1" applyFill="1" applyAlignment="1">
      <alignment horizontal="right" vertical="center"/>
    </xf>
    <xf numFmtId="166" fontId="12" fillId="0" borderId="1" xfId="12" applyNumberFormat="1" applyFont="1" applyAlignment="1">
      <alignment horizontal="right" vertical="center"/>
    </xf>
    <xf numFmtId="170" fontId="5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9" fontId="5" fillId="0" borderId="0" xfId="0" applyNumberFormat="1" applyFont="1" applyAlignment="1">
      <alignment vertical="center"/>
    </xf>
    <xf numFmtId="0" fontId="13" fillId="0" borderId="1" xfId="10" quotePrefix="1" applyFont="1" applyAlignment="1">
      <alignment horizontal="left" vertical="center"/>
    </xf>
    <xf numFmtId="166" fontId="4" fillId="0" borderId="1" xfId="10" applyNumberFormat="1" applyFont="1" applyAlignment="1">
      <alignment horizontal="center" vertical="center"/>
    </xf>
    <xf numFmtId="166" fontId="4" fillId="0" borderId="0" xfId="10" quotePrefix="1" applyNumberFormat="1" applyFont="1" applyBorder="1" applyAlignment="1">
      <alignment horizontal="right" vertical="center"/>
    </xf>
    <xf numFmtId="166" fontId="5" fillId="0" borderId="8" xfId="1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/>
    <xf numFmtId="166" fontId="4" fillId="0" borderId="4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6" fontId="4" fillId="0" borderId="1" xfId="10" applyNumberFormat="1" applyFont="1" applyAlignment="1">
      <alignment horizontal="center" vertical="center"/>
    </xf>
    <xf numFmtId="0" fontId="5" fillId="0" borderId="1" xfId="10" applyFont="1"/>
    <xf numFmtId="166" fontId="4" fillId="0" borderId="2" xfId="10" applyNumberFormat="1" applyFont="1" applyBorder="1" applyAlignment="1">
      <alignment horizontal="center" vertical="center"/>
    </xf>
    <xf numFmtId="0" fontId="5" fillId="0" borderId="2" xfId="10" applyFont="1" applyBorder="1"/>
    <xf numFmtId="0" fontId="5" fillId="0" borderId="2" xfId="10" applyFont="1" applyBorder="1" applyAlignment="1">
      <alignment horizontal="left" vertical="center" wrapText="1"/>
    </xf>
    <xf numFmtId="0" fontId="5" fillId="0" borderId="2" xfId="10" applyFont="1" applyBorder="1" applyAlignment="1">
      <alignment horizontal="left" vertical="center"/>
    </xf>
    <xf numFmtId="166" fontId="5" fillId="0" borderId="1" xfId="10" applyNumberFormat="1" applyFont="1" applyBorder="1" applyAlignment="1">
      <alignment horizontal="right" vertical="center"/>
    </xf>
  </cellXfs>
  <cellStyles count="13">
    <cellStyle name="Comma" xfId="3" builtinId="3"/>
    <cellStyle name="Comma 2" xfId="6" xr:uid="{64F6B6F6-06C5-4E82-88C2-E76D22F9DFCE}"/>
    <cellStyle name="Comma 2 46" xfId="11" xr:uid="{965B2BED-FAC2-4EAE-8C09-4C13E393A3FF}"/>
    <cellStyle name="Comma 2 7" xfId="9" xr:uid="{B51EED54-3325-4956-AD65-45BFA9D59E90}"/>
    <cellStyle name="Normal" xfId="0" builtinId="0"/>
    <cellStyle name="Normal 11" xfId="12" xr:uid="{06EC6D7D-1FD0-4A6B-9112-FBB9BED4EF57}"/>
    <cellStyle name="Normal 2" xfId="1" xr:uid="{637BB1EA-31D4-4C12-83EE-BB177392713C}"/>
    <cellStyle name="Normal 3" xfId="4" xr:uid="{08CF0D19-D00C-43C3-8DBB-44A33FE74F25}"/>
    <cellStyle name="Normal 4" xfId="5" xr:uid="{7DF9F53B-FAB2-4D72-918F-7EEE1960B364}"/>
    <cellStyle name="Normal 5" xfId="7" xr:uid="{E3BE33A3-2DF2-4835-AE11-525EAA84A04F}"/>
    <cellStyle name="Normal 6" xfId="10" xr:uid="{EA8320DD-3418-4E29-A187-730C9F96FCE1}"/>
    <cellStyle name="Normal 6 2" xfId="2" xr:uid="{6F1DD501-6D8A-4D3A-B311-91408B6613DB}"/>
    <cellStyle name="Normal 7 2" xfId="8" xr:uid="{366F612B-BEE5-4FAB-825A-1C8AA70B605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zoomScale="110" zoomScaleNormal="110" zoomScaleSheetLayoutView="100" workbookViewId="0">
      <selection activeCell="B11" sqref="B11"/>
    </sheetView>
  </sheetViews>
  <sheetFormatPr defaultColWidth="14.42578125" defaultRowHeight="15" customHeight="1" x14ac:dyDescent="0.2"/>
  <cols>
    <col min="1" max="1" width="1.5703125" style="6" customWidth="1"/>
    <col min="2" max="2" width="36.42578125" style="6" customWidth="1"/>
    <col min="3" max="3" width="5.5703125" style="6" customWidth="1"/>
    <col min="4" max="4" width="0.5703125" style="6" customWidth="1"/>
    <col min="5" max="5" width="13.42578125" style="6" customWidth="1"/>
    <col min="6" max="6" width="0.5703125" style="6" customWidth="1"/>
    <col min="7" max="7" width="13.42578125" style="6" customWidth="1"/>
    <col min="8" max="8" width="0.5703125" style="6" customWidth="1"/>
    <col min="9" max="9" width="13.42578125" style="6" customWidth="1"/>
    <col min="10" max="10" width="0.5703125" style="6" customWidth="1"/>
    <col min="11" max="11" width="13.42578125" style="6" customWidth="1"/>
    <col min="12" max="16384" width="14.42578125" style="6"/>
  </cols>
  <sheetData>
    <row r="1" spans="1:11" ht="16.5" customHeight="1" x14ac:dyDescent="0.2">
      <c r="A1" s="2" t="s">
        <v>0</v>
      </c>
      <c r="B1" s="3"/>
      <c r="C1" s="4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2" t="s">
        <v>1</v>
      </c>
      <c r="B2" s="2"/>
      <c r="C2" s="4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7" t="s">
        <v>2</v>
      </c>
      <c r="B3" s="8"/>
      <c r="C3" s="9"/>
      <c r="D3" s="9"/>
      <c r="E3" s="10"/>
      <c r="F3" s="10"/>
      <c r="G3" s="10"/>
      <c r="H3" s="10"/>
      <c r="I3" s="10"/>
      <c r="J3" s="10"/>
      <c r="K3" s="10"/>
    </row>
    <row r="4" spans="1:11" ht="15.75" customHeight="1" x14ac:dyDescent="0.2">
      <c r="A4" s="2"/>
      <c r="B4" s="3"/>
      <c r="C4" s="4"/>
      <c r="D4" s="4"/>
      <c r="E4" s="5"/>
      <c r="F4" s="5"/>
      <c r="G4" s="5"/>
      <c r="H4" s="5"/>
      <c r="I4" s="5"/>
      <c r="J4" s="5"/>
      <c r="K4" s="5"/>
    </row>
    <row r="5" spans="1:11" ht="15.75" customHeight="1" x14ac:dyDescent="0.2">
      <c r="A5" s="2"/>
      <c r="B5" s="2"/>
      <c r="C5" s="4"/>
      <c r="D5" s="4"/>
      <c r="E5" s="11"/>
      <c r="F5" s="11"/>
      <c r="G5" s="11"/>
      <c r="H5" s="11"/>
      <c r="I5" s="11"/>
      <c r="J5" s="11"/>
      <c r="K5" s="11"/>
    </row>
    <row r="6" spans="1:11" ht="15.75" customHeight="1" x14ac:dyDescent="0.2">
      <c r="A6" s="2"/>
      <c r="B6" s="2"/>
      <c r="C6" s="4"/>
      <c r="D6" s="4"/>
      <c r="E6" s="148" t="s">
        <v>3</v>
      </c>
      <c r="F6" s="149"/>
      <c r="G6" s="149"/>
      <c r="H6" s="11"/>
      <c r="I6" s="148" t="s">
        <v>4</v>
      </c>
      <c r="J6" s="149"/>
      <c r="K6" s="149"/>
    </row>
    <row r="7" spans="1:11" ht="15.75" customHeight="1" x14ac:dyDescent="0.2">
      <c r="A7" s="2"/>
      <c r="B7" s="2"/>
      <c r="C7" s="4"/>
      <c r="D7" s="4"/>
      <c r="E7" s="150" t="s">
        <v>5</v>
      </c>
      <c r="F7" s="151"/>
      <c r="G7" s="151"/>
      <c r="H7" s="11"/>
      <c r="I7" s="150" t="s">
        <v>5</v>
      </c>
      <c r="J7" s="151"/>
      <c r="K7" s="151"/>
    </row>
    <row r="8" spans="1:11" ht="15.75" customHeight="1" x14ac:dyDescent="0.2">
      <c r="A8" s="2"/>
      <c r="B8" s="2"/>
      <c r="C8" s="14"/>
      <c r="D8" s="14"/>
      <c r="E8" s="15" t="s">
        <v>6</v>
      </c>
      <c r="F8" s="16"/>
      <c r="G8" s="15" t="s">
        <v>7</v>
      </c>
      <c r="H8" s="17"/>
      <c r="I8" s="15" t="s">
        <v>6</v>
      </c>
      <c r="J8" s="16"/>
      <c r="K8" s="15" t="s">
        <v>7</v>
      </c>
    </row>
    <row r="9" spans="1:11" ht="15.75" customHeight="1" x14ac:dyDescent="0.2">
      <c r="A9" s="2"/>
      <c r="B9" s="2"/>
      <c r="C9" s="14"/>
      <c r="D9" s="14"/>
      <c r="E9" s="18" t="s">
        <v>8</v>
      </c>
      <c r="F9" s="15"/>
      <c r="G9" s="15" t="s">
        <v>9</v>
      </c>
      <c r="H9" s="17"/>
      <c r="I9" s="18" t="s">
        <v>8</v>
      </c>
      <c r="J9" s="15"/>
      <c r="K9" s="15" t="s">
        <v>9</v>
      </c>
    </row>
    <row r="10" spans="1:11" ht="15.75" customHeight="1" x14ac:dyDescent="0.2">
      <c r="A10" s="3"/>
      <c r="B10" s="19"/>
      <c r="C10" s="20"/>
      <c r="D10" s="20"/>
      <c r="E10" s="21" t="s">
        <v>10</v>
      </c>
      <c r="F10" s="22"/>
      <c r="G10" s="21" t="s">
        <v>11</v>
      </c>
      <c r="H10" s="22"/>
      <c r="I10" s="21" t="s">
        <v>10</v>
      </c>
      <c r="J10" s="22"/>
      <c r="K10" s="21" t="s">
        <v>11</v>
      </c>
    </row>
    <row r="11" spans="1:11" ht="15.75" customHeight="1" x14ac:dyDescent="0.2">
      <c r="A11" s="3"/>
      <c r="B11" s="19"/>
      <c r="C11" s="13" t="s">
        <v>12</v>
      </c>
      <c r="D11" s="12"/>
      <c r="E11" s="23" t="s">
        <v>13</v>
      </c>
      <c r="F11" s="24"/>
      <c r="G11" s="23" t="s">
        <v>13</v>
      </c>
      <c r="H11" s="25"/>
      <c r="I11" s="23" t="s">
        <v>13</v>
      </c>
      <c r="J11" s="24"/>
      <c r="K11" s="23" t="s">
        <v>13</v>
      </c>
    </row>
    <row r="12" spans="1:11" ht="15.75" customHeight="1" x14ac:dyDescent="0.2">
      <c r="A12" s="3"/>
      <c r="B12" s="3"/>
      <c r="C12" s="12"/>
      <c r="D12" s="12"/>
      <c r="E12" s="26"/>
      <c r="F12" s="11"/>
      <c r="G12" s="27"/>
      <c r="H12" s="11"/>
      <c r="I12" s="26"/>
      <c r="J12" s="11"/>
      <c r="K12" s="27"/>
    </row>
    <row r="13" spans="1:11" ht="15.75" customHeight="1" x14ac:dyDescent="0.2">
      <c r="A13" s="3" t="s">
        <v>14</v>
      </c>
      <c r="B13" s="3"/>
      <c r="C13" s="4"/>
      <c r="D13" s="4"/>
      <c r="E13" s="28"/>
      <c r="F13" s="5"/>
      <c r="G13" s="5"/>
      <c r="H13" s="5"/>
      <c r="I13" s="29"/>
      <c r="J13" s="5"/>
      <c r="K13" s="30"/>
    </row>
    <row r="14" spans="1:11" ht="15.75" customHeight="1" x14ac:dyDescent="0.2">
      <c r="A14" s="3"/>
      <c r="B14" s="3"/>
      <c r="C14" s="4"/>
      <c r="D14" s="4"/>
      <c r="E14" s="28"/>
      <c r="F14" s="5"/>
      <c r="G14" s="5"/>
      <c r="H14" s="5"/>
      <c r="I14" s="29"/>
      <c r="J14" s="5"/>
      <c r="K14" s="30"/>
    </row>
    <row r="15" spans="1:11" ht="15.75" customHeight="1" x14ac:dyDescent="0.2">
      <c r="A15" s="3" t="s">
        <v>15</v>
      </c>
      <c r="B15" s="14"/>
      <c r="C15" s="4"/>
      <c r="D15" s="4"/>
      <c r="E15" s="28"/>
      <c r="F15" s="5"/>
      <c r="G15" s="5"/>
      <c r="H15" s="5"/>
      <c r="I15" s="29"/>
      <c r="J15" s="5"/>
      <c r="K15" s="30"/>
    </row>
    <row r="16" spans="1:11" ht="15.75" customHeight="1" x14ac:dyDescent="0.2">
      <c r="A16" s="14"/>
      <c r="B16" s="3"/>
      <c r="C16" s="4"/>
      <c r="D16" s="4"/>
      <c r="E16" s="28"/>
      <c r="F16" s="5"/>
      <c r="G16" s="5"/>
      <c r="H16" s="5"/>
      <c r="I16" s="29"/>
      <c r="J16" s="5"/>
      <c r="K16" s="30"/>
    </row>
    <row r="17" spans="1:11" ht="15.75" customHeight="1" x14ac:dyDescent="0.2">
      <c r="A17" s="14" t="s">
        <v>16</v>
      </c>
      <c r="B17" s="14"/>
      <c r="C17" s="4"/>
      <c r="D17" s="4"/>
      <c r="E17" s="31">
        <v>473902</v>
      </c>
      <c r="F17" s="32"/>
      <c r="G17" s="19">
        <v>353569</v>
      </c>
      <c r="H17" s="32"/>
      <c r="I17" s="31">
        <v>127739</v>
      </c>
      <c r="J17" s="32"/>
      <c r="K17" s="19">
        <v>154831</v>
      </c>
    </row>
    <row r="18" spans="1:11" ht="15.75" customHeight="1" x14ac:dyDescent="0.2">
      <c r="A18" s="14" t="s">
        <v>17</v>
      </c>
      <c r="B18" s="14"/>
      <c r="C18" s="4"/>
      <c r="D18" s="4"/>
      <c r="E18" s="31">
        <v>246107</v>
      </c>
      <c r="F18" s="32"/>
      <c r="G18" s="19">
        <v>11829</v>
      </c>
      <c r="H18" s="32"/>
      <c r="I18" s="31">
        <v>104933</v>
      </c>
      <c r="J18" s="32"/>
      <c r="K18" s="19">
        <v>120</v>
      </c>
    </row>
    <row r="19" spans="1:11" ht="15.75" customHeight="1" x14ac:dyDescent="0.2">
      <c r="A19" s="14" t="s">
        <v>18</v>
      </c>
      <c r="B19" s="14"/>
      <c r="C19" s="4"/>
      <c r="D19" s="4"/>
      <c r="E19" s="31">
        <v>2713</v>
      </c>
      <c r="F19" s="32"/>
      <c r="G19" s="19">
        <v>8864</v>
      </c>
      <c r="H19" s="32"/>
      <c r="I19" s="31">
        <v>478</v>
      </c>
      <c r="J19" s="32"/>
      <c r="K19" s="19">
        <v>476</v>
      </c>
    </row>
    <row r="20" spans="1:11" ht="15.75" customHeight="1" x14ac:dyDescent="0.2">
      <c r="A20" s="14" t="s">
        <v>19</v>
      </c>
      <c r="B20" s="14"/>
      <c r="C20" s="4">
        <v>8</v>
      </c>
      <c r="D20" s="4"/>
      <c r="E20" s="31">
        <v>239205</v>
      </c>
      <c r="F20" s="32"/>
      <c r="G20" s="19">
        <v>210679</v>
      </c>
      <c r="H20" s="32"/>
      <c r="I20" s="31">
        <v>192321</v>
      </c>
      <c r="J20" s="32"/>
      <c r="K20" s="19">
        <v>180023</v>
      </c>
    </row>
    <row r="21" spans="1:11" ht="15.75" customHeight="1" x14ac:dyDescent="0.2">
      <c r="A21" s="14" t="s">
        <v>20</v>
      </c>
      <c r="B21" s="14"/>
      <c r="C21" s="4">
        <v>19.399999999999999</v>
      </c>
      <c r="D21" s="4"/>
      <c r="E21" s="31">
        <v>0</v>
      </c>
      <c r="F21" s="32"/>
      <c r="G21" s="19">
        <v>0</v>
      </c>
      <c r="H21" s="32"/>
      <c r="I21" s="31">
        <v>19200</v>
      </c>
      <c r="J21" s="32"/>
      <c r="K21" s="19">
        <v>53760</v>
      </c>
    </row>
    <row r="22" spans="1:11" ht="15.75" customHeight="1" x14ac:dyDescent="0.2">
      <c r="A22" s="14" t="s">
        <v>21</v>
      </c>
      <c r="B22" s="14"/>
      <c r="C22" s="4"/>
      <c r="D22" s="4"/>
      <c r="E22" s="31">
        <v>47654</v>
      </c>
      <c r="F22" s="32"/>
      <c r="G22" s="19">
        <v>39644</v>
      </c>
      <c r="H22" s="32"/>
      <c r="I22" s="31">
        <v>0</v>
      </c>
      <c r="J22" s="32"/>
      <c r="K22" s="19">
        <v>0</v>
      </c>
    </row>
    <row r="23" spans="1:11" ht="15.75" customHeight="1" x14ac:dyDescent="0.2">
      <c r="A23" s="14" t="s">
        <v>22</v>
      </c>
      <c r="B23" s="14"/>
      <c r="C23" s="4"/>
      <c r="D23" s="4"/>
      <c r="E23" s="31">
        <v>30950</v>
      </c>
      <c r="F23" s="32"/>
      <c r="G23" s="19">
        <v>35278</v>
      </c>
      <c r="H23" s="32"/>
      <c r="I23" s="139">
        <v>9403</v>
      </c>
      <c r="J23" s="32"/>
      <c r="K23" s="19">
        <v>13082</v>
      </c>
    </row>
    <row r="24" spans="1:11" ht="15.75" customHeight="1" x14ac:dyDescent="0.2">
      <c r="A24" s="14" t="s">
        <v>23</v>
      </c>
      <c r="B24" s="14"/>
      <c r="C24" s="4"/>
      <c r="D24" s="4"/>
      <c r="E24" s="31">
        <v>8758</v>
      </c>
      <c r="F24" s="32"/>
      <c r="G24" s="19">
        <v>12772</v>
      </c>
      <c r="H24" s="32"/>
      <c r="I24" s="31">
        <v>387</v>
      </c>
      <c r="J24" s="32"/>
      <c r="K24" s="19">
        <v>3410</v>
      </c>
    </row>
    <row r="25" spans="1:11" ht="15.75" customHeight="1" x14ac:dyDescent="0.2">
      <c r="A25" s="14" t="s">
        <v>24</v>
      </c>
      <c r="B25" s="14"/>
      <c r="C25" s="4"/>
      <c r="D25" s="4"/>
      <c r="E25" s="31">
        <v>12391</v>
      </c>
      <c r="F25" s="70"/>
      <c r="G25" s="31">
        <v>6633</v>
      </c>
      <c r="H25" s="70"/>
      <c r="I25" s="31">
        <v>9901</v>
      </c>
      <c r="J25" s="70"/>
      <c r="K25" s="31">
        <v>5784</v>
      </c>
    </row>
    <row r="26" spans="1:11" ht="15.75" customHeight="1" x14ac:dyDescent="0.2">
      <c r="A26" s="14" t="s">
        <v>25</v>
      </c>
      <c r="C26" s="4">
        <v>9</v>
      </c>
      <c r="D26" s="4"/>
      <c r="E26" s="59">
        <v>1732172</v>
      </c>
      <c r="F26" s="32"/>
      <c r="G26" s="59">
        <v>0</v>
      </c>
      <c r="H26" s="32"/>
      <c r="I26" s="59">
        <v>1729500</v>
      </c>
      <c r="J26" s="32"/>
      <c r="K26" s="59">
        <v>0</v>
      </c>
    </row>
    <row r="27" spans="1:11" ht="15.75" customHeight="1" x14ac:dyDescent="0.2">
      <c r="A27" s="3"/>
      <c r="B27" s="3"/>
      <c r="C27" s="4"/>
      <c r="D27" s="4"/>
      <c r="E27" s="28"/>
      <c r="F27" s="5"/>
      <c r="G27" s="5"/>
      <c r="H27" s="5"/>
      <c r="I27" s="29"/>
      <c r="J27" s="5"/>
      <c r="K27" s="30"/>
    </row>
    <row r="28" spans="1:11" ht="15.75" customHeight="1" x14ac:dyDescent="0.2">
      <c r="A28" s="2" t="s">
        <v>26</v>
      </c>
      <c r="B28" s="2"/>
      <c r="C28" s="4"/>
      <c r="D28" s="4"/>
      <c r="E28" s="34">
        <f>SUM(E16:E27)</f>
        <v>2793852</v>
      </c>
      <c r="F28" s="5"/>
      <c r="G28" s="34">
        <f>SUM(G16:G27)</f>
        <v>679268</v>
      </c>
      <c r="H28" s="5"/>
      <c r="I28" s="34">
        <f>SUM(I17:I27)</f>
        <v>2193862</v>
      </c>
      <c r="J28" s="5"/>
      <c r="K28" s="34">
        <f>SUM(K17:K27)</f>
        <v>411486</v>
      </c>
    </row>
    <row r="29" spans="1:11" ht="15.75" customHeight="1" x14ac:dyDescent="0.2">
      <c r="A29" s="14"/>
      <c r="B29" s="14"/>
      <c r="C29" s="4"/>
      <c r="D29" s="4"/>
      <c r="E29" s="28"/>
      <c r="F29" s="5"/>
      <c r="G29" s="5"/>
      <c r="H29" s="5"/>
      <c r="I29" s="29"/>
      <c r="J29" s="5"/>
      <c r="K29" s="30"/>
    </row>
    <row r="30" spans="1:11" ht="15.75" customHeight="1" x14ac:dyDescent="0.2">
      <c r="A30" s="2" t="s">
        <v>27</v>
      </c>
      <c r="B30" s="2"/>
      <c r="C30" s="4"/>
      <c r="D30" s="4"/>
      <c r="E30" s="28"/>
      <c r="F30" s="5"/>
      <c r="G30" s="5"/>
      <c r="H30" s="5"/>
      <c r="I30" s="29"/>
      <c r="J30" s="5"/>
      <c r="K30" s="30"/>
    </row>
    <row r="31" spans="1:11" ht="15.75" customHeight="1" x14ac:dyDescent="0.2">
      <c r="A31" s="2"/>
      <c r="B31" s="2"/>
      <c r="C31" s="4"/>
      <c r="D31" s="4"/>
      <c r="E31" s="28"/>
      <c r="F31" s="5"/>
      <c r="G31" s="5"/>
      <c r="H31" s="5"/>
      <c r="I31" s="29"/>
      <c r="J31" s="5"/>
      <c r="K31" s="30"/>
    </row>
    <row r="32" spans="1:11" ht="15.75" customHeight="1" x14ac:dyDescent="0.2">
      <c r="A32" s="14" t="s">
        <v>28</v>
      </c>
      <c r="B32" s="14"/>
      <c r="C32" s="35"/>
      <c r="D32" s="4"/>
      <c r="E32" s="31">
        <v>83891</v>
      </c>
      <c r="F32" s="36"/>
      <c r="G32" s="19">
        <v>75709</v>
      </c>
      <c r="H32" s="32"/>
      <c r="I32" s="31">
        <v>16681</v>
      </c>
      <c r="J32" s="32"/>
      <c r="K32" s="19">
        <v>35019</v>
      </c>
    </row>
    <row r="33" spans="1:11" ht="15.75" customHeight="1" x14ac:dyDescent="0.2">
      <c r="A33" s="14" t="s">
        <v>29</v>
      </c>
      <c r="B33" s="14"/>
      <c r="C33" s="4">
        <v>19.399999999999999</v>
      </c>
      <c r="D33" s="4"/>
      <c r="E33" s="31">
        <v>0</v>
      </c>
      <c r="F33" s="36"/>
      <c r="G33" s="19">
        <v>0</v>
      </c>
      <c r="H33" s="32"/>
      <c r="I33" s="31">
        <v>671159</v>
      </c>
      <c r="J33" s="32"/>
      <c r="K33" s="19">
        <v>1073567</v>
      </c>
    </row>
    <row r="34" spans="1:11" ht="15.75" customHeight="1" x14ac:dyDescent="0.2">
      <c r="A34" s="37" t="s">
        <v>30</v>
      </c>
      <c r="B34" s="37"/>
      <c r="C34" s="4">
        <v>19.2</v>
      </c>
      <c r="D34" s="4"/>
      <c r="E34" s="31">
        <v>0</v>
      </c>
      <c r="F34" s="36"/>
      <c r="G34" s="19">
        <v>0</v>
      </c>
      <c r="H34" s="32"/>
      <c r="I34" s="31">
        <v>205510</v>
      </c>
      <c r="J34" s="32"/>
      <c r="K34" s="19">
        <v>255510</v>
      </c>
    </row>
    <row r="35" spans="1:11" ht="15.75" customHeight="1" x14ac:dyDescent="0.2">
      <c r="A35" s="14" t="s">
        <v>31</v>
      </c>
      <c r="B35" s="3"/>
      <c r="C35" s="38">
        <v>10.199999999999999</v>
      </c>
      <c r="D35" s="4"/>
      <c r="E35" s="31">
        <v>0</v>
      </c>
      <c r="F35" s="36"/>
      <c r="G35" s="19">
        <v>0</v>
      </c>
      <c r="H35" s="36"/>
      <c r="I35" s="31">
        <v>2352128</v>
      </c>
      <c r="J35" s="36"/>
      <c r="K35" s="19">
        <v>2058515</v>
      </c>
    </row>
    <row r="36" spans="1:11" ht="15.75" customHeight="1" x14ac:dyDescent="0.2">
      <c r="A36" s="14" t="s">
        <v>32</v>
      </c>
      <c r="B36" s="3"/>
      <c r="C36" s="38">
        <v>10.3</v>
      </c>
      <c r="D36" s="4"/>
      <c r="E36" s="31">
        <v>0</v>
      </c>
      <c r="F36" s="36"/>
      <c r="G36" s="19">
        <v>1728250</v>
      </c>
      <c r="H36" s="36"/>
      <c r="I36" s="31">
        <v>0</v>
      </c>
      <c r="J36" s="36"/>
      <c r="K36" s="19">
        <v>1728250</v>
      </c>
    </row>
    <row r="37" spans="1:11" ht="15.75" customHeight="1" x14ac:dyDescent="0.2">
      <c r="A37" s="14" t="s">
        <v>33</v>
      </c>
      <c r="B37" s="3"/>
      <c r="C37" s="38"/>
      <c r="D37" s="4"/>
      <c r="E37" s="31"/>
      <c r="F37" s="36"/>
      <c r="G37" s="19"/>
      <c r="H37" s="36"/>
      <c r="I37" s="31"/>
      <c r="J37" s="36"/>
      <c r="K37" s="19"/>
    </row>
    <row r="38" spans="1:11" ht="15.75" customHeight="1" x14ac:dyDescent="0.2">
      <c r="A38" s="14"/>
      <c r="B38" s="14" t="s">
        <v>34</v>
      </c>
      <c r="C38" s="35">
        <v>7</v>
      </c>
      <c r="D38" s="4"/>
      <c r="E38" s="31">
        <v>3097</v>
      </c>
      <c r="F38" s="36"/>
      <c r="G38" s="19">
        <v>0</v>
      </c>
      <c r="H38" s="36"/>
      <c r="I38" s="31">
        <v>0</v>
      </c>
      <c r="J38" s="36"/>
      <c r="K38" s="19">
        <v>0</v>
      </c>
    </row>
    <row r="39" spans="1:11" ht="15.75" customHeight="1" x14ac:dyDescent="0.2">
      <c r="A39" s="14" t="s">
        <v>35</v>
      </c>
      <c r="B39" s="37"/>
      <c r="C39" s="35">
        <v>11</v>
      </c>
      <c r="D39" s="4"/>
      <c r="E39" s="31">
        <v>77015</v>
      </c>
      <c r="F39" s="36"/>
      <c r="G39" s="19">
        <v>55207</v>
      </c>
      <c r="H39" s="36"/>
      <c r="I39" s="31">
        <v>70415</v>
      </c>
      <c r="J39" s="36"/>
      <c r="K39" s="19">
        <v>51821</v>
      </c>
    </row>
    <row r="40" spans="1:11" ht="15.75" customHeight="1" x14ac:dyDescent="0.2">
      <c r="A40" s="14" t="s">
        <v>36</v>
      </c>
      <c r="B40" s="37"/>
      <c r="C40" s="4">
        <v>12</v>
      </c>
      <c r="D40" s="4"/>
      <c r="E40" s="31">
        <v>3826782</v>
      </c>
      <c r="F40" s="36"/>
      <c r="G40" s="19">
        <v>3845003</v>
      </c>
      <c r="H40" s="36"/>
      <c r="I40" s="39">
        <v>489426</v>
      </c>
      <c r="J40" s="36"/>
      <c r="K40" s="17">
        <v>462262</v>
      </c>
    </row>
    <row r="41" spans="1:11" ht="15.75" customHeight="1" x14ac:dyDescent="0.2">
      <c r="A41" s="14" t="s">
        <v>37</v>
      </c>
      <c r="B41" s="37"/>
      <c r="C41" s="4">
        <v>12</v>
      </c>
      <c r="D41" s="4"/>
      <c r="E41" s="31">
        <v>179545</v>
      </c>
      <c r="F41" s="36"/>
      <c r="G41" s="19">
        <v>184941</v>
      </c>
      <c r="H41" s="36"/>
      <c r="I41" s="39">
        <v>28954</v>
      </c>
      <c r="J41" s="36"/>
      <c r="K41" s="17">
        <v>34410</v>
      </c>
    </row>
    <row r="42" spans="1:11" ht="15.75" customHeight="1" x14ac:dyDescent="0.2">
      <c r="A42" s="14" t="s">
        <v>38</v>
      </c>
      <c r="B42" s="37"/>
      <c r="C42" s="4">
        <v>18</v>
      </c>
      <c r="D42" s="4"/>
      <c r="E42" s="31">
        <v>96832</v>
      </c>
      <c r="F42" s="36"/>
      <c r="G42" s="19">
        <v>9966</v>
      </c>
      <c r="H42" s="36"/>
      <c r="I42" s="31">
        <v>0</v>
      </c>
      <c r="J42" s="36"/>
      <c r="K42" s="19">
        <v>0</v>
      </c>
    </row>
    <row r="43" spans="1:11" ht="15.75" customHeight="1" x14ac:dyDescent="0.2">
      <c r="A43" s="14" t="s">
        <v>39</v>
      </c>
      <c r="B43" s="37"/>
      <c r="C43" s="4">
        <v>12</v>
      </c>
      <c r="D43" s="4"/>
      <c r="E43" s="31">
        <v>885733</v>
      </c>
      <c r="F43" s="36"/>
      <c r="G43" s="19">
        <v>943672</v>
      </c>
      <c r="H43" s="36"/>
      <c r="I43" s="31">
        <v>437</v>
      </c>
      <c r="J43" s="36"/>
      <c r="K43" s="19">
        <v>621</v>
      </c>
    </row>
    <row r="44" spans="1:11" ht="15.75" customHeight="1" x14ac:dyDescent="0.2">
      <c r="A44" s="14" t="s">
        <v>40</v>
      </c>
      <c r="B44" s="3"/>
      <c r="C44" s="4"/>
      <c r="D44" s="4"/>
      <c r="E44" s="31">
        <v>37990</v>
      </c>
      <c r="F44" s="36"/>
      <c r="G44" s="19">
        <v>22627</v>
      </c>
      <c r="H44" s="36"/>
      <c r="I44" s="31">
        <v>0</v>
      </c>
      <c r="J44" s="36"/>
      <c r="K44" s="19">
        <v>0</v>
      </c>
    </row>
    <row r="45" spans="1:11" ht="15.75" customHeight="1" x14ac:dyDescent="0.2">
      <c r="A45" s="14" t="s">
        <v>41</v>
      </c>
      <c r="B45" s="3"/>
      <c r="C45" s="4"/>
      <c r="D45" s="4"/>
      <c r="E45" s="33">
        <v>167750</v>
      </c>
      <c r="F45" s="36"/>
      <c r="G45" s="33">
        <v>179488</v>
      </c>
      <c r="H45" s="36"/>
      <c r="I45" s="33">
        <v>59681</v>
      </c>
      <c r="J45" s="36"/>
      <c r="K45" s="33">
        <v>63349</v>
      </c>
    </row>
    <row r="46" spans="1:11" ht="15.75" customHeight="1" x14ac:dyDescent="0.2">
      <c r="A46" s="14"/>
      <c r="B46" s="3"/>
      <c r="C46" s="4"/>
      <c r="D46" s="4"/>
      <c r="E46" s="28"/>
      <c r="F46" s="5"/>
      <c r="G46" s="5"/>
      <c r="H46" s="5"/>
      <c r="I46" s="29"/>
      <c r="J46" s="5"/>
      <c r="K46" s="30"/>
    </row>
    <row r="47" spans="1:11" ht="15.75" customHeight="1" x14ac:dyDescent="0.2">
      <c r="A47" s="3" t="s">
        <v>42</v>
      </c>
      <c r="B47" s="3"/>
      <c r="C47" s="4"/>
      <c r="D47" s="4"/>
      <c r="E47" s="34">
        <f>SUM(E32:E46)</f>
        <v>5358635</v>
      </c>
      <c r="F47" s="5"/>
      <c r="G47" s="34">
        <f>SUM(G32:G46)</f>
        <v>7044863</v>
      </c>
      <c r="H47" s="5"/>
      <c r="I47" s="34">
        <f>SUM(I32:I46)</f>
        <v>3894391</v>
      </c>
      <c r="J47" s="5"/>
      <c r="K47" s="34">
        <f>SUM(K32:K46)</f>
        <v>5763324</v>
      </c>
    </row>
    <row r="48" spans="1:11" ht="15.75" customHeight="1" x14ac:dyDescent="0.2">
      <c r="A48" s="14"/>
      <c r="B48" s="3"/>
      <c r="C48" s="4"/>
      <c r="D48" s="4"/>
      <c r="E48" s="28"/>
      <c r="F48" s="5"/>
      <c r="G48" s="5"/>
      <c r="H48" s="5"/>
      <c r="I48" s="29"/>
      <c r="J48" s="5"/>
      <c r="K48" s="30"/>
    </row>
    <row r="49" spans="1:11" ht="15.75" customHeight="1" x14ac:dyDescent="0.2">
      <c r="A49" s="3" t="s">
        <v>43</v>
      </c>
      <c r="B49" s="3"/>
      <c r="C49" s="4"/>
      <c r="D49" s="4"/>
      <c r="E49" s="40">
        <f>SUM(E28,E47)</f>
        <v>8152487</v>
      </c>
      <c r="F49" s="30"/>
      <c r="G49" s="40">
        <f>SUM(G28,G47)</f>
        <v>7724131</v>
      </c>
      <c r="H49" s="30"/>
      <c r="I49" s="40">
        <f>SUM(I28,I47)</f>
        <v>6088253</v>
      </c>
      <c r="J49" s="30"/>
      <c r="K49" s="40">
        <f>SUM(K28,K47)</f>
        <v>6174810</v>
      </c>
    </row>
    <row r="50" spans="1:11" ht="15.75" customHeight="1" x14ac:dyDescent="0.2">
      <c r="A50" s="3"/>
      <c r="B50" s="3"/>
      <c r="C50" s="4"/>
      <c r="D50" s="4"/>
      <c r="E50" s="30"/>
      <c r="F50" s="30"/>
      <c r="G50" s="30"/>
      <c r="H50" s="30"/>
      <c r="I50" s="30"/>
      <c r="J50" s="30"/>
      <c r="K50" s="30"/>
    </row>
    <row r="51" spans="1:11" ht="15.75" customHeight="1" x14ac:dyDescent="0.2">
      <c r="A51" s="3"/>
      <c r="B51" s="3"/>
      <c r="C51" s="4"/>
      <c r="D51" s="4"/>
      <c r="E51" s="30"/>
      <c r="F51" s="30"/>
      <c r="G51" s="30"/>
      <c r="H51" s="30"/>
      <c r="I51" s="30"/>
      <c r="J51" s="30"/>
      <c r="K51" s="30"/>
    </row>
    <row r="52" spans="1:11" ht="15.75" customHeight="1" x14ac:dyDescent="0.2">
      <c r="A52" s="3"/>
      <c r="B52" s="3"/>
      <c r="C52" s="4"/>
      <c r="D52" s="4"/>
      <c r="E52" s="30"/>
      <c r="F52" s="30"/>
      <c r="G52" s="30"/>
      <c r="H52" s="30"/>
      <c r="I52" s="30"/>
      <c r="J52" s="30"/>
      <c r="K52" s="30"/>
    </row>
    <row r="53" spans="1:11" ht="8.25" customHeight="1" x14ac:dyDescent="0.2">
      <c r="A53" s="3"/>
      <c r="B53" s="3"/>
      <c r="C53" s="4"/>
      <c r="D53" s="4"/>
      <c r="E53" s="30"/>
      <c r="F53" s="30"/>
      <c r="G53" s="30"/>
      <c r="H53" s="30"/>
      <c r="I53" s="30"/>
      <c r="J53" s="30"/>
      <c r="K53" s="30"/>
    </row>
    <row r="54" spans="1:11" ht="15.75" customHeight="1" x14ac:dyDescent="0.2">
      <c r="A54" s="152" t="s">
        <v>44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</row>
    <row r="55" spans="1:11" ht="15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</row>
    <row r="56" spans="1:11" ht="22.35" customHeight="1" x14ac:dyDescent="0.2">
      <c r="A56" s="41" t="s">
        <v>45</v>
      </c>
      <c r="B56" s="41"/>
      <c r="C56" s="9"/>
      <c r="D56" s="41"/>
      <c r="E56" s="42"/>
      <c r="F56" s="42"/>
      <c r="G56" s="42"/>
      <c r="H56" s="42"/>
      <c r="I56" s="42"/>
      <c r="J56" s="42"/>
      <c r="K56" s="42"/>
    </row>
    <row r="57" spans="1:11" ht="16.5" customHeight="1" x14ac:dyDescent="0.2">
      <c r="A57" s="2" t="s">
        <v>0</v>
      </c>
      <c r="B57" s="2"/>
      <c r="C57" s="4"/>
      <c r="D57" s="4"/>
      <c r="E57" s="5"/>
      <c r="F57" s="5"/>
      <c r="G57" s="5"/>
      <c r="H57" s="5"/>
      <c r="I57" s="11"/>
      <c r="J57" s="5"/>
      <c r="K57" s="11"/>
    </row>
    <row r="58" spans="1:11" ht="16.5" customHeight="1" x14ac:dyDescent="0.2">
      <c r="A58" s="2" t="s">
        <v>46</v>
      </c>
      <c r="B58" s="2"/>
      <c r="C58" s="4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7" t="str">
        <f>A3</f>
        <v>As at 30 September 2025</v>
      </c>
      <c r="B59" s="8"/>
      <c r="C59" s="9"/>
      <c r="D59" s="9"/>
      <c r="E59" s="10"/>
      <c r="F59" s="10"/>
      <c r="G59" s="10"/>
      <c r="H59" s="10"/>
      <c r="I59" s="10"/>
      <c r="J59" s="10"/>
      <c r="K59" s="10"/>
    </row>
    <row r="60" spans="1:11" ht="16.5" customHeight="1" x14ac:dyDescent="0.2">
      <c r="A60" s="2"/>
      <c r="B60" s="3"/>
      <c r="C60" s="4"/>
      <c r="D60" s="4"/>
      <c r="E60" s="5"/>
      <c r="F60" s="5"/>
      <c r="G60" s="5"/>
      <c r="H60" s="5"/>
      <c r="I60" s="5"/>
      <c r="J60" s="5"/>
      <c r="K60" s="5"/>
    </row>
    <row r="61" spans="1:11" ht="16.5" customHeight="1" x14ac:dyDescent="0.2">
      <c r="A61" s="2"/>
      <c r="B61" s="2"/>
      <c r="C61" s="4"/>
      <c r="D61" s="4"/>
      <c r="E61" s="5"/>
      <c r="F61" s="5"/>
      <c r="G61" s="5"/>
      <c r="H61" s="5"/>
      <c r="I61" s="5"/>
      <c r="J61" s="5"/>
      <c r="K61" s="5"/>
    </row>
    <row r="62" spans="1:11" ht="16.5" customHeight="1" x14ac:dyDescent="0.2">
      <c r="A62" s="2"/>
      <c r="B62" s="2"/>
      <c r="C62" s="4"/>
      <c r="D62" s="4"/>
      <c r="E62" s="148" t="s">
        <v>3</v>
      </c>
      <c r="F62" s="149"/>
      <c r="G62" s="149"/>
      <c r="H62" s="11"/>
      <c r="I62" s="148" t="s">
        <v>4</v>
      </c>
      <c r="J62" s="149"/>
      <c r="K62" s="149"/>
    </row>
    <row r="63" spans="1:11" ht="16.5" customHeight="1" x14ac:dyDescent="0.2">
      <c r="A63" s="2"/>
      <c r="B63" s="2"/>
      <c r="C63" s="4"/>
      <c r="D63" s="4"/>
      <c r="E63" s="150" t="s">
        <v>5</v>
      </c>
      <c r="F63" s="151"/>
      <c r="G63" s="151"/>
      <c r="H63" s="11"/>
      <c r="I63" s="150" t="s">
        <v>5</v>
      </c>
      <c r="J63" s="151"/>
      <c r="K63" s="151"/>
    </row>
    <row r="64" spans="1:11" ht="16.5" customHeight="1" x14ac:dyDescent="0.2">
      <c r="A64" s="2"/>
      <c r="B64" s="2"/>
      <c r="C64" s="14"/>
      <c r="D64" s="14"/>
      <c r="E64" s="15" t="s">
        <v>6</v>
      </c>
      <c r="F64" s="16"/>
      <c r="G64" s="15" t="s">
        <v>7</v>
      </c>
      <c r="H64" s="17"/>
      <c r="I64" s="15" t="s">
        <v>6</v>
      </c>
      <c r="J64" s="16"/>
      <c r="K64" s="15" t="s">
        <v>7</v>
      </c>
    </row>
    <row r="65" spans="1:11" ht="16.5" customHeight="1" x14ac:dyDescent="0.2">
      <c r="A65" s="2"/>
      <c r="B65" s="2"/>
      <c r="C65" s="14"/>
      <c r="D65" s="14"/>
      <c r="E65" s="18" t="s">
        <v>8</v>
      </c>
      <c r="F65" s="15"/>
      <c r="G65" s="15" t="s">
        <v>9</v>
      </c>
      <c r="H65" s="17"/>
      <c r="I65" s="18" t="s">
        <v>8</v>
      </c>
      <c r="J65" s="15"/>
      <c r="K65" s="15" t="s">
        <v>9</v>
      </c>
    </row>
    <row r="66" spans="1:11" ht="16.5" customHeight="1" x14ac:dyDescent="0.2">
      <c r="A66" s="3"/>
      <c r="B66" s="3"/>
      <c r="C66" s="20"/>
      <c r="D66" s="20"/>
      <c r="E66" s="21" t="s">
        <v>10</v>
      </c>
      <c r="F66" s="22"/>
      <c r="G66" s="21" t="s">
        <v>11</v>
      </c>
      <c r="H66" s="22"/>
      <c r="I66" s="21" t="s">
        <v>10</v>
      </c>
      <c r="J66" s="22"/>
      <c r="K66" s="21" t="s">
        <v>11</v>
      </c>
    </row>
    <row r="67" spans="1:11" ht="16.5" customHeight="1" x14ac:dyDescent="0.2">
      <c r="A67" s="3"/>
      <c r="B67" s="3"/>
      <c r="C67" s="13" t="s">
        <v>12</v>
      </c>
      <c r="D67" s="12"/>
      <c r="E67" s="23" t="s">
        <v>13</v>
      </c>
      <c r="F67" s="24"/>
      <c r="G67" s="23" t="s">
        <v>13</v>
      </c>
      <c r="H67" s="25"/>
      <c r="I67" s="23" t="s">
        <v>13</v>
      </c>
      <c r="J67" s="24"/>
      <c r="K67" s="23" t="s">
        <v>13</v>
      </c>
    </row>
    <row r="68" spans="1:11" ht="16.5" customHeight="1" x14ac:dyDescent="0.2">
      <c r="A68" s="3"/>
      <c r="B68" s="3"/>
      <c r="C68" s="83"/>
      <c r="D68" s="12"/>
      <c r="E68" s="138"/>
      <c r="F68" s="24"/>
      <c r="G68" s="138"/>
      <c r="H68" s="25"/>
      <c r="I68" s="138"/>
      <c r="J68" s="24"/>
      <c r="K68" s="138"/>
    </row>
    <row r="69" spans="1:11" ht="16.5" customHeight="1" x14ac:dyDescent="0.2">
      <c r="A69" s="2" t="s">
        <v>47</v>
      </c>
      <c r="B69" s="2"/>
      <c r="C69" s="4"/>
      <c r="D69" s="4"/>
      <c r="E69" s="28"/>
      <c r="F69" s="5"/>
      <c r="G69" s="5"/>
      <c r="H69" s="5"/>
      <c r="I69" s="29"/>
      <c r="J69" s="5"/>
      <c r="K69" s="30"/>
    </row>
    <row r="70" spans="1:11" ht="16.5" customHeight="1" x14ac:dyDescent="0.2">
      <c r="A70" s="3"/>
      <c r="B70" s="3"/>
      <c r="C70" s="4"/>
      <c r="D70" s="4"/>
      <c r="E70" s="28"/>
      <c r="F70" s="5"/>
      <c r="G70" s="5"/>
      <c r="H70" s="5"/>
      <c r="I70" s="29"/>
      <c r="J70" s="5"/>
      <c r="K70" s="30"/>
    </row>
    <row r="71" spans="1:11" ht="16.5" customHeight="1" x14ac:dyDescent="0.2">
      <c r="A71" s="3" t="s">
        <v>48</v>
      </c>
      <c r="B71" s="3"/>
      <c r="C71" s="4"/>
      <c r="D71" s="4"/>
      <c r="E71" s="28"/>
      <c r="F71" s="5"/>
      <c r="G71" s="5"/>
      <c r="H71" s="5"/>
      <c r="I71" s="29"/>
      <c r="J71" s="5"/>
      <c r="K71" s="30"/>
    </row>
    <row r="72" spans="1:11" ht="16.5" customHeight="1" x14ac:dyDescent="0.2">
      <c r="A72" s="14"/>
      <c r="B72" s="3"/>
      <c r="C72" s="4"/>
      <c r="D72" s="4"/>
      <c r="E72" s="28"/>
      <c r="F72" s="5"/>
      <c r="G72" s="5"/>
      <c r="H72" s="5"/>
      <c r="I72" s="29"/>
      <c r="J72" s="5"/>
      <c r="K72" s="30"/>
    </row>
    <row r="73" spans="1:11" ht="16.5" customHeight="1" x14ac:dyDescent="0.2">
      <c r="A73" s="14" t="s">
        <v>49</v>
      </c>
      <c r="B73" s="14"/>
      <c r="C73" s="4"/>
      <c r="D73" s="14"/>
      <c r="E73" s="31">
        <v>276803</v>
      </c>
      <c r="F73" s="36"/>
      <c r="G73" s="17">
        <v>307460</v>
      </c>
      <c r="H73" s="36"/>
      <c r="I73" s="31">
        <v>184196</v>
      </c>
      <c r="J73" s="36"/>
      <c r="K73" s="19">
        <v>230285</v>
      </c>
    </row>
    <row r="74" spans="1:11" ht="16.5" customHeight="1" x14ac:dyDescent="0.2">
      <c r="A74" s="14" t="s">
        <v>50</v>
      </c>
      <c r="B74" s="14"/>
      <c r="C74" s="4">
        <v>13.1</v>
      </c>
      <c r="D74" s="4"/>
      <c r="E74" s="31">
        <v>1267000</v>
      </c>
      <c r="F74" s="36"/>
      <c r="G74" s="19">
        <v>210000</v>
      </c>
      <c r="H74" s="32"/>
      <c r="I74" s="31">
        <v>1260000</v>
      </c>
      <c r="J74" s="32"/>
      <c r="K74" s="19">
        <v>200000</v>
      </c>
    </row>
    <row r="75" spans="1:11" ht="16.5" customHeight="1" x14ac:dyDescent="0.2">
      <c r="A75" s="14" t="s">
        <v>51</v>
      </c>
      <c r="B75" s="14"/>
      <c r="C75" s="4"/>
      <c r="D75" s="4"/>
      <c r="E75" s="31"/>
      <c r="F75" s="36"/>
      <c r="G75" s="19"/>
      <c r="H75" s="32"/>
      <c r="I75" s="31"/>
      <c r="J75" s="32"/>
      <c r="K75" s="19"/>
    </row>
    <row r="76" spans="1:11" ht="16.5" customHeight="1" x14ac:dyDescent="0.2">
      <c r="A76" s="14"/>
      <c r="B76" s="14" t="s">
        <v>52</v>
      </c>
      <c r="C76" s="4"/>
      <c r="D76" s="4"/>
      <c r="E76" s="31">
        <v>1019</v>
      </c>
      <c r="F76" s="36"/>
      <c r="G76" s="19">
        <v>983</v>
      </c>
      <c r="H76" s="32"/>
      <c r="I76" s="31">
        <v>0</v>
      </c>
      <c r="J76" s="32"/>
      <c r="K76" s="19">
        <v>0</v>
      </c>
    </row>
    <row r="77" spans="1:11" ht="16.5" customHeight="1" x14ac:dyDescent="0.2">
      <c r="A77" s="14" t="s">
        <v>53</v>
      </c>
      <c r="B77" s="14"/>
      <c r="C77" s="4"/>
      <c r="D77" s="4"/>
      <c r="E77" s="31">
        <v>23403</v>
      </c>
      <c r="F77" s="36"/>
      <c r="G77" s="19">
        <v>18511</v>
      </c>
      <c r="H77" s="32"/>
      <c r="I77" s="31">
        <v>4998</v>
      </c>
      <c r="J77" s="32"/>
      <c r="K77" s="19">
        <v>6565</v>
      </c>
    </row>
    <row r="78" spans="1:11" ht="16.5" customHeight="1" x14ac:dyDescent="0.2">
      <c r="A78" s="14" t="s">
        <v>54</v>
      </c>
      <c r="B78" s="14"/>
      <c r="C78" s="43">
        <v>13.2</v>
      </c>
      <c r="D78" s="4"/>
      <c r="E78" s="31">
        <v>297492</v>
      </c>
      <c r="F78" s="36"/>
      <c r="G78" s="19">
        <v>234961</v>
      </c>
      <c r="H78" s="32"/>
      <c r="I78" s="31">
        <v>14942</v>
      </c>
      <c r="J78" s="32"/>
      <c r="K78" s="19">
        <v>14942</v>
      </c>
    </row>
    <row r="79" spans="1:11" ht="16.5" customHeight="1" x14ac:dyDescent="0.2">
      <c r="A79" s="14" t="s">
        <v>55</v>
      </c>
      <c r="B79" s="14"/>
      <c r="C79" s="43">
        <v>13.3</v>
      </c>
      <c r="D79" s="4"/>
      <c r="E79" s="31">
        <v>1172997</v>
      </c>
      <c r="F79" s="36"/>
      <c r="G79" s="19">
        <v>1199505</v>
      </c>
      <c r="H79" s="32"/>
      <c r="I79" s="31">
        <v>1172997</v>
      </c>
      <c r="J79" s="32"/>
      <c r="K79" s="19">
        <v>1199505</v>
      </c>
    </row>
    <row r="80" spans="1:11" ht="16.5" customHeight="1" x14ac:dyDescent="0.2">
      <c r="A80" s="14" t="s">
        <v>56</v>
      </c>
      <c r="B80" s="14"/>
      <c r="C80" s="4"/>
      <c r="D80" s="4"/>
      <c r="E80" s="31">
        <v>4602</v>
      </c>
      <c r="F80" s="44"/>
      <c r="G80" s="19">
        <v>6481</v>
      </c>
      <c r="H80" s="32"/>
      <c r="I80" s="31">
        <v>0</v>
      </c>
      <c r="J80" s="32"/>
      <c r="K80" s="19">
        <v>0</v>
      </c>
    </row>
    <row r="81" spans="1:11" ht="16.5" customHeight="1" x14ac:dyDescent="0.2">
      <c r="A81" s="14" t="s">
        <v>57</v>
      </c>
      <c r="B81" s="14"/>
      <c r="C81" s="43"/>
      <c r="D81" s="14"/>
      <c r="E81" s="33">
        <v>32820</v>
      </c>
      <c r="F81" s="36"/>
      <c r="G81" s="33">
        <v>33288</v>
      </c>
      <c r="H81" s="44"/>
      <c r="I81" s="33">
        <v>8420</v>
      </c>
      <c r="J81" s="44"/>
      <c r="K81" s="33">
        <v>11572</v>
      </c>
    </row>
    <row r="82" spans="1:11" ht="16.5" customHeight="1" x14ac:dyDescent="0.2">
      <c r="A82" s="14"/>
      <c r="B82" s="14"/>
      <c r="C82" s="4"/>
      <c r="D82" s="4"/>
      <c r="E82" s="31"/>
      <c r="F82" s="36"/>
      <c r="G82" s="19"/>
      <c r="H82" s="36"/>
      <c r="I82" s="31"/>
      <c r="J82" s="36"/>
      <c r="K82" s="19"/>
    </row>
    <row r="83" spans="1:11" ht="16.5" customHeight="1" x14ac:dyDescent="0.2">
      <c r="A83" s="3" t="s">
        <v>58</v>
      </c>
      <c r="B83" s="3"/>
      <c r="C83" s="4"/>
      <c r="D83" s="4"/>
      <c r="E83" s="34">
        <f>SUM(E73:F82)</f>
        <v>3076136</v>
      </c>
      <c r="F83" s="5"/>
      <c r="G83" s="34">
        <f>SUM(G73:G82)</f>
        <v>2011189</v>
      </c>
      <c r="H83" s="5"/>
      <c r="I83" s="34">
        <f>SUM(I73:I82)</f>
        <v>2645553</v>
      </c>
      <c r="J83" s="5"/>
      <c r="K83" s="34">
        <f>SUM(K73:K82)</f>
        <v>1662869</v>
      </c>
    </row>
    <row r="84" spans="1:11" ht="16.5" customHeight="1" x14ac:dyDescent="0.2">
      <c r="A84" s="3"/>
      <c r="B84" s="3"/>
      <c r="C84" s="4"/>
      <c r="D84" s="4"/>
      <c r="E84" s="29"/>
      <c r="F84" s="5"/>
      <c r="G84" s="30"/>
      <c r="H84" s="5"/>
      <c r="I84" s="29"/>
      <c r="J84" s="5"/>
      <c r="K84" s="30"/>
    </row>
    <row r="85" spans="1:11" ht="16.5" customHeight="1" x14ac:dyDescent="0.2">
      <c r="A85" s="3" t="s">
        <v>59</v>
      </c>
      <c r="B85" s="2"/>
      <c r="C85" s="4"/>
      <c r="D85" s="4"/>
      <c r="E85" s="29"/>
      <c r="F85" s="5"/>
      <c r="G85" s="30"/>
      <c r="H85" s="5"/>
      <c r="I85" s="29"/>
      <c r="J85" s="5"/>
      <c r="K85" s="30"/>
    </row>
    <row r="86" spans="1:11" ht="16.5" customHeight="1" x14ac:dyDescent="0.2">
      <c r="A86" s="3"/>
      <c r="B86" s="3"/>
      <c r="C86" s="4"/>
      <c r="D86" s="4"/>
      <c r="E86" s="28"/>
      <c r="F86" s="5"/>
      <c r="G86" s="5"/>
      <c r="H86" s="5"/>
      <c r="I86" s="29"/>
      <c r="J86" s="5"/>
      <c r="K86" s="30"/>
    </row>
    <row r="87" spans="1:11" ht="16.5" customHeight="1" x14ac:dyDescent="0.2">
      <c r="A87" s="14" t="s">
        <v>60</v>
      </c>
      <c r="B87" s="14"/>
      <c r="C87" s="4"/>
      <c r="D87" s="4"/>
      <c r="E87" s="31">
        <v>21353</v>
      </c>
      <c r="F87" s="36"/>
      <c r="G87" s="19">
        <v>22124</v>
      </c>
      <c r="H87" s="32"/>
      <c r="I87" s="31">
        <v>0</v>
      </c>
      <c r="J87" s="32"/>
      <c r="K87" s="19">
        <v>0</v>
      </c>
    </row>
    <row r="88" spans="1:11" ht="16.5" customHeight="1" x14ac:dyDescent="0.2">
      <c r="A88" s="14" t="s">
        <v>61</v>
      </c>
      <c r="B88" s="14"/>
      <c r="C88" s="4"/>
      <c r="D88" s="4"/>
      <c r="E88" s="31">
        <v>194123</v>
      </c>
      <c r="F88" s="36"/>
      <c r="G88" s="19">
        <v>199553</v>
      </c>
      <c r="H88" s="32"/>
      <c r="I88" s="31">
        <v>16247</v>
      </c>
      <c r="J88" s="32"/>
      <c r="K88" s="19">
        <v>20534</v>
      </c>
    </row>
    <row r="89" spans="1:11" ht="16.5" customHeight="1" x14ac:dyDescent="0.2">
      <c r="A89" s="14" t="s">
        <v>62</v>
      </c>
      <c r="B89" s="14"/>
      <c r="C89" s="4">
        <v>13.2</v>
      </c>
      <c r="D89" s="4"/>
      <c r="E89" s="31">
        <v>1598464</v>
      </c>
      <c r="F89" s="36"/>
      <c r="G89" s="19">
        <v>1218485</v>
      </c>
      <c r="H89" s="32"/>
      <c r="I89" s="31">
        <v>133099</v>
      </c>
      <c r="J89" s="32"/>
      <c r="K89" s="19">
        <v>144306</v>
      </c>
    </row>
    <row r="90" spans="1:11" ht="16.5" customHeight="1" x14ac:dyDescent="0.2">
      <c r="A90" s="14" t="s">
        <v>63</v>
      </c>
      <c r="B90" s="14"/>
      <c r="C90" s="4">
        <v>13.3</v>
      </c>
      <c r="D90" s="4"/>
      <c r="E90" s="31">
        <v>0</v>
      </c>
      <c r="F90" s="36"/>
      <c r="G90" s="19">
        <v>1168087</v>
      </c>
      <c r="H90" s="32"/>
      <c r="I90" s="31">
        <v>0</v>
      </c>
      <c r="J90" s="32"/>
      <c r="K90" s="19">
        <v>1168087</v>
      </c>
    </row>
    <row r="91" spans="1:11" ht="16.5" customHeight="1" x14ac:dyDescent="0.2">
      <c r="A91" s="14" t="s">
        <v>64</v>
      </c>
      <c r="B91" s="14"/>
      <c r="C91" s="4"/>
      <c r="D91" s="4"/>
      <c r="E91" s="31">
        <v>39792</v>
      </c>
      <c r="F91" s="36"/>
      <c r="G91" s="19">
        <v>29566</v>
      </c>
      <c r="H91" s="32"/>
      <c r="I91" s="31">
        <v>31952</v>
      </c>
      <c r="J91" s="32"/>
      <c r="K91" s="19">
        <v>29566</v>
      </c>
    </row>
    <row r="92" spans="1:11" ht="16.5" customHeight="1" x14ac:dyDescent="0.2">
      <c r="A92" s="14" t="s">
        <v>65</v>
      </c>
      <c r="B92" s="14"/>
      <c r="C92" s="4"/>
      <c r="D92" s="4"/>
      <c r="E92" s="31">
        <v>5062</v>
      </c>
      <c r="F92" s="36"/>
      <c r="G92" s="19">
        <v>6191</v>
      </c>
      <c r="H92" s="32"/>
      <c r="I92" s="31">
        <v>1775</v>
      </c>
      <c r="J92" s="32"/>
      <c r="K92" s="19">
        <v>2941</v>
      </c>
    </row>
    <row r="93" spans="1:11" ht="16.5" customHeight="1" x14ac:dyDescent="0.2">
      <c r="A93" s="14" t="s">
        <v>66</v>
      </c>
      <c r="B93" s="37"/>
      <c r="C93" s="4"/>
      <c r="D93" s="4"/>
      <c r="E93" s="31">
        <v>78625</v>
      </c>
      <c r="F93" s="36"/>
      <c r="G93" s="19">
        <v>80555</v>
      </c>
      <c r="H93" s="32"/>
      <c r="I93" s="31">
        <v>3252</v>
      </c>
      <c r="J93" s="32"/>
      <c r="K93" s="19">
        <v>5182</v>
      </c>
    </row>
    <row r="94" spans="1:11" ht="16.5" customHeight="1" x14ac:dyDescent="0.2">
      <c r="A94" s="14" t="s">
        <v>67</v>
      </c>
      <c r="B94" s="3"/>
      <c r="C94" s="4"/>
      <c r="D94" s="4"/>
      <c r="E94" s="33">
        <v>331</v>
      </c>
      <c r="F94" s="36"/>
      <c r="G94" s="33">
        <v>72</v>
      </c>
      <c r="H94" s="32"/>
      <c r="I94" s="33">
        <v>331</v>
      </c>
      <c r="J94" s="32"/>
      <c r="K94" s="33">
        <v>72</v>
      </c>
    </row>
    <row r="95" spans="1:11" ht="16.5" customHeight="1" x14ac:dyDescent="0.2">
      <c r="A95" s="3"/>
      <c r="B95" s="3"/>
      <c r="C95" s="4"/>
      <c r="D95" s="4"/>
      <c r="E95" s="29"/>
      <c r="F95" s="5"/>
      <c r="G95" s="30"/>
      <c r="H95" s="5"/>
      <c r="I95" s="29"/>
      <c r="J95" s="5"/>
      <c r="K95" s="30"/>
    </row>
    <row r="96" spans="1:11" ht="16.5" customHeight="1" x14ac:dyDescent="0.2">
      <c r="A96" s="3" t="s">
        <v>68</v>
      </c>
      <c r="B96" s="3"/>
      <c r="C96" s="4"/>
      <c r="D96" s="4"/>
      <c r="E96" s="34">
        <f>SUM(E87:E94)</f>
        <v>1937750</v>
      </c>
      <c r="F96" s="5"/>
      <c r="G96" s="34">
        <f>SUM(G87:G94)</f>
        <v>2724633</v>
      </c>
      <c r="H96" s="5"/>
      <c r="I96" s="34">
        <f>SUM(I87:I94)</f>
        <v>186656</v>
      </c>
      <c r="J96" s="5"/>
      <c r="K96" s="34">
        <f>SUM(K87:K94)</f>
        <v>1370688</v>
      </c>
    </row>
    <row r="97" spans="1:11" ht="16.5" customHeight="1" x14ac:dyDescent="0.2">
      <c r="A97" s="3"/>
      <c r="B97" s="3"/>
      <c r="C97" s="4"/>
      <c r="D97" s="4"/>
      <c r="E97" s="29"/>
      <c r="F97" s="5"/>
      <c r="G97" s="30"/>
      <c r="H97" s="5"/>
      <c r="I97" s="29"/>
      <c r="J97" s="5"/>
      <c r="K97" s="30"/>
    </row>
    <row r="98" spans="1:11" ht="16.5" customHeight="1" x14ac:dyDescent="0.2">
      <c r="A98" s="3" t="s">
        <v>69</v>
      </c>
      <c r="B98" s="3"/>
      <c r="C98" s="45"/>
      <c r="D98" s="45"/>
      <c r="E98" s="34">
        <f>SUM(E83:E94)</f>
        <v>5013886</v>
      </c>
      <c r="F98" s="46"/>
      <c r="G98" s="34">
        <f>SUM(G83:G94)</f>
        <v>4735822</v>
      </c>
      <c r="H98" s="46"/>
      <c r="I98" s="34">
        <f>SUM(I83:I94)</f>
        <v>2832209</v>
      </c>
      <c r="J98" s="46"/>
      <c r="K98" s="34">
        <f>SUM(K83:K94)</f>
        <v>3033557</v>
      </c>
    </row>
    <row r="99" spans="1:11" ht="16.5" customHeight="1" x14ac:dyDescent="0.2">
      <c r="A99" s="3"/>
      <c r="B99" s="3"/>
      <c r="C99" s="45"/>
      <c r="D99" s="45"/>
      <c r="E99" s="30"/>
      <c r="F99" s="46"/>
      <c r="G99" s="30"/>
      <c r="H99" s="46"/>
      <c r="I99" s="30"/>
      <c r="J99" s="46"/>
      <c r="K99" s="30"/>
    </row>
    <row r="100" spans="1:11" ht="16.5" customHeight="1" x14ac:dyDescent="0.2">
      <c r="A100" s="3"/>
      <c r="B100" s="3"/>
      <c r="C100" s="45"/>
      <c r="D100" s="45"/>
      <c r="E100" s="30"/>
      <c r="F100" s="46"/>
      <c r="G100" s="30"/>
      <c r="H100" s="46"/>
      <c r="I100" s="30"/>
      <c r="J100" s="46"/>
      <c r="K100" s="30"/>
    </row>
    <row r="101" spans="1:11" ht="16.5" customHeight="1" x14ac:dyDescent="0.2">
      <c r="A101" s="3"/>
      <c r="B101" s="3"/>
      <c r="C101" s="45"/>
      <c r="D101" s="45"/>
      <c r="E101" s="30"/>
      <c r="F101" s="46"/>
      <c r="G101" s="30"/>
      <c r="H101" s="46"/>
      <c r="I101" s="30"/>
      <c r="J101" s="46"/>
      <c r="K101" s="30"/>
    </row>
    <row r="102" spans="1:11" ht="16.5" customHeight="1" x14ac:dyDescent="0.2">
      <c r="A102" s="3"/>
      <c r="B102" s="3"/>
      <c r="C102" s="45"/>
      <c r="D102" s="45"/>
      <c r="E102" s="30"/>
      <c r="F102" s="46"/>
      <c r="G102" s="30"/>
      <c r="H102" s="46"/>
      <c r="I102" s="30"/>
      <c r="J102" s="46"/>
      <c r="K102" s="30"/>
    </row>
    <row r="103" spans="1:11" ht="16.5" customHeight="1" x14ac:dyDescent="0.2">
      <c r="A103" s="3"/>
      <c r="B103" s="3"/>
      <c r="C103" s="45"/>
      <c r="D103" s="45"/>
      <c r="E103" s="30"/>
      <c r="F103" s="46"/>
      <c r="G103" s="30"/>
      <c r="H103" s="46"/>
      <c r="I103" s="30"/>
      <c r="J103" s="46"/>
      <c r="K103" s="30"/>
    </row>
    <row r="104" spans="1:11" ht="16.5" customHeight="1" x14ac:dyDescent="0.2">
      <c r="A104" s="3"/>
      <c r="B104" s="3"/>
      <c r="C104" s="45"/>
      <c r="D104" s="45"/>
      <c r="E104" s="30"/>
      <c r="F104" s="46"/>
      <c r="G104" s="30"/>
      <c r="H104" s="46"/>
      <c r="I104" s="30"/>
      <c r="J104" s="46"/>
      <c r="K104" s="30"/>
    </row>
    <row r="105" spans="1:11" ht="16.5" customHeight="1" x14ac:dyDescent="0.2">
      <c r="A105" s="3"/>
      <c r="B105" s="3"/>
      <c r="C105" s="45"/>
      <c r="D105" s="45"/>
      <c r="E105" s="30"/>
      <c r="F105" s="46"/>
      <c r="G105" s="30"/>
      <c r="H105" s="46"/>
      <c r="I105" s="30"/>
      <c r="J105" s="46"/>
      <c r="K105" s="30"/>
    </row>
    <row r="106" spans="1:11" ht="16.5" customHeight="1" x14ac:dyDescent="0.2">
      <c r="A106" s="3"/>
      <c r="B106" s="3"/>
      <c r="C106" s="45"/>
      <c r="D106" s="45"/>
      <c r="E106" s="30"/>
      <c r="F106" s="46"/>
      <c r="G106" s="30"/>
      <c r="H106" s="46"/>
      <c r="I106" s="30"/>
      <c r="J106" s="46"/>
      <c r="K106" s="30"/>
    </row>
    <row r="107" spans="1:11" ht="16.5" customHeight="1" x14ac:dyDescent="0.2">
      <c r="A107" s="3"/>
      <c r="B107" s="3"/>
      <c r="C107" s="45"/>
      <c r="D107" s="45"/>
      <c r="E107" s="30"/>
      <c r="F107" s="46"/>
      <c r="G107" s="30"/>
      <c r="H107" s="46"/>
      <c r="I107" s="30"/>
      <c r="J107" s="46"/>
      <c r="K107" s="30"/>
    </row>
    <row r="108" spans="1:11" ht="18.75" customHeight="1" x14ac:dyDescent="0.2">
      <c r="A108" s="3"/>
      <c r="B108" s="3"/>
      <c r="C108" s="45"/>
      <c r="D108" s="45"/>
      <c r="E108" s="30"/>
      <c r="F108" s="46"/>
      <c r="G108" s="30"/>
      <c r="H108" s="46"/>
      <c r="I108" s="30"/>
      <c r="J108" s="46"/>
      <c r="K108" s="30"/>
    </row>
    <row r="109" spans="1:11" ht="22.35" customHeight="1" x14ac:dyDescent="0.2">
      <c r="A109" s="41" t="str">
        <f>+A56</f>
        <v>The accompanying notes are an integral of these consolidated and separate financial statements.</v>
      </c>
      <c r="B109" s="41"/>
      <c r="C109" s="47"/>
      <c r="D109" s="47"/>
      <c r="E109" s="34"/>
      <c r="F109" s="48"/>
      <c r="G109" s="34"/>
      <c r="H109" s="48"/>
      <c r="I109" s="34"/>
      <c r="J109" s="48"/>
      <c r="K109" s="34"/>
    </row>
    <row r="110" spans="1:11" ht="16.5" customHeight="1" x14ac:dyDescent="0.2">
      <c r="A110" s="2" t="s">
        <v>0</v>
      </c>
      <c r="B110" s="2"/>
      <c r="C110" s="4"/>
      <c r="D110" s="4"/>
      <c r="E110" s="5"/>
      <c r="F110" s="5"/>
      <c r="G110" s="5"/>
      <c r="H110" s="5"/>
      <c r="I110" s="11"/>
      <c r="J110" s="5"/>
      <c r="K110" s="11"/>
    </row>
    <row r="111" spans="1:11" ht="16.5" customHeight="1" x14ac:dyDescent="0.2">
      <c r="A111" s="2" t="s">
        <v>46</v>
      </c>
      <c r="B111" s="2"/>
      <c r="C111" s="4"/>
      <c r="D111" s="4"/>
      <c r="E111" s="5"/>
      <c r="F111" s="5"/>
      <c r="G111" s="5"/>
      <c r="H111" s="5"/>
      <c r="I111" s="5"/>
      <c r="J111" s="5"/>
      <c r="K111" s="5"/>
    </row>
    <row r="112" spans="1:11" ht="16.5" customHeight="1" x14ac:dyDescent="0.2">
      <c r="A112" s="7" t="str">
        <f>A59</f>
        <v>As at 30 September 2025</v>
      </c>
      <c r="B112" s="8"/>
      <c r="C112" s="9"/>
      <c r="D112" s="9"/>
      <c r="E112" s="10"/>
      <c r="F112" s="10"/>
      <c r="G112" s="10"/>
      <c r="H112" s="10"/>
      <c r="I112" s="10"/>
      <c r="J112" s="10"/>
      <c r="K112" s="10"/>
    </row>
    <row r="113" spans="1:11" ht="16.5" customHeight="1" x14ac:dyDescent="0.2">
      <c r="A113" s="2"/>
      <c r="B113" s="3"/>
      <c r="C113" s="4"/>
      <c r="D113" s="4"/>
      <c r="E113" s="5"/>
      <c r="F113" s="5"/>
      <c r="G113" s="5"/>
      <c r="H113" s="5"/>
      <c r="I113" s="5"/>
      <c r="J113" s="5"/>
      <c r="K113" s="5"/>
    </row>
    <row r="114" spans="1:11" ht="16.5" customHeight="1" x14ac:dyDescent="0.2">
      <c r="A114" s="2"/>
      <c r="B114" s="2"/>
      <c r="C114" s="4"/>
      <c r="D114" s="4"/>
      <c r="E114" s="5"/>
      <c r="F114" s="5"/>
      <c r="G114" s="5"/>
      <c r="H114" s="5"/>
      <c r="I114" s="5"/>
      <c r="J114" s="5"/>
      <c r="K114" s="5"/>
    </row>
    <row r="115" spans="1:11" ht="16.5" customHeight="1" x14ac:dyDescent="0.2">
      <c r="A115" s="2"/>
      <c r="B115" s="2"/>
      <c r="C115" s="4"/>
      <c r="D115" s="4"/>
      <c r="E115" s="148" t="s">
        <v>3</v>
      </c>
      <c r="F115" s="149"/>
      <c r="G115" s="149"/>
      <c r="H115" s="11"/>
      <c r="I115" s="148" t="s">
        <v>4</v>
      </c>
      <c r="J115" s="149"/>
      <c r="K115" s="149"/>
    </row>
    <row r="116" spans="1:11" ht="16.5" customHeight="1" x14ac:dyDescent="0.2">
      <c r="A116" s="2"/>
      <c r="B116" s="2"/>
      <c r="C116" s="4"/>
      <c r="D116" s="4"/>
      <c r="E116" s="150" t="s">
        <v>5</v>
      </c>
      <c r="F116" s="151"/>
      <c r="G116" s="151"/>
      <c r="H116" s="11"/>
      <c r="I116" s="150" t="s">
        <v>5</v>
      </c>
      <c r="J116" s="151"/>
      <c r="K116" s="151"/>
    </row>
    <row r="117" spans="1:11" ht="16.5" customHeight="1" x14ac:dyDescent="0.2">
      <c r="A117" s="2"/>
      <c r="B117" s="2"/>
      <c r="C117" s="14"/>
      <c r="D117" s="14"/>
      <c r="E117" s="15" t="s">
        <v>6</v>
      </c>
      <c r="F117" s="16"/>
      <c r="G117" s="15" t="s">
        <v>7</v>
      </c>
      <c r="H117" s="17"/>
      <c r="I117" s="15" t="s">
        <v>6</v>
      </c>
      <c r="J117" s="16"/>
      <c r="K117" s="15" t="s">
        <v>7</v>
      </c>
    </row>
    <row r="118" spans="1:11" ht="16.5" customHeight="1" x14ac:dyDescent="0.2">
      <c r="A118" s="2"/>
      <c r="B118" s="2"/>
      <c r="C118" s="14"/>
      <c r="D118" s="14"/>
      <c r="E118" s="18" t="s">
        <v>8</v>
      </c>
      <c r="F118" s="15"/>
      <c r="G118" s="15" t="s">
        <v>9</v>
      </c>
      <c r="H118" s="17"/>
      <c r="I118" s="18" t="s">
        <v>8</v>
      </c>
      <c r="J118" s="15"/>
      <c r="K118" s="15" t="s">
        <v>9</v>
      </c>
    </row>
    <row r="119" spans="1:11" ht="16.5" customHeight="1" x14ac:dyDescent="0.2">
      <c r="A119" s="3"/>
      <c r="B119" s="3"/>
      <c r="C119" s="20"/>
      <c r="D119" s="20"/>
      <c r="E119" s="21" t="s">
        <v>10</v>
      </c>
      <c r="F119" s="22"/>
      <c r="G119" s="21" t="s">
        <v>11</v>
      </c>
      <c r="H119" s="22"/>
      <c r="I119" s="21" t="s">
        <v>10</v>
      </c>
      <c r="J119" s="22"/>
      <c r="K119" s="21" t="s">
        <v>11</v>
      </c>
    </row>
    <row r="120" spans="1:11" ht="16.5" customHeight="1" x14ac:dyDescent="0.2">
      <c r="A120" s="3"/>
      <c r="B120" s="3"/>
      <c r="C120" s="12"/>
      <c r="D120" s="12"/>
      <c r="E120" s="23" t="s">
        <v>13</v>
      </c>
      <c r="F120" s="24"/>
      <c r="G120" s="23" t="s">
        <v>13</v>
      </c>
      <c r="H120" s="25"/>
      <c r="I120" s="23" t="s">
        <v>13</v>
      </c>
      <c r="J120" s="24"/>
      <c r="K120" s="23" t="s">
        <v>13</v>
      </c>
    </row>
    <row r="121" spans="1:11" ht="16.5" customHeight="1" x14ac:dyDescent="0.2">
      <c r="A121" s="2" t="s">
        <v>70</v>
      </c>
      <c r="B121" s="2"/>
      <c r="C121" s="4"/>
      <c r="D121" s="4"/>
      <c r="E121" s="28"/>
      <c r="F121" s="5"/>
      <c r="G121" s="5"/>
      <c r="H121" s="5"/>
      <c r="I121" s="29"/>
      <c r="J121" s="5"/>
      <c r="K121" s="30"/>
    </row>
    <row r="122" spans="1:11" ht="16.5" customHeight="1" x14ac:dyDescent="0.2">
      <c r="A122" s="3"/>
      <c r="B122" s="3"/>
      <c r="C122" s="4"/>
      <c r="D122" s="4"/>
      <c r="E122" s="28"/>
      <c r="F122" s="5"/>
      <c r="G122" s="5"/>
      <c r="H122" s="5"/>
      <c r="I122" s="29"/>
      <c r="J122" s="5"/>
      <c r="K122" s="30"/>
    </row>
    <row r="123" spans="1:11" ht="16.5" customHeight="1" x14ac:dyDescent="0.2">
      <c r="A123" s="3" t="s">
        <v>71</v>
      </c>
      <c r="B123" s="3"/>
      <c r="C123" s="4"/>
      <c r="D123" s="45"/>
      <c r="E123" s="29"/>
      <c r="F123" s="46"/>
      <c r="G123" s="30"/>
      <c r="H123" s="46"/>
      <c r="I123" s="29"/>
      <c r="J123" s="46"/>
      <c r="K123" s="30"/>
    </row>
    <row r="124" spans="1:11" ht="16.5" customHeight="1" x14ac:dyDescent="0.2">
      <c r="A124" s="3"/>
      <c r="B124" s="3"/>
      <c r="C124" s="4"/>
      <c r="D124" s="45"/>
      <c r="E124" s="29"/>
      <c r="F124" s="46"/>
      <c r="G124" s="30"/>
      <c r="H124" s="46"/>
      <c r="I124" s="29"/>
      <c r="J124" s="46"/>
      <c r="K124" s="30"/>
    </row>
    <row r="125" spans="1:11" ht="16.5" customHeight="1" x14ac:dyDescent="0.2">
      <c r="A125" s="14" t="s">
        <v>72</v>
      </c>
      <c r="B125" s="14"/>
      <c r="C125" s="4"/>
      <c r="D125" s="45"/>
      <c r="E125" s="49"/>
      <c r="F125" s="46"/>
      <c r="G125" s="46"/>
      <c r="H125" s="46"/>
      <c r="I125" s="50"/>
      <c r="J125" s="46"/>
      <c r="K125" s="51"/>
    </row>
    <row r="126" spans="1:11" ht="16.5" customHeight="1" x14ac:dyDescent="0.2">
      <c r="A126" s="14"/>
      <c r="B126" s="14" t="s">
        <v>73</v>
      </c>
      <c r="C126" s="4"/>
      <c r="D126" s="45"/>
      <c r="E126" s="49"/>
      <c r="F126" s="46"/>
      <c r="G126" s="46"/>
      <c r="H126" s="46"/>
      <c r="I126" s="50"/>
      <c r="J126" s="46"/>
      <c r="K126" s="51"/>
    </row>
    <row r="127" spans="1:11" ht="16.5" customHeight="1" x14ac:dyDescent="0.2">
      <c r="A127" s="14"/>
      <c r="B127" s="14" t="s">
        <v>74</v>
      </c>
      <c r="C127" s="4"/>
      <c r="D127" s="45"/>
      <c r="E127" s="49"/>
      <c r="F127" s="46"/>
      <c r="G127" s="46"/>
      <c r="H127" s="46"/>
      <c r="I127" s="50"/>
      <c r="J127" s="46"/>
      <c r="K127" s="51"/>
    </row>
    <row r="128" spans="1:11" ht="16.5" customHeight="1" x14ac:dyDescent="0.2">
      <c r="A128" s="14"/>
      <c r="B128" s="14" t="s">
        <v>75</v>
      </c>
      <c r="C128" s="4"/>
      <c r="D128" s="45"/>
      <c r="E128" s="40">
        <v>2329488</v>
      </c>
      <c r="F128" s="46"/>
      <c r="G128" s="40">
        <v>2477474</v>
      </c>
      <c r="H128" s="46"/>
      <c r="I128" s="40">
        <v>2329488</v>
      </c>
      <c r="J128" s="46"/>
      <c r="K128" s="40">
        <v>2477474</v>
      </c>
    </row>
    <row r="129" spans="1:11" ht="16.5" customHeight="1" x14ac:dyDescent="0.2">
      <c r="A129" s="14"/>
      <c r="B129" s="14" t="s">
        <v>76</v>
      </c>
      <c r="C129" s="4"/>
      <c r="D129" s="45"/>
      <c r="E129" s="29"/>
      <c r="F129" s="46"/>
      <c r="G129" s="29"/>
      <c r="H129" s="46"/>
      <c r="I129" s="29"/>
      <c r="J129" s="46"/>
      <c r="K129" s="29"/>
    </row>
    <row r="130" spans="1:11" ht="16.5" customHeight="1" x14ac:dyDescent="0.2">
      <c r="A130" s="14"/>
      <c r="B130" s="14" t="s">
        <v>77</v>
      </c>
      <c r="C130" s="4"/>
      <c r="D130" s="45"/>
      <c r="E130" s="29"/>
      <c r="F130" s="46"/>
      <c r="G130" s="29"/>
      <c r="H130" s="46"/>
      <c r="I130" s="29"/>
      <c r="J130" s="46"/>
      <c r="K130" s="29"/>
    </row>
    <row r="131" spans="1:11" ht="16.5" customHeight="1" x14ac:dyDescent="0.2">
      <c r="A131" s="14"/>
      <c r="B131" s="14"/>
      <c r="C131" s="4"/>
      <c r="D131" s="45"/>
      <c r="E131" s="29"/>
      <c r="F131" s="46"/>
      <c r="G131" s="30"/>
      <c r="H131" s="46"/>
      <c r="I131" s="29"/>
      <c r="J131" s="46"/>
      <c r="K131" s="30"/>
    </row>
    <row r="132" spans="1:11" ht="16.5" customHeight="1" x14ac:dyDescent="0.2">
      <c r="A132" s="14"/>
      <c r="B132" s="14" t="s">
        <v>78</v>
      </c>
      <c r="C132" s="4"/>
      <c r="D132" s="45"/>
      <c r="E132" s="49"/>
      <c r="F132" s="46"/>
      <c r="G132" s="46"/>
      <c r="H132" s="46"/>
      <c r="I132" s="50"/>
      <c r="J132" s="46"/>
      <c r="K132" s="51"/>
    </row>
    <row r="133" spans="1:11" ht="16.5" customHeight="1" x14ac:dyDescent="0.2">
      <c r="A133" s="14"/>
      <c r="B133" s="14" t="s">
        <v>79</v>
      </c>
      <c r="C133" s="4"/>
      <c r="D133" s="45"/>
      <c r="E133" s="49"/>
      <c r="F133" s="46"/>
      <c r="G133" s="46"/>
      <c r="H133" s="46"/>
      <c r="I133" s="50"/>
      <c r="J133" s="46"/>
      <c r="K133" s="51"/>
    </row>
    <row r="134" spans="1:11" ht="16.5" customHeight="1" x14ac:dyDescent="0.2">
      <c r="A134" s="14"/>
      <c r="B134" s="14" t="s">
        <v>80</v>
      </c>
      <c r="C134" s="4"/>
      <c r="D134" s="45"/>
      <c r="E134" s="31">
        <v>2117716</v>
      </c>
      <c r="F134" s="52"/>
      <c r="G134" s="19">
        <v>2117716</v>
      </c>
      <c r="H134" s="32"/>
      <c r="I134" s="31">
        <v>2117716</v>
      </c>
      <c r="J134" s="32"/>
      <c r="K134" s="19">
        <v>2117716</v>
      </c>
    </row>
    <row r="135" spans="1:11" ht="16.5" customHeight="1" x14ac:dyDescent="0.2">
      <c r="A135" s="14" t="s">
        <v>81</v>
      </c>
      <c r="B135" s="14"/>
      <c r="C135" s="4"/>
      <c r="D135" s="45"/>
      <c r="E135" s="31">
        <v>1045504</v>
      </c>
      <c r="F135" s="52"/>
      <c r="G135" s="19">
        <v>1045504</v>
      </c>
      <c r="H135" s="32"/>
      <c r="I135" s="31">
        <v>1045504</v>
      </c>
      <c r="J135" s="32"/>
      <c r="K135" s="19">
        <v>1045504</v>
      </c>
    </row>
    <row r="136" spans="1:11" ht="16.5" customHeight="1" x14ac:dyDescent="0.2">
      <c r="A136" s="14" t="s">
        <v>82</v>
      </c>
      <c r="B136" s="14"/>
      <c r="C136" s="4"/>
      <c r="D136" s="45"/>
      <c r="E136" s="31"/>
      <c r="F136" s="52"/>
      <c r="G136" s="19"/>
      <c r="H136" s="32"/>
      <c r="I136" s="31"/>
      <c r="J136" s="32"/>
      <c r="K136" s="19"/>
    </row>
    <row r="137" spans="1:11" ht="16.5" customHeight="1" x14ac:dyDescent="0.2">
      <c r="A137" s="14"/>
      <c r="B137" s="14" t="s">
        <v>83</v>
      </c>
      <c r="C137" s="4"/>
      <c r="D137" s="45"/>
      <c r="E137" s="31">
        <v>170890</v>
      </c>
      <c r="F137" s="52"/>
      <c r="G137" s="19">
        <v>181673</v>
      </c>
      <c r="H137" s="32"/>
      <c r="I137" s="31">
        <v>94377</v>
      </c>
      <c r="J137" s="32"/>
      <c r="K137" s="19">
        <v>94377</v>
      </c>
    </row>
    <row r="138" spans="1:11" ht="16.5" customHeight="1" x14ac:dyDescent="0.2">
      <c r="A138" s="14"/>
      <c r="B138" s="14" t="s">
        <v>84</v>
      </c>
      <c r="C138" s="4"/>
      <c r="D138" s="45"/>
      <c r="E138" s="31">
        <v>2339</v>
      </c>
      <c r="F138" s="52"/>
      <c r="G138" s="19">
        <v>2339</v>
      </c>
      <c r="H138" s="32"/>
      <c r="I138" s="31">
        <v>2339</v>
      </c>
      <c r="J138" s="32"/>
      <c r="K138" s="19">
        <v>2339</v>
      </c>
    </row>
    <row r="139" spans="1:11" ht="16.5" customHeight="1" x14ac:dyDescent="0.2">
      <c r="A139" s="14"/>
      <c r="B139" s="14" t="s">
        <v>85</v>
      </c>
      <c r="C139" s="4"/>
      <c r="D139" s="45"/>
      <c r="E139" s="31">
        <v>182745</v>
      </c>
      <c r="F139" s="32"/>
      <c r="G139" s="19">
        <v>71383</v>
      </c>
      <c r="H139" s="32"/>
      <c r="I139" s="31">
        <v>283390</v>
      </c>
      <c r="J139" s="32"/>
      <c r="K139" s="19">
        <v>168599</v>
      </c>
    </row>
    <row r="140" spans="1:11" ht="16.5" customHeight="1" x14ac:dyDescent="0.2">
      <c r="A140" s="14"/>
      <c r="B140" s="14" t="s">
        <v>86</v>
      </c>
      <c r="C140" s="4"/>
      <c r="D140" s="45"/>
      <c r="E140" s="31">
        <v>-2339</v>
      </c>
      <c r="F140" s="32"/>
      <c r="G140" s="19">
        <v>-2339</v>
      </c>
      <c r="H140" s="32"/>
      <c r="I140" s="31">
        <v>-2339</v>
      </c>
      <c r="J140" s="32"/>
      <c r="K140" s="19">
        <v>-2339</v>
      </c>
    </row>
    <row r="141" spans="1:11" ht="16.5" customHeight="1" x14ac:dyDescent="0.2">
      <c r="A141" s="14" t="s">
        <v>87</v>
      </c>
      <c r="B141" s="3"/>
      <c r="C141" s="4"/>
      <c r="D141" s="45"/>
      <c r="E141" s="33">
        <v>-428725</v>
      </c>
      <c r="F141" s="32"/>
      <c r="G141" s="33">
        <v>-430353</v>
      </c>
      <c r="H141" s="32"/>
      <c r="I141" s="33">
        <v>-284943</v>
      </c>
      <c r="J141" s="32"/>
      <c r="K141" s="33">
        <v>-284943</v>
      </c>
    </row>
    <row r="142" spans="1:11" ht="16.5" customHeight="1" x14ac:dyDescent="0.2">
      <c r="A142" s="3"/>
      <c r="B142" s="3"/>
      <c r="C142" s="4"/>
      <c r="D142" s="45"/>
      <c r="E142" s="29"/>
      <c r="F142" s="5"/>
      <c r="G142" s="30"/>
      <c r="H142" s="5"/>
      <c r="I142" s="29"/>
      <c r="J142" s="5"/>
      <c r="K142" s="30"/>
    </row>
    <row r="143" spans="1:11" ht="16.5" customHeight="1" x14ac:dyDescent="0.2">
      <c r="A143" s="14" t="s">
        <v>88</v>
      </c>
      <c r="B143" s="3"/>
      <c r="C143" s="4"/>
      <c r="D143" s="45"/>
      <c r="E143" s="29">
        <f>SUM(E134:E141)</f>
        <v>3088130</v>
      </c>
      <c r="F143" s="30"/>
      <c r="G143" s="30">
        <f>SUM(G134:G141)</f>
        <v>2985923</v>
      </c>
      <c r="H143" s="30"/>
      <c r="I143" s="29">
        <f>SUM(I134:I141)</f>
        <v>3256044</v>
      </c>
      <c r="J143" s="5"/>
      <c r="K143" s="30">
        <f>SUM(K134:K141)</f>
        <v>3141253</v>
      </c>
    </row>
    <row r="144" spans="1:11" ht="16.5" customHeight="1" x14ac:dyDescent="0.2">
      <c r="A144" s="14" t="s">
        <v>89</v>
      </c>
      <c r="B144" s="3"/>
      <c r="C144" s="4"/>
      <c r="D144" s="45"/>
      <c r="E144" s="34">
        <v>50471</v>
      </c>
      <c r="F144" s="5"/>
      <c r="G144" s="34">
        <v>2386</v>
      </c>
      <c r="H144" s="5"/>
      <c r="I144" s="34">
        <v>0</v>
      </c>
      <c r="J144" s="5"/>
      <c r="K144" s="34">
        <v>0</v>
      </c>
    </row>
    <row r="145" spans="1:11" ht="16.5" customHeight="1" x14ac:dyDescent="0.2">
      <c r="A145" s="3"/>
      <c r="B145" s="3"/>
      <c r="C145" s="4"/>
      <c r="D145" s="45"/>
      <c r="E145" s="29"/>
      <c r="F145" s="5"/>
      <c r="G145" s="30"/>
      <c r="H145" s="5"/>
      <c r="I145" s="29"/>
      <c r="J145" s="5"/>
      <c r="K145" s="30"/>
    </row>
    <row r="146" spans="1:11" ht="16.5" customHeight="1" x14ac:dyDescent="0.2">
      <c r="A146" s="2" t="s">
        <v>90</v>
      </c>
      <c r="B146" s="2"/>
      <c r="C146" s="4"/>
      <c r="D146" s="4"/>
      <c r="E146" s="34">
        <f>SUM(E143:E144)</f>
        <v>3138601</v>
      </c>
      <c r="F146" s="5"/>
      <c r="G146" s="34">
        <f>SUM(G143:G144)</f>
        <v>2988309</v>
      </c>
      <c r="H146" s="5"/>
      <c r="I146" s="34">
        <f>SUM(I143:I144)</f>
        <v>3256044</v>
      </c>
      <c r="J146" s="5"/>
      <c r="K146" s="34">
        <f>SUM(K143:K144)</f>
        <v>3141253</v>
      </c>
    </row>
    <row r="147" spans="1:11" ht="16.5" customHeight="1" x14ac:dyDescent="0.2">
      <c r="A147" s="3"/>
      <c r="B147" s="3"/>
      <c r="C147" s="4"/>
      <c r="D147" s="4"/>
      <c r="E147" s="29"/>
      <c r="F147" s="5"/>
      <c r="G147" s="30"/>
      <c r="H147" s="5"/>
      <c r="I147" s="29"/>
      <c r="J147" s="5"/>
      <c r="K147" s="30"/>
    </row>
    <row r="148" spans="1:11" ht="16.5" customHeight="1" x14ac:dyDescent="0.2">
      <c r="A148" s="2" t="s">
        <v>91</v>
      </c>
      <c r="B148" s="3"/>
      <c r="C148" s="4"/>
      <c r="D148" s="45"/>
      <c r="E148" s="40">
        <f>E146+E98</f>
        <v>8152487</v>
      </c>
      <c r="F148" s="5"/>
      <c r="G148" s="40">
        <f>G146+G98</f>
        <v>7724131</v>
      </c>
      <c r="H148" s="5"/>
      <c r="I148" s="40">
        <f>I146+I98</f>
        <v>6088253</v>
      </c>
      <c r="J148" s="5"/>
      <c r="K148" s="40">
        <f>K146+K98</f>
        <v>6174810</v>
      </c>
    </row>
    <row r="149" spans="1:11" ht="16.5" customHeight="1" x14ac:dyDescent="0.2">
      <c r="A149" s="2"/>
      <c r="B149" s="3"/>
      <c r="C149" s="4"/>
      <c r="D149" s="45"/>
      <c r="E149" s="30"/>
      <c r="F149" s="5"/>
      <c r="G149" s="30"/>
      <c r="H149" s="5"/>
      <c r="I149" s="30"/>
      <c r="J149" s="5"/>
      <c r="K149" s="30"/>
    </row>
    <row r="150" spans="1:11" ht="16.5" customHeight="1" x14ac:dyDescent="0.2">
      <c r="A150" s="2"/>
      <c r="B150" s="3"/>
      <c r="C150" s="4"/>
      <c r="D150" s="45"/>
      <c r="E150" s="30"/>
      <c r="F150" s="5"/>
      <c r="G150" s="30"/>
      <c r="H150" s="5"/>
      <c r="I150" s="30"/>
      <c r="J150" s="5"/>
      <c r="K150" s="30"/>
    </row>
    <row r="151" spans="1:11" ht="16.5" customHeight="1" x14ac:dyDescent="0.2">
      <c r="A151" s="2"/>
      <c r="B151" s="3"/>
      <c r="C151" s="4"/>
      <c r="D151" s="45"/>
      <c r="E151" s="30"/>
      <c r="F151" s="5"/>
      <c r="G151" s="30"/>
      <c r="H151" s="5"/>
      <c r="I151" s="30"/>
      <c r="J151" s="5"/>
      <c r="K151" s="30"/>
    </row>
    <row r="152" spans="1:11" ht="16.5" customHeight="1" x14ac:dyDescent="0.2">
      <c r="A152" s="2"/>
      <c r="B152" s="3"/>
      <c r="C152" s="4"/>
      <c r="D152" s="45"/>
      <c r="E152" s="30"/>
      <c r="F152" s="5"/>
      <c r="G152" s="30"/>
      <c r="H152" s="5"/>
      <c r="I152" s="30"/>
      <c r="J152" s="5"/>
      <c r="K152" s="30"/>
    </row>
    <row r="153" spans="1:11" ht="16.5" customHeight="1" x14ac:dyDescent="0.2">
      <c r="A153" s="2"/>
      <c r="B153" s="3"/>
      <c r="C153" s="4"/>
      <c r="D153" s="45"/>
      <c r="E153" s="30"/>
      <c r="F153" s="5"/>
      <c r="G153" s="30"/>
      <c r="H153" s="5"/>
      <c r="I153" s="30"/>
      <c r="J153" s="5"/>
      <c r="K153" s="30"/>
    </row>
    <row r="154" spans="1:11" ht="16.5" customHeight="1" x14ac:dyDescent="0.2">
      <c r="A154" s="2"/>
      <c r="B154" s="3"/>
      <c r="C154" s="4"/>
      <c r="D154" s="45"/>
      <c r="E154" s="30"/>
      <c r="F154" s="5"/>
      <c r="G154" s="30"/>
      <c r="H154" s="5"/>
      <c r="I154" s="30"/>
      <c r="J154" s="5"/>
      <c r="K154" s="30"/>
    </row>
    <row r="155" spans="1:11" ht="16.5" customHeight="1" x14ac:dyDescent="0.2">
      <c r="A155" s="2"/>
      <c r="B155" s="3"/>
      <c r="C155" s="4"/>
      <c r="D155" s="45"/>
      <c r="E155" s="30"/>
      <c r="F155" s="5"/>
      <c r="G155" s="30"/>
      <c r="H155" s="5"/>
      <c r="I155" s="30"/>
      <c r="J155" s="5"/>
      <c r="K155" s="30"/>
    </row>
    <row r="157" spans="1:11" ht="16.5" customHeight="1" x14ac:dyDescent="0.2">
      <c r="A157" s="2"/>
      <c r="B157" s="3"/>
      <c r="C157" s="4"/>
      <c r="D157" s="45"/>
      <c r="E157" s="30"/>
      <c r="F157" s="5"/>
      <c r="G157" s="30"/>
      <c r="H157" s="5"/>
      <c r="I157" s="30"/>
      <c r="J157" s="5"/>
      <c r="K157" s="30"/>
    </row>
    <row r="158" spans="1:11" ht="16.5" customHeight="1" x14ac:dyDescent="0.2">
      <c r="A158" s="2"/>
      <c r="B158" s="3"/>
      <c r="C158" s="4"/>
      <c r="D158" s="45"/>
      <c r="E158" s="30"/>
      <c r="F158" s="5"/>
      <c r="G158" s="30"/>
      <c r="H158" s="5"/>
      <c r="I158" s="30"/>
      <c r="J158" s="5"/>
      <c r="K158" s="30"/>
    </row>
    <row r="159" spans="1:11" ht="16.5" customHeight="1" x14ac:dyDescent="0.2">
      <c r="A159" s="2"/>
      <c r="B159" s="3"/>
      <c r="C159" s="4"/>
      <c r="D159" s="45"/>
      <c r="E159" s="30"/>
      <c r="F159" s="5"/>
      <c r="G159" s="30"/>
      <c r="H159" s="5"/>
      <c r="I159" s="30"/>
      <c r="J159" s="5"/>
      <c r="K159" s="30"/>
    </row>
    <row r="160" spans="1:11" ht="16.5" customHeight="1" x14ac:dyDescent="0.2">
      <c r="A160" s="2"/>
      <c r="B160" s="3"/>
      <c r="C160" s="4"/>
      <c r="D160" s="45"/>
      <c r="E160" s="30"/>
      <c r="F160" s="5"/>
      <c r="G160" s="30"/>
      <c r="H160" s="5"/>
      <c r="I160" s="30"/>
      <c r="J160" s="5"/>
      <c r="K160" s="30"/>
    </row>
    <row r="161" spans="1:11" ht="16.5" customHeight="1" x14ac:dyDescent="0.2">
      <c r="A161" s="2"/>
      <c r="B161" s="3"/>
      <c r="C161" s="4"/>
      <c r="D161" s="45"/>
      <c r="E161" s="30"/>
      <c r="F161" s="5"/>
      <c r="G161" s="30"/>
      <c r="H161" s="5"/>
      <c r="I161" s="30"/>
      <c r="J161" s="5"/>
      <c r="K161" s="30"/>
    </row>
    <row r="162" spans="1:11" ht="3.75" customHeight="1" x14ac:dyDescent="0.2">
      <c r="A162" s="2"/>
      <c r="B162" s="3"/>
      <c r="C162" s="4"/>
      <c r="D162" s="45"/>
      <c r="E162" s="30"/>
      <c r="F162" s="5"/>
      <c r="G162" s="30"/>
      <c r="H162" s="5"/>
      <c r="I162" s="30"/>
      <c r="J162" s="5"/>
      <c r="K162" s="30"/>
    </row>
    <row r="163" spans="1:11" ht="22.35" customHeight="1" x14ac:dyDescent="0.2">
      <c r="A163" s="41" t="str">
        <f>+A56</f>
        <v>The accompanying notes are an integral of these consolidated and separate financial statements.</v>
      </c>
      <c r="B163" s="53"/>
      <c r="C163" s="54"/>
      <c r="D163" s="53"/>
      <c r="E163" s="55"/>
      <c r="F163" s="55"/>
      <c r="G163" s="55"/>
      <c r="H163" s="55"/>
      <c r="I163" s="55"/>
      <c r="J163" s="55"/>
      <c r="K163" s="55"/>
    </row>
  </sheetData>
  <mergeCells count="13">
    <mergeCell ref="I62:K62"/>
    <mergeCell ref="I63:K63"/>
    <mergeCell ref="E115:G115"/>
    <mergeCell ref="I115:K115"/>
    <mergeCell ref="E116:G116"/>
    <mergeCell ref="I116:K116"/>
    <mergeCell ref="E62:G62"/>
    <mergeCell ref="E63:G63"/>
    <mergeCell ref="E6:G6"/>
    <mergeCell ref="I6:K6"/>
    <mergeCell ref="E7:G7"/>
    <mergeCell ref="I7:K7"/>
    <mergeCell ref="A54:K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n="1"/>
    <brk id="10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topLeftCell="A73" zoomScale="115" zoomScaleNormal="115" zoomScaleSheetLayoutView="80" workbookViewId="0">
      <selection activeCell="A84" sqref="A84"/>
    </sheetView>
  </sheetViews>
  <sheetFormatPr defaultColWidth="14.42578125" defaultRowHeight="15" customHeight="1" x14ac:dyDescent="0.2"/>
  <cols>
    <col min="1" max="1" width="38" style="6" customWidth="1"/>
    <col min="2" max="2" width="5.5703125" style="6" customWidth="1"/>
    <col min="3" max="3" width="0.5703125" style="6" customWidth="1"/>
    <col min="4" max="4" width="13.42578125" style="6" customWidth="1"/>
    <col min="5" max="5" width="0.5703125" style="6" customWidth="1"/>
    <col min="6" max="6" width="13.42578125" style="6" customWidth="1"/>
    <col min="7" max="7" width="0.5703125" style="6" customWidth="1"/>
    <col min="8" max="8" width="13.42578125" style="6" customWidth="1"/>
    <col min="9" max="9" width="0.5703125" style="6" customWidth="1"/>
    <col min="10" max="10" width="13.42578125" style="6" customWidth="1"/>
    <col min="11" max="16384" width="14.42578125" style="6"/>
  </cols>
  <sheetData>
    <row r="1" spans="1:10" ht="15.75" customHeight="1" x14ac:dyDescent="0.2">
      <c r="A1" s="2" t="s">
        <v>0</v>
      </c>
      <c r="B1" s="4"/>
      <c r="C1" s="72"/>
      <c r="D1" s="16"/>
      <c r="E1" s="16"/>
      <c r="F1" s="16"/>
      <c r="G1" s="16"/>
      <c r="H1" s="57"/>
      <c r="I1" s="17"/>
      <c r="J1" s="57"/>
    </row>
    <row r="2" spans="1:10" ht="16.5" customHeight="1" x14ac:dyDescent="0.2">
      <c r="A2" s="2" t="s">
        <v>92</v>
      </c>
      <c r="B2" s="4"/>
      <c r="C2" s="57"/>
      <c r="D2" s="57"/>
      <c r="E2" s="57"/>
      <c r="F2" s="57"/>
      <c r="G2" s="57"/>
      <c r="H2" s="57"/>
      <c r="I2" s="17"/>
      <c r="J2" s="57"/>
    </row>
    <row r="3" spans="1:10" ht="15.75" customHeight="1" x14ac:dyDescent="0.2">
      <c r="A3" s="7" t="s">
        <v>93</v>
      </c>
      <c r="B3" s="9"/>
      <c r="C3" s="73"/>
      <c r="D3" s="73"/>
      <c r="E3" s="73"/>
      <c r="F3" s="73"/>
      <c r="G3" s="73"/>
      <c r="H3" s="73"/>
      <c r="I3" s="74"/>
      <c r="J3" s="73"/>
    </row>
    <row r="4" spans="1:10" ht="16.5" customHeight="1" x14ac:dyDescent="0.2">
      <c r="A4" s="14"/>
      <c r="B4" s="4"/>
      <c r="C4" s="19"/>
      <c r="D4" s="19"/>
      <c r="E4" s="19"/>
      <c r="F4" s="19"/>
      <c r="G4" s="19"/>
      <c r="H4" s="19"/>
      <c r="I4" s="17"/>
      <c r="J4" s="19"/>
    </row>
    <row r="5" spans="1:10" ht="16.5" customHeight="1" x14ac:dyDescent="0.2">
      <c r="A5" s="14"/>
      <c r="B5" s="4"/>
      <c r="C5" s="19"/>
      <c r="D5" s="19"/>
      <c r="E5" s="19"/>
      <c r="F5" s="19"/>
      <c r="G5" s="19"/>
      <c r="H5" s="19"/>
      <c r="I5" s="17"/>
      <c r="J5" s="19"/>
    </row>
    <row r="6" spans="1:10" ht="16.5" customHeight="1" x14ac:dyDescent="0.2">
      <c r="A6" s="14"/>
      <c r="B6" s="4"/>
      <c r="C6" s="19"/>
      <c r="D6" s="154" t="s">
        <v>3</v>
      </c>
      <c r="E6" s="149"/>
      <c r="F6" s="149"/>
      <c r="G6" s="57"/>
      <c r="H6" s="154" t="s">
        <v>94</v>
      </c>
      <c r="I6" s="149"/>
      <c r="J6" s="149"/>
    </row>
    <row r="7" spans="1:10" ht="16.5" customHeight="1" x14ac:dyDescent="0.2">
      <c r="A7" s="14"/>
      <c r="B7" s="4"/>
      <c r="C7" s="19"/>
      <c r="D7" s="155" t="s">
        <v>95</v>
      </c>
      <c r="E7" s="151"/>
      <c r="F7" s="151"/>
      <c r="G7" s="57"/>
      <c r="H7" s="155" t="s">
        <v>96</v>
      </c>
      <c r="I7" s="151"/>
      <c r="J7" s="151"/>
    </row>
    <row r="8" spans="1:10" ht="16.5" customHeight="1" x14ac:dyDescent="0.2">
      <c r="A8" s="14"/>
      <c r="B8" s="4"/>
      <c r="C8" s="19"/>
      <c r="D8" s="18" t="s">
        <v>8</v>
      </c>
      <c r="E8" s="75"/>
      <c r="F8" s="18" t="s">
        <v>8</v>
      </c>
      <c r="G8" s="19"/>
      <c r="H8" s="18" t="s">
        <v>8</v>
      </c>
      <c r="I8" s="75"/>
      <c r="J8" s="18" t="s">
        <v>8</v>
      </c>
    </row>
    <row r="9" spans="1:10" ht="16.5" customHeight="1" x14ac:dyDescent="0.2">
      <c r="A9" s="14"/>
      <c r="B9" s="12"/>
      <c r="C9" s="17"/>
      <c r="D9" s="18" t="s">
        <v>10</v>
      </c>
      <c r="E9" s="15"/>
      <c r="F9" s="18" t="s">
        <v>11</v>
      </c>
      <c r="G9" s="17"/>
      <c r="H9" s="18" t="s">
        <v>10</v>
      </c>
      <c r="I9" s="15"/>
      <c r="J9" s="18" t="s">
        <v>11</v>
      </c>
    </row>
    <row r="10" spans="1:10" ht="16.5" customHeight="1" x14ac:dyDescent="0.2">
      <c r="A10" s="14"/>
      <c r="B10" s="83"/>
      <c r="C10" s="14"/>
      <c r="D10" s="23" t="s">
        <v>13</v>
      </c>
      <c r="E10" s="16"/>
      <c r="F10" s="23" t="s">
        <v>13</v>
      </c>
      <c r="G10" s="76"/>
      <c r="H10" s="23" t="s">
        <v>13</v>
      </c>
      <c r="I10" s="16"/>
      <c r="J10" s="23" t="s">
        <v>13</v>
      </c>
    </row>
    <row r="11" spans="1:10" ht="16.5" customHeight="1" x14ac:dyDescent="0.2">
      <c r="A11" s="2"/>
      <c r="B11" s="12"/>
      <c r="C11" s="19"/>
      <c r="D11" s="31"/>
      <c r="E11" s="19"/>
      <c r="F11" s="19"/>
      <c r="G11" s="19"/>
      <c r="H11" s="39"/>
      <c r="I11" s="17"/>
      <c r="J11" s="17"/>
    </row>
    <row r="12" spans="1:10" ht="16.5" customHeight="1" x14ac:dyDescent="0.2">
      <c r="A12" s="37" t="s">
        <v>97</v>
      </c>
      <c r="B12" s="12"/>
      <c r="C12" s="15"/>
      <c r="D12" s="31">
        <v>304019</v>
      </c>
      <c r="E12" s="15"/>
      <c r="F12" s="31">
        <v>282363</v>
      </c>
      <c r="G12" s="15"/>
      <c r="H12" s="19">
        <v>0</v>
      </c>
      <c r="I12" s="15"/>
      <c r="J12" s="31">
        <v>0</v>
      </c>
    </row>
    <row r="13" spans="1:10" ht="16.5" customHeight="1" x14ac:dyDescent="0.2">
      <c r="A13" s="37" t="s">
        <v>98</v>
      </c>
      <c r="B13" s="12"/>
      <c r="C13" s="15"/>
      <c r="D13" s="31">
        <v>15038</v>
      </c>
      <c r="E13" s="15"/>
      <c r="F13" s="31">
        <v>13840</v>
      </c>
      <c r="G13" s="15"/>
      <c r="H13" s="19">
        <v>0</v>
      </c>
      <c r="I13" s="15"/>
      <c r="J13" s="39">
        <v>0</v>
      </c>
    </row>
    <row r="14" spans="1:10" ht="16.5" customHeight="1" x14ac:dyDescent="0.2">
      <c r="A14" s="37" t="s">
        <v>99</v>
      </c>
      <c r="B14" s="12"/>
      <c r="C14" s="15"/>
      <c r="D14" s="33">
        <v>7882</v>
      </c>
      <c r="E14" s="15"/>
      <c r="F14" s="33">
        <v>20207</v>
      </c>
      <c r="G14" s="15"/>
      <c r="H14" s="33">
        <v>37893</v>
      </c>
      <c r="I14" s="15"/>
      <c r="J14" s="33">
        <v>44718</v>
      </c>
    </row>
    <row r="15" spans="1:10" ht="16.5" customHeight="1" x14ac:dyDescent="0.2">
      <c r="A15" s="37"/>
      <c r="B15" s="12"/>
      <c r="C15" s="15"/>
      <c r="D15" s="31"/>
      <c r="E15" s="15"/>
      <c r="F15" s="19"/>
      <c r="G15" s="15"/>
      <c r="H15" s="31"/>
      <c r="I15" s="15"/>
      <c r="J15" s="19"/>
    </row>
    <row r="16" spans="1:10" ht="16.5" customHeight="1" x14ac:dyDescent="0.2">
      <c r="A16" s="66" t="s">
        <v>100</v>
      </c>
      <c r="B16" s="12"/>
      <c r="C16" s="15"/>
      <c r="D16" s="31">
        <f>SUM(D12:D14)</f>
        <v>326939</v>
      </c>
      <c r="E16" s="15"/>
      <c r="F16" s="19">
        <f>SUM(F12:F14)</f>
        <v>316410</v>
      </c>
      <c r="G16" s="15"/>
      <c r="H16" s="31">
        <f>SUM(H12:H14)</f>
        <v>37893</v>
      </c>
      <c r="I16" s="15"/>
      <c r="J16" s="19">
        <f>SUM(J12:J14)</f>
        <v>44718</v>
      </c>
    </row>
    <row r="17" spans="1:10" ht="16.5" customHeight="1" x14ac:dyDescent="0.2">
      <c r="A17" s="14" t="s">
        <v>101</v>
      </c>
      <c r="B17" s="14"/>
      <c r="C17" s="37"/>
      <c r="D17" s="74">
        <v>-226352</v>
      </c>
      <c r="E17" s="17"/>
      <c r="F17" s="74">
        <v>-213595</v>
      </c>
      <c r="G17" s="17"/>
      <c r="H17" s="74">
        <v>-33365</v>
      </c>
      <c r="I17" s="17"/>
      <c r="J17" s="33">
        <v>-34782</v>
      </c>
    </row>
    <row r="18" spans="1:10" ht="16.5" customHeight="1" x14ac:dyDescent="0.2">
      <c r="A18" s="14"/>
      <c r="B18" s="12"/>
      <c r="C18" s="15"/>
      <c r="D18" s="58"/>
      <c r="E18" s="15"/>
      <c r="F18" s="15"/>
      <c r="G18" s="15"/>
      <c r="H18" s="58"/>
      <c r="I18" s="15"/>
      <c r="J18" s="15"/>
    </row>
    <row r="19" spans="1:10" ht="16.5" customHeight="1" x14ac:dyDescent="0.2">
      <c r="A19" s="77" t="s">
        <v>102</v>
      </c>
      <c r="B19" s="12"/>
      <c r="C19" s="19"/>
      <c r="D19" s="31">
        <f>SUM(D16:D17)</f>
        <v>100587</v>
      </c>
      <c r="E19" s="19"/>
      <c r="F19" s="19">
        <f>SUM(F16:F17)</f>
        <v>102815</v>
      </c>
      <c r="G19" s="19"/>
      <c r="H19" s="31">
        <f>SUM(H16:H17)</f>
        <v>4528</v>
      </c>
      <c r="I19" s="17"/>
      <c r="J19" s="19">
        <f>SUM(J16:J17)</f>
        <v>9936</v>
      </c>
    </row>
    <row r="20" spans="1:10" ht="16.5" customHeight="1" x14ac:dyDescent="0.2">
      <c r="A20" s="37" t="s">
        <v>103</v>
      </c>
      <c r="B20" s="4"/>
      <c r="C20" s="19"/>
      <c r="D20" s="31">
        <v>6247</v>
      </c>
      <c r="E20" s="19"/>
      <c r="F20" s="31">
        <v>5794</v>
      </c>
      <c r="G20" s="19"/>
      <c r="H20" s="19">
        <v>2897</v>
      </c>
      <c r="I20" s="19"/>
      <c r="J20" s="31">
        <v>1086</v>
      </c>
    </row>
    <row r="21" spans="1:10" ht="16.5" customHeight="1" x14ac:dyDescent="0.2">
      <c r="A21" s="37" t="s">
        <v>104</v>
      </c>
      <c r="B21" s="4"/>
      <c r="C21" s="19"/>
      <c r="D21" s="31">
        <v>-34046</v>
      </c>
      <c r="E21" s="19"/>
      <c r="F21" s="31">
        <v>-42923</v>
      </c>
      <c r="G21" s="19"/>
      <c r="H21" s="19">
        <v>-16694</v>
      </c>
      <c r="I21" s="19"/>
      <c r="J21" s="31">
        <v>-34550</v>
      </c>
    </row>
    <row r="22" spans="1:10" ht="16.5" customHeight="1" x14ac:dyDescent="0.2">
      <c r="A22" s="37" t="s">
        <v>105</v>
      </c>
      <c r="B22" s="4"/>
      <c r="C22" s="19"/>
      <c r="D22" s="31">
        <v>-3717</v>
      </c>
      <c r="E22" s="19"/>
      <c r="F22" s="31">
        <v>43024</v>
      </c>
      <c r="G22" s="19"/>
      <c r="H22" s="19">
        <v>-2984</v>
      </c>
      <c r="I22" s="19"/>
      <c r="J22" s="31">
        <v>41303</v>
      </c>
    </row>
    <row r="23" spans="1:10" ht="16.5" customHeight="1" x14ac:dyDescent="0.2">
      <c r="A23" s="37" t="s">
        <v>106</v>
      </c>
      <c r="B23" s="4"/>
      <c r="C23" s="19"/>
      <c r="D23" s="31">
        <v>-56351</v>
      </c>
      <c r="E23" s="19"/>
      <c r="F23" s="31">
        <v>-58937</v>
      </c>
      <c r="G23" s="19"/>
      <c r="H23" s="19">
        <v>-36407</v>
      </c>
      <c r="I23" s="19"/>
      <c r="J23" s="31">
        <v>-39766</v>
      </c>
    </row>
    <row r="24" spans="1:10" ht="16.5" customHeight="1" x14ac:dyDescent="0.2">
      <c r="A24" s="37" t="s">
        <v>107</v>
      </c>
      <c r="B24" s="4"/>
      <c r="C24" s="19"/>
      <c r="D24" s="31">
        <v>0</v>
      </c>
      <c r="E24" s="19"/>
      <c r="F24" s="31">
        <v>0</v>
      </c>
      <c r="G24" s="31"/>
      <c r="H24" s="19">
        <v>70157</v>
      </c>
      <c r="I24" s="78"/>
      <c r="J24" s="69">
        <v>69493</v>
      </c>
    </row>
    <row r="25" spans="1:10" ht="16.5" customHeight="1" x14ac:dyDescent="0.2">
      <c r="A25" s="37" t="s">
        <v>108</v>
      </c>
      <c r="B25" s="4"/>
      <c r="C25" s="19"/>
      <c r="D25" s="31">
        <v>18691</v>
      </c>
      <c r="E25" s="19"/>
      <c r="F25" s="31">
        <v>21237</v>
      </c>
      <c r="G25" s="31"/>
      <c r="H25" s="31">
        <v>18691</v>
      </c>
      <c r="I25" s="31"/>
      <c r="J25" s="31">
        <v>21237</v>
      </c>
    </row>
    <row r="26" spans="1:10" ht="16.5" customHeight="1" x14ac:dyDescent="0.2">
      <c r="A26" s="37" t="s">
        <v>109</v>
      </c>
      <c r="B26" s="4"/>
      <c r="C26" s="19"/>
      <c r="D26" s="59">
        <v>-7680</v>
      </c>
      <c r="E26" s="19"/>
      <c r="F26" s="59">
        <v>0</v>
      </c>
      <c r="G26" s="19"/>
      <c r="H26" s="59">
        <v>-7680</v>
      </c>
      <c r="I26" s="17"/>
      <c r="J26" s="59">
        <v>0</v>
      </c>
    </row>
    <row r="27" spans="1:10" ht="16.5" customHeight="1" x14ac:dyDescent="0.2">
      <c r="A27" s="66"/>
      <c r="B27" s="12"/>
      <c r="C27" s="19"/>
      <c r="D27" s="31"/>
      <c r="E27" s="19"/>
      <c r="F27" s="19"/>
      <c r="G27" s="19"/>
      <c r="H27" s="31"/>
      <c r="I27" s="17"/>
      <c r="J27" s="19"/>
    </row>
    <row r="28" spans="1:10" ht="16.5" customHeight="1" x14ac:dyDescent="0.2">
      <c r="A28" s="66" t="s">
        <v>110</v>
      </c>
      <c r="B28" s="12"/>
      <c r="C28" s="19"/>
      <c r="D28" s="31">
        <f>SUM(D19:D26)</f>
        <v>23731</v>
      </c>
      <c r="E28" s="19"/>
      <c r="F28" s="19">
        <f>SUM(F19:F26)</f>
        <v>71010</v>
      </c>
      <c r="G28" s="19"/>
      <c r="H28" s="31">
        <f>SUM(H19:H26)</f>
        <v>32508</v>
      </c>
      <c r="I28" s="19"/>
      <c r="J28" s="19">
        <f>SUM(J19:J26)</f>
        <v>68739</v>
      </c>
    </row>
    <row r="29" spans="1:10" ht="16.5" customHeight="1" x14ac:dyDescent="0.2">
      <c r="A29" s="79" t="s">
        <v>111</v>
      </c>
      <c r="B29" s="4"/>
      <c r="C29" s="19"/>
      <c r="D29" s="33">
        <v>-1799</v>
      </c>
      <c r="E29" s="19"/>
      <c r="F29" s="33">
        <v>613</v>
      </c>
      <c r="G29" s="19"/>
      <c r="H29" s="33">
        <v>903</v>
      </c>
      <c r="I29" s="19"/>
      <c r="J29" s="33">
        <v>965</v>
      </c>
    </row>
    <row r="30" spans="1:10" ht="16.5" customHeight="1" x14ac:dyDescent="0.2">
      <c r="A30" s="66"/>
      <c r="B30" s="12"/>
      <c r="C30" s="19"/>
      <c r="D30" s="31"/>
      <c r="E30" s="19"/>
      <c r="F30" s="19"/>
      <c r="G30" s="19"/>
      <c r="H30" s="31"/>
      <c r="I30" s="19"/>
      <c r="J30" s="19"/>
    </row>
    <row r="31" spans="1:10" ht="16.5" customHeight="1" x14ac:dyDescent="0.2">
      <c r="A31" s="66" t="s">
        <v>112</v>
      </c>
      <c r="B31" s="14"/>
      <c r="C31" s="17"/>
      <c r="D31" s="33">
        <f>SUM(D28:D29)</f>
        <v>21932</v>
      </c>
      <c r="E31" s="19"/>
      <c r="F31" s="33">
        <f>SUM(F28:F29)</f>
        <v>71623</v>
      </c>
      <c r="G31" s="19"/>
      <c r="H31" s="33">
        <f>SUM(H28:H29)</f>
        <v>33411</v>
      </c>
      <c r="I31" s="19"/>
      <c r="J31" s="33">
        <f>SUM(J28:J29)</f>
        <v>69704</v>
      </c>
    </row>
    <row r="32" spans="1:10" ht="16.5" customHeight="1" x14ac:dyDescent="0.2">
      <c r="A32" s="66"/>
      <c r="B32" s="12"/>
      <c r="C32" s="19"/>
      <c r="D32" s="31"/>
      <c r="E32" s="19"/>
      <c r="F32" s="19"/>
      <c r="G32" s="19"/>
      <c r="H32" s="31"/>
      <c r="I32" s="19"/>
      <c r="J32" s="19"/>
    </row>
    <row r="33" spans="1:10" ht="16.5" customHeight="1" x14ac:dyDescent="0.2">
      <c r="A33" s="66" t="s">
        <v>113</v>
      </c>
      <c r="B33" s="4"/>
      <c r="C33" s="80"/>
      <c r="D33" s="39"/>
      <c r="E33" s="17"/>
      <c r="F33" s="17"/>
      <c r="G33" s="17"/>
      <c r="H33" s="39"/>
      <c r="I33" s="17"/>
      <c r="J33" s="17"/>
    </row>
    <row r="34" spans="1:10" ht="16.5" customHeight="1" x14ac:dyDescent="0.2">
      <c r="A34" s="66" t="s">
        <v>114</v>
      </c>
      <c r="B34" s="4"/>
      <c r="C34" s="80"/>
      <c r="D34" s="39"/>
      <c r="E34" s="17"/>
      <c r="F34" s="17"/>
      <c r="G34" s="17"/>
      <c r="H34" s="39"/>
      <c r="I34" s="17"/>
      <c r="J34" s="17"/>
    </row>
    <row r="35" spans="1:10" ht="16.5" customHeight="1" x14ac:dyDescent="0.2">
      <c r="A35" s="134"/>
      <c r="B35" s="4"/>
      <c r="C35" s="80"/>
      <c r="D35" s="39"/>
      <c r="E35" s="17"/>
      <c r="F35" s="17"/>
      <c r="G35" s="17"/>
      <c r="H35" s="39"/>
      <c r="I35" s="17"/>
      <c r="J35" s="17"/>
    </row>
    <row r="36" spans="1:10" ht="16.5" customHeight="1" x14ac:dyDescent="0.2">
      <c r="A36" s="14" t="s">
        <v>115</v>
      </c>
      <c r="B36" s="4"/>
      <c r="C36" s="80"/>
      <c r="D36" s="39"/>
      <c r="E36" s="17"/>
      <c r="F36" s="17"/>
      <c r="G36" s="17"/>
      <c r="H36" s="39"/>
      <c r="I36" s="17"/>
      <c r="J36" s="17"/>
    </row>
    <row r="37" spans="1:10" ht="16.5" customHeight="1" x14ac:dyDescent="0.2">
      <c r="A37" s="14" t="s">
        <v>116</v>
      </c>
      <c r="B37" s="4"/>
      <c r="C37" s="80"/>
      <c r="D37" s="39"/>
      <c r="E37" s="17"/>
      <c r="F37" s="31"/>
      <c r="G37" s="14"/>
      <c r="H37" s="19"/>
      <c r="I37" s="14"/>
      <c r="J37" s="31"/>
    </row>
    <row r="38" spans="1:10" ht="16.5" customHeight="1" x14ac:dyDescent="0.2">
      <c r="A38" s="14" t="s">
        <v>117</v>
      </c>
      <c r="B38" s="4"/>
      <c r="C38" s="80"/>
      <c r="D38" s="59">
        <v>2661</v>
      </c>
      <c r="E38" s="17"/>
      <c r="F38" s="59">
        <v>-567</v>
      </c>
      <c r="G38" s="14"/>
      <c r="H38" s="59">
        <v>0</v>
      </c>
      <c r="I38" s="14"/>
      <c r="J38" s="59">
        <v>0</v>
      </c>
    </row>
    <row r="39" spans="1:10" ht="16.5" customHeight="1" x14ac:dyDescent="0.2">
      <c r="A39" s="66"/>
      <c r="B39" s="12"/>
      <c r="C39" s="19"/>
      <c r="D39" s="31"/>
      <c r="E39" s="19"/>
      <c r="F39" s="19"/>
      <c r="G39" s="19"/>
      <c r="H39" s="31"/>
      <c r="I39" s="19"/>
      <c r="J39" s="19"/>
    </row>
    <row r="40" spans="1:10" ht="16.5" customHeight="1" x14ac:dyDescent="0.2">
      <c r="A40" s="66" t="s">
        <v>118</v>
      </c>
      <c r="B40" s="12"/>
      <c r="C40" s="19"/>
      <c r="D40" s="31"/>
      <c r="E40" s="19"/>
      <c r="F40" s="19"/>
      <c r="G40" s="19"/>
      <c r="H40" s="31"/>
      <c r="I40" s="19"/>
      <c r="J40" s="19"/>
    </row>
    <row r="41" spans="1:10" ht="16.5" customHeight="1" thickBot="1" x14ac:dyDescent="0.25">
      <c r="A41" s="2" t="s">
        <v>119</v>
      </c>
      <c r="B41" s="4"/>
      <c r="C41" s="80"/>
      <c r="D41" s="82">
        <f>SUM(D31:D38)</f>
        <v>24593</v>
      </c>
      <c r="E41" s="17"/>
      <c r="F41" s="82">
        <f>SUM(F31:F38)</f>
        <v>71056</v>
      </c>
      <c r="G41" s="17"/>
      <c r="H41" s="82">
        <f>SUM(H31:H38)</f>
        <v>33411</v>
      </c>
      <c r="I41" s="17"/>
      <c r="J41" s="82">
        <f>SUM(J31:J38)</f>
        <v>69704</v>
      </c>
    </row>
    <row r="42" spans="1:10" ht="16.5" customHeight="1" thickTop="1" x14ac:dyDescent="0.2"/>
    <row r="43" spans="1:10" ht="16.5" customHeight="1" x14ac:dyDescent="0.2"/>
    <row r="44" spans="1:10" ht="16.5" customHeight="1" x14ac:dyDescent="0.2"/>
    <row r="45" spans="1:10" ht="16.5" customHeight="1" x14ac:dyDescent="0.2"/>
    <row r="46" spans="1:10" ht="16.5" customHeight="1" x14ac:dyDescent="0.2"/>
    <row r="47" spans="1:10" ht="16.5" customHeight="1" x14ac:dyDescent="0.2"/>
    <row r="48" spans="1:10" ht="16.5" customHeight="1" x14ac:dyDescent="0.2"/>
    <row r="49" spans="1:10" ht="16.5" customHeight="1" x14ac:dyDescent="0.2"/>
    <row r="50" spans="1:10" ht="16.5" customHeight="1" x14ac:dyDescent="0.2">
      <c r="A50" s="37"/>
      <c r="B50" s="4"/>
      <c r="C50" s="80"/>
      <c r="D50" s="19"/>
      <c r="E50" s="19"/>
      <c r="F50" s="19"/>
      <c r="G50" s="19"/>
      <c r="H50" s="19"/>
      <c r="I50" s="19"/>
      <c r="J50" s="19"/>
    </row>
    <row r="51" spans="1:10" ht="15.75" customHeight="1" x14ac:dyDescent="0.2">
      <c r="A51" s="37"/>
      <c r="B51" s="4"/>
      <c r="C51" s="80"/>
      <c r="D51" s="19"/>
      <c r="E51" s="19"/>
      <c r="F51" s="19"/>
      <c r="G51" s="19"/>
      <c r="H51" s="19"/>
      <c r="I51" s="19"/>
      <c r="J51" s="19"/>
    </row>
    <row r="52" spans="1:10" ht="12" customHeight="1" x14ac:dyDescent="0.2">
      <c r="A52" s="37"/>
      <c r="B52" s="4"/>
      <c r="C52" s="80"/>
      <c r="D52" s="19"/>
      <c r="E52" s="19"/>
      <c r="F52" s="19"/>
      <c r="G52" s="19"/>
      <c r="H52" s="19"/>
      <c r="I52" s="19"/>
      <c r="J52" s="19"/>
    </row>
    <row r="53" spans="1:10" ht="9" customHeight="1" x14ac:dyDescent="0.2">
      <c r="A53" s="37"/>
      <c r="B53" s="4"/>
      <c r="C53" s="80"/>
      <c r="D53" s="19"/>
      <c r="E53" s="19"/>
      <c r="F53" s="19"/>
      <c r="G53" s="19"/>
      <c r="H53" s="19"/>
      <c r="I53" s="19"/>
      <c r="J53" s="19"/>
    </row>
    <row r="54" spans="1:10" ht="22.35" customHeight="1" x14ac:dyDescent="0.2">
      <c r="A54" s="153" t="s">
        <v>120</v>
      </c>
      <c r="B54" s="151"/>
      <c r="C54" s="151"/>
      <c r="D54" s="151"/>
      <c r="E54" s="151"/>
      <c r="F54" s="151"/>
      <c r="G54" s="151"/>
      <c r="H54" s="151"/>
      <c r="I54" s="151"/>
      <c r="J54" s="151"/>
    </row>
    <row r="55" spans="1:10" ht="15.75" customHeight="1" x14ac:dyDescent="0.2">
      <c r="A55" s="2" t="s">
        <v>0</v>
      </c>
      <c r="B55" s="4"/>
      <c r="C55" s="72"/>
      <c r="D55" s="16"/>
      <c r="E55" s="16"/>
      <c r="F55" s="16"/>
      <c r="G55" s="16"/>
      <c r="H55" s="57"/>
      <c r="I55" s="17"/>
      <c r="J55" s="57"/>
    </row>
    <row r="56" spans="1:10" ht="16.5" customHeight="1" x14ac:dyDescent="0.2">
      <c r="A56" s="2" t="s">
        <v>92</v>
      </c>
      <c r="B56" s="4"/>
      <c r="C56" s="57"/>
      <c r="D56" s="57"/>
      <c r="E56" s="57"/>
      <c r="F56" s="57"/>
      <c r="G56" s="57"/>
      <c r="H56" s="57"/>
      <c r="I56" s="17"/>
      <c r="J56" s="57"/>
    </row>
    <row r="57" spans="1:10" ht="15.75" customHeight="1" x14ac:dyDescent="0.2">
      <c r="A57" s="7" t="s">
        <v>93</v>
      </c>
      <c r="B57" s="9"/>
      <c r="C57" s="73"/>
      <c r="D57" s="73"/>
      <c r="E57" s="73"/>
      <c r="F57" s="73"/>
      <c r="G57" s="73"/>
      <c r="H57" s="73"/>
      <c r="I57" s="74"/>
      <c r="J57" s="73"/>
    </row>
    <row r="58" spans="1:10" ht="16.5" customHeight="1" x14ac:dyDescent="0.2">
      <c r="A58" s="14"/>
      <c r="B58" s="4"/>
      <c r="C58" s="19"/>
      <c r="D58" s="19"/>
      <c r="E58" s="19"/>
      <c r="F58" s="19"/>
      <c r="G58" s="19"/>
      <c r="H58" s="19"/>
      <c r="I58" s="17"/>
      <c r="J58" s="19"/>
    </row>
    <row r="59" spans="1:10" ht="16.5" customHeight="1" x14ac:dyDescent="0.2">
      <c r="A59" s="14"/>
      <c r="B59" s="4"/>
      <c r="C59" s="19"/>
      <c r="D59" s="19"/>
      <c r="E59" s="19"/>
      <c r="F59" s="19"/>
      <c r="G59" s="19"/>
      <c r="H59" s="19"/>
      <c r="I59" s="17"/>
      <c r="J59" s="19"/>
    </row>
    <row r="60" spans="1:10" ht="16.5" customHeight="1" x14ac:dyDescent="0.2">
      <c r="A60" s="14"/>
      <c r="B60" s="4"/>
      <c r="C60" s="19"/>
      <c r="D60" s="154" t="s">
        <v>3</v>
      </c>
      <c r="E60" s="149"/>
      <c r="F60" s="149"/>
      <c r="G60" s="57"/>
      <c r="H60" s="154" t="s">
        <v>94</v>
      </c>
      <c r="I60" s="149"/>
      <c r="J60" s="149"/>
    </row>
    <row r="61" spans="1:10" ht="16.5" customHeight="1" x14ac:dyDescent="0.2">
      <c r="A61" s="14"/>
      <c r="B61" s="4"/>
      <c r="C61" s="19"/>
      <c r="D61" s="155" t="s">
        <v>95</v>
      </c>
      <c r="E61" s="151"/>
      <c r="F61" s="151"/>
      <c r="G61" s="57"/>
      <c r="H61" s="155" t="s">
        <v>96</v>
      </c>
      <c r="I61" s="151"/>
      <c r="J61" s="151"/>
    </row>
    <row r="62" spans="1:10" ht="16.5" customHeight="1" x14ac:dyDescent="0.2">
      <c r="A62" s="14"/>
      <c r="B62" s="4"/>
      <c r="C62" s="19"/>
      <c r="D62" s="18" t="s">
        <v>8</v>
      </c>
      <c r="E62" s="75"/>
      <c r="F62" s="18" t="s">
        <v>8</v>
      </c>
      <c r="G62" s="19"/>
      <c r="H62" s="18" t="s">
        <v>8</v>
      </c>
      <c r="I62" s="75"/>
      <c r="J62" s="18" t="s">
        <v>8</v>
      </c>
    </row>
    <row r="63" spans="1:10" ht="16.5" customHeight="1" x14ac:dyDescent="0.2">
      <c r="A63" s="14"/>
      <c r="B63" s="83"/>
      <c r="C63" s="17"/>
      <c r="D63" s="18" t="s">
        <v>10</v>
      </c>
      <c r="E63" s="15"/>
      <c r="F63" s="18" t="s">
        <v>11</v>
      </c>
      <c r="G63" s="17"/>
      <c r="H63" s="18" t="s">
        <v>10</v>
      </c>
      <c r="I63" s="15"/>
      <c r="J63" s="18" t="s">
        <v>11</v>
      </c>
    </row>
    <row r="64" spans="1:10" ht="16.5" customHeight="1" x14ac:dyDescent="0.2">
      <c r="A64" s="14"/>
      <c r="B64" s="83"/>
      <c r="C64" s="14"/>
      <c r="D64" s="23" t="s">
        <v>13</v>
      </c>
      <c r="E64" s="16"/>
      <c r="F64" s="23" t="s">
        <v>13</v>
      </c>
      <c r="G64" s="76"/>
      <c r="H64" s="23" t="s">
        <v>13</v>
      </c>
      <c r="I64" s="16"/>
      <c r="J64" s="23" t="s">
        <v>13</v>
      </c>
    </row>
    <row r="65" spans="1:10" ht="16.5" customHeight="1" x14ac:dyDescent="0.2">
      <c r="A65" s="66" t="s">
        <v>121</v>
      </c>
      <c r="B65" s="84"/>
      <c r="C65" s="85"/>
      <c r="D65" s="86"/>
      <c r="E65" s="57"/>
      <c r="F65" s="57"/>
      <c r="G65" s="57"/>
      <c r="H65" s="86"/>
      <c r="I65" s="19"/>
      <c r="J65" s="19"/>
    </row>
    <row r="66" spans="1:10" ht="16.5" customHeight="1" x14ac:dyDescent="0.2">
      <c r="A66" s="85" t="s">
        <v>122</v>
      </c>
      <c r="B66" s="84"/>
      <c r="C66" s="85"/>
      <c r="D66" s="31">
        <v>22825</v>
      </c>
      <c r="E66" s="44"/>
      <c r="F66" s="31">
        <v>71623</v>
      </c>
      <c r="G66" s="44"/>
      <c r="H66" s="31">
        <v>33411</v>
      </c>
      <c r="I66" s="36"/>
      <c r="J66" s="31">
        <v>69704</v>
      </c>
    </row>
    <row r="67" spans="1:10" ht="16.5" customHeight="1" x14ac:dyDescent="0.2">
      <c r="A67" s="85" t="s">
        <v>89</v>
      </c>
      <c r="B67" s="85"/>
      <c r="C67" s="85"/>
      <c r="D67" s="33">
        <v>-893</v>
      </c>
      <c r="E67" s="19"/>
      <c r="F67" s="33">
        <v>0</v>
      </c>
      <c r="G67" s="19"/>
      <c r="H67" s="33">
        <v>0</v>
      </c>
      <c r="I67" s="19"/>
      <c r="J67" s="33">
        <v>0</v>
      </c>
    </row>
    <row r="68" spans="1:10" ht="16.5" customHeight="1" x14ac:dyDescent="0.2">
      <c r="A68" s="66"/>
      <c r="B68" s="12"/>
      <c r="C68" s="19"/>
      <c r="D68" s="31"/>
      <c r="E68" s="19"/>
      <c r="F68" s="19"/>
      <c r="G68" s="19"/>
      <c r="H68" s="31"/>
      <c r="I68" s="19"/>
      <c r="J68" s="19"/>
    </row>
    <row r="69" spans="1:10" ht="16.5" customHeight="1" thickBot="1" x14ac:dyDescent="0.25">
      <c r="A69" s="85"/>
      <c r="B69" s="85"/>
      <c r="C69" s="85"/>
      <c r="D69" s="60">
        <f>D31</f>
        <v>21932</v>
      </c>
      <c r="E69" s="19"/>
      <c r="F69" s="60">
        <f>SUM(F66:F67)</f>
        <v>71623</v>
      </c>
      <c r="G69" s="19"/>
      <c r="H69" s="60">
        <f>SUM(H66:H67)</f>
        <v>33411</v>
      </c>
      <c r="I69" s="19"/>
      <c r="J69" s="60">
        <f>SUM(J66:J67)</f>
        <v>69704</v>
      </c>
    </row>
    <row r="70" spans="1:10" ht="16.5" customHeight="1" thickTop="1" x14ac:dyDescent="0.2">
      <c r="A70" s="37"/>
      <c r="B70" s="4"/>
      <c r="C70" s="80"/>
      <c r="D70" s="31"/>
      <c r="E70" s="19"/>
      <c r="F70" s="19"/>
      <c r="G70" s="19"/>
      <c r="H70" s="31"/>
      <c r="I70" s="19"/>
      <c r="J70" s="19"/>
    </row>
    <row r="71" spans="1:10" ht="16.5" customHeight="1" x14ac:dyDescent="0.2">
      <c r="A71" s="77" t="s">
        <v>118</v>
      </c>
      <c r="B71" s="85"/>
      <c r="C71" s="85"/>
      <c r="D71" s="86"/>
      <c r="E71" s="57"/>
      <c r="F71" s="57"/>
      <c r="G71" s="57"/>
      <c r="H71" s="86"/>
      <c r="I71" s="19"/>
      <c r="J71" s="57"/>
    </row>
    <row r="72" spans="1:10" ht="16.5" customHeight="1" x14ac:dyDescent="0.2">
      <c r="A72" s="77" t="s">
        <v>123</v>
      </c>
      <c r="B72" s="85"/>
      <c r="C72" s="85"/>
      <c r="D72" s="86"/>
      <c r="E72" s="57"/>
      <c r="F72" s="57"/>
      <c r="G72" s="57"/>
      <c r="H72" s="86"/>
      <c r="I72" s="19"/>
      <c r="J72" s="57"/>
    </row>
    <row r="73" spans="1:10" ht="16.5" customHeight="1" x14ac:dyDescent="0.2">
      <c r="A73" s="85" t="s">
        <v>122</v>
      </c>
      <c r="B73" s="14"/>
      <c r="C73" s="14"/>
      <c r="D73" s="31">
        <v>25486</v>
      </c>
      <c r="E73" s="44"/>
      <c r="F73" s="31">
        <v>71056</v>
      </c>
      <c r="G73" s="44"/>
      <c r="H73" s="31">
        <v>33411</v>
      </c>
      <c r="I73" s="36"/>
      <c r="J73" s="31">
        <v>69704</v>
      </c>
    </row>
    <row r="74" spans="1:10" ht="16.5" customHeight="1" x14ac:dyDescent="0.2">
      <c r="A74" s="85" t="s">
        <v>89</v>
      </c>
      <c r="B74" s="85"/>
      <c r="C74" s="85"/>
      <c r="D74" s="33">
        <v>-893</v>
      </c>
      <c r="E74" s="19"/>
      <c r="F74" s="33">
        <v>0</v>
      </c>
      <c r="G74" s="19"/>
      <c r="H74" s="33">
        <v>0</v>
      </c>
      <c r="I74" s="19"/>
      <c r="J74" s="33">
        <v>0</v>
      </c>
    </row>
    <row r="75" spans="1:10" ht="16.5" customHeight="1" x14ac:dyDescent="0.2">
      <c r="A75" s="66"/>
      <c r="B75" s="12"/>
      <c r="C75" s="19"/>
      <c r="D75" s="31"/>
      <c r="E75" s="19"/>
      <c r="F75" s="19"/>
      <c r="G75" s="19"/>
      <c r="H75" s="31"/>
      <c r="I75" s="17"/>
      <c r="J75" s="19"/>
    </row>
    <row r="76" spans="1:10" ht="16.5" customHeight="1" thickBot="1" x14ac:dyDescent="0.25">
      <c r="A76" s="85"/>
      <c r="B76" s="85"/>
      <c r="C76" s="85"/>
      <c r="D76" s="60">
        <f>D41</f>
        <v>24593</v>
      </c>
      <c r="E76" s="19"/>
      <c r="F76" s="60">
        <f>SUM(F73:F74)</f>
        <v>71056</v>
      </c>
      <c r="G76" s="19"/>
      <c r="H76" s="60">
        <f>SUM(H73:H74)</f>
        <v>33411</v>
      </c>
      <c r="I76" s="19"/>
      <c r="J76" s="60">
        <f>SUM(J73:J74)</f>
        <v>69704</v>
      </c>
    </row>
    <row r="77" spans="1:10" ht="16.5" customHeight="1" thickTop="1" x14ac:dyDescent="0.2">
      <c r="B77" s="85"/>
      <c r="C77" s="85"/>
      <c r="D77" s="19"/>
      <c r="E77" s="19"/>
      <c r="F77" s="19"/>
      <c r="G77" s="19"/>
      <c r="H77" s="19"/>
      <c r="I77" s="19"/>
      <c r="J77" s="19"/>
    </row>
    <row r="78" spans="1:10" ht="16.5" customHeight="1" x14ac:dyDescent="0.2">
      <c r="A78" s="85"/>
      <c r="B78" s="85"/>
      <c r="C78" s="85"/>
      <c r="D78" s="19"/>
      <c r="E78" s="19"/>
      <c r="F78" s="19"/>
      <c r="G78" s="19"/>
      <c r="H78" s="19"/>
      <c r="I78" s="19"/>
      <c r="J78" s="19"/>
    </row>
    <row r="79" spans="1:10" ht="16.5" customHeight="1" x14ac:dyDescent="0.2">
      <c r="A79" s="85"/>
      <c r="B79" s="85"/>
      <c r="C79" s="85"/>
      <c r="D79" s="23" t="s">
        <v>124</v>
      </c>
      <c r="E79" s="16"/>
      <c r="F79" s="23" t="s">
        <v>124</v>
      </c>
      <c r="G79" s="16"/>
      <c r="H79" s="23" t="s">
        <v>124</v>
      </c>
      <c r="I79" s="16"/>
      <c r="J79" s="23" t="s">
        <v>124</v>
      </c>
    </row>
    <row r="80" spans="1:10" ht="16.5" customHeight="1" x14ac:dyDescent="0.2">
      <c r="A80" s="85"/>
      <c r="B80" s="85"/>
      <c r="C80" s="85"/>
      <c r="D80" s="31"/>
      <c r="E80" s="19"/>
      <c r="F80" s="19"/>
      <c r="G80" s="19"/>
      <c r="H80" s="31"/>
      <c r="I80" s="19"/>
      <c r="J80" s="19"/>
    </row>
    <row r="81" spans="1:10" ht="16.5" customHeight="1" x14ac:dyDescent="0.2">
      <c r="A81" s="2" t="s">
        <v>125</v>
      </c>
      <c r="B81" s="4"/>
      <c r="C81" s="14"/>
      <c r="D81" s="31"/>
      <c r="E81" s="44"/>
      <c r="F81" s="19"/>
      <c r="G81" s="44"/>
      <c r="H81" s="31"/>
      <c r="I81" s="36"/>
      <c r="J81" s="19"/>
    </row>
    <row r="82" spans="1:10" ht="16.5" customHeight="1" x14ac:dyDescent="0.2">
      <c r="A82" s="14" t="s">
        <v>126</v>
      </c>
      <c r="B82" s="14"/>
      <c r="C82" s="14"/>
      <c r="D82" s="31"/>
      <c r="E82" s="44"/>
      <c r="F82" s="19"/>
      <c r="G82" s="44"/>
      <c r="H82" s="31"/>
      <c r="I82" s="36"/>
      <c r="J82" s="19"/>
    </row>
    <row r="83" spans="1:10" ht="16.5" customHeight="1" thickBot="1" x14ac:dyDescent="0.25">
      <c r="A83" s="14" t="s">
        <v>125</v>
      </c>
      <c r="B83" s="4"/>
      <c r="C83" s="80"/>
      <c r="D83" s="141">
        <f>D31/(2117716281/10^3)</f>
        <v>1.0356439243902664E-2</v>
      </c>
      <c r="E83" s="80"/>
      <c r="F83" s="141">
        <f>F31/(2116737866/10^3)</f>
        <v>3.3836499620685676E-2</v>
      </c>
      <c r="G83" s="87"/>
      <c r="H83" s="141">
        <f>H31/(2117716281/10^3)</f>
        <v>1.5776900947384275E-2</v>
      </c>
      <c r="I83" s="87"/>
      <c r="J83" s="141">
        <f>J31/(2116737866/10^3)</f>
        <v>3.292991594264795E-2</v>
      </c>
    </row>
    <row r="84" spans="1:10" ht="16.5" customHeight="1" thickTop="1" x14ac:dyDescent="0.2">
      <c r="A84" s="14"/>
      <c r="B84" s="4"/>
      <c r="C84" s="80"/>
      <c r="D84" s="31"/>
      <c r="E84" s="44"/>
      <c r="F84" s="31"/>
      <c r="G84" s="44"/>
      <c r="H84" s="31"/>
      <c r="I84" s="44"/>
      <c r="J84" s="31"/>
    </row>
    <row r="85" spans="1:10" ht="16.5" customHeight="1" x14ac:dyDescent="0.2">
      <c r="A85" s="133"/>
      <c r="B85" s="133"/>
      <c r="C85" s="133"/>
      <c r="D85" s="133"/>
      <c r="E85" s="133"/>
      <c r="F85" s="133"/>
      <c r="G85" s="133"/>
      <c r="H85" s="133"/>
      <c r="I85" s="133"/>
      <c r="J85" s="133"/>
    </row>
    <row r="86" spans="1:10" ht="16.5" customHeight="1" x14ac:dyDescent="0.2">
      <c r="A86" s="133"/>
      <c r="B86" s="133"/>
      <c r="C86" s="133"/>
      <c r="D86" s="133"/>
      <c r="E86" s="133"/>
      <c r="F86" s="133"/>
      <c r="G86" s="133"/>
      <c r="H86" s="133"/>
      <c r="I86" s="133"/>
      <c r="J86" s="133"/>
    </row>
    <row r="87" spans="1:10" ht="16.5" customHeight="1" x14ac:dyDescent="0.2">
      <c r="A87" s="37"/>
      <c r="B87" s="4"/>
      <c r="C87" s="80"/>
      <c r="D87" s="80"/>
      <c r="E87" s="80"/>
      <c r="F87" s="80"/>
      <c r="G87" s="80"/>
      <c r="H87" s="80"/>
      <c r="I87" s="80"/>
      <c r="J87" s="80"/>
    </row>
    <row r="88" spans="1:10" ht="16.5" customHeight="1" x14ac:dyDescent="0.2">
      <c r="A88" s="37"/>
      <c r="B88" s="4"/>
      <c r="C88" s="80"/>
      <c r="D88" s="80"/>
      <c r="E88" s="80"/>
      <c r="F88" s="80"/>
      <c r="G88" s="80"/>
      <c r="H88" s="80"/>
      <c r="I88" s="80"/>
      <c r="J88" s="80"/>
    </row>
    <row r="89" spans="1:10" ht="16.5" customHeight="1" x14ac:dyDescent="0.2">
      <c r="A89" s="37"/>
      <c r="B89" s="4"/>
      <c r="C89" s="80"/>
      <c r="D89" s="80"/>
      <c r="E89" s="80"/>
      <c r="F89" s="80"/>
      <c r="G89" s="80"/>
      <c r="H89" s="80"/>
      <c r="I89" s="80"/>
      <c r="J89" s="80"/>
    </row>
    <row r="90" spans="1:10" ht="16.5" customHeight="1" x14ac:dyDescent="0.2">
      <c r="A90" s="37"/>
      <c r="B90" s="4"/>
      <c r="C90" s="80"/>
      <c r="D90" s="80"/>
      <c r="E90" s="80"/>
      <c r="F90" s="80"/>
      <c r="G90" s="80"/>
      <c r="H90" s="80"/>
      <c r="I90" s="80"/>
      <c r="J90" s="80"/>
    </row>
    <row r="91" spans="1:10" ht="16.5" customHeight="1" x14ac:dyDescent="0.2">
      <c r="A91" s="37"/>
      <c r="B91" s="4"/>
      <c r="C91" s="80"/>
      <c r="D91" s="80"/>
      <c r="E91" s="80"/>
      <c r="F91" s="80"/>
      <c r="G91" s="80"/>
      <c r="H91" s="80"/>
      <c r="I91" s="80"/>
      <c r="J91" s="80"/>
    </row>
    <row r="92" spans="1:10" ht="16.5" customHeight="1" x14ac:dyDescent="0.2">
      <c r="A92" s="37"/>
      <c r="B92" s="4"/>
      <c r="C92" s="80"/>
      <c r="D92" s="80"/>
      <c r="E92" s="80"/>
      <c r="F92" s="80"/>
      <c r="G92" s="80"/>
      <c r="H92" s="80"/>
      <c r="I92" s="80"/>
      <c r="J92" s="80"/>
    </row>
    <row r="93" spans="1:10" ht="16.5" customHeight="1" x14ac:dyDescent="0.2">
      <c r="A93" s="37"/>
      <c r="B93" s="4"/>
      <c r="C93" s="80"/>
      <c r="D93" s="80"/>
      <c r="E93" s="80"/>
      <c r="F93" s="80"/>
      <c r="G93" s="80"/>
      <c r="H93" s="80"/>
      <c r="I93" s="80"/>
      <c r="J93" s="80"/>
    </row>
    <row r="94" spans="1:10" ht="16.5" customHeight="1" x14ac:dyDescent="0.2">
      <c r="A94" s="37"/>
      <c r="B94" s="4"/>
      <c r="C94" s="80"/>
      <c r="D94" s="80"/>
      <c r="E94" s="80"/>
      <c r="F94" s="80"/>
      <c r="G94" s="80"/>
      <c r="H94" s="80"/>
      <c r="I94" s="80"/>
      <c r="J94" s="80"/>
    </row>
    <row r="95" spans="1:10" ht="16.5" customHeight="1" x14ac:dyDescent="0.2">
      <c r="A95" s="37"/>
      <c r="B95" s="4"/>
      <c r="C95" s="80"/>
      <c r="D95" s="80"/>
      <c r="E95" s="80"/>
      <c r="F95" s="80"/>
      <c r="G95" s="80"/>
      <c r="H95" s="80"/>
      <c r="I95" s="80"/>
      <c r="J95" s="80"/>
    </row>
    <row r="96" spans="1:10" ht="16.5" customHeight="1" x14ac:dyDescent="0.2">
      <c r="A96" s="37"/>
      <c r="B96" s="4"/>
      <c r="C96" s="80"/>
      <c r="D96" s="80"/>
      <c r="E96" s="80"/>
      <c r="F96" s="80"/>
      <c r="G96" s="80"/>
      <c r="H96" s="80"/>
      <c r="I96" s="80"/>
      <c r="J96" s="80"/>
    </row>
    <row r="97" spans="1:10" ht="16.5" customHeight="1" x14ac:dyDescent="0.2">
      <c r="A97" s="37"/>
      <c r="B97" s="4"/>
      <c r="C97" s="80"/>
      <c r="D97" s="80"/>
      <c r="E97" s="80"/>
      <c r="F97" s="80"/>
      <c r="G97" s="80"/>
      <c r="H97" s="80"/>
      <c r="I97" s="80"/>
      <c r="J97" s="80"/>
    </row>
    <row r="98" spans="1:10" ht="16.5" customHeight="1" x14ac:dyDescent="0.2">
      <c r="A98" s="37"/>
      <c r="B98" s="4"/>
      <c r="C98" s="80"/>
      <c r="D98" s="80"/>
      <c r="E98" s="80"/>
      <c r="F98" s="80"/>
      <c r="G98" s="80"/>
      <c r="H98" s="80"/>
      <c r="I98" s="80"/>
      <c r="J98" s="80"/>
    </row>
    <row r="99" spans="1:10" ht="16.5" customHeight="1" x14ac:dyDescent="0.2">
      <c r="A99" s="37"/>
      <c r="B99" s="4"/>
      <c r="C99" s="80"/>
      <c r="D99" s="80"/>
      <c r="E99" s="80"/>
      <c r="F99" s="80"/>
      <c r="G99" s="80"/>
      <c r="H99" s="80"/>
      <c r="I99" s="80"/>
      <c r="J99" s="80"/>
    </row>
    <row r="100" spans="1:10" ht="16.5" customHeight="1" x14ac:dyDescent="0.2">
      <c r="A100" s="37"/>
      <c r="B100" s="4"/>
      <c r="C100" s="80"/>
      <c r="D100" s="80"/>
      <c r="E100" s="80"/>
      <c r="F100" s="80"/>
      <c r="G100" s="80"/>
      <c r="H100" s="80"/>
      <c r="I100" s="80"/>
      <c r="J100" s="80"/>
    </row>
    <row r="101" spans="1:10" ht="16.5" customHeight="1" x14ac:dyDescent="0.2">
      <c r="A101" s="37"/>
      <c r="B101" s="4"/>
      <c r="C101" s="80"/>
      <c r="D101" s="80"/>
      <c r="E101" s="80"/>
      <c r="F101" s="80"/>
      <c r="G101" s="80"/>
      <c r="H101" s="80"/>
      <c r="I101" s="80"/>
      <c r="J101" s="80"/>
    </row>
    <row r="102" spans="1:10" ht="16.5" customHeight="1" x14ac:dyDescent="0.2">
      <c r="A102" s="37"/>
      <c r="B102" s="4"/>
      <c r="C102" s="80"/>
      <c r="D102" s="80"/>
      <c r="E102" s="80"/>
      <c r="F102" s="80"/>
      <c r="G102" s="80"/>
      <c r="H102" s="80"/>
      <c r="I102" s="80"/>
      <c r="J102" s="80"/>
    </row>
    <row r="103" spans="1:10" ht="16.5" customHeight="1" x14ac:dyDescent="0.2">
      <c r="A103" s="37"/>
      <c r="B103" s="4"/>
      <c r="C103" s="80"/>
      <c r="D103" s="80"/>
      <c r="E103" s="80"/>
      <c r="F103" s="80"/>
      <c r="G103" s="80"/>
      <c r="H103" s="80"/>
      <c r="I103" s="80"/>
      <c r="J103" s="80"/>
    </row>
    <row r="104" spans="1:10" ht="16.5" customHeight="1" x14ac:dyDescent="0.2">
      <c r="A104" s="37"/>
      <c r="B104" s="4"/>
      <c r="C104" s="80"/>
      <c r="D104" s="80"/>
      <c r="E104" s="80"/>
      <c r="F104" s="80"/>
      <c r="G104" s="80"/>
      <c r="H104" s="80"/>
      <c r="I104" s="80"/>
      <c r="J104" s="80"/>
    </row>
    <row r="105" spans="1:10" ht="16.5" customHeight="1" x14ac:dyDescent="0.2">
      <c r="A105" s="37"/>
      <c r="B105" s="4"/>
      <c r="C105" s="80"/>
      <c r="D105" s="80"/>
      <c r="E105" s="80"/>
      <c r="F105" s="80"/>
      <c r="G105" s="80"/>
      <c r="H105" s="80"/>
      <c r="I105" s="80"/>
      <c r="J105" s="80"/>
    </row>
    <row r="106" spans="1:10" ht="12.75" customHeight="1" x14ac:dyDescent="0.2">
      <c r="A106" s="37"/>
      <c r="B106" s="4"/>
      <c r="C106" s="80"/>
      <c r="D106" s="80"/>
      <c r="E106" s="80"/>
      <c r="F106" s="80"/>
      <c r="G106" s="80"/>
      <c r="H106" s="80"/>
      <c r="I106" s="80"/>
      <c r="J106" s="80"/>
    </row>
    <row r="107" spans="1:10" ht="7.5" customHeight="1" x14ac:dyDescent="0.2">
      <c r="A107" s="37"/>
      <c r="B107" s="4"/>
      <c r="C107" s="80"/>
      <c r="D107" s="80"/>
      <c r="E107" s="80"/>
      <c r="F107" s="80"/>
      <c r="G107" s="80"/>
      <c r="H107" s="80"/>
      <c r="I107" s="80"/>
      <c r="J107" s="80"/>
    </row>
    <row r="108" spans="1:10" ht="22.35" customHeight="1" x14ac:dyDescent="0.2">
      <c r="A108" s="153" t="s">
        <v>120</v>
      </c>
      <c r="B108" s="151"/>
      <c r="C108" s="151"/>
      <c r="D108" s="151"/>
      <c r="E108" s="151"/>
      <c r="F108" s="151"/>
      <c r="G108" s="151"/>
      <c r="H108" s="151"/>
      <c r="I108" s="151"/>
      <c r="J108" s="151"/>
    </row>
  </sheetData>
  <mergeCells count="10">
    <mergeCell ref="A108:J108"/>
    <mergeCell ref="H60:J60"/>
    <mergeCell ref="H61:J61"/>
    <mergeCell ref="D6:F6"/>
    <mergeCell ref="H6:J6"/>
    <mergeCell ref="D7:F7"/>
    <mergeCell ref="H7:J7"/>
    <mergeCell ref="A54:J54"/>
    <mergeCell ref="D60:F60"/>
    <mergeCell ref="D61:F6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7A6F-992A-4463-90B8-879C57FE180E}">
  <dimension ref="A1:J107"/>
  <sheetViews>
    <sheetView topLeftCell="A45" zoomScale="115" zoomScaleNormal="115" zoomScaleSheetLayoutView="80" workbookViewId="0">
      <selection activeCell="A54" sqref="A54"/>
    </sheetView>
  </sheetViews>
  <sheetFormatPr defaultColWidth="14.42578125" defaultRowHeight="15" customHeight="1" x14ac:dyDescent="0.2"/>
  <cols>
    <col min="1" max="1" width="38" style="6" customWidth="1"/>
    <col min="2" max="2" width="5.5703125" style="6" customWidth="1"/>
    <col min="3" max="3" width="0.5703125" style="6" customWidth="1"/>
    <col min="4" max="4" width="13.42578125" style="6" customWidth="1"/>
    <col min="5" max="5" width="0.5703125" style="6" customWidth="1"/>
    <col min="6" max="6" width="13.42578125" style="6" customWidth="1"/>
    <col min="7" max="7" width="0.5703125" style="6" customWidth="1"/>
    <col min="8" max="8" width="13.42578125" style="6" customWidth="1"/>
    <col min="9" max="9" width="0.5703125" style="6" customWidth="1"/>
    <col min="10" max="10" width="13.42578125" style="6" customWidth="1"/>
    <col min="11" max="16384" width="14.42578125" style="6"/>
  </cols>
  <sheetData>
    <row r="1" spans="1:10" ht="15.75" customHeight="1" x14ac:dyDescent="0.2">
      <c r="A1" s="2" t="s">
        <v>0</v>
      </c>
      <c r="B1" s="4"/>
      <c r="C1" s="72"/>
      <c r="D1" s="16"/>
      <c r="E1" s="16"/>
      <c r="F1" s="16"/>
      <c r="G1" s="16"/>
      <c r="H1" s="57"/>
      <c r="I1" s="17"/>
      <c r="J1" s="57"/>
    </row>
    <row r="2" spans="1:10" ht="16.5" customHeight="1" x14ac:dyDescent="0.2">
      <c r="A2" s="2" t="s">
        <v>92</v>
      </c>
      <c r="B2" s="4"/>
      <c r="C2" s="57"/>
      <c r="D2" s="57"/>
      <c r="E2" s="57"/>
      <c r="F2" s="57"/>
      <c r="G2" s="57"/>
      <c r="H2" s="57"/>
      <c r="I2" s="17"/>
      <c r="J2" s="57"/>
    </row>
    <row r="3" spans="1:10" ht="15.75" customHeight="1" x14ac:dyDescent="0.2">
      <c r="A3" s="7" t="s">
        <v>127</v>
      </c>
      <c r="B3" s="9"/>
      <c r="C3" s="73"/>
      <c r="D3" s="73"/>
      <c r="E3" s="73"/>
      <c r="F3" s="73"/>
      <c r="G3" s="73"/>
      <c r="H3" s="73"/>
      <c r="I3" s="74"/>
      <c r="J3" s="73"/>
    </row>
    <row r="4" spans="1:10" ht="16.5" customHeight="1" x14ac:dyDescent="0.2">
      <c r="A4" s="14"/>
      <c r="B4" s="4"/>
      <c r="C4" s="19"/>
      <c r="D4" s="19"/>
      <c r="E4" s="19"/>
      <c r="F4" s="19"/>
      <c r="G4" s="19"/>
      <c r="H4" s="19"/>
      <c r="I4" s="17"/>
      <c r="J4" s="19"/>
    </row>
    <row r="5" spans="1:10" ht="16.5" customHeight="1" x14ac:dyDescent="0.2">
      <c r="A5" s="14"/>
      <c r="B5" s="4"/>
      <c r="C5" s="19"/>
      <c r="D5" s="19"/>
      <c r="E5" s="19"/>
      <c r="F5" s="19"/>
      <c r="G5" s="19"/>
      <c r="H5" s="19"/>
      <c r="I5" s="17"/>
      <c r="J5" s="19"/>
    </row>
    <row r="6" spans="1:10" ht="16.5" customHeight="1" x14ac:dyDescent="0.2">
      <c r="A6" s="14"/>
      <c r="B6" s="4"/>
      <c r="C6" s="19"/>
      <c r="D6" s="154" t="s">
        <v>3</v>
      </c>
      <c r="E6" s="149"/>
      <c r="F6" s="149"/>
      <c r="G6" s="57"/>
      <c r="H6" s="154" t="s">
        <v>94</v>
      </c>
      <c r="I6" s="149"/>
      <c r="J6" s="149"/>
    </row>
    <row r="7" spans="1:10" ht="16.5" customHeight="1" x14ac:dyDescent="0.2">
      <c r="A7" s="14"/>
      <c r="B7" s="4"/>
      <c r="C7" s="19"/>
      <c r="D7" s="155" t="s">
        <v>95</v>
      </c>
      <c r="E7" s="151"/>
      <c r="F7" s="151"/>
      <c r="G7" s="57"/>
      <c r="H7" s="155" t="s">
        <v>96</v>
      </c>
      <c r="I7" s="151"/>
      <c r="J7" s="151"/>
    </row>
    <row r="8" spans="1:10" ht="16.5" customHeight="1" x14ac:dyDescent="0.2">
      <c r="A8" s="14"/>
      <c r="B8" s="4"/>
      <c r="C8" s="19"/>
      <c r="D8" s="18" t="s">
        <v>8</v>
      </c>
      <c r="E8" s="75"/>
      <c r="F8" s="18" t="s">
        <v>8</v>
      </c>
      <c r="G8" s="19"/>
      <c r="H8" s="18" t="s">
        <v>8</v>
      </c>
      <c r="I8" s="75"/>
      <c r="J8" s="18" t="s">
        <v>8</v>
      </c>
    </row>
    <row r="9" spans="1:10" ht="16.5" customHeight="1" x14ac:dyDescent="0.2">
      <c r="A9" s="14"/>
      <c r="B9" s="12"/>
      <c r="C9" s="17"/>
      <c r="D9" s="18" t="s">
        <v>10</v>
      </c>
      <c r="E9" s="15"/>
      <c r="F9" s="18" t="s">
        <v>11</v>
      </c>
      <c r="G9" s="17"/>
      <c r="H9" s="18" t="s">
        <v>10</v>
      </c>
      <c r="I9" s="15"/>
      <c r="J9" s="18" t="s">
        <v>11</v>
      </c>
    </row>
    <row r="10" spans="1:10" ht="16.5" customHeight="1" x14ac:dyDescent="0.2">
      <c r="A10" s="14"/>
      <c r="B10" s="13" t="s">
        <v>12</v>
      </c>
      <c r="C10" s="14"/>
      <c r="D10" s="23" t="s">
        <v>13</v>
      </c>
      <c r="E10" s="16"/>
      <c r="F10" s="23" t="s">
        <v>13</v>
      </c>
      <c r="G10" s="76"/>
      <c r="H10" s="23" t="s">
        <v>13</v>
      </c>
      <c r="I10" s="16"/>
      <c r="J10" s="23" t="s">
        <v>13</v>
      </c>
    </row>
    <row r="11" spans="1:10" ht="16.5" customHeight="1" x14ac:dyDescent="0.2">
      <c r="A11" s="2"/>
      <c r="B11" s="12"/>
      <c r="C11" s="19"/>
      <c r="D11" s="31"/>
      <c r="E11" s="19"/>
      <c r="F11" s="19"/>
      <c r="G11" s="19"/>
      <c r="H11" s="39"/>
      <c r="I11" s="17"/>
      <c r="J11" s="17"/>
    </row>
    <row r="12" spans="1:10" ht="16.5" customHeight="1" x14ac:dyDescent="0.2">
      <c r="A12" s="37" t="s">
        <v>97</v>
      </c>
      <c r="B12" s="12"/>
      <c r="C12" s="15"/>
      <c r="D12" s="31">
        <v>922557</v>
      </c>
      <c r="E12" s="15"/>
      <c r="F12" s="31">
        <v>854142</v>
      </c>
      <c r="G12" s="15"/>
      <c r="H12" s="19">
        <v>0</v>
      </c>
      <c r="I12" s="15"/>
      <c r="J12" s="31">
        <v>0</v>
      </c>
    </row>
    <row r="13" spans="1:10" ht="16.5" customHeight="1" x14ac:dyDescent="0.2">
      <c r="A13" s="37" t="s">
        <v>98</v>
      </c>
      <c r="B13" s="12"/>
      <c r="C13" s="15"/>
      <c r="D13" s="31">
        <v>43779</v>
      </c>
      <c r="E13" s="15"/>
      <c r="F13" s="31">
        <v>40626</v>
      </c>
      <c r="G13" s="15"/>
      <c r="H13" s="19">
        <v>0</v>
      </c>
      <c r="I13" s="15"/>
      <c r="J13" s="39">
        <v>0</v>
      </c>
    </row>
    <row r="14" spans="1:10" ht="16.5" customHeight="1" x14ac:dyDescent="0.2">
      <c r="A14" s="37" t="s">
        <v>99</v>
      </c>
      <c r="B14" s="12"/>
      <c r="C14" s="15"/>
      <c r="D14" s="33">
        <v>47006</v>
      </c>
      <c r="E14" s="15"/>
      <c r="F14" s="33">
        <v>55330</v>
      </c>
      <c r="G14" s="15"/>
      <c r="H14" s="33">
        <v>137006</v>
      </c>
      <c r="I14" s="15"/>
      <c r="J14" s="33">
        <v>129247</v>
      </c>
    </row>
    <row r="15" spans="1:10" ht="16.5" customHeight="1" x14ac:dyDescent="0.2">
      <c r="A15" s="37"/>
      <c r="B15" s="12"/>
      <c r="C15" s="15"/>
      <c r="D15" s="31"/>
      <c r="E15" s="15"/>
      <c r="F15" s="19"/>
      <c r="G15" s="15"/>
      <c r="H15" s="31"/>
      <c r="I15" s="15"/>
      <c r="J15" s="19"/>
    </row>
    <row r="16" spans="1:10" ht="16.5" customHeight="1" x14ac:dyDescent="0.2">
      <c r="A16" s="66" t="s">
        <v>100</v>
      </c>
      <c r="B16" s="12"/>
      <c r="C16" s="15"/>
      <c r="D16" s="31">
        <f>SUM(D12:D14)</f>
        <v>1013342</v>
      </c>
      <c r="E16" s="15"/>
      <c r="F16" s="19">
        <f>SUM(F12:F14)</f>
        <v>950098</v>
      </c>
      <c r="G16" s="15"/>
      <c r="H16" s="31">
        <f>SUM(H12:H14)</f>
        <v>137006</v>
      </c>
      <c r="I16" s="15"/>
      <c r="J16" s="19">
        <f>SUM(J12:J14)</f>
        <v>129247</v>
      </c>
    </row>
    <row r="17" spans="1:10" ht="16.5" customHeight="1" x14ac:dyDescent="0.2">
      <c r="A17" s="14" t="s">
        <v>101</v>
      </c>
      <c r="B17" s="14"/>
      <c r="C17" s="37"/>
      <c r="D17" s="74">
        <v>-685251</v>
      </c>
      <c r="E17" s="17"/>
      <c r="F17" s="74">
        <v>-616626</v>
      </c>
      <c r="G17" s="17"/>
      <c r="H17" s="74">
        <v>-105242</v>
      </c>
      <c r="I17" s="17"/>
      <c r="J17" s="33">
        <v>-102878</v>
      </c>
    </row>
    <row r="18" spans="1:10" ht="16.5" customHeight="1" x14ac:dyDescent="0.2">
      <c r="A18" s="14"/>
      <c r="B18" s="12"/>
      <c r="C18" s="15"/>
      <c r="D18" s="58"/>
      <c r="E18" s="15"/>
      <c r="F18" s="15"/>
      <c r="G18" s="15"/>
      <c r="H18" s="58"/>
      <c r="I18" s="15"/>
      <c r="J18" s="15"/>
    </row>
    <row r="19" spans="1:10" ht="16.5" customHeight="1" x14ac:dyDescent="0.2">
      <c r="A19" s="77" t="s">
        <v>102</v>
      </c>
      <c r="B19" s="12"/>
      <c r="C19" s="19"/>
      <c r="D19" s="31">
        <f>SUM(D16:D17)</f>
        <v>328091</v>
      </c>
      <c r="E19" s="19"/>
      <c r="F19" s="19">
        <f>SUM(F16:F17)</f>
        <v>333472</v>
      </c>
      <c r="G19" s="19"/>
      <c r="H19" s="31">
        <f>SUM(H16:H17)</f>
        <v>31764</v>
      </c>
      <c r="I19" s="17"/>
      <c r="J19" s="19">
        <f>SUM(J16:J17)</f>
        <v>26369</v>
      </c>
    </row>
    <row r="20" spans="1:10" ht="16.5" customHeight="1" x14ac:dyDescent="0.2">
      <c r="A20" s="37" t="s">
        <v>103</v>
      </c>
      <c r="B20" s="4"/>
      <c r="C20" s="19"/>
      <c r="D20" s="31">
        <v>12519</v>
      </c>
      <c r="E20" s="19"/>
      <c r="F20" s="88">
        <v>38623</v>
      </c>
      <c r="G20" s="19"/>
      <c r="H20" s="19">
        <v>5228</v>
      </c>
      <c r="I20" s="19"/>
      <c r="J20" s="31">
        <v>4156</v>
      </c>
    </row>
    <row r="21" spans="1:10" ht="16.5" customHeight="1" x14ac:dyDescent="0.2">
      <c r="A21" s="37" t="s">
        <v>104</v>
      </c>
      <c r="B21" s="4"/>
      <c r="C21" s="19"/>
      <c r="D21" s="31">
        <v>-90550</v>
      </c>
      <c r="E21" s="19"/>
      <c r="F21" s="88">
        <v>-117480</v>
      </c>
      <c r="G21" s="19"/>
      <c r="H21" s="19">
        <v>-54143</v>
      </c>
      <c r="I21" s="19"/>
      <c r="J21" s="31">
        <v>-79568</v>
      </c>
    </row>
    <row r="22" spans="1:10" ht="16.5" customHeight="1" x14ac:dyDescent="0.2">
      <c r="A22" s="37" t="s">
        <v>128</v>
      </c>
      <c r="B22" s="4">
        <v>15</v>
      </c>
      <c r="C22" s="19"/>
      <c r="D22" s="31">
        <v>13653</v>
      </c>
      <c r="E22" s="19"/>
      <c r="F22" s="88">
        <v>24808</v>
      </c>
      <c r="G22" s="19"/>
      <c r="H22" s="19">
        <v>13156</v>
      </c>
      <c r="I22" s="19"/>
      <c r="J22" s="31">
        <v>37230</v>
      </c>
    </row>
    <row r="23" spans="1:10" ht="16.5" customHeight="1" x14ac:dyDescent="0.2">
      <c r="A23" s="37" t="s">
        <v>129</v>
      </c>
      <c r="B23" s="4"/>
      <c r="C23" s="19"/>
      <c r="D23" s="31">
        <v>0</v>
      </c>
      <c r="E23" s="19"/>
      <c r="F23" s="19">
        <v>0</v>
      </c>
      <c r="G23" s="19"/>
      <c r="H23" s="31">
        <v>932</v>
      </c>
      <c r="I23" s="17"/>
      <c r="J23" s="19">
        <v>-840</v>
      </c>
    </row>
    <row r="24" spans="1:10" ht="16.5" customHeight="1" x14ac:dyDescent="0.2">
      <c r="A24" s="37" t="s">
        <v>106</v>
      </c>
      <c r="B24" s="4"/>
      <c r="C24" s="19"/>
      <c r="D24" s="31">
        <v>-170076</v>
      </c>
      <c r="E24" s="19"/>
      <c r="F24" s="88">
        <v>-198533</v>
      </c>
      <c r="G24" s="19"/>
      <c r="H24" s="19">
        <v>-114269</v>
      </c>
      <c r="I24" s="19"/>
      <c r="J24" s="31">
        <v>-141932</v>
      </c>
    </row>
    <row r="25" spans="1:10" ht="16.5" customHeight="1" x14ac:dyDescent="0.2">
      <c r="A25" s="37" t="s">
        <v>107</v>
      </c>
      <c r="B25" s="4">
        <v>10.199999999999999</v>
      </c>
      <c r="C25" s="19"/>
      <c r="D25" s="31">
        <v>0</v>
      </c>
      <c r="E25" s="19"/>
      <c r="F25" s="88">
        <v>0</v>
      </c>
      <c r="G25" s="19"/>
      <c r="H25" s="19">
        <v>228943</v>
      </c>
      <c r="I25" s="68"/>
      <c r="J25" s="69">
        <v>237032</v>
      </c>
    </row>
    <row r="26" spans="1:10" ht="16.5" customHeight="1" x14ac:dyDescent="0.2">
      <c r="A26" s="37" t="s">
        <v>108</v>
      </c>
      <c r="B26" s="4">
        <v>10.3</v>
      </c>
      <c r="C26" s="19"/>
      <c r="D26" s="31">
        <v>61969</v>
      </c>
      <c r="E26" s="19"/>
      <c r="F26" s="89">
        <v>182092</v>
      </c>
      <c r="G26" s="31"/>
      <c r="H26" s="31">
        <v>61969</v>
      </c>
      <c r="I26" s="31"/>
      <c r="J26" s="31">
        <v>182092</v>
      </c>
    </row>
    <row r="27" spans="1:10" ht="16.5" customHeight="1" x14ac:dyDescent="0.2">
      <c r="A27" s="37" t="s">
        <v>109</v>
      </c>
      <c r="B27" s="4">
        <v>10.3</v>
      </c>
      <c r="C27" s="19"/>
      <c r="D27" s="59">
        <v>-60719</v>
      </c>
      <c r="E27" s="19"/>
      <c r="F27" s="59">
        <v>0</v>
      </c>
      <c r="G27" s="19"/>
      <c r="H27" s="59">
        <v>-60719</v>
      </c>
      <c r="I27" s="17"/>
      <c r="J27" s="59">
        <v>0</v>
      </c>
    </row>
    <row r="28" spans="1:10" ht="16.5" customHeight="1" x14ac:dyDescent="0.2">
      <c r="A28" s="66"/>
      <c r="B28" s="12"/>
      <c r="C28" s="19"/>
      <c r="D28" s="31"/>
      <c r="E28" s="19"/>
      <c r="F28" s="19"/>
      <c r="G28" s="19"/>
      <c r="H28" s="31"/>
      <c r="I28" s="17"/>
      <c r="J28" s="19"/>
    </row>
    <row r="29" spans="1:10" ht="16.5" customHeight="1" x14ac:dyDescent="0.2">
      <c r="A29" s="66" t="s">
        <v>110</v>
      </c>
      <c r="B29" s="12"/>
      <c r="C29" s="19"/>
      <c r="D29" s="31">
        <f>SUM(D19:D27)</f>
        <v>94887</v>
      </c>
      <c r="E29" s="19"/>
      <c r="F29" s="19">
        <f>SUM(F19:F27)</f>
        <v>262982</v>
      </c>
      <c r="G29" s="19"/>
      <c r="H29" s="31">
        <f>SUM(H19:H27)</f>
        <v>112861</v>
      </c>
      <c r="I29" s="19"/>
      <c r="J29" s="19">
        <f>SUM(J19:J27)</f>
        <v>264539</v>
      </c>
    </row>
    <row r="30" spans="1:10" ht="16.5" customHeight="1" x14ac:dyDescent="0.2">
      <c r="A30" s="79" t="s">
        <v>130</v>
      </c>
      <c r="B30" s="4">
        <v>16</v>
      </c>
      <c r="C30" s="19"/>
      <c r="D30" s="33">
        <v>5430</v>
      </c>
      <c r="E30" s="19"/>
      <c r="F30" s="33">
        <v>-7572</v>
      </c>
      <c r="G30" s="19"/>
      <c r="H30" s="33">
        <v>1930</v>
      </c>
      <c r="I30" s="19"/>
      <c r="J30" s="33">
        <v>3014</v>
      </c>
    </row>
    <row r="31" spans="1:10" ht="16.5" customHeight="1" x14ac:dyDescent="0.2">
      <c r="A31" s="66"/>
      <c r="B31" s="12"/>
      <c r="C31" s="19"/>
      <c r="D31" s="31"/>
      <c r="E31" s="19"/>
      <c r="F31" s="19"/>
      <c r="G31" s="19"/>
      <c r="H31" s="31"/>
      <c r="I31" s="19"/>
      <c r="J31" s="19"/>
    </row>
    <row r="32" spans="1:10" ht="16.5" customHeight="1" x14ac:dyDescent="0.2">
      <c r="A32" s="66" t="s">
        <v>112</v>
      </c>
      <c r="B32" s="14"/>
      <c r="C32" s="17"/>
      <c r="D32" s="33">
        <f>SUM(D29:D30)</f>
        <v>100317</v>
      </c>
      <c r="E32" s="19"/>
      <c r="F32" s="33">
        <f>SUM(F29:F30)</f>
        <v>255410</v>
      </c>
      <c r="G32" s="19"/>
      <c r="H32" s="33">
        <f>SUM(H29:H30)</f>
        <v>114791</v>
      </c>
      <c r="I32" s="19"/>
      <c r="J32" s="33">
        <f>SUM(J29:J30)</f>
        <v>267553</v>
      </c>
    </row>
    <row r="33" spans="1:10" ht="16.5" customHeight="1" x14ac:dyDescent="0.2">
      <c r="A33" s="66"/>
      <c r="B33" s="12"/>
      <c r="C33" s="19"/>
      <c r="D33" s="31"/>
      <c r="E33" s="19"/>
      <c r="F33" s="19"/>
      <c r="G33" s="19"/>
      <c r="H33" s="31"/>
      <c r="I33" s="19"/>
      <c r="J33" s="19"/>
    </row>
    <row r="34" spans="1:10" ht="16.5" customHeight="1" x14ac:dyDescent="0.2">
      <c r="A34" s="66" t="s">
        <v>131</v>
      </c>
      <c r="B34" s="4"/>
      <c r="C34" s="80"/>
      <c r="D34" s="39"/>
      <c r="E34" s="17"/>
      <c r="F34" s="17"/>
      <c r="G34" s="17"/>
      <c r="H34" s="39"/>
      <c r="I34" s="17"/>
      <c r="J34" s="17"/>
    </row>
    <row r="35" spans="1:10" ht="16.5" customHeight="1" x14ac:dyDescent="0.2">
      <c r="A35" s="66" t="s">
        <v>114</v>
      </c>
      <c r="B35" s="4"/>
      <c r="C35" s="80"/>
      <c r="D35" s="39"/>
      <c r="E35" s="17"/>
      <c r="F35" s="17"/>
      <c r="G35" s="17"/>
      <c r="H35" s="39"/>
      <c r="I35" s="17"/>
      <c r="J35" s="17"/>
    </row>
    <row r="36" spans="1:10" ht="16.5" customHeight="1" x14ac:dyDescent="0.2">
      <c r="A36" s="134"/>
      <c r="B36" s="4"/>
      <c r="C36" s="80"/>
      <c r="D36" s="39"/>
      <c r="E36" s="17"/>
      <c r="F36" s="17"/>
      <c r="G36" s="17"/>
      <c r="H36" s="39"/>
      <c r="I36" s="17"/>
      <c r="J36" s="17"/>
    </row>
    <row r="37" spans="1:10" ht="16.5" customHeight="1" x14ac:dyDescent="0.2">
      <c r="A37" s="14" t="s">
        <v>115</v>
      </c>
      <c r="B37" s="4"/>
      <c r="C37" s="80"/>
      <c r="D37" s="39"/>
      <c r="E37" s="17"/>
      <c r="F37" s="17"/>
      <c r="G37" s="17"/>
      <c r="H37" s="39"/>
      <c r="I37" s="17"/>
      <c r="J37" s="17"/>
    </row>
    <row r="38" spans="1:10" ht="16.5" customHeight="1" x14ac:dyDescent="0.2">
      <c r="A38" s="14" t="s">
        <v>116</v>
      </c>
      <c r="B38" s="4"/>
      <c r="C38" s="80"/>
      <c r="D38" s="39"/>
      <c r="E38" s="17"/>
      <c r="F38" s="31"/>
      <c r="G38" s="14"/>
      <c r="H38" s="19"/>
      <c r="I38" s="14"/>
      <c r="J38" s="31"/>
    </row>
    <row r="39" spans="1:10" ht="16.5" customHeight="1" x14ac:dyDescent="0.2">
      <c r="A39" s="14" t="s">
        <v>117</v>
      </c>
      <c r="B39" s="4"/>
      <c r="C39" s="80"/>
      <c r="D39" s="81">
        <v>1628</v>
      </c>
      <c r="E39" s="17"/>
      <c r="F39" s="59">
        <v>-35145</v>
      </c>
      <c r="G39" s="14"/>
      <c r="H39" s="33">
        <v>0</v>
      </c>
      <c r="I39" s="14"/>
      <c r="J39" s="33">
        <v>0</v>
      </c>
    </row>
    <row r="40" spans="1:10" ht="16.5" customHeight="1" x14ac:dyDescent="0.2">
      <c r="A40" s="66"/>
      <c r="B40" s="12"/>
      <c r="C40" s="19"/>
      <c r="D40" s="31"/>
      <c r="E40" s="19"/>
      <c r="F40" s="19"/>
      <c r="G40" s="19"/>
      <c r="H40" s="31"/>
      <c r="I40" s="19"/>
      <c r="J40" s="19"/>
    </row>
    <row r="41" spans="1:10" ht="16.5" customHeight="1" x14ac:dyDescent="0.2">
      <c r="A41" s="66" t="s">
        <v>118</v>
      </c>
      <c r="B41" s="12"/>
      <c r="C41" s="19"/>
      <c r="D41" s="31"/>
      <c r="E41" s="19"/>
      <c r="F41" s="19"/>
      <c r="G41" s="19"/>
      <c r="H41" s="31"/>
      <c r="I41" s="19"/>
      <c r="J41" s="19"/>
    </row>
    <row r="42" spans="1:10" ht="16.5" customHeight="1" thickBot="1" x14ac:dyDescent="0.25">
      <c r="A42" s="2" t="s">
        <v>119</v>
      </c>
      <c r="B42" s="4"/>
      <c r="C42" s="80"/>
      <c r="D42" s="82">
        <f>SUM(D32:D39)</f>
        <v>101945</v>
      </c>
      <c r="E42" s="17"/>
      <c r="F42" s="82">
        <f>SUM(F32:F39)</f>
        <v>220265</v>
      </c>
      <c r="G42" s="17"/>
      <c r="H42" s="82">
        <f>SUM(H32:H39)</f>
        <v>114791</v>
      </c>
      <c r="I42" s="17"/>
      <c r="J42" s="82">
        <f>SUM(J32:J39)</f>
        <v>267553</v>
      </c>
    </row>
    <row r="43" spans="1:10" ht="16.5" customHeight="1" thickTop="1" x14ac:dyDescent="0.2"/>
    <row r="44" spans="1:10" ht="16.5" customHeight="1" x14ac:dyDescent="0.2"/>
    <row r="45" spans="1:10" ht="16.5" customHeight="1" x14ac:dyDescent="0.2"/>
    <row r="46" spans="1:10" ht="16.5" customHeight="1" x14ac:dyDescent="0.2"/>
    <row r="47" spans="1:10" ht="16.5" customHeight="1" x14ac:dyDescent="0.2"/>
    <row r="48" spans="1:10" ht="16.5" customHeight="1" x14ac:dyDescent="0.2"/>
    <row r="49" spans="1:10" ht="16.5" customHeight="1" x14ac:dyDescent="0.2"/>
    <row r="50" spans="1:10" ht="16.5" customHeight="1" x14ac:dyDescent="0.2"/>
    <row r="51" spans="1:10" ht="16.5" customHeight="1" x14ac:dyDescent="0.2">
      <c r="A51" s="37"/>
      <c r="B51" s="4"/>
      <c r="C51" s="80"/>
      <c r="D51" s="19"/>
      <c r="E51" s="19"/>
      <c r="F51" s="19"/>
      <c r="G51" s="19"/>
      <c r="H51" s="19"/>
      <c r="I51" s="19"/>
      <c r="J51" s="19"/>
    </row>
    <row r="52" spans="1:10" ht="20.25" customHeight="1" x14ac:dyDescent="0.2">
      <c r="A52" s="37"/>
      <c r="B52" s="4"/>
      <c r="C52" s="80"/>
      <c r="D52" s="19"/>
      <c r="E52" s="19"/>
      <c r="F52" s="19"/>
      <c r="G52" s="19"/>
      <c r="H52" s="19"/>
      <c r="I52" s="19"/>
      <c r="J52" s="19"/>
    </row>
    <row r="53" spans="1:10" ht="22.35" customHeight="1" x14ac:dyDescent="0.2">
      <c r="A53" s="153" t="s">
        <v>120</v>
      </c>
      <c r="B53" s="151"/>
      <c r="C53" s="151"/>
      <c r="D53" s="151"/>
      <c r="E53" s="151"/>
      <c r="F53" s="151"/>
      <c r="G53" s="151"/>
      <c r="H53" s="151"/>
      <c r="I53" s="151"/>
      <c r="J53" s="151"/>
    </row>
    <row r="54" spans="1:10" ht="15.75" customHeight="1" x14ac:dyDescent="0.2">
      <c r="A54" s="2" t="s">
        <v>0</v>
      </c>
      <c r="B54" s="4"/>
      <c r="C54" s="72"/>
      <c r="D54" s="16"/>
      <c r="E54" s="16"/>
      <c r="F54" s="16"/>
      <c r="G54" s="16"/>
      <c r="H54" s="57"/>
      <c r="I54" s="17"/>
      <c r="J54" s="57"/>
    </row>
    <row r="55" spans="1:10" ht="16.5" customHeight="1" x14ac:dyDescent="0.2">
      <c r="A55" s="2" t="s">
        <v>92</v>
      </c>
      <c r="B55" s="4"/>
      <c r="C55" s="57"/>
      <c r="D55" s="57"/>
      <c r="E55" s="57"/>
      <c r="F55" s="57"/>
      <c r="G55" s="57"/>
      <c r="H55" s="57"/>
      <c r="I55" s="17"/>
      <c r="J55" s="57"/>
    </row>
    <row r="56" spans="1:10" ht="15.75" customHeight="1" x14ac:dyDescent="0.2">
      <c r="A56" s="7" t="s">
        <v>127</v>
      </c>
      <c r="B56" s="9"/>
      <c r="C56" s="73"/>
      <c r="D56" s="73"/>
      <c r="E56" s="73"/>
      <c r="F56" s="73"/>
      <c r="G56" s="73"/>
      <c r="H56" s="73"/>
      <c r="I56" s="74"/>
      <c r="J56" s="73"/>
    </row>
    <row r="57" spans="1:10" ht="16.5" customHeight="1" x14ac:dyDescent="0.2">
      <c r="A57" s="14"/>
      <c r="B57" s="4"/>
      <c r="C57" s="19"/>
      <c r="D57" s="19"/>
      <c r="E57" s="19"/>
      <c r="F57" s="19"/>
      <c r="G57" s="19"/>
      <c r="H57" s="19"/>
      <c r="I57" s="17"/>
      <c r="J57" s="19"/>
    </row>
    <row r="58" spans="1:10" ht="16.5" customHeight="1" x14ac:dyDescent="0.2">
      <c r="A58" s="14"/>
      <c r="B58" s="4"/>
      <c r="C58" s="19"/>
      <c r="D58" s="19"/>
      <c r="E58" s="19"/>
      <c r="F58" s="19"/>
      <c r="G58" s="19"/>
      <c r="H58" s="19"/>
      <c r="I58" s="17"/>
      <c r="J58" s="19"/>
    </row>
    <row r="59" spans="1:10" ht="16.5" customHeight="1" x14ac:dyDescent="0.2">
      <c r="A59" s="14"/>
      <c r="B59" s="4"/>
      <c r="C59" s="19"/>
      <c r="D59" s="154" t="s">
        <v>3</v>
      </c>
      <c r="E59" s="149"/>
      <c r="F59" s="149"/>
      <c r="G59" s="57"/>
      <c r="H59" s="154" t="s">
        <v>94</v>
      </c>
      <c r="I59" s="149"/>
      <c r="J59" s="149"/>
    </row>
    <row r="60" spans="1:10" ht="16.5" customHeight="1" x14ac:dyDescent="0.2">
      <c r="A60" s="14"/>
      <c r="B60" s="4"/>
      <c r="C60" s="19"/>
      <c r="D60" s="155" t="s">
        <v>95</v>
      </c>
      <c r="E60" s="151"/>
      <c r="F60" s="151"/>
      <c r="G60" s="57"/>
      <c r="H60" s="155" t="s">
        <v>96</v>
      </c>
      <c r="I60" s="151"/>
      <c r="J60" s="151"/>
    </row>
    <row r="61" spans="1:10" ht="16.5" customHeight="1" x14ac:dyDescent="0.2">
      <c r="A61" s="14"/>
      <c r="B61" s="4"/>
      <c r="C61" s="19"/>
      <c r="D61" s="18" t="s">
        <v>8</v>
      </c>
      <c r="E61" s="75"/>
      <c r="F61" s="18" t="s">
        <v>8</v>
      </c>
      <c r="G61" s="19"/>
      <c r="H61" s="18" t="s">
        <v>8</v>
      </c>
      <c r="I61" s="75"/>
      <c r="J61" s="18" t="s">
        <v>8</v>
      </c>
    </row>
    <row r="62" spans="1:10" ht="16.5" customHeight="1" x14ac:dyDescent="0.2">
      <c r="A62" s="14"/>
      <c r="B62" s="83"/>
      <c r="C62" s="17"/>
      <c r="D62" s="18" t="s">
        <v>10</v>
      </c>
      <c r="E62" s="15"/>
      <c r="F62" s="18" t="s">
        <v>11</v>
      </c>
      <c r="G62" s="17"/>
      <c r="H62" s="18" t="s">
        <v>10</v>
      </c>
      <c r="I62" s="15"/>
      <c r="J62" s="18" t="s">
        <v>11</v>
      </c>
    </row>
    <row r="63" spans="1:10" ht="16.5" customHeight="1" x14ac:dyDescent="0.2">
      <c r="A63" s="14"/>
      <c r="B63" s="83"/>
      <c r="C63" s="14"/>
      <c r="D63" s="23" t="s">
        <v>13</v>
      </c>
      <c r="E63" s="16"/>
      <c r="F63" s="23" t="s">
        <v>13</v>
      </c>
      <c r="G63" s="76"/>
      <c r="H63" s="23" t="s">
        <v>13</v>
      </c>
      <c r="I63" s="16"/>
      <c r="J63" s="23" t="s">
        <v>13</v>
      </c>
    </row>
    <row r="64" spans="1:10" ht="16.5" customHeight="1" x14ac:dyDescent="0.2">
      <c r="A64" s="66" t="s">
        <v>121</v>
      </c>
      <c r="B64" s="84"/>
      <c r="C64" s="85"/>
      <c r="D64" s="86"/>
      <c r="E64" s="57"/>
      <c r="F64" s="57"/>
      <c r="G64" s="57"/>
      <c r="H64" s="86"/>
      <c r="I64" s="19"/>
      <c r="J64" s="19"/>
    </row>
    <row r="65" spans="1:10" ht="16.5" customHeight="1" x14ac:dyDescent="0.2">
      <c r="A65" s="85" t="s">
        <v>122</v>
      </c>
      <c r="B65" s="84"/>
      <c r="C65" s="85"/>
      <c r="D65" s="31">
        <v>100579</v>
      </c>
      <c r="E65" s="44"/>
      <c r="F65" s="31">
        <v>255410</v>
      </c>
      <c r="G65" s="44"/>
      <c r="H65" s="31">
        <v>114791</v>
      </c>
      <c r="I65" s="36"/>
      <c r="J65" s="31">
        <v>267553</v>
      </c>
    </row>
    <row r="66" spans="1:10" ht="16.5" customHeight="1" x14ac:dyDescent="0.2">
      <c r="A66" s="85" t="s">
        <v>89</v>
      </c>
      <c r="B66" s="85"/>
      <c r="C66" s="85"/>
      <c r="D66" s="33">
        <v>-262</v>
      </c>
      <c r="E66" s="19"/>
      <c r="F66" s="33">
        <v>0</v>
      </c>
      <c r="G66" s="19"/>
      <c r="H66" s="33">
        <v>0</v>
      </c>
      <c r="I66" s="19"/>
      <c r="J66" s="33">
        <v>0</v>
      </c>
    </row>
    <row r="67" spans="1:10" ht="16.5" customHeight="1" x14ac:dyDescent="0.2">
      <c r="A67" s="66"/>
      <c r="B67" s="12"/>
      <c r="C67" s="19"/>
      <c r="D67" s="31"/>
      <c r="E67" s="19"/>
      <c r="F67" s="19"/>
      <c r="G67" s="19"/>
      <c r="H67" s="31"/>
      <c r="I67" s="19"/>
      <c r="J67" s="19"/>
    </row>
    <row r="68" spans="1:10" ht="16.5" customHeight="1" thickBot="1" x14ac:dyDescent="0.25">
      <c r="A68" s="85"/>
      <c r="B68" s="85"/>
      <c r="C68" s="85"/>
      <c r="D68" s="60">
        <f>SUM(D65:D66)</f>
        <v>100317</v>
      </c>
      <c r="E68" s="19"/>
      <c r="F68" s="60">
        <f>SUM(F65:F66)</f>
        <v>255410</v>
      </c>
      <c r="G68" s="19"/>
      <c r="H68" s="60">
        <f>SUM(H65:H66)</f>
        <v>114791</v>
      </c>
      <c r="I68" s="19"/>
      <c r="J68" s="60">
        <f>SUM(J65:J66)</f>
        <v>267553</v>
      </c>
    </row>
    <row r="69" spans="1:10" ht="16.5" customHeight="1" thickTop="1" x14ac:dyDescent="0.2">
      <c r="A69" s="37"/>
      <c r="B69" s="4"/>
      <c r="C69" s="80"/>
      <c r="D69" s="31"/>
      <c r="E69" s="19"/>
      <c r="F69" s="19"/>
      <c r="G69" s="19"/>
      <c r="H69" s="31"/>
      <c r="I69" s="19"/>
      <c r="J69" s="19"/>
    </row>
    <row r="70" spans="1:10" ht="16.5" customHeight="1" x14ac:dyDescent="0.2">
      <c r="A70" s="77" t="s">
        <v>118</v>
      </c>
      <c r="B70" s="85"/>
      <c r="C70" s="85"/>
      <c r="D70" s="86"/>
      <c r="E70" s="57"/>
      <c r="F70" s="57"/>
      <c r="G70" s="57"/>
      <c r="H70" s="86"/>
      <c r="I70" s="19"/>
      <c r="J70" s="57"/>
    </row>
    <row r="71" spans="1:10" ht="16.5" customHeight="1" x14ac:dyDescent="0.2">
      <c r="A71" s="77" t="s">
        <v>123</v>
      </c>
      <c r="B71" s="85"/>
      <c r="C71" s="85"/>
      <c r="D71" s="86"/>
      <c r="E71" s="57"/>
      <c r="F71" s="57"/>
      <c r="G71" s="57"/>
      <c r="H71" s="86"/>
      <c r="I71" s="19"/>
      <c r="J71" s="57"/>
    </row>
    <row r="72" spans="1:10" ht="16.5" customHeight="1" x14ac:dyDescent="0.2">
      <c r="A72" s="85" t="s">
        <v>122</v>
      </c>
      <c r="B72" s="14"/>
      <c r="C72" s="14"/>
      <c r="D72" s="31">
        <v>102207</v>
      </c>
      <c r="E72" s="44"/>
      <c r="F72" s="31">
        <v>220265</v>
      </c>
      <c r="G72" s="44"/>
      <c r="H72" s="31">
        <v>114791</v>
      </c>
      <c r="I72" s="36"/>
      <c r="J72" s="31">
        <v>267553</v>
      </c>
    </row>
    <row r="73" spans="1:10" ht="16.5" customHeight="1" x14ac:dyDescent="0.2">
      <c r="A73" s="85" t="s">
        <v>89</v>
      </c>
      <c r="B73" s="85"/>
      <c r="C73" s="85"/>
      <c r="D73" s="33">
        <v>-262</v>
      </c>
      <c r="E73" s="19"/>
      <c r="F73" s="33">
        <v>0</v>
      </c>
      <c r="G73" s="19"/>
      <c r="H73" s="33">
        <v>0</v>
      </c>
      <c r="I73" s="19"/>
      <c r="J73" s="33">
        <v>0</v>
      </c>
    </row>
    <row r="74" spans="1:10" ht="16.5" customHeight="1" x14ac:dyDescent="0.2">
      <c r="A74" s="66"/>
      <c r="B74" s="12"/>
      <c r="C74" s="19"/>
      <c r="D74" s="31"/>
      <c r="E74" s="19"/>
      <c r="F74" s="19"/>
      <c r="G74" s="19"/>
      <c r="H74" s="31"/>
      <c r="I74" s="17"/>
      <c r="J74" s="19"/>
    </row>
    <row r="75" spans="1:10" ht="16.5" customHeight="1" thickBot="1" x14ac:dyDescent="0.25">
      <c r="A75" s="85"/>
      <c r="B75" s="85"/>
      <c r="C75" s="85"/>
      <c r="D75" s="60">
        <f>SUM(D72:D73)</f>
        <v>101945</v>
      </c>
      <c r="E75" s="19"/>
      <c r="F75" s="60">
        <f>SUM(F72:F73)</f>
        <v>220265</v>
      </c>
      <c r="G75" s="19"/>
      <c r="H75" s="60">
        <f>SUM(H72:H73)</f>
        <v>114791</v>
      </c>
      <c r="I75" s="19"/>
      <c r="J75" s="60">
        <f>SUM(J72:J73)</f>
        <v>267553</v>
      </c>
    </row>
    <row r="76" spans="1:10" ht="16.5" customHeight="1" thickTop="1" x14ac:dyDescent="0.2">
      <c r="B76" s="85"/>
      <c r="C76" s="85"/>
      <c r="D76" s="19"/>
      <c r="E76" s="19"/>
      <c r="F76" s="19"/>
      <c r="G76" s="19"/>
      <c r="H76" s="19"/>
      <c r="I76" s="19"/>
      <c r="J76" s="19"/>
    </row>
    <row r="77" spans="1:10" ht="16.5" customHeight="1" x14ac:dyDescent="0.2">
      <c r="A77" s="85"/>
      <c r="B77" s="85"/>
      <c r="C77" s="85"/>
      <c r="D77" s="19"/>
      <c r="E77" s="19"/>
      <c r="F77" s="19"/>
      <c r="G77" s="19"/>
      <c r="H77" s="19"/>
      <c r="I77" s="19"/>
      <c r="J77" s="19"/>
    </row>
    <row r="78" spans="1:10" ht="16.5" customHeight="1" x14ac:dyDescent="0.2">
      <c r="A78" s="85"/>
      <c r="B78" s="85"/>
      <c r="C78" s="85"/>
      <c r="D78" s="23" t="s">
        <v>124</v>
      </c>
      <c r="E78" s="16"/>
      <c r="F78" s="23" t="s">
        <v>124</v>
      </c>
      <c r="G78" s="16"/>
      <c r="H78" s="23" t="s">
        <v>124</v>
      </c>
      <c r="I78" s="16"/>
      <c r="J78" s="23" t="s">
        <v>124</v>
      </c>
    </row>
    <row r="79" spans="1:10" ht="16.5" customHeight="1" x14ac:dyDescent="0.2">
      <c r="A79" s="85"/>
      <c r="B79" s="85"/>
      <c r="C79" s="85"/>
      <c r="D79" s="31"/>
      <c r="E79" s="19"/>
      <c r="F79" s="19"/>
      <c r="G79" s="19"/>
      <c r="H79" s="31"/>
      <c r="I79" s="19"/>
      <c r="J79" s="19"/>
    </row>
    <row r="80" spans="1:10" ht="16.5" customHeight="1" x14ac:dyDescent="0.2">
      <c r="A80" s="2" t="s">
        <v>125</v>
      </c>
      <c r="B80" s="4"/>
      <c r="C80" s="14"/>
      <c r="D80" s="31"/>
      <c r="E80" s="44"/>
      <c r="F80" s="19"/>
      <c r="G80" s="44"/>
      <c r="H80" s="31"/>
      <c r="I80" s="36"/>
      <c r="J80" s="19"/>
    </row>
    <row r="81" spans="1:10" ht="16.5" customHeight="1" x14ac:dyDescent="0.2">
      <c r="A81" s="14" t="s">
        <v>126</v>
      </c>
      <c r="B81" s="14"/>
      <c r="C81" s="14"/>
      <c r="D81" s="31"/>
      <c r="E81" s="44"/>
      <c r="F81" s="19"/>
      <c r="G81" s="44"/>
      <c r="H81" s="31"/>
      <c r="I81" s="36"/>
      <c r="J81" s="19"/>
    </row>
    <row r="82" spans="1:10" ht="16.5" customHeight="1" thickBot="1" x14ac:dyDescent="0.25">
      <c r="A82" s="14" t="s">
        <v>125</v>
      </c>
      <c r="B82" s="4"/>
      <c r="C82" s="80"/>
      <c r="D82" s="141">
        <f>D32/2117716281*1000</f>
        <v>4.7370368212227953E-2</v>
      </c>
      <c r="E82" s="80"/>
      <c r="F82" s="141">
        <v>0.1</v>
      </c>
      <c r="G82" s="80"/>
      <c r="H82" s="141">
        <f>H32/2117716281*1000</f>
        <v>5.4205089241602708E-2</v>
      </c>
      <c r="I82" s="87"/>
      <c r="J82" s="141">
        <v>0.13</v>
      </c>
    </row>
    <row r="83" spans="1:10" ht="16.5" customHeight="1" thickTop="1" x14ac:dyDescent="0.2">
      <c r="A83" s="14"/>
      <c r="B83" s="4"/>
      <c r="C83" s="80"/>
      <c r="D83" s="31"/>
      <c r="E83" s="44"/>
      <c r="F83" s="31"/>
      <c r="G83" s="44"/>
      <c r="H83" s="31"/>
      <c r="I83" s="44"/>
      <c r="J83" s="31"/>
    </row>
    <row r="84" spans="1:10" ht="16.5" customHeight="1" x14ac:dyDescent="0.2">
      <c r="A84" s="133"/>
      <c r="B84" s="133"/>
      <c r="C84" s="133"/>
      <c r="D84" s="133"/>
      <c r="E84" s="133"/>
      <c r="F84" s="133"/>
      <c r="G84" s="133"/>
      <c r="H84" s="133"/>
      <c r="I84" s="133"/>
      <c r="J84" s="133"/>
    </row>
    <row r="85" spans="1:10" ht="16.5" customHeight="1" x14ac:dyDescent="0.2">
      <c r="A85" s="133"/>
      <c r="B85" s="133"/>
      <c r="C85" s="133"/>
      <c r="D85" s="133"/>
      <c r="E85" s="133"/>
      <c r="F85" s="133"/>
      <c r="G85" s="133"/>
      <c r="H85" s="133"/>
      <c r="I85" s="133"/>
      <c r="J85" s="133"/>
    </row>
    <row r="86" spans="1:10" ht="16.5" customHeight="1" x14ac:dyDescent="0.2">
      <c r="A86" s="37"/>
      <c r="B86" s="4"/>
      <c r="C86" s="80"/>
      <c r="D86" s="80"/>
      <c r="E86" s="80"/>
      <c r="F86" s="80"/>
      <c r="G86" s="80"/>
      <c r="H86" s="80"/>
      <c r="I86" s="80"/>
      <c r="J86" s="80"/>
    </row>
    <row r="87" spans="1:10" ht="16.5" customHeight="1" x14ac:dyDescent="0.2">
      <c r="A87" s="37"/>
      <c r="B87" s="4"/>
      <c r="C87" s="80"/>
      <c r="D87" s="80"/>
      <c r="E87" s="80"/>
      <c r="F87" s="80"/>
      <c r="G87" s="80"/>
      <c r="H87" s="80"/>
      <c r="I87" s="80"/>
      <c r="J87" s="80"/>
    </row>
    <row r="88" spans="1:10" ht="16.5" customHeight="1" x14ac:dyDescent="0.2">
      <c r="A88" s="37"/>
      <c r="B88" s="4"/>
      <c r="C88" s="80"/>
      <c r="D88" s="80"/>
      <c r="E88" s="80"/>
      <c r="F88" s="80"/>
      <c r="G88" s="80"/>
      <c r="H88" s="80"/>
      <c r="I88" s="80"/>
      <c r="J88" s="80"/>
    </row>
    <row r="89" spans="1:10" ht="16.5" customHeight="1" x14ac:dyDescent="0.2">
      <c r="A89" s="37"/>
      <c r="B89" s="4"/>
      <c r="C89" s="80"/>
      <c r="D89" s="80"/>
      <c r="E89" s="80"/>
      <c r="F89" s="80"/>
      <c r="G89" s="80"/>
      <c r="H89" s="80"/>
      <c r="I89" s="80"/>
      <c r="J89" s="80"/>
    </row>
    <row r="90" spans="1:10" ht="16.5" customHeight="1" x14ac:dyDescent="0.2">
      <c r="A90" s="37"/>
      <c r="B90" s="4"/>
      <c r="C90" s="80"/>
      <c r="D90" s="80"/>
      <c r="E90" s="80"/>
      <c r="F90" s="80"/>
      <c r="G90" s="80"/>
      <c r="H90" s="80"/>
      <c r="I90" s="80"/>
      <c r="J90" s="80"/>
    </row>
    <row r="91" spans="1:10" ht="16.5" customHeight="1" x14ac:dyDescent="0.2">
      <c r="A91" s="37"/>
      <c r="B91" s="4"/>
      <c r="C91" s="80"/>
      <c r="D91" s="80"/>
      <c r="E91" s="80"/>
      <c r="F91" s="80"/>
      <c r="G91" s="80"/>
      <c r="H91" s="80"/>
      <c r="I91" s="80"/>
      <c r="J91" s="80"/>
    </row>
    <row r="92" spans="1:10" ht="16.5" customHeight="1" x14ac:dyDescent="0.2">
      <c r="A92" s="37"/>
      <c r="B92" s="4"/>
      <c r="C92" s="80"/>
      <c r="D92" s="80"/>
      <c r="E92" s="80"/>
      <c r="F92" s="80"/>
      <c r="G92" s="80"/>
      <c r="H92" s="80"/>
      <c r="I92" s="80"/>
      <c r="J92" s="80"/>
    </row>
    <row r="93" spans="1:10" ht="16.5" customHeight="1" x14ac:dyDescent="0.2">
      <c r="A93" s="37"/>
      <c r="B93" s="4"/>
      <c r="C93" s="80"/>
      <c r="D93" s="80"/>
      <c r="E93" s="80"/>
      <c r="F93" s="80"/>
      <c r="G93" s="80"/>
      <c r="H93" s="80"/>
      <c r="I93" s="80"/>
      <c r="J93" s="80"/>
    </row>
    <row r="94" spans="1:10" ht="16.5" customHeight="1" x14ac:dyDescent="0.2">
      <c r="A94" s="37"/>
      <c r="B94" s="4"/>
      <c r="C94" s="80"/>
      <c r="D94" s="80"/>
      <c r="E94" s="80"/>
      <c r="F94" s="80"/>
      <c r="G94" s="80"/>
      <c r="H94" s="80"/>
      <c r="I94" s="80"/>
      <c r="J94" s="80"/>
    </row>
    <row r="95" spans="1:10" ht="16.5" customHeight="1" x14ac:dyDescent="0.2">
      <c r="A95" s="37"/>
      <c r="B95" s="4"/>
      <c r="C95" s="80"/>
      <c r="D95" s="80"/>
      <c r="E95" s="80"/>
      <c r="F95" s="80"/>
      <c r="G95" s="80"/>
      <c r="H95" s="80"/>
      <c r="I95" s="80"/>
      <c r="J95" s="80"/>
    </row>
    <row r="96" spans="1:10" ht="16.5" customHeight="1" x14ac:dyDescent="0.2">
      <c r="A96" s="37"/>
      <c r="B96" s="4"/>
      <c r="C96" s="80"/>
      <c r="D96" s="80"/>
      <c r="E96" s="80"/>
      <c r="F96" s="80"/>
      <c r="G96" s="80"/>
      <c r="H96" s="80"/>
      <c r="I96" s="80"/>
      <c r="J96" s="80"/>
    </row>
    <row r="97" spans="1:10" ht="16.5" customHeight="1" x14ac:dyDescent="0.2">
      <c r="A97" s="37"/>
      <c r="B97" s="4"/>
      <c r="C97" s="80"/>
      <c r="D97" s="80"/>
      <c r="E97" s="80"/>
      <c r="F97" s="80"/>
      <c r="G97" s="80"/>
      <c r="H97" s="80"/>
      <c r="I97" s="80"/>
      <c r="J97" s="80"/>
    </row>
    <row r="98" spans="1:10" ht="16.5" customHeight="1" x14ac:dyDescent="0.2">
      <c r="A98" s="37"/>
      <c r="B98" s="4"/>
      <c r="C98" s="80"/>
      <c r="D98" s="80"/>
      <c r="E98" s="80"/>
      <c r="F98" s="80"/>
      <c r="G98" s="80"/>
      <c r="H98" s="80"/>
      <c r="I98" s="80"/>
      <c r="J98" s="80"/>
    </row>
    <row r="99" spans="1:10" ht="16.5" customHeight="1" x14ac:dyDescent="0.2">
      <c r="A99" s="37"/>
      <c r="B99" s="4"/>
      <c r="C99" s="80"/>
      <c r="D99" s="80"/>
      <c r="E99" s="80"/>
      <c r="F99" s="80"/>
      <c r="G99" s="80"/>
      <c r="H99" s="80"/>
      <c r="I99" s="80"/>
      <c r="J99" s="80"/>
    </row>
    <row r="100" spans="1:10" ht="16.5" customHeight="1" x14ac:dyDescent="0.2">
      <c r="A100" s="37"/>
      <c r="B100" s="4"/>
      <c r="C100" s="80"/>
      <c r="D100" s="80"/>
      <c r="E100" s="80"/>
      <c r="F100" s="80"/>
      <c r="G100" s="80"/>
      <c r="H100" s="80"/>
      <c r="I100" s="80"/>
      <c r="J100" s="80"/>
    </row>
    <row r="101" spans="1:10" ht="16.5" customHeight="1" x14ac:dyDescent="0.2">
      <c r="A101" s="37"/>
      <c r="B101" s="4"/>
      <c r="C101" s="80"/>
      <c r="D101" s="80"/>
      <c r="E101" s="80"/>
      <c r="F101" s="80"/>
      <c r="G101" s="80"/>
      <c r="H101" s="80"/>
      <c r="I101" s="80"/>
      <c r="J101" s="80"/>
    </row>
    <row r="102" spans="1:10" ht="16.5" customHeight="1" x14ac:dyDescent="0.2">
      <c r="A102" s="37"/>
      <c r="B102" s="4"/>
      <c r="C102" s="80"/>
      <c r="D102" s="80"/>
      <c r="E102" s="80"/>
      <c r="F102" s="80"/>
      <c r="G102" s="80"/>
      <c r="H102" s="80"/>
      <c r="I102" s="80"/>
      <c r="J102" s="80"/>
    </row>
    <row r="103" spans="1:10" ht="16.5" customHeight="1" x14ac:dyDescent="0.2">
      <c r="A103" s="37"/>
      <c r="B103" s="4"/>
      <c r="C103" s="80"/>
      <c r="D103" s="80"/>
      <c r="E103" s="80"/>
      <c r="F103" s="80"/>
      <c r="G103" s="80"/>
      <c r="H103" s="80"/>
      <c r="I103" s="80"/>
      <c r="J103" s="80"/>
    </row>
    <row r="104" spans="1:10" ht="16.5" customHeight="1" x14ac:dyDescent="0.2">
      <c r="A104" s="37"/>
      <c r="B104" s="4"/>
      <c r="C104" s="80"/>
      <c r="D104" s="80"/>
      <c r="E104" s="80"/>
      <c r="F104" s="80"/>
      <c r="G104" s="80"/>
      <c r="H104" s="80"/>
      <c r="I104" s="80"/>
      <c r="J104" s="80"/>
    </row>
    <row r="105" spans="1:10" ht="12.75" customHeight="1" x14ac:dyDescent="0.2">
      <c r="A105" s="37"/>
      <c r="B105" s="4"/>
      <c r="C105" s="80"/>
      <c r="D105" s="80"/>
      <c r="E105" s="80"/>
      <c r="F105" s="80"/>
      <c r="G105" s="80"/>
      <c r="H105" s="80"/>
      <c r="I105" s="80"/>
      <c r="J105" s="80"/>
    </row>
    <row r="106" spans="1:10" ht="7.5" customHeight="1" x14ac:dyDescent="0.2">
      <c r="A106" s="37"/>
      <c r="B106" s="4"/>
      <c r="C106" s="80"/>
      <c r="D106" s="80"/>
      <c r="E106" s="80"/>
      <c r="F106" s="80"/>
      <c r="G106" s="80"/>
      <c r="H106" s="80"/>
      <c r="I106" s="80"/>
      <c r="J106" s="80"/>
    </row>
    <row r="107" spans="1:10" ht="22.35" customHeight="1" x14ac:dyDescent="0.2">
      <c r="A107" s="153" t="s">
        <v>120</v>
      </c>
      <c r="B107" s="151"/>
      <c r="C107" s="151"/>
      <c r="D107" s="151"/>
      <c r="E107" s="151"/>
      <c r="F107" s="151"/>
      <c r="G107" s="151"/>
      <c r="H107" s="151"/>
      <c r="I107" s="151"/>
      <c r="J107" s="151"/>
    </row>
  </sheetData>
  <mergeCells count="10">
    <mergeCell ref="D60:F60"/>
    <mergeCell ref="H60:J60"/>
    <mergeCell ref="A107:J107"/>
    <mergeCell ref="D6:F6"/>
    <mergeCell ref="H6:J6"/>
    <mergeCell ref="D7:F7"/>
    <mergeCell ref="H7:J7"/>
    <mergeCell ref="A53:J53"/>
    <mergeCell ref="D59:F59"/>
    <mergeCell ref="H59:J5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5"/>
  <sheetViews>
    <sheetView zoomScaleNormal="100" zoomScaleSheetLayoutView="80" workbookViewId="0">
      <selection activeCell="O16" sqref="O16"/>
    </sheetView>
  </sheetViews>
  <sheetFormatPr defaultColWidth="14.42578125" defaultRowHeight="15" customHeight="1" x14ac:dyDescent="0.2"/>
  <cols>
    <col min="1" max="1" width="1.5703125" style="6" customWidth="1"/>
    <col min="2" max="2" width="28.5703125" style="6" customWidth="1"/>
    <col min="3" max="3" width="0.5703125" style="6" customWidth="1"/>
    <col min="4" max="4" width="1.5703125" style="6" customWidth="1"/>
    <col min="5" max="5" width="13.5703125" style="6" customWidth="1"/>
    <col min="6" max="6" width="0.5703125" style="6" customWidth="1"/>
    <col min="7" max="7" width="13.5703125" style="6" customWidth="1"/>
    <col min="8" max="8" width="0.5703125" style="6" customWidth="1"/>
    <col min="9" max="9" width="13.42578125" style="6" customWidth="1"/>
    <col min="10" max="10" width="0.5703125" style="6" customWidth="1"/>
    <col min="11" max="11" width="13.5703125" style="6" customWidth="1"/>
    <col min="12" max="12" width="0.5703125" style="6" customWidth="1"/>
    <col min="13" max="13" width="13.5703125" style="6" customWidth="1"/>
    <col min="14" max="14" width="0.5703125" style="6" customWidth="1"/>
    <col min="15" max="15" width="12.5703125" style="6" customWidth="1"/>
    <col min="16" max="16" width="0.5703125" style="6" customWidth="1"/>
    <col min="17" max="17" width="16.5703125" style="6" customWidth="1"/>
    <col min="18" max="18" width="0.5703125" style="6" customWidth="1"/>
    <col min="19" max="19" width="13.42578125" style="6" customWidth="1"/>
    <col min="20" max="20" width="0.5703125" style="6" customWidth="1"/>
    <col min="21" max="21" width="12.5703125" style="6" customWidth="1"/>
    <col min="22" max="22" width="0.5703125" style="6" customWidth="1"/>
    <col min="23" max="23" width="12.5703125" style="6" customWidth="1"/>
    <col min="24" max="24" width="0.5703125" style="6" customWidth="1"/>
    <col min="25" max="25" width="13.42578125" style="6" customWidth="1"/>
    <col min="26" max="16384" width="14.42578125" style="6"/>
  </cols>
  <sheetData>
    <row r="1" spans="1:25" ht="16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6.5" customHeight="1" x14ac:dyDescent="0.2">
      <c r="A2" s="3" t="s">
        <v>132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6.5" customHeight="1" x14ac:dyDescent="0.2">
      <c r="A3" s="7" t="s">
        <v>127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6.5" customHeight="1" x14ac:dyDescent="0.2">
      <c r="A4" s="14"/>
      <c r="B4" s="14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4"/>
      <c r="W4" s="14"/>
      <c r="X4" s="14"/>
      <c r="Y4" s="14"/>
    </row>
    <row r="5" spans="1:25" ht="16.5" customHeight="1" x14ac:dyDescent="0.2">
      <c r="A5" s="14"/>
      <c r="B5" s="14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4"/>
      <c r="W5" s="14"/>
      <c r="X5" s="14"/>
      <c r="Y5" s="14"/>
    </row>
    <row r="6" spans="1:25" ht="16.5" customHeight="1" x14ac:dyDescent="0.2">
      <c r="A6" s="2"/>
      <c r="B6" s="2"/>
      <c r="C6" s="2"/>
      <c r="D6" s="2"/>
      <c r="E6" s="150" t="s">
        <v>133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</row>
    <row r="7" spans="1:25" ht="16.5" customHeight="1" x14ac:dyDescent="0.2">
      <c r="A7" s="2"/>
      <c r="B7" s="2"/>
      <c r="C7" s="2"/>
      <c r="D7" s="2"/>
      <c r="E7" s="156" t="s">
        <v>134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4"/>
      <c r="W7" s="14"/>
      <c r="X7" s="14"/>
      <c r="Y7" s="14"/>
    </row>
    <row r="8" spans="1:25" ht="16.5" customHeight="1" x14ac:dyDescent="0.2">
      <c r="A8" s="2"/>
      <c r="B8" s="2"/>
      <c r="C8" s="16"/>
      <c r="D8" s="16"/>
      <c r="E8" s="3"/>
      <c r="F8" s="16"/>
      <c r="G8" s="16"/>
      <c r="H8" s="16"/>
      <c r="I8" s="16"/>
      <c r="J8" s="16"/>
      <c r="K8" s="158" t="s">
        <v>135</v>
      </c>
      <c r="L8" s="157"/>
      <c r="M8" s="157"/>
      <c r="N8" s="157"/>
      <c r="O8" s="157"/>
      <c r="P8" s="17"/>
      <c r="Q8" s="159" t="s">
        <v>136</v>
      </c>
      <c r="R8" s="159"/>
      <c r="S8" s="159"/>
      <c r="T8" s="159"/>
      <c r="U8" s="16"/>
      <c r="V8" s="14"/>
      <c r="W8" s="14"/>
      <c r="X8" s="14"/>
      <c r="Y8" s="14"/>
    </row>
    <row r="9" spans="1:25" ht="16.5" customHeight="1" x14ac:dyDescent="0.2">
      <c r="A9" s="14"/>
      <c r="B9" s="14"/>
      <c r="C9" s="15"/>
      <c r="D9" s="16"/>
      <c r="E9" s="15" t="s">
        <v>137</v>
      </c>
      <c r="F9" s="16"/>
      <c r="G9" s="16"/>
      <c r="H9" s="16"/>
      <c r="I9" s="16"/>
      <c r="J9" s="15"/>
      <c r="K9" s="15"/>
      <c r="L9" s="15"/>
      <c r="M9" s="63" t="s">
        <v>138</v>
      </c>
      <c r="N9" s="15"/>
      <c r="O9" s="15"/>
      <c r="P9" s="15"/>
      <c r="Q9" s="15" t="s">
        <v>139</v>
      </c>
      <c r="R9" s="15"/>
      <c r="S9" s="15" t="s">
        <v>140</v>
      </c>
      <c r="T9" s="15"/>
      <c r="U9" s="15"/>
      <c r="V9" s="14"/>
      <c r="W9" s="15"/>
      <c r="X9" s="14"/>
      <c r="Y9" s="15"/>
    </row>
    <row r="10" spans="1:25" ht="16.5" customHeight="1" x14ac:dyDescent="0.2">
      <c r="A10" s="14"/>
      <c r="B10" s="14"/>
      <c r="C10" s="15"/>
      <c r="D10" s="16"/>
      <c r="E10" s="15" t="s">
        <v>141</v>
      </c>
      <c r="F10" s="15"/>
      <c r="G10" s="15" t="s">
        <v>142</v>
      </c>
      <c r="H10" s="15"/>
      <c r="I10" s="71" t="s">
        <v>143</v>
      </c>
      <c r="J10" s="15"/>
      <c r="K10" s="15" t="s">
        <v>138</v>
      </c>
      <c r="L10" s="61"/>
      <c r="M10" s="63" t="s">
        <v>144</v>
      </c>
      <c r="N10" s="61"/>
      <c r="O10" s="61"/>
      <c r="P10" s="15"/>
      <c r="Q10" s="15" t="s">
        <v>145</v>
      </c>
      <c r="R10" s="15"/>
      <c r="S10" s="15" t="s">
        <v>146</v>
      </c>
      <c r="T10" s="15"/>
      <c r="U10" s="15" t="s">
        <v>147</v>
      </c>
      <c r="V10" s="14"/>
      <c r="W10" s="15" t="s">
        <v>148</v>
      </c>
      <c r="X10" s="14"/>
      <c r="Y10" s="14"/>
    </row>
    <row r="11" spans="1:25" ht="16.5" customHeight="1" x14ac:dyDescent="0.2">
      <c r="A11" s="14"/>
      <c r="B11" s="14"/>
      <c r="C11" s="15"/>
      <c r="D11" s="16"/>
      <c r="E11" s="15" t="s">
        <v>149</v>
      </c>
      <c r="F11" s="15"/>
      <c r="G11" s="15" t="s">
        <v>150</v>
      </c>
      <c r="H11" s="15"/>
      <c r="I11" s="71" t="s">
        <v>151</v>
      </c>
      <c r="J11" s="15"/>
      <c r="K11" s="15" t="s">
        <v>152</v>
      </c>
      <c r="L11" s="15"/>
      <c r="M11" s="63" t="s">
        <v>153</v>
      </c>
      <c r="N11" s="15"/>
      <c r="O11" s="15" t="s">
        <v>154</v>
      </c>
      <c r="P11" s="15"/>
      <c r="Q11" s="15" t="s">
        <v>155</v>
      </c>
      <c r="R11" s="15"/>
      <c r="S11" s="15" t="s">
        <v>156</v>
      </c>
      <c r="T11" s="15"/>
      <c r="U11" s="15" t="s">
        <v>157</v>
      </c>
      <c r="V11" s="14"/>
      <c r="W11" s="15" t="s">
        <v>158</v>
      </c>
      <c r="X11" s="14"/>
      <c r="Y11" s="15" t="s">
        <v>159</v>
      </c>
    </row>
    <row r="12" spans="1:25" ht="16.350000000000001" customHeight="1" x14ac:dyDescent="0.2">
      <c r="A12" s="3"/>
      <c r="B12" s="3"/>
      <c r="C12" s="15"/>
      <c r="D12" s="16"/>
      <c r="E12" s="56" t="s">
        <v>13</v>
      </c>
      <c r="F12" s="15"/>
      <c r="G12" s="56" t="s">
        <v>13</v>
      </c>
      <c r="H12" s="15"/>
      <c r="I12" s="56" t="s">
        <v>13</v>
      </c>
      <c r="J12" s="15"/>
      <c r="K12" s="56" t="s">
        <v>13</v>
      </c>
      <c r="L12" s="15"/>
      <c r="M12" s="56" t="s">
        <v>13</v>
      </c>
      <c r="N12" s="15"/>
      <c r="O12" s="56" t="s">
        <v>13</v>
      </c>
      <c r="P12" s="15"/>
      <c r="Q12" s="56" t="s">
        <v>13</v>
      </c>
      <c r="R12" s="15"/>
      <c r="S12" s="56" t="s">
        <v>13</v>
      </c>
      <c r="T12" s="15"/>
      <c r="U12" s="56" t="s">
        <v>13</v>
      </c>
      <c r="V12" s="14"/>
      <c r="W12" s="56" t="s">
        <v>13</v>
      </c>
      <c r="X12" s="14"/>
      <c r="Y12" s="56" t="s">
        <v>13</v>
      </c>
    </row>
    <row r="13" spans="1:25" ht="16.5" customHeight="1" x14ac:dyDescent="0.2">
      <c r="A13" s="3"/>
      <c r="B13" s="3"/>
      <c r="C13" s="15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4"/>
      <c r="W13" s="15"/>
      <c r="X13" s="14"/>
      <c r="Y13" s="15"/>
    </row>
    <row r="14" spans="1:25" ht="16.5" customHeight="1" x14ac:dyDescent="0.2">
      <c r="A14" s="2" t="s">
        <v>160</v>
      </c>
      <c r="B14" s="2"/>
      <c r="C14" s="19"/>
      <c r="D14" s="19"/>
      <c r="E14" s="17">
        <v>2117716</v>
      </c>
      <c r="F14" s="17"/>
      <c r="G14" s="17">
        <v>1045504</v>
      </c>
      <c r="H14" s="17"/>
      <c r="I14" s="17">
        <v>0</v>
      </c>
      <c r="J14" s="17"/>
      <c r="K14" s="17">
        <v>172848</v>
      </c>
      <c r="L14" s="17"/>
      <c r="M14" s="17">
        <v>0</v>
      </c>
      <c r="N14" s="17"/>
      <c r="O14" s="17">
        <v>689646</v>
      </c>
      <c r="P14" s="17"/>
      <c r="Q14" s="17">
        <v>-18292</v>
      </c>
      <c r="R14" s="17"/>
      <c r="S14" s="17">
        <v>-385860</v>
      </c>
      <c r="T14" s="17"/>
      <c r="U14" s="19">
        <f>SUM(E14:S14)</f>
        <v>3621562</v>
      </c>
      <c r="V14" s="17"/>
      <c r="W14" s="17">
        <v>0</v>
      </c>
      <c r="X14" s="17"/>
      <c r="Y14" s="17">
        <f>SUM(U14:W14)</f>
        <v>3621562</v>
      </c>
    </row>
    <row r="15" spans="1:25" ht="6" customHeight="1" x14ac:dyDescent="0.2">
      <c r="A15" s="2"/>
      <c r="B15" s="2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5" ht="16.5" customHeight="1" x14ac:dyDescent="0.2">
      <c r="A16" s="2" t="s">
        <v>161</v>
      </c>
      <c r="B16" s="2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7"/>
      <c r="W16" s="17"/>
      <c r="X16" s="17"/>
      <c r="Y16" s="19"/>
    </row>
    <row r="17" spans="1:25" ht="16.5" customHeight="1" x14ac:dyDescent="0.2">
      <c r="A17" s="90" t="s">
        <v>162</v>
      </c>
      <c r="B17" s="2"/>
      <c r="C17" s="19"/>
      <c r="D17" s="19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0</v>
      </c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19">
        <f>SUM(E17:S17)</f>
        <v>0</v>
      </c>
      <c r="V17" s="17"/>
      <c r="W17" s="17">
        <v>2386</v>
      </c>
      <c r="X17" s="17"/>
      <c r="Y17" s="17">
        <f>SUM(U17:W17)</f>
        <v>2386</v>
      </c>
    </row>
    <row r="18" spans="1:25" ht="16.5" customHeight="1" x14ac:dyDescent="0.2">
      <c r="A18" s="37" t="s">
        <v>163</v>
      </c>
      <c r="B18" s="2"/>
      <c r="C18" s="19"/>
      <c r="D18" s="19"/>
      <c r="E18" s="19">
        <v>0</v>
      </c>
      <c r="F18" s="19"/>
      <c r="G18" s="19">
        <v>0</v>
      </c>
      <c r="H18" s="19"/>
      <c r="I18" s="19">
        <v>-2339</v>
      </c>
      <c r="J18" s="19"/>
      <c r="K18" s="19">
        <v>0</v>
      </c>
      <c r="L18" s="19"/>
      <c r="M18" s="19">
        <v>0</v>
      </c>
      <c r="N18" s="19"/>
      <c r="O18" s="19">
        <v>0</v>
      </c>
      <c r="P18" s="19"/>
      <c r="Q18" s="19">
        <v>0</v>
      </c>
      <c r="R18" s="19"/>
      <c r="S18" s="19">
        <v>0</v>
      </c>
      <c r="T18" s="19"/>
      <c r="U18" s="19">
        <f>SUM(E18:S18)</f>
        <v>-2339</v>
      </c>
      <c r="V18" s="17"/>
      <c r="W18" s="17">
        <v>0</v>
      </c>
      <c r="X18" s="17"/>
      <c r="Y18" s="17">
        <f>SUM(U18:W18)</f>
        <v>-2339</v>
      </c>
    </row>
    <row r="19" spans="1:25" ht="16.5" customHeight="1" x14ac:dyDescent="0.2">
      <c r="A19" s="37" t="s">
        <v>164</v>
      </c>
      <c r="B19" s="2"/>
      <c r="C19" s="19"/>
      <c r="D19" s="19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v>2339</v>
      </c>
      <c r="N19" s="19"/>
      <c r="O19" s="19">
        <v>-2339</v>
      </c>
      <c r="P19" s="19"/>
      <c r="Q19" s="19">
        <v>0</v>
      </c>
      <c r="R19" s="19"/>
      <c r="S19" s="19">
        <v>0</v>
      </c>
      <c r="T19" s="19"/>
      <c r="U19" s="19">
        <f>SUM(E19:S19)</f>
        <v>0</v>
      </c>
      <c r="V19" s="17"/>
      <c r="W19" s="17">
        <v>0</v>
      </c>
      <c r="X19" s="17"/>
      <c r="Y19" s="17">
        <f>SUM(U19:W19)</f>
        <v>0</v>
      </c>
    </row>
    <row r="20" spans="1:25" ht="16.5" customHeight="1" x14ac:dyDescent="0.2">
      <c r="A20" s="37" t="s">
        <v>165</v>
      </c>
      <c r="B20" s="2"/>
      <c r="C20" s="19"/>
      <c r="D20" s="19"/>
      <c r="E20" s="88">
        <v>0</v>
      </c>
      <c r="F20" s="88"/>
      <c r="G20" s="88">
        <v>0</v>
      </c>
      <c r="H20" s="19"/>
      <c r="I20" s="19">
        <v>0</v>
      </c>
      <c r="K20" s="88">
        <v>5505</v>
      </c>
      <c r="L20" s="19"/>
      <c r="M20" s="19">
        <v>0</v>
      </c>
      <c r="O20" s="88">
        <v>-5505</v>
      </c>
      <c r="P20" s="19"/>
      <c r="Q20" s="88">
        <v>0</v>
      </c>
      <c r="R20" s="88"/>
      <c r="S20" s="88">
        <v>0</v>
      </c>
      <c r="T20" s="19"/>
      <c r="U20" s="19">
        <f>SUM(E20:S20)</f>
        <v>0</v>
      </c>
      <c r="V20" s="17"/>
      <c r="W20" s="88">
        <v>0</v>
      </c>
      <c r="X20" s="17"/>
      <c r="Y20" s="19">
        <f t="shared" ref="Y20:Y21" si="0">SUM(U20:W20)</f>
        <v>0</v>
      </c>
    </row>
    <row r="21" spans="1:25" ht="16.5" customHeight="1" x14ac:dyDescent="0.2">
      <c r="A21" s="37" t="s">
        <v>166</v>
      </c>
      <c r="B21" s="2"/>
      <c r="C21" s="19"/>
      <c r="D21" s="19"/>
      <c r="E21" s="88">
        <v>0</v>
      </c>
      <c r="F21" s="88"/>
      <c r="G21" s="88">
        <v>0</v>
      </c>
      <c r="H21" s="19"/>
      <c r="I21" s="19">
        <v>0</v>
      </c>
      <c r="K21" s="88">
        <v>0</v>
      </c>
      <c r="L21" s="19"/>
      <c r="M21" s="19">
        <v>0</v>
      </c>
      <c r="O21" s="88">
        <v>-105886</v>
      </c>
      <c r="P21" s="19"/>
      <c r="Q21" s="88">
        <v>0</v>
      </c>
      <c r="R21" s="88"/>
      <c r="S21" s="88">
        <v>0</v>
      </c>
      <c r="T21" s="19"/>
      <c r="U21" s="19">
        <f>SUM(E21:S21)</f>
        <v>-105886</v>
      </c>
      <c r="V21" s="17"/>
      <c r="W21" s="88">
        <v>0</v>
      </c>
      <c r="X21" s="17"/>
      <c r="Y21" s="19">
        <f t="shared" si="0"/>
        <v>-105886</v>
      </c>
    </row>
    <row r="22" spans="1:25" ht="16.5" customHeight="1" x14ac:dyDescent="0.2">
      <c r="A22" s="37" t="s">
        <v>118</v>
      </c>
      <c r="B22" s="2"/>
      <c r="C22" s="57"/>
      <c r="D22" s="57"/>
      <c r="E22" s="31"/>
      <c r="F22" s="19"/>
      <c r="G22" s="31"/>
      <c r="H22" s="19"/>
      <c r="I22" s="31"/>
      <c r="J22" s="19"/>
      <c r="K22" s="31"/>
      <c r="L22" s="19"/>
      <c r="M22" s="31"/>
      <c r="N22" s="19"/>
      <c r="O22" s="31"/>
      <c r="P22" s="19"/>
      <c r="Q22" s="31"/>
      <c r="R22" s="17"/>
      <c r="S22" s="31"/>
      <c r="T22" s="17"/>
      <c r="U22" s="39"/>
      <c r="V22" s="17"/>
      <c r="W22" s="19"/>
      <c r="X22" s="17"/>
      <c r="Y22" s="17"/>
    </row>
    <row r="23" spans="1:25" ht="16.5" customHeight="1" x14ac:dyDescent="0.2">
      <c r="A23" s="37" t="s">
        <v>167</v>
      </c>
      <c r="B23" s="14"/>
      <c r="C23" s="19"/>
      <c r="D23" s="19"/>
      <c r="E23" s="91">
        <v>0</v>
      </c>
      <c r="F23" s="88"/>
      <c r="G23" s="91">
        <v>0</v>
      </c>
      <c r="H23" s="19"/>
      <c r="I23" s="33">
        <v>0</v>
      </c>
      <c r="K23" s="91">
        <v>0</v>
      </c>
      <c r="L23" s="19"/>
      <c r="M23" s="33">
        <v>0</v>
      </c>
      <c r="O23" s="91">
        <v>255410</v>
      </c>
      <c r="P23" s="19"/>
      <c r="Q23" s="91">
        <v>0</v>
      </c>
      <c r="R23" s="88"/>
      <c r="S23" s="91">
        <v>-35145</v>
      </c>
      <c r="T23" s="19"/>
      <c r="U23" s="59">
        <f>SUM(E23:S23)</f>
        <v>220265</v>
      </c>
      <c r="V23" s="17"/>
      <c r="W23" s="91">
        <v>0</v>
      </c>
      <c r="X23" s="19"/>
      <c r="Y23" s="59">
        <f t="shared" ref="Y23" si="1">SUM(U23:W23)</f>
        <v>220265</v>
      </c>
    </row>
    <row r="24" spans="1:25" ht="16.5" customHeight="1" x14ac:dyDescent="0.2">
      <c r="A24" s="79"/>
      <c r="B24" s="14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pans="1:25" ht="16.5" customHeight="1" thickBot="1" x14ac:dyDescent="0.25">
      <c r="A25" s="66" t="s">
        <v>168</v>
      </c>
      <c r="B25" s="14"/>
      <c r="C25" s="19"/>
      <c r="D25" s="19"/>
      <c r="E25" s="60">
        <f>SUM(E14:E23)</f>
        <v>2117716</v>
      </c>
      <c r="F25" s="19"/>
      <c r="G25" s="60">
        <f>SUM(G14:G23)</f>
        <v>1045504</v>
      </c>
      <c r="H25" s="19"/>
      <c r="I25" s="67">
        <f>SUM(I14:I23)</f>
        <v>-2339</v>
      </c>
      <c r="J25" s="19"/>
      <c r="K25" s="60">
        <f>SUM(K14:K23)</f>
        <v>178353</v>
      </c>
      <c r="L25" s="19"/>
      <c r="M25" s="67">
        <f>SUM(M14:M23)</f>
        <v>2339</v>
      </c>
      <c r="N25" s="19"/>
      <c r="O25" s="60">
        <f>SUM(O14:O23)</f>
        <v>831326</v>
      </c>
      <c r="P25" s="19"/>
      <c r="Q25" s="60">
        <f>SUM(Q14:Q23)</f>
        <v>-18292</v>
      </c>
      <c r="R25" s="19"/>
      <c r="S25" s="60">
        <f>SUM(S14:S23)</f>
        <v>-421005</v>
      </c>
      <c r="T25" s="19"/>
      <c r="U25" s="60">
        <f>SUM(U14:U23)</f>
        <v>3733602</v>
      </c>
      <c r="V25" s="19"/>
      <c r="W25" s="60">
        <f>SUM(W14:W23)</f>
        <v>2386</v>
      </c>
      <c r="X25" s="19"/>
      <c r="Y25" s="60">
        <f>SUM(Y14:Y23)</f>
        <v>3735988</v>
      </c>
    </row>
    <row r="26" spans="1:25" ht="16.5" customHeight="1" thickTop="1" x14ac:dyDescent="0.2">
      <c r="A26" s="66"/>
      <c r="B26" s="14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4"/>
      <c r="W26" s="19"/>
      <c r="X26" s="14"/>
      <c r="Y26" s="19"/>
    </row>
    <row r="27" spans="1:25" ht="16.5" customHeight="1" x14ac:dyDescent="0.2">
      <c r="A27" s="66"/>
      <c r="B27" s="1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4"/>
      <c r="W27" s="19"/>
      <c r="X27" s="14"/>
      <c r="Y27" s="19"/>
    </row>
    <row r="28" spans="1:25" ht="16.5" customHeight="1" x14ac:dyDescent="0.2">
      <c r="A28" s="2" t="s">
        <v>169</v>
      </c>
      <c r="B28" s="2"/>
      <c r="C28" s="19"/>
      <c r="D28" s="19"/>
      <c r="E28" s="39">
        <v>2117716</v>
      </c>
      <c r="F28" s="17"/>
      <c r="G28" s="39">
        <v>1045504</v>
      </c>
      <c r="H28" s="17"/>
      <c r="I28" s="39">
        <v>-2339</v>
      </c>
      <c r="J28" s="17"/>
      <c r="K28" s="39">
        <v>181673</v>
      </c>
      <c r="L28" s="17"/>
      <c r="M28" s="39">
        <v>2339</v>
      </c>
      <c r="N28" s="17"/>
      <c r="O28" s="39">
        <v>71383</v>
      </c>
      <c r="P28" s="17"/>
      <c r="Q28" s="39">
        <v>-18292</v>
      </c>
      <c r="R28" s="17"/>
      <c r="S28" s="39">
        <v>-412061</v>
      </c>
      <c r="T28" s="17"/>
      <c r="U28" s="31">
        <f>SUM(E28:S28)</f>
        <v>2985923</v>
      </c>
      <c r="V28" s="17"/>
      <c r="W28" s="39">
        <v>2386</v>
      </c>
      <c r="X28" s="17"/>
      <c r="Y28" s="39">
        <f>SUM(U28:W28)</f>
        <v>2988309</v>
      </c>
    </row>
    <row r="29" spans="1:25" ht="6" customHeight="1" x14ac:dyDescent="0.2">
      <c r="A29" s="2"/>
      <c r="B29" s="2"/>
      <c r="C29" s="19"/>
      <c r="D29" s="19"/>
      <c r="E29" s="31"/>
      <c r="F29" s="19"/>
      <c r="G29" s="31"/>
      <c r="H29" s="19"/>
      <c r="I29" s="31"/>
      <c r="J29" s="19"/>
      <c r="K29" s="31"/>
      <c r="L29" s="19"/>
      <c r="M29" s="31"/>
      <c r="N29" s="19"/>
      <c r="O29" s="31"/>
      <c r="P29" s="19"/>
      <c r="Q29" s="31"/>
      <c r="R29" s="19"/>
      <c r="S29" s="31"/>
      <c r="T29" s="19"/>
      <c r="U29" s="31"/>
      <c r="V29" s="19"/>
      <c r="W29" s="31"/>
      <c r="X29" s="19"/>
      <c r="Y29" s="31"/>
    </row>
    <row r="30" spans="1:25" ht="16.5" customHeight="1" x14ac:dyDescent="0.2">
      <c r="A30" s="2" t="s">
        <v>161</v>
      </c>
      <c r="B30" s="2"/>
      <c r="C30" s="19"/>
      <c r="D30" s="19"/>
      <c r="E30" s="31"/>
      <c r="F30" s="19"/>
      <c r="G30" s="31"/>
      <c r="H30" s="19"/>
      <c r="I30" s="31"/>
      <c r="J30" s="19"/>
      <c r="K30" s="31"/>
      <c r="L30" s="19"/>
      <c r="M30" s="31"/>
      <c r="N30" s="19"/>
      <c r="O30" s="31"/>
      <c r="P30" s="19"/>
      <c r="Q30" s="31"/>
      <c r="R30" s="19"/>
      <c r="S30" s="31"/>
      <c r="T30" s="19"/>
      <c r="U30" s="31"/>
      <c r="V30" s="17"/>
      <c r="W30" s="39"/>
      <c r="X30" s="17"/>
      <c r="Y30" s="31"/>
    </row>
    <row r="31" spans="1:25" ht="16.5" customHeight="1" x14ac:dyDescent="0.2">
      <c r="A31" s="90" t="s">
        <v>170</v>
      </c>
      <c r="B31" s="1"/>
      <c r="C31" s="19"/>
      <c r="D31" s="19"/>
      <c r="E31" s="31">
        <v>0</v>
      </c>
      <c r="F31" s="19"/>
      <c r="G31" s="31">
        <v>0</v>
      </c>
      <c r="H31" s="19"/>
      <c r="I31" s="31">
        <v>0</v>
      </c>
      <c r="J31" s="19"/>
      <c r="K31" s="31">
        <v>0</v>
      </c>
      <c r="L31" s="19"/>
      <c r="M31" s="31">
        <v>0</v>
      </c>
      <c r="N31" s="19"/>
      <c r="O31" s="31">
        <v>0</v>
      </c>
      <c r="P31" s="19"/>
      <c r="Q31" s="31">
        <v>0</v>
      </c>
      <c r="R31" s="19"/>
      <c r="S31" s="31">
        <v>0</v>
      </c>
      <c r="T31" s="19"/>
      <c r="U31" s="31">
        <f>SUM(E31:T31)</f>
        <v>0</v>
      </c>
      <c r="V31" s="17"/>
      <c r="W31" s="39">
        <v>48347</v>
      </c>
      <c r="X31" s="17"/>
      <c r="Y31" s="31">
        <f>SUM(U31:W31)</f>
        <v>48347</v>
      </c>
    </row>
    <row r="32" spans="1:25" ht="16.5" customHeight="1" x14ac:dyDescent="0.2">
      <c r="A32" s="37" t="s">
        <v>165</v>
      </c>
      <c r="B32" s="2"/>
      <c r="C32" s="19"/>
      <c r="D32" s="19"/>
      <c r="E32" s="31">
        <v>0</v>
      </c>
      <c r="F32" s="19"/>
      <c r="G32" s="31">
        <v>0</v>
      </c>
      <c r="H32" s="19"/>
      <c r="I32" s="31">
        <v>0</v>
      </c>
      <c r="J32" s="19"/>
      <c r="K32" s="31">
        <v>7938</v>
      </c>
      <c r="L32" s="19"/>
      <c r="M32" s="31">
        <v>0</v>
      </c>
      <c r="N32" s="19"/>
      <c r="O32" s="31">
        <v>-7938</v>
      </c>
      <c r="P32" s="19"/>
      <c r="Q32" s="31">
        <v>0</v>
      </c>
      <c r="R32" s="19"/>
      <c r="S32" s="31">
        <v>0</v>
      </c>
      <c r="T32" s="19"/>
      <c r="U32" s="31">
        <f>SUM(E32:T32)</f>
        <v>0</v>
      </c>
      <c r="V32" s="17"/>
      <c r="W32" s="39">
        <v>0</v>
      </c>
      <c r="X32" s="17"/>
      <c r="Y32" s="31">
        <f>SUM(U32:W32)</f>
        <v>0</v>
      </c>
    </row>
    <row r="33" spans="1:25" ht="16.5" customHeight="1" x14ac:dyDescent="0.2">
      <c r="A33" s="37" t="s">
        <v>171</v>
      </c>
      <c r="B33" s="2"/>
      <c r="C33" s="19"/>
      <c r="D33" s="19"/>
      <c r="E33" s="31"/>
      <c r="F33" s="19"/>
      <c r="G33" s="31"/>
      <c r="H33" s="19"/>
      <c r="I33" s="31"/>
      <c r="J33" s="19"/>
      <c r="K33" s="31"/>
      <c r="L33" s="19"/>
      <c r="M33" s="31"/>
      <c r="N33" s="19"/>
      <c r="O33" s="31"/>
      <c r="P33" s="19"/>
      <c r="Q33" s="31"/>
      <c r="R33" s="19"/>
      <c r="S33" s="31"/>
      <c r="T33" s="19"/>
      <c r="U33" s="31"/>
      <c r="V33" s="17"/>
      <c r="W33" s="39"/>
      <c r="X33" s="17"/>
      <c r="Y33" s="39"/>
    </row>
    <row r="34" spans="1:25" ht="16.5" customHeight="1" x14ac:dyDescent="0.2">
      <c r="A34" s="37"/>
      <c r="B34" s="37" t="s">
        <v>172</v>
      </c>
      <c r="C34" s="19"/>
      <c r="D34" s="19"/>
      <c r="E34" s="31">
        <v>0</v>
      </c>
      <c r="F34" s="19"/>
      <c r="G34" s="31">
        <v>0</v>
      </c>
      <c r="H34" s="19"/>
      <c r="I34" s="31">
        <v>0</v>
      </c>
      <c r="J34" s="19"/>
      <c r="K34" s="31">
        <v>-18721</v>
      </c>
      <c r="L34" s="19"/>
      <c r="M34" s="31">
        <v>0</v>
      </c>
      <c r="N34" s="19"/>
      <c r="O34" s="31">
        <v>18721</v>
      </c>
      <c r="P34" s="19"/>
      <c r="Q34" s="31">
        <v>0</v>
      </c>
      <c r="R34" s="19"/>
      <c r="S34" s="31">
        <v>0</v>
      </c>
      <c r="T34" s="19"/>
      <c r="U34" s="31">
        <f>SUM(E34:T34)</f>
        <v>0</v>
      </c>
      <c r="V34" s="17"/>
      <c r="W34" s="39">
        <v>0</v>
      </c>
      <c r="X34" s="17"/>
      <c r="Y34" s="31">
        <f>SUM(U34:W34)</f>
        <v>0</v>
      </c>
    </row>
    <row r="35" spans="1:25" ht="16.5" customHeight="1" x14ac:dyDescent="0.2">
      <c r="A35" s="37" t="s">
        <v>118</v>
      </c>
      <c r="B35" s="2"/>
      <c r="C35" s="57"/>
      <c r="D35" s="57"/>
      <c r="E35" s="31"/>
      <c r="P35" s="19"/>
      <c r="Q35" s="31"/>
      <c r="R35" s="19"/>
      <c r="S35" s="31"/>
      <c r="T35" s="19"/>
      <c r="U35" s="31"/>
      <c r="V35" s="17"/>
      <c r="W35" s="31"/>
      <c r="X35" s="17"/>
      <c r="Y35" s="39"/>
    </row>
    <row r="36" spans="1:25" ht="16.5" customHeight="1" x14ac:dyDescent="0.2">
      <c r="A36" s="37" t="s">
        <v>167</v>
      </c>
      <c r="B36" s="14"/>
      <c r="C36" s="19"/>
      <c r="D36" s="19"/>
      <c r="E36" s="59">
        <v>0</v>
      </c>
      <c r="F36" s="19"/>
      <c r="G36" s="33">
        <v>0</v>
      </c>
      <c r="H36" s="19"/>
      <c r="I36" s="33">
        <v>0</v>
      </c>
      <c r="J36" s="19"/>
      <c r="K36" s="33">
        <v>0</v>
      </c>
      <c r="L36" s="19"/>
      <c r="M36" s="33">
        <v>0</v>
      </c>
      <c r="N36" s="19"/>
      <c r="O36" s="33">
        <v>100579</v>
      </c>
      <c r="P36" s="19"/>
      <c r="Q36" s="33">
        <v>0</v>
      </c>
      <c r="R36" s="19"/>
      <c r="S36" s="33">
        <v>1628</v>
      </c>
      <c r="T36" s="19"/>
      <c r="U36" s="59">
        <f>SUM(E36:T36)</f>
        <v>102207</v>
      </c>
      <c r="V36" s="17"/>
      <c r="W36" s="74">
        <v>-262</v>
      </c>
      <c r="X36" s="17"/>
      <c r="Y36" s="74">
        <f>SUM(W36,U36)</f>
        <v>101945</v>
      </c>
    </row>
    <row r="37" spans="1:25" ht="16.5" customHeight="1" x14ac:dyDescent="0.2">
      <c r="A37" s="79"/>
      <c r="B37" s="14"/>
      <c r="C37" s="19"/>
      <c r="D37" s="19"/>
      <c r="E37" s="31"/>
      <c r="F37" s="19"/>
      <c r="G37" s="31"/>
      <c r="H37" s="19"/>
      <c r="I37" s="31"/>
      <c r="J37" s="19"/>
      <c r="K37" s="31"/>
      <c r="L37" s="19"/>
      <c r="M37" s="31"/>
      <c r="N37" s="19"/>
      <c r="O37" s="31"/>
      <c r="P37" s="19"/>
      <c r="Q37" s="31"/>
      <c r="R37" s="19"/>
      <c r="S37" s="31"/>
      <c r="T37" s="19"/>
      <c r="U37" s="31"/>
      <c r="V37" s="19"/>
      <c r="W37" s="31"/>
      <c r="X37" s="19"/>
      <c r="Y37" s="31"/>
    </row>
    <row r="38" spans="1:25" ht="16.5" customHeight="1" thickBot="1" x14ac:dyDescent="0.25">
      <c r="A38" s="66" t="s">
        <v>173</v>
      </c>
      <c r="B38" s="14"/>
      <c r="C38" s="19"/>
      <c r="D38" s="19"/>
      <c r="E38" s="60">
        <f>SUM(E28:E36)</f>
        <v>2117716</v>
      </c>
      <c r="F38" s="19"/>
      <c r="G38" s="60">
        <f>SUM(G28:G36)</f>
        <v>1045504</v>
      </c>
      <c r="H38" s="19"/>
      <c r="I38" s="60">
        <f>SUM(I28:I36)</f>
        <v>-2339</v>
      </c>
      <c r="J38" s="19"/>
      <c r="K38" s="60">
        <f>SUM(K28:K36)</f>
        <v>170890</v>
      </c>
      <c r="L38" s="19"/>
      <c r="M38" s="60">
        <f>SUM(M28:M36)</f>
        <v>2339</v>
      </c>
      <c r="N38" s="19"/>
      <c r="O38" s="60">
        <f>SUM(O28:O36)</f>
        <v>182745</v>
      </c>
      <c r="P38" s="19"/>
      <c r="Q38" s="60">
        <f>SUM(Q28:Q36)</f>
        <v>-18292</v>
      </c>
      <c r="R38" s="19"/>
      <c r="S38" s="60">
        <f>SUM(S28:S36)</f>
        <v>-410433</v>
      </c>
      <c r="T38" s="19"/>
      <c r="U38" s="60">
        <f>SUM(U28:U36)</f>
        <v>3088130</v>
      </c>
      <c r="V38" s="19"/>
      <c r="W38" s="60">
        <f>SUM(W28:W36)</f>
        <v>50471</v>
      </c>
      <c r="X38" s="19"/>
      <c r="Y38" s="60">
        <f>SUM(Y28:Y36)</f>
        <v>3138601</v>
      </c>
    </row>
    <row r="39" spans="1:25" ht="16.5" customHeight="1" thickTop="1" x14ac:dyDescent="0.2">
      <c r="A39" s="66"/>
      <c r="B39" s="14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4"/>
      <c r="W39" s="19"/>
      <c r="X39" s="14"/>
      <c r="Y39" s="19"/>
    </row>
    <row r="40" spans="1:25" ht="16.5" customHeight="1" x14ac:dyDescent="0.2">
      <c r="A40" s="66"/>
      <c r="B40" s="14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4"/>
      <c r="W40" s="19"/>
      <c r="X40" s="14"/>
      <c r="Y40" s="19"/>
    </row>
    <row r="41" spans="1:25" ht="16.5" customHeight="1" x14ac:dyDescent="0.2">
      <c r="A41" s="66"/>
      <c r="B41" s="14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4"/>
      <c r="W41" s="19"/>
      <c r="X41" s="14"/>
      <c r="Y41" s="19"/>
    </row>
    <row r="42" spans="1:25" ht="16.5" customHeight="1" x14ac:dyDescent="0.2">
      <c r="A42" s="66"/>
      <c r="B42" s="14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4"/>
      <c r="W42" s="19"/>
      <c r="X42" s="14"/>
      <c r="Y42" s="19"/>
    </row>
    <row r="43" spans="1:25" ht="16.5" customHeight="1" x14ac:dyDescent="0.2">
      <c r="A43" s="66"/>
      <c r="B43" s="14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4"/>
      <c r="W43" s="19"/>
      <c r="X43" s="14"/>
      <c r="Y43" s="19"/>
    </row>
    <row r="44" spans="1:25" ht="8.25" customHeight="1" x14ac:dyDescent="0.2">
      <c r="A44" s="66"/>
      <c r="B44" s="14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4"/>
      <c r="W44" s="19"/>
      <c r="X44" s="14"/>
      <c r="Y44" s="19"/>
    </row>
    <row r="45" spans="1:25" ht="22.35" customHeight="1" x14ac:dyDescent="0.2">
      <c r="A45" s="153" t="s">
        <v>120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</row>
  </sheetData>
  <mergeCells count="5">
    <mergeCell ref="A45:Y45"/>
    <mergeCell ref="E6:Y6"/>
    <mergeCell ref="E7:U7"/>
    <mergeCell ref="K8:O8"/>
    <mergeCell ref="Q8:T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topLeftCell="D1" zoomScale="115" zoomScaleNormal="115" zoomScaleSheetLayoutView="80" workbookViewId="0">
      <selection activeCell="J13" sqref="J13"/>
    </sheetView>
  </sheetViews>
  <sheetFormatPr defaultColWidth="14.42578125" defaultRowHeight="16.5" customHeight="1" x14ac:dyDescent="0.2"/>
  <cols>
    <col min="1" max="2" width="1.5703125" style="6" customWidth="1"/>
    <col min="3" max="3" width="21.42578125" style="6" customWidth="1"/>
    <col min="4" max="4" width="8.7109375" style="6" customWidth="1"/>
    <col min="5" max="5" width="0.42578125" style="6" customWidth="1"/>
    <col min="6" max="6" width="12" style="6" customWidth="1"/>
    <col min="7" max="7" width="0.5703125" style="6" customWidth="1"/>
    <col min="8" max="8" width="14.5703125" style="6" customWidth="1"/>
    <col min="9" max="9" width="0.5703125" style="6" customWidth="1"/>
    <col min="10" max="10" width="13.5703125" style="6" customWidth="1"/>
    <col min="11" max="11" width="0.5703125" style="6" customWidth="1"/>
    <col min="12" max="12" width="13.5703125" style="6" customWidth="1"/>
    <col min="13" max="13" width="0.5703125" style="6" customWidth="1"/>
    <col min="14" max="14" width="14" style="6" customWidth="1"/>
    <col min="15" max="15" width="0.5703125" style="6" customWidth="1"/>
    <col min="16" max="16" width="14.42578125" style="6" customWidth="1"/>
    <col min="17" max="17" width="0.5703125" style="6" customWidth="1"/>
    <col min="18" max="18" width="19.5703125" style="6" customWidth="1"/>
    <col min="19" max="19" width="0.5703125" style="6" customWidth="1"/>
    <col min="20" max="20" width="13.5703125" style="6" customWidth="1"/>
    <col min="21" max="21" width="14.42578125" style="6" customWidth="1"/>
    <col min="22" max="16384" width="14.42578125" style="6"/>
  </cols>
  <sheetData>
    <row r="1" spans="1:20" ht="16.5" customHeight="1" x14ac:dyDescent="0.2">
      <c r="A1" s="3" t="s">
        <v>0</v>
      </c>
      <c r="B1" s="3"/>
      <c r="C1" s="3"/>
      <c r="D1" s="3"/>
      <c r="E1" s="3"/>
      <c r="F1" s="61"/>
      <c r="G1" s="3"/>
      <c r="H1" s="61"/>
      <c r="I1" s="3"/>
      <c r="J1" s="3"/>
      <c r="K1" s="3"/>
      <c r="L1" s="61"/>
      <c r="M1" s="61"/>
      <c r="N1" s="61"/>
      <c r="O1" s="61"/>
      <c r="P1" s="61"/>
      <c r="Q1" s="3"/>
      <c r="R1" s="61"/>
      <c r="S1" s="3"/>
      <c r="T1" s="61"/>
    </row>
    <row r="2" spans="1:20" ht="16.5" customHeight="1" x14ac:dyDescent="0.2">
      <c r="A2" s="3" t="s">
        <v>174</v>
      </c>
      <c r="B2" s="3"/>
      <c r="C2" s="3"/>
      <c r="D2" s="3"/>
      <c r="E2" s="3"/>
      <c r="F2" s="61"/>
      <c r="G2" s="3"/>
      <c r="H2" s="61"/>
      <c r="I2" s="3"/>
      <c r="J2" s="3"/>
      <c r="K2" s="3"/>
      <c r="L2" s="61"/>
      <c r="M2" s="61"/>
      <c r="N2" s="61"/>
      <c r="O2" s="61"/>
      <c r="P2" s="61"/>
      <c r="Q2" s="3"/>
      <c r="R2" s="61"/>
      <c r="S2" s="3"/>
      <c r="T2" s="61"/>
    </row>
    <row r="3" spans="1:20" ht="16.5" customHeight="1" x14ac:dyDescent="0.2">
      <c r="A3" s="7" t="s">
        <v>127</v>
      </c>
      <c r="B3" s="8"/>
      <c r="C3" s="8"/>
      <c r="D3" s="8"/>
      <c r="E3" s="8"/>
      <c r="F3" s="62"/>
      <c r="G3" s="8"/>
      <c r="H3" s="62"/>
      <c r="I3" s="8"/>
      <c r="J3" s="8"/>
      <c r="K3" s="8"/>
      <c r="L3" s="62"/>
      <c r="M3" s="62"/>
      <c r="N3" s="62"/>
      <c r="O3" s="62"/>
      <c r="P3" s="62"/>
      <c r="Q3" s="8"/>
      <c r="R3" s="62"/>
      <c r="S3" s="8"/>
      <c r="T3" s="62"/>
    </row>
    <row r="4" spans="1:20" ht="16.5" customHeight="1" x14ac:dyDescent="0.2">
      <c r="A4" s="2"/>
      <c r="B4" s="2"/>
      <c r="C4" s="16"/>
      <c r="D4" s="16"/>
      <c r="E4" s="16"/>
      <c r="F4" s="15"/>
      <c r="G4" s="16"/>
      <c r="H4" s="16"/>
      <c r="I4" s="16"/>
      <c r="J4" s="16"/>
      <c r="K4" s="16"/>
      <c r="L4" s="15"/>
      <c r="M4" s="15"/>
      <c r="N4" s="15"/>
      <c r="O4" s="15"/>
      <c r="P4" s="17"/>
      <c r="Q4" s="17"/>
      <c r="R4" s="17"/>
      <c r="S4" s="17"/>
      <c r="T4" s="17"/>
    </row>
    <row r="5" spans="1:20" ht="16.5" customHeight="1" x14ac:dyDescent="0.2">
      <c r="A5" s="2"/>
      <c r="B5" s="2"/>
      <c r="C5" s="16"/>
      <c r="D5" s="16"/>
      <c r="E5" s="16"/>
      <c r="F5" s="15"/>
      <c r="G5" s="16"/>
      <c r="H5" s="16"/>
      <c r="I5" s="16"/>
      <c r="J5" s="16"/>
      <c r="K5" s="16"/>
      <c r="L5" s="15"/>
      <c r="M5" s="15"/>
      <c r="N5" s="15"/>
      <c r="O5" s="15"/>
      <c r="P5" s="17"/>
      <c r="Q5" s="17"/>
      <c r="R5" s="17"/>
      <c r="S5" s="17"/>
      <c r="T5" s="17"/>
    </row>
    <row r="6" spans="1:20" ht="16.5" customHeight="1" x14ac:dyDescent="0.2">
      <c r="A6" s="2"/>
      <c r="B6" s="2"/>
      <c r="C6" s="16"/>
      <c r="D6" s="16"/>
      <c r="E6" s="16"/>
      <c r="F6" s="150" t="s">
        <v>175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0" ht="16.5" customHeight="1" x14ac:dyDescent="0.2">
      <c r="A7" s="2"/>
      <c r="B7" s="2"/>
      <c r="C7" s="16"/>
      <c r="D7" s="16"/>
      <c r="E7" s="1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5" t="s">
        <v>176</v>
      </c>
      <c r="S7" s="12"/>
      <c r="T7" s="12"/>
    </row>
    <row r="8" spans="1:20" ht="16.5" customHeight="1" x14ac:dyDescent="0.2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5" t="s">
        <v>135</v>
      </c>
      <c r="M8" s="151"/>
      <c r="N8" s="151"/>
      <c r="O8" s="151"/>
      <c r="P8" s="151"/>
      <c r="Q8" s="19"/>
      <c r="R8" s="56" t="s">
        <v>177</v>
      </c>
      <c r="S8" s="19"/>
      <c r="T8" s="17"/>
    </row>
    <row r="9" spans="1:20" ht="16.5" customHeight="1" x14ac:dyDescent="0.2">
      <c r="A9" s="14"/>
      <c r="B9" s="14"/>
      <c r="C9" s="15"/>
      <c r="D9" s="15"/>
      <c r="E9" s="15"/>
      <c r="F9" s="15" t="s">
        <v>137</v>
      </c>
      <c r="G9" s="15"/>
      <c r="I9" s="15"/>
      <c r="K9" s="15"/>
      <c r="M9" s="61"/>
      <c r="N9" s="15" t="s">
        <v>138</v>
      </c>
      <c r="O9" s="61"/>
      <c r="P9" s="61"/>
      <c r="Q9" s="15"/>
      <c r="R9" s="58" t="s">
        <v>178</v>
      </c>
      <c r="S9" s="15"/>
      <c r="T9" s="15"/>
    </row>
    <row r="10" spans="1:20" ht="16.5" customHeight="1" x14ac:dyDescent="0.2">
      <c r="A10" s="14"/>
      <c r="B10" s="14"/>
      <c r="C10" s="15"/>
      <c r="D10" s="15"/>
      <c r="E10" s="15"/>
      <c r="F10" s="15" t="s">
        <v>141</v>
      </c>
      <c r="G10" s="15"/>
      <c r="H10" s="15" t="s">
        <v>142</v>
      </c>
      <c r="I10" s="15"/>
      <c r="J10" s="71" t="s">
        <v>143</v>
      </c>
      <c r="K10" s="15"/>
      <c r="L10" s="15" t="s">
        <v>138</v>
      </c>
      <c r="M10" s="15"/>
      <c r="N10" s="63" t="s">
        <v>144</v>
      </c>
      <c r="O10" s="15"/>
      <c r="Q10" s="15"/>
      <c r="R10" s="15" t="s">
        <v>179</v>
      </c>
      <c r="S10" s="15"/>
    </row>
    <row r="11" spans="1:20" ht="16.5" customHeight="1" x14ac:dyDescent="0.2">
      <c r="A11" s="14"/>
      <c r="B11" s="14"/>
      <c r="C11" s="15"/>
      <c r="D11" s="15"/>
      <c r="E11" s="15"/>
      <c r="F11" s="15" t="s">
        <v>149</v>
      </c>
      <c r="G11" s="15"/>
      <c r="H11" s="15" t="s">
        <v>150</v>
      </c>
      <c r="I11" s="15"/>
      <c r="J11" s="71" t="s">
        <v>151</v>
      </c>
      <c r="K11" s="15"/>
      <c r="L11" s="15" t="s">
        <v>152</v>
      </c>
      <c r="M11" s="15"/>
      <c r="N11" s="63" t="s">
        <v>153</v>
      </c>
      <c r="O11" s="15"/>
      <c r="P11" s="15" t="s">
        <v>154</v>
      </c>
      <c r="Q11" s="15"/>
      <c r="R11" s="15" t="s">
        <v>180</v>
      </c>
      <c r="S11" s="15"/>
      <c r="T11" s="15" t="s">
        <v>159</v>
      </c>
    </row>
    <row r="12" spans="1:20" ht="16.5" customHeight="1" x14ac:dyDescent="0.2">
      <c r="A12" s="3"/>
      <c r="B12" s="3"/>
      <c r="C12" s="15"/>
      <c r="D12" s="15"/>
      <c r="E12" s="15"/>
      <c r="F12" s="56" t="s">
        <v>13</v>
      </c>
      <c r="G12" s="15"/>
      <c r="H12" s="56" t="s">
        <v>13</v>
      </c>
      <c r="I12" s="15"/>
      <c r="J12" s="56" t="s">
        <v>13</v>
      </c>
      <c r="K12" s="15"/>
      <c r="L12" s="56" t="s">
        <v>13</v>
      </c>
      <c r="M12" s="15"/>
      <c r="N12" s="56" t="s">
        <v>13</v>
      </c>
      <c r="O12" s="15"/>
      <c r="P12" s="56" t="s">
        <v>13</v>
      </c>
      <c r="Q12" s="15"/>
      <c r="R12" s="56" t="s">
        <v>13</v>
      </c>
      <c r="S12" s="15"/>
      <c r="T12" s="56" t="s">
        <v>13</v>
      </c>
    </row>
    <row r="13" spans="1:20" ht="16.5" customHeight="1" x14ac:dyDescent="0.2">
      <c r="A13" s="37"/>
      <c r="B13" s="37"/>
      <c r="C13" s="19"/>
      <c r="D13" s="15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7"/>
      <c r="Q13" s="17"/>
      <c r="R13" s="17"/>
      <c r="S13" s="17"/>
      <c r="T13" s="17"/>
    </row>
    <row r="14" spans="1:20" ht="6" customHeight="1" x14ac:dyDescent="0.2">
      <c r="A14" s="2"/>
      <c r="B14" s="2"/>
      <c r="C14" s="19"/>
      <c r="D14" s="57"/>
      <c r="E14" s="64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" ht="16.5" customHeight="1" x14ac:dyDescent="0.2">
      <c r="A15" s="65" t="s">
        <v>160</v>
      </c>
      <c r="B15" s="2"/>
      <c r="C15" s="19"/>
      <c r="D15" s="57"/>
      <c r="E15" s="64"/>
      <c r="F15" s="19">
        <v>2117716</v>
      </c>
      <c r="G15" s="19"/>
      <c r="H15" s="19">
        <v>1045504</v>
      </c>
      <c r="I15" s="19"/>
      <c r="J15" s="19">
        <v>0</v>
      </c>
      <c r="K15" s="19"/>
      <c r="L15" s="19">
        <v>94377</v>
      </c>
      <c r="M15" s="19"/>
      <c r="N15" s="19">
        <v>0</v>
      </c>
      <c r="O15" s="19"/>
      <c r="P15" s="19">
        <v>749986</v>
      </c>
      <c r="Q15" s="19"/>
      <c r="R15" s="19">
        <v>-284943</v>
      </c>
      <c r="S15" s="19"/>
      <c r="T15" s="19">
        <f>SUM(F15:R15)</f>
        <v>3722640</v>
      </c>
    </row>
    <row r="16" spans="1:20" ht="6" customHeight="1" x14ac:dyDescent="0.2">
      <c r="A16" s="2"/>
      <c r="B16" s="2"/>
      <c r="C16" s="19"/>
      <c r="D16" s="57"/>
      <c r="E16" s="64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16.5" customHeight="1" x14ac:dyDescent="0.2">
      <c r="A17" s="2" t="s">
        <v>161</v>
      </c>
      <c r="B17" s="2"/>
      <c r="C17" s="19"/>
      <c r="D17" s="57"/>
      <c r="E17" s="64"/>
      <c r="F17" s="19"/>
      <c r="G17" s="17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 ht="16.5" customHeight="1" x14ac:dyDescent="0.2">
      <c r="A18" s="37" t="s">
        <v>163</v>
      </c>
      <c r="B18" s="2"/>
      <c r="C18" s="19"/>
      <c r="D18" s="57"/>
      <c r="E18" s="64"/>
      <c r="F18" s="19">
        <v>0</v>
      </c>
      <c r="G18" s="17"/>
      <c r="H18" s="19">
        <v>0</v>
      </c>
      <c r="I18" s="19"/>
      <c r="J18" s="19">
        <v>-2339</v>
      </c>
      <c r="K18" s="19"/>
      <c r="L18" s="19">
        <v>0</v>
      </c>
      <c r="M18" s="19"/>
      <c r="N18" s="19">
        <v>0</v>
      </c>
      <c r="O18" s="19"/>
      <c r="P18" s="19">
        <v>0</v>
      </c>
      <c r="Q18" s="19"/>
      <c r="R18" s="19">
        <v>0</v>
      </c>
      <c r="S18" s="19"/>
      <c r="T18" s="19">
        <f>SUM(F18:R18)</f>
        <v>-2339</v>
      </c>
    </row>
    <row r="19" spans="1:20" ht="16.5" customHeight="1" x14ac:dyDescent="0.2">
      <c r="A19" s="37" t="s">
        <v>164</v>
      </c>
      <c r="B19" s="2"/>
      <c r="C19" s="19"/>
      <c r="D19" s="57"/>
      <c r="E19" s="64"/>
      <c r="F19" s="19">
        <v>0</v>
      </c>
      <c r="G19" s="17"/>
      <c r="H19" s="19">
        <v>0</v>
      </c>
      <c r="I19" s="19"/>
      <c r="J19" s="19">
        <v>0</v>
      </c>
      <c r="K19" s="19"/>
      <c r="L19" s="19">
        <v>0</v>
      </c>
      <c r="M19" s="19"/>
      <c r="N19" s="19">
        <v>2339</v>
      </c>
      <c r="O19" s="19"/>
      <c r="P19" s="19">
        <v>-2339</v>
      </c>
      <c r="Q19" s="19"/>
      <c r="R19" s="19">
        <v>0</v>
      </c>
      <c r="S19" s="19"/>
      <c r="T19" s="19">
        <f>SUM(F19:R19)</f>
        <v>0</v>
      </c>
    </row>
    <row r="20" spans="1:20" ht="16.5" customHeight="1" x14ac:dyDescent="0.2">
      <c r="A20" s="14" t="s">
        <v>166</v>
      </c>
      <c r="B20" s="2"/>
      <c r="C20" s="19"/>
      <c r="D20" s="57"/>
      <c r="E20" s="64"/>
      <c r="F20" s="88">
        <v>0</v>
      </c>
      <c r="G20" s="88"/>
      <c r="H20" s="88">
        <v>0</v>
      </c>
      <c r="I20" s="19"/>
      <c r="J20" s="19">
        <v>0</v>
      </c>
      <c r="K20" s="19"/>
      <c r="L20" s="88">
        <v>0</v>
      </c>
      <c r="M20" s="19"/>
      <c r="N20" s="19">
        <v>0</v>
      </c>
      <c r="O20" s="19"/>
      <c r="P20" s="88">
        <v>-105886</v>
      </c>
      <c r="Q20" s="19"/>
      <c r="R20" s="88">
        <v>0</v>
      </c>
      <c r="S20" s="19"/>
      <c r="T20" s="19">
        <f>SUM(F20:R20)</f>
        <v>-105886</v>
      </c>
    </row>
    <row r="21" spans="1:20" ht="16.5" customHeight="1" x14ac:dyDescent="0.2">
      <c r="A21" s="14" t="s">
        <v>181</v>
      </c>
      <c r="B21" s="14"/>
      <c r="C21" s="19"/>
      <c r="D21" s="57"/>
      <c r="E21" s="19"/>
      <c r="F21" s="91">
        <v>0</v>
      </c>
      <c r="G21" s="88"/>
      <c r="H21" s="91">
        <v>0</v>
      </c>
      <c r="I21" s="19"/>
      <c r="J21" s="33">
        <v>0</v>
      </c>
      <c r="K21" s="19"/>
      <c r="L21" s="91">
        <v>0</v>
      </c>
      <c r="M21" s="19"/>
      <c r="N21" s="33">
        <v>0</v>
      </c>
      <c r="O21" s="19"/>
      <c r="P21" s="91">
        <v>267553</v>
      </c>
      <c r="Q21" s="19"/>
      <c r="R21" s="91">
        <v>0</v>
      </c>
      <c r="S21" s="19"/>
      <c r="T21" s="59">
        <f>SUM(F21:R21)</f>
        <v>267553</v>
      </c>
    </row>
    <row r="22" spans="1:20" ht="16.5" customHeight="1" x14ac:dyDescent="0.2">
      <c r="A22" s="14"/>
      <c r="B22" s="14"/>
      <c r="C22" s="19"/>
      <c r="D22" s="57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ht="16.5" customHeight="1" thickBot="1" x14ac:dyDescent="0.25">
      <c r="A23" s="66" t="s">
        <v>168</v>
      </c>
      <c r="B23" s="14"/>
      <c r="C23" s="19"/>
      <c r="D23" s="19"/>
      <c r="E23" s="19"/>
      <c r="F23" s="60">
        <f>SUM(F15:F21)</f>
        <v>2117716</v>
      </c>
      <c r="G23" s="19"/>
      <c r="H23" s="60">
        <f>SUM(H15:H21)</f>
        <v>1045504</v>
      </c>
      <c r="I23" s="19"/>
      <c r="J23" s="67">
        <f>SUM(J15:J21)</f>
        <v>-2339</v>
      </c>
      <c r="K23" s="19"/>
      <c r="L23" s="60">
        <f>SUM(L15:L21)</f>
        <v>94377</v>
      </c>
      <c r="M23" s="19"/>
      <c r="N23" s="67">
        <f>SUM(N15:N22)</f>
        <v>2339</v>
      </c>
      <c r="O23" s="19"/>
      <c r="P23" s="60">
        <f>SUM(P15:P21)</f>
        <v>909314</v>
      </c>
      <c r="Q23" s="19"/>
      <c r="R23" s="60">
        <f>SUM(R15:R21)</f>
        <v>-284943</v>
      </c>
      <c r="S23" s="19"/>
      <c r="T23" s="60">
        <f>SUM(T15:T21)</f>
        <v>3881968</v>
      </c>
    </row>
    <row r="24" spans="1:20" ht="16.5" customHeight="1" thickTop="1" x14ac:dyDescent="0.2">
      <c r="A24" s="66"/>
      <c r="B24" s="14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0" ht="16.5" customHeight="1" x14ac:dyDescent="0.2">
      <c r="A25" s="66"/>
      <c r="B25" s="1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 ht="16.5" customHeight="1" x14ac:dyDescent="0.2">
      <c r="A26" s="2" t="s">
        <v>169</v>
      </c>
      <c r="B26" s="2"/>
      <c r="C26" s="19"/>
      <c r="D26" s="57"/>
      <c r="E26" s="64"/>
      <c r="F26" s="31">
        <v>2117716</v>
      </c>
      <c r="G26" s="19"/>
      <c r="H26" s="31">
        <v>1045504</v>
      </c>
      <c r="I26" s="19"/>
      <c r="J26" s="31">
        <v>-2339</v>
      </c>
      <c r="K26" s="19"/>
      <c r="L26" s="31">
        <v>94377</v>
      </c>
      <c r="M26" s="19"/>
      <c r="N26" s="31">
        <v>2339</v>
      </c>
      <c r="O26" s="19"/>
      <c r="P26" s="31">
        <v>168599</v>
      </c>
      <c r="Q26" s="19"/>
      <c r="R26" s="31">
        <v>-284943</v>
      </c>
      <c r="S26" s="19"/>
      <c r="T26" s="31">
        <f>SUM(R26,P26,L26,H26,F26)</f>
        <v>3141253</v>
      </c>
    </row>
    <row r="27" spans="1:20" ht="6" customHeight="1" x14ac:dyDescent="0.2">
      <c r="A27" s="2"/>
      <c r="B27" s="2"/>
      <c r="C27" s="19"/>
      <c r="D27" s="57"/>
      <c r="E27" s="64"/>
      <c r="F27" s="31"/>
      <c r="G27" s="19"/>
      <c r="H27" s="31"/>
      <c r="I27" s="19"/>
      <c r="J27" s="31"/>
      <c r="K27" s="19"/>
      <c r="L27" s="31"/>
      <c r="M27" s="19"/>
      <c r="N27" s="31"/>
      <c r="O27" s="19"/>
      <c r="P27" s="31"/>
      <c r="Q27" s="19"/>
      <c r="R27" s="31"/>
      <c r="S27" s="19"/>
      <c r="T27" s="31"/>
    </row>
    <row r="28" spans="1:20" ht="16.5" customHeight="1" x14ac:dyDescent="0.2">
      <c r="A28" s="2" t="s">
        <v>161</v>
      </c>
      <c r="B28" s="2"/>
      <c r="C28" s="19"/>
      <c r="D28" s="57"/>
      <c r="E28" s="64"/>
      <c r="F28" s="31"/>
      <c r="G28" s="17"/>
      <c r="H28" s="31"/>
      <c r="I28" s="19"/>
      <c r="J28" s="31"/>
      <c r="K28" s="19"/>
      <c r="L28" s="31"/>
      <c r="M28" s="19"/>
      <c r="N28" s="31"/>
      <c r="O28" s="19"/>
      <c r="P28" s="31"/>
      <c r="Q28" s="19"/>
      <c r="R28" s="31"/>
      <c r="S28" s="19"/>
      <c r="T28" s="31"/>
    </row>
    <row r="29" spans="1:20" ht="16.5" customHeight="1" x14ac:dyDescent="0.2">
      <c r="A29" s="14" t="s">
        <v>181</v>
      </c>
      <c r="B29" s="14"/>
      <c r="C29" s="19"/>
      <c r="E29" s="19"/>
      <c r="F29" s="33">
        <v>0</v>
      </c>
      <c r="G29" s="19"/>
      <c r="H29" s="33">
        <v>0</v>
      </c>
      <c r="I29" s="19"/>
      <c r="J29" s="33">
        <v>0</v>
      </c>
      <c r="K29" s="19"/>
      <c r="L29" s="33">
        <v>0</v>
      </c>
      <c r="M29" s="19"/>
      <c r="N29" s="33">
        <v>0</v>
      </c>
      <c r="O29" s="19"/>
      <c r="P29" s="33">
        <v>114791</v>
      </c>
      <c r="Q29" s="19"/>
      <c r="R29" s="33">
        <v>0</v>
      </c>
      <c r="S29" s="19"/>
      <c r="T29" s="33">
        <f>SUM(R29,P29,L29,H29,F29)</f>
        <v>114791</v>
      </c>
    </row>
    <row r="30" spans="1:20" ht="16.5" customHeight="1" x14ac:dyDescent="0.2">
      <c r="A30" s="14"/>
      <c r="B30" s="14"/>
      <c r="C30" s="19"/>
      <c r="D30" s="57"/>
      <c r="E30" s="19"/>
      <c r="F30" s="31"/>
      <c r="G30" s="19"/>
      <c r="H30" s="31"/>
      <c r="I30" s="19"/>
      <c r="J30" s="31"/>
      <c r="K30" s="19"/>
      <c r="L30" s="31"/>
      <c r="M30" s="19"/>
      <c r="N30" s="31"/>
      <c r="O30" s="19"/>
      <c r="P30" s="31"/>
      <c r="Q30" s="19"/>
      <c r="R30" s="31"/>
      <c r="S30" s="19"/>
      <c r="T30" s="31"/>
    </row>
    <row r="31" spans="1:20" ht="16.5" customHeight="1" thickBot="1" x14ac:dyDescent="0.25">
      <c r="A31" s="66" t="s">
        <v>173</v>
      </c>
      <c r="B31" s="14"/>
      <c r="C31" s="19"/>
      <c r="D31" s="19"/>
      <c r="E31" s="19"/>
      <c r="F31" s="60">
        <f>SUM(F26:F29)</f>
        <v>2117716</v>
      </c>
      <c r="G31" s="19"/>
      <c r="H31" s="60">
        <f>SUM(H26:H29)</f>
        <v>1045504</v>
      </c>
      <c r="I31" s="19"/>
      <c r="J31" s="60">
        <f>SUM(J26:J29)</f>
        <v>-2339</v>
      </c>
      <c r="K31" s="19"/>
      <c r="L31" s="60">
        <f>SUM(L26:L29)</f>
        <v>94377</v>
      </c>
      <c r="M31" s="19"/>
      <c r="N31" s="60">
        <f>SUM(N26:N29)</f>
        <v>2339</v>
      </c>
      <c r="O31" s="19"/>
      <c r="P31" s="60">
        <f>SUM(P26:P29)</f>
        <v>283390</v>
      </c>
      <c r="Q31" s="19"/>
      <c r="R31" s="60">
        <f>SUM(R26:R29)</f>
        <v>-284943</v>
      </c>
      <c r="S31" s="19"/>
      <c r="T31" s="60">
        <f>SUM(T26:T29)</f>
        <v>3256044</v>
      </c>
    </row>
    <row r="32" spans="1:20" ht="16.5" customHeight="1" thickTop="1" x14ac:dyDescent="0.2"/>
    <row r="37" spans="1:20" ht="12" customHeight="1" x14ac:dyDescent="0.2"/>
    <row r="38" spans="1:20" ht="22.35" customHeight="1" x14ac:dyDescent="0.2">
      <c r="A38" s="160" t="s">
        <v>120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</sheetData>
  <mergeCells count="3">
    <mergeCell ref="F6:T6"/>
    <mergeCell ref="L8:P8"/>
    <mergeCell ref="A38:T38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BFA22-D01A-4E0D-8E25-E0BAA59420AC}">
  <dimension ref="A1:Z168"/>
  <sheetViews>
    <sheetView tabSelected="1" topLeftCell="A103" zoomScale="115" zoomScaleNormal="115" zoomScaleSheetLayoutView="115" workbookViewId="0">
      <selection activeCell="O120" sqref="O120"/>
    </sheetView>
  </sheetViews>
  <sheetFormatPr defaultColWidth="14.42578125" defaultRowHeight="15" customHeight="1" x14ac:dyDescent="0.2"/>
  <cols>
    <col min="1" max="2" width="1.5703125" style="124" customWidth="1"/>
    <col min="3" max="3" width="38.5703125" style="124" customWidth="1"/>
    <col min="4" max="4" width="5.42578125" style="124" customWidth="1"/>
    <col min="5" max="5" width="0.5703125" style="124" customWidth="1"/>
    <col min="6" max="6" width="12.5703125" style="124" customWidth="1"/>
    <col min="7" max="7" width="0.5703125" style="124" customWidth="1"/>
    <col min="8" max="8" width="12.5703125" style="124" customWidth="1"/>
    <col min="9" max="9" width="0.5703125" style="124" customWidth="1"/>
    <col min="10" max="10" width="12.5703125" style="124" customWidth="1"/>
    <col min="11" max="11" width="0.5703125" style="124" customWidth="1"/>
    <col min="12" max="12" width="12.5703125" style="124" customWidth="1"/>
    <col min="13" max="16384" width="14.42578125" style="124"/>
  </cols>
  <sheetData>
    <row r="1" spans="1:12" ht="16.5" customHeight="1" x14ac:dyDescent="0.2">
      <c r="A1" s="92" t="s">
        <v>0</v>
      </c>
      <c r="B1" s="92"/>
      <c r="C1" s="92"/>
      <c r="D1" s="93"/>
      <c r="E1" s="94"/>
      <c r="F1" s="95"/>
      <c r="G1" s="96"/>
      <c r="H1" s="95"/>
      <c r="I1" s="96"/>
      <c r="J1" s="95"/>
      <c r="K1" s="97"/>
      <c r="L1" s="95"/>
    </row>
    <row r="2" spans="1:12" ht="16.5" customHeight="1" x14ac:dyDescent="0.2">
      <c r="A2" s="92" t="s">
        <v>182</v>
      </c>
      <c r="B2" s="92"/>
      <c r="C2" s="92"/>
      <c r="D2" s="93"/>
      <c r="E2" s="94"/>
      <c r="F2" s="95"/>
      <c r="G2" s="96"/>
      <c r="H2" s="95"/>
      <c r="I2" s="96"/>
      <c r="J2" s="95"/>
      <c r="K2" s="97"/>
      <c r="L2" s="95"/>
    </row>
    <row r="3" spans="1:12" ht="16.5" customHeight="1" x14ac:dyDescent="0.2">
      <c r="A3" s="98" t="s">
        <v>127</v>
      </c>
      <c r="B3" s="98"/>
      <c r="C3" s="98"/>
      <c r="D3" s="99"/>
      <c r="E3" s="100"/>
      <c r="F3" s="101"/>
      <c r="G3" s="102"/>
      <c r="H3" s="101"/>
      <c r="I3" s="102"/>
      <c r="J3" s="101"/>
      <c r="K3" s="103"/>
      <c r="L3" s="101"/>
    </row>
    <row r="4" spans="1:12" ht="15.6" customHeight="1" x14ac:dyDescent="0.2">
      <c r="A4" s="92"/>
      <c r="B4" s="92"/>
      <c r="C4" s="92"/>
      <c r="D4" s="104"/>
      <c r="E4" s="104"/>
      <c r="F4" s="105"/>
      <c r="G4" s="106"/>
      <c r="H4" s="105"/>
      <c r="I4" s="106"/>
      <c r="J4" s="105"/>
      <c r="K4" s="106"/>
      <c r="L4" s="105"/>
    </row>
    <row r="5" spans="1:12" ht="15.6" customHeight="1" x14ac:dyDescent="0.2">
      <c r="A5" s="92"/>
      <c r="B5" s="92"/>
      <c r="C5" s="92"/>
      <c r="D5" s="104"/>
      <c r="E5" s="104"/>
      <c r="F5" s="105"/>
      <c r="G5" s="106"/>
      <c r="H5" s="105"/>
      <c r="I5" s="106"/>
      <c r="J5" s="105"/>
      <c r="K5" s="106"/>
      <c r="L5" s="105"/>
    </row>
    <row r="6" spans="1:12" ht="15.6" customHeight="1" x14ac:dyDescent="0.2">
      <c r="A6" s="92"/>
      <c r="B6" s="92"/>
      <c r="C6" s="92"/>
      <c r="D6" s="104"/>
      <c r="E6" s="104"/>
      <c r="F6" s="161" t="s">
        <v>3</v>
      </c>
      <c r="G6" s="162"/>
      <c r="H6" s="162"/>
      <c r="I6" s="107"/>
      <c r="J6" s="161" t="s">
        <v>94</v>
      </c>
      <c r="K6" s="162"/>
      <c r="L6" s="162"/>
    </row>
    <row r="7" spans="1:12" ht="15.6" customHeight="1" x14ac:dyDescent="0.2">
      <c r="A7" s="92"/>
      <c r="B7" s="92"/>
      <c r="C7" s="92"/>
      <c r="D7" s="104"/>
      <c r="E7" s="104"/>
      <c r="F7" s="163" t="s">
        <v>95</v>
      </c>
      <c r="G7" s="164"/>
      <c r="H7" s="164"/>
      <c r="I7" s="107"/>
      <c r="J7" s="163" t="s">
        <v>96</v>
      </c>
      <c r="K7" s="164"/>
      <c r="L7" s="164"/>
    </row>
    <row r="8" spans="1:12" ht="15.6" customHeight="1" x14ac:dyDescent="0.2">
      <c r="A8" s="92"/>
      <c r="B8" s="92"/>
      <c r="C8" s="92"/>
      <c r="D8" s="104"/>
      <c r="E8" s="104"/>
      <c r="F8" s="145"/>
      <c r="I8" s="107"/>
      <c r="J8" s="145"/>
      <c r="L8" s="146" t="s">
        <v>269</v>
      </c>
    </row>
    <row r="9" spans="1:12" ht="15.6" customHeight="1" x14ac:dyDescent="0.2">
      <c r="A9" s="92"/>
      <c r="B9" s="92"/>
      <c r="C9" s="92"/>
      <c r="D9" s="104"/>
      <c r="E9" s="104"/>
      <c r="F9" s="108" t="s">
        <v>8</v>
      </c>
      <c r="G9" s="109"/>
      <c r="H9" s="108" t="s">
        <v>8</v>
      </c>
      <c r="I9" s="105"/>
      <c r="J9" s="108" t="s">
        <v>8</v>
      </c>
      <c r="K9" s="109"/>
      <c r="L9" s="108" t="s">
        <v>8</v>
      </c>
    </row>
    <row r="10" spans="1:12" ht="15.6" customHeight="1" x14ac:dyDescent="0.2">
      <c r="A10" s="110"/>
      <c r="B10" s="110"/>
      <c r="C10" s="110"/>
      <c r="D10" s="110"/>
      <c r="E10" s="111"/>
      <c r="F10" s="18" t="s">
        <v>10</v>
      </c>
      <c r="G10" s="15"/>
      <c r="H10" s="18" t="s">
        <v>11</v>
      </c>
      <c r="I10" s="17"/>
      <c r="J10" s="18" t="s">
        <v>10</v>
      </c>
      <c r="K10" s="15"/>
      <c r="L10" s="18" t="s">
        <v>11</v>
      </c>
    </row>
    <row r="11" spans="1:12" ht="15.75" customHeight="1" x14ac:dyDescent="0.2">
      <c r="A11" s="110"/>
      <c r="B11" s="110"/>
      <c r="C11" s="110"/>
      <c r="D11" s="100" t="s">
        <v>12</v>
      </c>
      <c r="E11" s="110"/>
      <c r="F11" s="101" t="s">
        <v>13</v>
      </c>
      <c r="G11" s="97"/>
      <c r="H11" s="101" t="s">
        <v>13</v>
      </c>
      <c r="I11" s="112"/>
      <c r="J11" s="101" t="s">
        <v>13</v>
      </c>
      <c r="K11" s="97"/>
      <c r="L11" s="101" t="s">
        <v>13</v>
      </c>
    </row>
    <row r="12" spans="1:12" ht="8.1" customHeight="1" x14ac:dyDescent="0.2">
      <c r="A12" s="110"/>
      <c r="B12" s="110"/>
      <c r="C12" s="110"/>
      <c r="D12" s="94"/>
      <c r="E12" s="110"/>
      <c r="F12" s="95"/>
      <c r="G12" s="97"/>
      <c r="H12" s="95"/>
      <c r="I12" s="112"/>
      <c r="J12" s="95"/>
      <c r="K12" s="97"/>
      <c r="L12" s="95"/>
    </row>
    <row r="13" spans="1:12" ht="15.6" customHeight="1" x14ac:dyDescent="0.2">
      <c r="A13" s="92" t="s">
        <v>183</v>
      </c>
      <c r="B13" s="93"/>
      <c r="C13" s="93"/>
      <c r="D13" s="93"/>
      <c r="E13" s="104"/>
      <c r="F13" s="105"/>
      <c r="G13" s="106"/>
      <c r="H13" s="105"/>
      <c r="I13" s="106"/>
      <c r="J13" s="105"/>
      <c r="K13" s="113"/>
      <c r="L13" s="105"/>
    </row>
    <row r="14" spans="1:12" ht="15.6" customHeight="1" x14ac:dyDescent="0.2">
      <c r="A14" s="114" t="s">
        <v>110</v>
      </c>
      <c r="B14" s="114"/>
      <c r="C14" s="114"/>
      <c r="D14" s="93"/>
      <c r="E14" s="104"/>
      <c r="F14" s="105">
        <v>94887</v>
      </c>
      <c r="G14" s="105"/>
      <c r="H14" s="105">
        <v>262982</v>
      </c>
      <c r="I14" s="105"/>
      <c r="J14" s="105">
        <v>112861</v>
      </c>
      <c r="K14" s="105"/>
      <c r="L14" s="105">
        <v>264539</v>
      </c>
    </row>
    <row r="15" spans="1:12" ht="15.6" customHeight="1" x14ac:dyDescent="0.2">
      <c r="A15" s="114" t="s">
        <v>184</v>
      </c>
      <c r="B15" s="114"/>
      <c r="C15" s="114"/>
      <c r="D15" s="93"/>
      <c r="E15" s="104"/>
      <c r="F15" s="105"/>
      <c r="G15" s="107"/>
      <c r="H15" s="105"/>
      <c r="I15" s="107"/>
      <c r="J15" s="105"/>
      <c r="K15" s="107"/>
      <c r="L15" s="105"/>
    </row>
    <row r="16" spans="1:12" ht="15.6" customHeight="1" x14ac:dyDescent="0.2">
      <c r="A16" s="110"/>
      <c r="B16" s="110" t="s">
        <v>185</v>
      </c>
      <c r="C16" s="92"/>
      <c r="D16" s="104" t="s">
        <v>186</v>
      </c>
      <c r="E16" s="104"/>
      <c r="F16" s="105">
        <v>175434</v>
      </c>
      <c r="G16" s="107"/>
      <c r="H16" s="105">
        <v>177806</v>
      </c>
      <c r="I16" s="107"/>
      <c r="J16" s="105">
        <v>7302</v>
      </c>
      <c r="K16" s="107"/>
      <c r="L16" s="105">
        <v>7929</v>
      </c>
    </row>
    <row r="17" spans="1:26" ht="15.6" customHeight="1" x14ac:dyDescent="0.2">
      <c r="A17" s="110"/>
      <c r="B17" s="114" t="s">
        <v>187</v>
      </c>
      <c r="C17" s="92"/>
      <c r="D17" s="104">
        <v>12</v>
      </c>
      <c r="E17" s="104"/>
      <c r="F17" s="105">
        <v>57982</v>
      </c>
      <c r="G17" s="107"/>
      <c r="H17" s="105">
        <v>59107</v>
      </c>
      <c r="I17" s="107"/>
      <c r="J17" s="105">
        <v>184</v>
      </c>
      <c r="K17" s="107"/>
      <c r="L17" s="105">
        <v>303</v>
      </c>
    </row>
    <row r="18" spans="1:26" ht="15.6" customHeight="1" x14ac:dyDescent="0.2">
      <c r="A18" s="110"/>
      <c r="B18" s="114" t="s">
        <v>188</v>
      </c>
      <c r="C18" s="92"/>
      <c r="D18" s="104">
        <v>19.399999999999999</v>
      </c>
      <c r="E18" s="104"/>
      <c r="F18" s="105">
        <v>0</v>
      </c>
      <c r="G18" s="107"/>
      <c r="H18" s="105">
        <v>0</v>
      </c>
      <c r="I18" s="107"/>
      <c r="J18" s="105">
        <v>-932</v>
      </c>
      <c r="K18" s="107"/>
      <c r="L18" s="105">
        <v>840</v>
      </c>
    </row>
    <row r="19" spans="1:26" ht="15.6" customHeight="1" x14ac:dyDescent="0.2">
      <c r="A19" s="110"/>
      <c r="B19" s="142" t="s">
        <v>189</v>
      </c>
      <c r="C19" s="92"/>
      <c r="D19" s="104"/>
      <c r="E19" s="104"/>
      <c r="F19" s="105"/>
      <c r="G19" s="107"/>
      <c r="H19" s="105"/>
      <c r="I19" s="107"/>
      <c r="J19" s="105"/>
      <c r="K19" s="107"/>
      <c r="L19" s="105"/>
      <c r="P19" s="142"/>
      <c r="Q19" s="92"/>
      <c r="R19" s="104"/>
      <c r="S19" s="104"/>
      <c r="T19" s="105"/>
      <c r="U19" s="107"/>
      <c r="V19" s="105"/>
      <c r="W19" s="107"/>
      <c r="X19" s="105"/>
      <c r="Y19" s="107"/>
      <c r="Z19" s="105"/>
    </row>
    <row r="20" spans="1:26" ht="15.6" customHeight="1" x14ac:dyDescent="0.2">
      <c r="A20" s="110"/>
      <c r="B20" s="114"/>
      <c r="C20" s="114" t="s">
        <v>190</v>
      </c>
      <c r="D20" s="104">
        <v>10.199999999999999</v>
      </c>
      <c r="E20" s="104"/>
      <c r="F20" s="105">
        <v>0</v>
      </c>
      <c r="G20" s="107"/>
      <c r="H20" s="105">
        <v>0</v>
      </c>
      <c r="I20" s="107"/>
      <c r="J20" s="105">
        <v>-228943</v>
      </c>
      <c r="K20" s="107"/>
      <c r="L20" s="105">
        <v>-237032</v>
      </c>
    </row>
    <row r="21" spans="1:26" ht="15.6" customHeight="1" x14ac:dyDescent="0.2">
      <c r="A21" s="110"/>
      <c r="B21" s="114" t="s">
        <v>191</v>
      </c>
      <c r="C21" s="114"/>
      <c r="D21" s="104"/>
      <c r="E21" s="104"/>
      <c r="F21" s="105"/>
      <c r="G21" s="107"/>
      <c r="H21" s="105"/>
      <c r="I21" s="107"/>
      <c r="J21" s="105"/>
      <c r="K21" s="107"/>
      <c r="L21" s="105"/>
    </row>
    <row r="22" spans="1:26" ht="15.6" customHeight="1" x14ac:dyDescent="0.2">
      <c r="A22" s="110"/>
      <c r="B22" s="114"/>
      <c r="C22" s="114" t="s">
        <v>192</v>
      </c>
      <c r="D22" s="104">
        <v>10.3</v>
      </c>
      <c r="E22" s="104"/>
      <c r="F22" s="105">
        <v>-61969</v>
      </c>
      <c r="G22" s="107"/>
      <c r="H22" s="105">
        <v>-182092</v>
      </c>
      <c r="I22" s="107"/>
      <c r="J22" s="105">
        <v>-61969</v>
      </c>
      <c r="K22" s="107"/>
      <c r="L22" s="105">
        <v>-182092</v>
      </c>
    </row>
    <row r="23" spans="1:26" ht="15.6" customHeight="1" x14ac:dyDescent="0.2">
      <c r="A23" s="92"/>
      <c r="B23" s="110" t="s">
        <v>193</v>
      </c>
      <c r="C23" s="114"/>
      <c r="D23" s="104" t="s">
        <v>194</v>
      </c>
      <c r="E23" s="110"/>
      <c r="F23" s="105">
        <v>0</v>
      </c>
      <c r="G23" s="111"/>
      <c r="H23" s="105">
        <v>0</v>
      </c>
      <c r="I23" s="111"/>
      <c r="J23" s="105">
        <v>0</v>
      </c>
      <c r="K23" s="107"/>
      <c r="L23" s="105">
        <v>80</v>
      </c>
    </row>
    <row r="24" spans="1:26" ht="15.6" customHeight="1" x14ac:dyDescent="0.2">
      <c r="A24" s="92"/>
      <c r="B24" s="110" t="s">
        <v>109</v>
      </c>
      <c r="C24" s="114"/>
      <c r="D24" s="104">
        <v>10.3</v>
      </c>
      <c r="E24" s="110"/>
      <c r="F24" s="105">
        <v>60719</v>
      </c>
      <c r="G24" s="111"/>
      <c r="H24" s="105">
        <v>0</v>
      </c>
      <c r="I24" s="111"/>
      <c r="J24" s="105">
        <v>60719</v>
      </c>
      <c r="K24" s="107"/>
      <c r="L24" s="105">
        <v>0</v>
      </c>
    </row>
    <row r="25" spans="1:26" ht="15.6" customHeight="1" x14ac:dyDescent="0.2">
      <c r="A25" s="114"/>
      <c r="B25" s="117" t="s">
        <v>195</v>
      </c>
      <c r="D25" s="93"/>
      <c r="E25" s="104"/>
      <c r="F25" s="105">
        <v>5029</v>
      </c>
      <c r="G25" s="105"/>
      <c r="H25" s="105">
        <v>4062</v>
      </c>
      <c r="I25" s="105"/>
      <c r="J25" s="105">
        <v>4444</v>
      </c>
      <c r="K25" s="107"/>
      <c r="L25" s="105">
        <v>4062</v>
      </c>
    </row>
    <row r="26" spans="1:26" ht="15.6" customHeight="1" x14ac:dyDescent="0.2">
      <c r="A26" s="114"/>
      <c r="B26" s="117" t="s">
        <v>196</v>
      </c>
      <c r="C26" s="114"/>
      <c r="D26" s="93"/>
      <c r="E26" s="104"/>
      <c r="F26" s="105">
        <v>1477</v>
      </c>
      <c r="G26" s="105"/>
      <c r="H26" s="105">
        <v>-45381</v>
      </c>
      <c r="I26" s="105"/>
      <c r="J26" s="105">
        <v>-406</v>
      </c>
      <c r="K26" s="107"/>
      <c r="L26" s="105">
        <v>-372236</v>
      </c>
    </row>
    <row r="27" spans="1:26" ht="15.6" customHeight="1" x14ac:dyDescent="0.2">
      <c r="A27" s="114"/>
      <c r="B27" s="117" t="s">
        <v>197</v>
      </c>
      <c r="C27" s="114"/>
      <c r="D27" s="104"/>
      <c r="E27" s="104"/>
      <c r="F27" s="105"/>
      <c r="G27" s="105"/>
      <c r="H27" s="105"/>
      <c r="I27" s="105"/>
      <c r="J27" s="105"/>
      <c r="K27" s="107"/>
      <c r="L27" s="105"/>
    </row>
    <row r="28" spans="1:26" ht="15.6" customHeight="1" x14ac:dyDescent="0.2">
      <c r="A28" s="114"/>
      <c r="B28" s="114"/>
      <c r="C28" s="114" t="s">
        <v>198</v>
      </c>
      <c r="D28" s="104">
        <v>15</v>
      </c>
      <c r="E28" s="104"/>
      <c r="F28" s="105">
        <v>0</v>
      </c>
      <c r="G28" s="105"/>
      <c r="H28" s="105">
        <v>-258</v>
      </c>
      <c r="I28" s="105"/>
      <c r="J28" s="105">
        <v>0</v>
      </c>
      <c r="K28" s="107"/>
      <c r="L28" s="105">
        <v>-254</v>
      </c>
    </row>
    <row r="29" spans="1:26" ht="15.6" customHeight="1" x14ac:dyDescent="0.2">
      <c r="A29" s="114"/>
      <c r="B29" s="117" t="s">
        <v>199</v>
      </c>
      <c r="C29" s="114"/>
      <c r="D29" s="104" t="s">
        <v>200</v>
      </c>
      <c r="E29" s="104"/>
      <c r="F29" s="105">
        <v>-12088</v>
      </c>
      <c r="G29" s="105"/>
      <c r="H29" s="105">
        <v>-978</v>
      </c>
      <c r="I29" s="105"/>
      <c r="J29" s="105">
        <v>-12088</v>
      </c>
      <c r="K29" s="107"/>
      <c r="L29" s="105">
        <v>-978</v>
      </c>
    </row>
    <row r="30" spans="1:26" ht="15.6" customHeight="1" x14ac:dyDescent="0.2">
      <c r="A30" s="114"/>
      <c r="B30" s="144" t="s">
        <v>201</v>
      </c>
      <c r="C30" s="114"/>
      <c r="D30" s="104">
        <v>15</v>
      </c>
      <c r="E30" s="104"/>
      <c r="F30" s="105">
        <v>-989</v>
      </c>
      <c r="G30" s="105"/>
      <c r="H30" s="105">
        <v>9895</v>
      </c>
      <c r="I30" s="105"/>
      <c r="J30" s="105">
        <v>-29</v>
      </c>
      <c r="K30" s="107"/>
      <c r="L30" s="105">
        <v>-426</v>
      </c>
    </row>
    <row r="31" spans="1:26" ht="15.6" customHeight="1" x14ac:dyDescent="0.2">
      <c r="A31" s="114"/>
      <c r="B31" s="117" t="s">
        <v>202</v>
      </c>
      <c r="C31" s="114"/>
      <c r="D31" s="104">
        <v>15</v>
      </c>
      <c r="E31" s="104"/>
      <c r="F31" s="105">
        <v>-283</v>
      </c>
      <c r="G31" s="105"/>
      <c r="H31" s="105">
        <v>0</v>
      </c>
      <c r="I31" s="105"/>
      <c r="J31" s="105">
        <v>-283</v>
      </c>
      <c r="K31" s="107"/>
      <c r="L31" s="105">
        <v>0</v>
      </c>
    </row>
    <row r="32" spans="1:26" ht="15.6" customHeight="1" x14ac:dyDescent="0.2">
      <c r="A32" s="114"/>
      <c r="B32" s="117" t="s">
        <v>203</v>
      </c>
      <c r="C32" s="114"/>
      <c r="D32" s="104">
        <v>15</v>
      </c>
      <c r="E32" s="104"/>
      <c r="F32" s="105">
        <v>-361</v>
      </c>
      <c r="G32" s="105"/>
      <c r="H32" s="105">
        <v>0</v>
      </c>
      <c r="I32" s="105"/>
      <c r="J32" s="105">
        <v>-361</v>
      </c>
      <c r="K32" s="107"/>
      <c r="L32" s="105">
        <v>0</v>
      </c>
    </row>
    <row r="33" spans="1:12" ht="15.6" customHeight="1" x14ac:dyDescent="0.2">
      <c r="A33" s="114"/>
      <c r="B33" s="117" t="s">
        <v>204</v>
      </c>
      <c r="C33" s="114"/>
      <c r="D33" s="104"/>
      <c r="E33" s="104"/>
      <c r="F33" s="105">
        <v>3</v>
      </c>
      <c r="G33" s="105"/>
      <c r="H33" s="105">
        <v>2</v>
      </c>
      <c r="I33" s="105"/>
      <c r="J33" s="105">
        <v>0</v>
      </c>
      <c r="K33" s="107"/>
      <c r="L33" s="105">
        <v>0</v>
      </c>
    </row>
    <row r="34" spans="1:12" ht="15.6" customHeight="1" x14ac:dyDescent="0.2">
      <c r="A34" s="114"/>
      <c r="B34" s="117" t="s">
        <v>205</v>
      </c>
      <c r="C34" s="118"/>
      <c r="D34" s="104"/>
      <c r="E34" s="104"/>
      <c r="F34" s="105">
        <v>-1011</v>
      </c>
      <c r="G34" s="105"/>
      <c r="H34" s="105">
        <v>-1538</v>
      </c>
      <c r="I34" s="105"/>
      <c r="J34" s="105">
        <v>-1036</v>
      </c>
      <c r="K34" s="107"/>
      <c r="L34" s="105">
        <v>-3103</v>
      </c>
    </row>
    <row r="35" spans="1:12" ht="15.6" customHeight="1" x14ac:dyDescent="0.2">
      <c r="A35" s="114"/>
      <c r="B35" s="117" t="s">
        <v>206</v>
      </c>
      <c r="C35" s="114"/>
      <c r="D35" s="93"/>
      <c r="E35" s="104"/>
      <c r="F35" s="105">
        <v>170076</v>
      </c>
      <c r="G35" s="105"/>
      <c r="H35" s="105">
        <v>198533</v>
      </c>
      <c r="I35" s="105"/>
      <c r="J35" s="140">
        <v>114269</v>
      </c>
      <c r="K35" s="107"/>
      <c r="L35" s="105">
        <v>141932</v>
      </c>
    </row>
    <row r="36" spans="1:12" ht="15.6" customHeight="1" x14ac:dyDescent="0.2">
      <c r="A36" s="114"/>
      <c r="B36" s="117" t="s">
        <v>207</v>
      </c>
      <c r="C36" s="114"/>
      <c r="D36" s="104"/>
      <c r="E36" s="104"/>
      <c r="F36" s="116">
        <v>723</v>
      </c>
      <c r="G36" s="105"/>
      <c r="H36" s="116">
        <v>3841</v>
      </c>
      <c r="I36" s="105"/>
      <c r="J36" s="116">
        <v>0</v>
      </c>
      <c r="K36" s="107"/>
      <c r="L36" s="116">
        <v>0</v>
      </c>
    </row>
    <row r="37" spans="1:12" ht="8.1" customHeight="1" x14ac:dyDescent="0.2">
      <c r="A37" s="110"/>
      <c r="B37" s="93"/>
      <c r="C37" s="93"/>
      <c r="D37" s="104"/>
      <c r="E37" s="104"/>
      <c r="F37" s="105"/>
      <c r="G37" s="106"/>
      <c r="H37" s="105"/>
      <c r="I37" s="106"/>
      <c r="J37" s="105"/>
      <c r="K37" s="106"/>
      <c r="L37" s="105"/>
    </row>
    <row r="38" spans="1:12" ht="15.6" customHeight="1" x14ac:dyDescent="0.2">
      <c r="A38" s="110"/>
      <c r="B38" s="119"/>
      <c r="C38" s="119"/>
      <c r="D38" s="104"/>
      <c r="E38" s="104"/>
      <c r="F38" s="105">
        <f>SUM(F14:F36)</f>
        <v>489629</v>
      </c>
      <c r="G38" s="106"/>
      <c r="H38" s="105">
        <f>SUM(H14:H36)</f>
        <v>485981</v>
      </c>
      <c r="I38" s="106"/>
      <c r="J38" s="105">
        <f>SUM(J14:J36)</f>
        <v>-6268</v>
      </c>
      <c r="K38" s="106"/>
      <c r="L38" s="105">
        <f>SUM(L14:L36)</f>
        <v>-376436</v>
      </c>
    </row>
    <row r="39" spans="1:12" ht="15.6" customHeight="1" x14ac:dyDescent="0.2">
      <c r="A39" s="110" t="s">
        <v>208</v>
      </c>
      <c r="B39" s="119"/>
      <c r="C39" s="119"/>
      <c r="D39" s="104"/>
      <c r="E39" s="104"/>
      <c r="F39" s="105"/>
      <c r="G39" s="106"/>
      <c r="H39" s="105"/>
      <c r="I39" s="106"/>
      <c r="J39" s="105"/>
      <c r="K39" s="106"/>
      <c r="L39" s="105"/>
    </row>
    <row r="40" spans="1:12" ht="15.6" customHeight="1" x14ac:dyDescent="0.2">
      <c r="A40" s="110"/>
      <c r="B40" s="120" t="s">
        <v>19</v>
      </c>
      <c r="C40" s="119"/>
      <c r="D40" s="104"/>
      <c r="E40" s="104"/>
      <c r="F40" s="105">
        <v>-21016</v>
      </c>
      <c r="G40" s="107"/>
      <c r="H40" s="105">
        <v>668431</v>
      </c>
      <c r="I40" s="107"/>
      <c r="J40" s="105">
        <v>-33146</v>
      </c>
      <c r="K40" s="107"/>
      <c r="L40" s="105">
        <v>81172</v>
      </c>
    </row>
    <row r="41" spans="1:12" ht="15.6" customHeight="1" x14ac:dyDescent="0.2">
      <c r="A41" s="114"/>
      <c r="B41" s="117" t="s">
        <v>21</v>
      </c>
      <c r="C41" s="114"/>
      <c r="D41" s="93"/>
      <c r="E41" s="104"/>
      <c r="F41" s="105">
        <v>-5281</v>
      </c>
      <c r="G41" s="105"/>
      <c r="H41" s="105">
        <v>5410</v>
      </c>
      <c r="I41" s="105"/>
      <c r="J41" s="105">
        <v>0</v>
      </c>
      <c r="K41" s="107"/>
      <c r="L41" s="105">
        <v>0</v>
      </c>
    </row>
    <row r="42" spans="1:12" ht="15.6" customHeight="1" x14ac:dyDescent="0.2">
      <c r="A42" s="110"/>
      <c r="B42" s="120" t="s">
        <v>209</v>
      </c>
      <c r="C42" s="119"/>
      <c r="D42" s="104"/>
      <c r="E42" s="104"/>
      <c r="F42" s="105">
        <v>4328</v>
      </c>
      <c r="G42" s="107"/>
      <c r="H42" s="105">
        <v>-12416</v>
      </c>
      <c r="I42" s="107"/>
      <c r="J42" s="105">
        <v>3679</v>
      </c>
      <c r="K42" s="107"/>
      <c r="L42" s="105">
        <v>-9481</v>
      </c>
    </row>
    <row r="43" spans="1:12" ht="15.6" customHeight="1" x14ac:dyDescent="0.2">
      <c r="A43" s="110"/>
      <c r="B43" s="120" t="s">
        <v>23</v>
      </c>
      <c r="C43" s="119"/>
      <c r="D43" s="104"/>
      <c r="E43" s="104"/>
      <c r="F43" s="105">
        <v>4014</v>
      </c>
      <c r="G43" s="107"/>
      <c r="H43" s="105">
        <v>8340</v>
      </c>
      <c r="I43" s="107"/>
      <c r="J43" s="105">
        <v>3023</v>
      </c>
      <c r="K43" s="107"/>
      <c r="L43" s="105">
        <v>8334</v>
      </c>
    </row>
    <row r="44" spans="1:12" ht="15.6" customHeight="1" x14ac:dyDescent="0.2">
      <c r="A44" s="110"/>
      <c r="B44" s="115" t="s">
        <v>24</v>
      </c>
      <c r="C44" s="110"/>
      <c r="D44" s="104"/>
      <c r="E44" s="104"/>
      <c r="F44" s="105">
        <v>585</v>
      </c>
      <c r="G44" s="105"/>
      <c r="H44" s="105">
        <v>1711</v>
      </c>
      <c r="I44" s="105"/>
      <c r="J44" s="105">
        <v>191</v>
      </c>
      <c r="K44" s="107"/>
      <c r="L44" s="105">
        <v>0</v>
      </c>
    </row>
    <row r="45" spans="1:12" ht="15.6" customHeight="1" x14ac:dyDescent="0.2">
      <c r="A45" s="110"/>
      <c r="B45" s="115" t="s">
        <v>41</v>
      </c>
      <c r="C45" s="110"/>
      <c r="D45" s="104"/>
      <c r="E45" s="104"/>
      <c r="F45" s="105">
        <v>13415</v>
      </c>
      <c r="G45" s="105"/>
      <c r="H45" s="105">
        <v>-16692</v>
      </c>
      <c r="I45" s="105"/>
      <c r="J45" s="105">
        <v>3668</v>
      </c>
      <c r="K45" s="107"/>
      <c r="L45" s="105">
        <v>-742</v>
      </c>
    </row>
    <row r="46" spans="1:12" ht="15.6" customHeight="1" x14ac:dyDescent="0.2">
      <c r="A46" s="110"/>
      <c r="B46" s="115" t="s">
        <v>49</v>
      </c>
      <c r="C46" s="110"/>
      <c r="D46" s="104"/>
      <c r="E46" s="104"/>
      <c r="F46" s="105">
        <v>-43549</v>
      </c>
      <c r="G46" s="105"/>
      <c r="H46" s="105">
        <v>-26564</v>
      </c>
      <c r="I46" s="105"/>
      <c r="J46" s="105">
        <v>-18448</v>
      </c>
      <c r="K46" s="107"/>
      <c r="L46" s="105">
        <v>-403415</v>
      </c>
    </row>
    <row r="47" spans="1:12" ht="15.6" customHeight="1" x14ac:dyDescent="0.2">
      <c r="A47" s="110"/>
      <c r="B47" s="115" t="s">
        <v>57</v>
      </c>
      <c r="C47" s="110"/>
      <c r="D47" s="104"/>
      <c r="E47" s="104"/>
      <c r="F47" s="105">
        <v>-468</v>
      </c>
      <c r="G47" s="105"/>
      <c r="H47" s="105">
        <v>-5410</v>
      </c>
      <c r="I47" s="105"/>
      <c r="J47" s="105">
        <v>-3152</v>
      </c>
      <c r="K47" s="107"/>
      <c r="L47" s="105">
        <v>-4266</v>
      </c>
    </row>
    <row r="48" spans="1:12" ht="15.6" customHeight="1" x14ac:dyDescent="0.2">
      <c r="A48" s="110"/>
      <c r="B48" s="115" t="s">
        <v>210</v>
      </c>
      <c r="C48" s="110"/>
      <c r="D48" s="104"/>
      <c r="E48" s="104"/>
      <c r="F48" s="105">
        <v>259</v>
      </c>
      <c r="G48" s="105"/>
      <c r="H48" s="105">
        <v>0</v>
      </c>
      <c r="I48" s="105"/>
      <c r="J48" s="105">
        <v>259</v>
      </c>
      <c r="K48" s="107"/>
      <c r="L48" s="105">
        <v>0</v>
      </c>
    </row>
    <row r="49" spans="1:12" ht="15.6" customHeight="1" x14ac:dyDescent="0.2">
      <c r="A49" s="110"/>
      <c r="B49" s="115" t="s">
        <v>211</v>
      </c>
      <c r="C49" s="110"/>
      <c r="D49" s="104"/>
      <c r="E49" s="104"/>
      <c r="F49" s="105">
        <v>-2058</v>
      </c>
      <c r="G49" s="105"/>
      <c r="H49" s="105">
        <v>0</v>
      </c>
      <c r="I49" s="105"/>
      <c r="J49" s="105">
        <v>-2058</v>
      </c>
      <c r="K49" s="107"/>
      <c r="L49" s="105">
        <v>0</v>
      </c>
    </row>
    <row r="50" spans="1:12" ht="15.6" customHeight="1" x14ac:dyDescent="0.2">
      <c r="A50" s="110"/>
      <c r="B50" s="115" t="s">
        <v>212</v>
      </c>
      <c r="C50" s="110"/>
      <c r="D50" s="104"/>
      <c r="E50" s="104"/>
      <c r="F50" s="116">
        <v>-850</v>
      </c>
      <c r="G50" s="105"/>
      <c r="H50" s="116">
        <v>0</v>
      </c>
      <c r="I50" s="105"/>
      <c r="J50" s="137">
        <v>-850</v>
      </c>
      <c r="K50" s="107"/>
      <c r="L50" s="116">
        <v>0</v>
      </c>
    </row>
    <row r="51" spans="1:12" ht="8.1" customHeight="1" x14ac:dyDescent="0.2">
      <c r="A51" s="110"/>
      <c r="B51" s="93"/>
      <c r="C51" s="93"/>
      <c r="D51" s="104"/>
      <c r="E51" s="104"/>
      <c r="F51" s="105"/>
      <c r="G51" s="105"/>
      <c r="H51" s="105"/>
      <c r="I51" s="105"/>
      <c r="J51" s="105"/>
      <c r="K51" s="106"/>
      <c r="L51" s="105"/>
    </row>
    <row r="52" spans="1:12" ht="15.6" customHeight="1" x14ac:dyDescent="0.2">
      <c r="A52" s="119" t="s">
        <v>213</v>
      </c>
      <c r="B52" s="119"/>
      <c r="C52" s="119"/>
      <c r="D52" s="104"/>
      <c r="E52" s="104"/>
      <c r="F52" s="105">
        <f>SUM(F38:F50)</f>
        <v>439008</v>
      </c>
      <c r="G52" s="105"/>
      <c r="H52" s="105">
        <f>SUM(H38:H50)</f>
        <v>1108791</v>
      </c>
      <c r="I52" s="105"/>
      <c r="J52" s="105">
        <f>SUM(J38:J50)</f>
        <v>-53102</v>
      </c>
      <c r="K52" s="106"/>
      <c r="L52" s="105">
        <f>SUM(L38:L50)</f>
        <v>-704834</v>
      </c>
    </row>
    <row r="53" spans="1:12" ht="15.6" customHeight="1" x14ac:dyDescent="0.2">
      <c r="A53" s="110" t="s">
        <v>214</v>
      </c>
      <c r="B53" s="119"/>
      <c r="C53" s="119"/>
      <c r="D53" s="104"/>
      <c r="E53" s="104"/>
      <c r="F53" s="105">
        <v>107</v>
      </c>
      <c r="G53" s="105"/>
      <c r="H53" s="105">
        <v>0</v>
      </c>
      <c r="I53" s="105"/>
      <c r="J53" s="105">
        <v>0</v>
      </c>
      <c r="K53" s="107"/>
      <c r="L53" s="105">
        <v>0</v>
      </c>
    </row>
    <row r="54" spans="1:12" ht="15.6" customHeight="1" x14ac:dyDescent="0.2">
      <c r="A54" s="110" t="s">
        <v>215</v>
      </c>
      <c r="B54" s="121"/>
      <c r="C54" s="121"/>
      <c r="D54" s="110"/>
      <c r="E54" s="104"/>
      <c r="F54" s="116">
        <v>-18744</v>
      </c>
      <c r="G54" s="105"/>
      <c r="H54" s="116">
        <v>-13894</v>
      </c>
      <c r="I54" s="105"/>
      <c r="J54" s="116">
        <v>-4308</v>
      </c>
      <c r="K54" s="107"/>
      <c r="L54" s="116">
        <v>-3921</v>
      </c>
    </row>
    <row r="55" spans="1:12" ht="8.1" customHeight="1" x14ac:dyDescent="0.2">
      <c r="A55" s="110"/>
      <c r="B55" s="93"/>
      <c r="C55" s="93"/>
      <c r="D55" s="104"/>
      <c r="E55" s="104"/>
      <c r="F55" s="105"/>
      <c r="G55" s="105"/>
      <c r="H55" s="105"/>
      <c r="I55" s="106"/>
      <c r="J55" s="105"/>
      <c r="K55" s="105"/>
      <c r="L55" s="105"/>
    </row>
    <row r="56" spans="1:12" ht="15.6" customHeight="1" x14ac:dyDescent="0.2">
      <c r="A56" s="119" t="s">
        <v>216</v>
      </c>
      <c r="B56" s="110"/>
      <c r="C56" s="93"/>
      <c r="D56" s="104"/>
      <c r="E56" s="104"/>
      <c r="F56" s="116">
        <f>SUM(F52:F54)</f>
        <v>420371</v>
      </c>
      <c r="G56" s="106"/>
      <c r="H56" s="116">
        <f>SUM(H52:H54)</f>
        <v>1094897</v>
      </c>
      <c r="I56" s="106"/>
      <c r="J56" s="116">
        <f>SUM(J52:J54)</f>
        <v>-57410</v>
      </c>
      <c r="K56" s="113"/>
      <c r="L56" s="116">
        <f>SUM(L52:L54)</f>
        <v>-708755</v>
      </c>
    </row>
    <row r="57" spans="1:12" ht="15.6" customHeight="1" x14ac:dyDescent="0.2">
      <c r="A57" s="119"/>
      <c r="B57" s="110"/>
      <c r="C57" s="93"/>
      <c r="D57" s="104"/>
      <c r="E57" s="104"/>
      <c r="F57" s="147"/>
      <c r="G57" s="106"/>
      <c r="H57" s="147"/>
      <c r="I57" s="106"/>
      <c r="J57" s="147"/>
      <c r="K57" s="113"/>
      <c r="L57" s="147"/>
    </row>
    <row r="58" spans="1:12" ht="2.1" customHeight="1" x14ac:dyDescent="0.2">
      <c r="A58" s="119"/>
      <c r="B58" s="110"/>
      <c r="C58" s="93"/>
      <c r="D58" s="104"/>
      <c r="E58" s="104"/>
      <c r="F58" s="167"/>
      <c r="G58" s="106"/>
      <c r="H58" s="167"/>
      <c r="I58" s="106"/>
      <c r="J58" s="167"/>
      <c r="K58" s="113"/>
      <c r="L58" s="167"/>
    </row>
    <row r="59" spans="1:12" ht="22.35" customHeight="1" x14ac:dyDescent="0.2">
      <c r="A59" s="165" t="s">
        <v>120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</row>
    <row r="60" spans="1:12" ht="16.5" customHeight="1" x14ac:dyDescent="0.2">
      <c r="A60" s="92" t="str">
        <f>+A1</f>
        <v>Thai Solar Energy Public Company Limited</v>
      </c>
      <c r="B60" s="92"/>
      <c r="C60" s="92"/>
      <c r="D60" s="104"/>
      <c r="E60" s="104"/>
      <c r="F60" s="105"/>
      <c r="G60" s="106"/>
      <c r="H60" s="105"/>
      <c r="I60" s="106"/>
      <c r="J60" s="95"/>
      <c r="K60" s="106"/>
      <c r="L60" s="95"/>
    </row>
    <row r="61" spans="1:12" ht="16.5" customHeight="1" x14ac:dyDescent="0.2">
      <c r="A61" s="92" t="s">
        <v>217</v>
      </c>
      <c r="B61" s="92"/>
      <c r="C61" s="92"/>
      <c r="D61" s="104"/>
      <c r="E61" s="104"/>
      <c r="F61" s="105"/>
      <c r="G61" s="106"/>
      <c r="H61" s="105"/>
      <c r="I61" s="106"/>
      <c r="J61" s="105"/>
      <c r="K61" s="106"/>
      <c r="L61" s="105"/>
    </row>
    <row r="62" spans="1:12" ht="16.5" customHeight="1" x14ac:dyDescent="0.2">
      <c r="A62" s="98" t="str">
        <f>A3</f>
        <v>For the nine-month period ended 30 September 2025</v>
      </c>
      <c r="B62" s="98"/>
      <c r="C62" s="98"/>
      <c r="D62" s="122"/>
      <c r="E62" s="122"/>
      <c r="F62" s="116"/>
      <c r="G62" s="123"/>
      <c r="H62" s="116"/>
      <c r="I62" s="123"/>
      <c r="J62" s="116"/>
      <c r="K62" s="123"/>
      <c r="L62" s="116"/>
    </row>
    <row r="63" spans="1:12" ht="16.5" customHeight="1" x14ac:dyDescent="0.2">
      <c r="A63" s="92"/>
      <c r="B63" s="92"/>
      <c r="C63" s="92"/>
      <c r="D63" s="104"/>
      <c r="E63" s="104"/>
      <c r="F63" s="105"/>
      <c r="G63" s="106"/>
      <c r="H63" s="105"/>
      <c r="I63" s="106"/>
      <c r="J63" s="105"/>
      <c r="K63" s="106"/>
      <c r="L63" s="105"/>
    </row>
    <row r="64" spans="1:12" ht="16.5" customHeight="1" x14ac:dyDescent="0.2">
      <c r="A64" s="92"/>
      <c r="B64" s="92"/>
      <c r="C64" s="92"/>
      <c r="D64" s="104"/>
      <c r="E64" s="104"/>
      <c r="F64" s="105"/>
      <c r="G64" s="106"/>
      <c r="H64" s="105"/>
      <c r="I64" s="106"/>
      <c r="J64" s="105"/>
      <c r="K64" s="106"/>
      <c r="L64" s="105"/>
    </row>
    <row r="65" spans="1:12" ht="16.5" customHeight="1" x14ac:dyDescent="0.2">
      <c r="A65" s="92"/>
      <c r="B65" s="92"/>
      <c r="C65" s="92"/>
      <c r="D65" s="104"/>
      <c r="E65" s="104"/>
      <c r="F65" s="161" t="s">
        <v>3</v>
      </c>
      <c r="G65" s="162"/>
      <c r="H65" s="162"/>
      <c r="I65" s="107"/>
      <c r="J65" s="161" t="s">
        <v>94</v>
      </c>
      <c r="K65" s="162"/>
      <c r="L65" s="162"/>
    </row>
    <row r="66" spans="1:12" ht="16.5" customHeight="1" x14ac:dyDescent="0.2">
      <c r="A66" s="92"/>
      <c r="B66" s="92"/>
      <c r="C66" s="92"/>
      <c r="D66" s="104"/>
      <c r="E66" s="104"/>
      <c r="F66" s="163" t="s">
        <v>95</v>
      </c>
      <c r="G66" s="164"/>
      <c r="H66" s="164"/>
      <c r="I66" s="107"/>
      <c r="J66" s="163" t="s">
        <v>96</v>
      </c>
      <c r="K66" s="164"/>
      <c r="L66" s="164"/>
    </row>
    <row r="67" spans="1:12" ht="16.5" customHeight="1" x14ac:dyDescent="0.2">
      <c r="A67" s="92"/>
      <c r="B67" s="92"/>
      <c r="C67" s="92"/>
      <c r="D67" s="104"/>
      <c r="E67" s="104"/>
      <c r="F67" s="145"/>
      <c r="I67" s="107"/>
      <c r="J67" s="145"/>
      <c r="L67" s="146" t="s">
        <v>269</v>
      </c>
    </row>
    <row r="68" spans="1:12" ht="16.5" customHeight="1" x14ac:dyDescent="0.2">
      <c r="A68" s="92"/>
      <c r="B68" s="92"/>
      <c r="C68" s="92"/>
      <c r="D68" s="104"/>
      <c r="E68" s="104"/>
      <c r="F68" s="108" t="s">
        <v>8</v>
      </c>
      <c r="G68" s="109"/>
      <c r="H68" s="108" t="s">
        <v>8</v>
      </c>
      <c r="I68" s="105"/>
      <c r="J68" s="108" t="s">
        <v>8</v>
      </c>
      <c r="K68" s="109"/>
      <c r="L68" s="108" t="s">
        <v>8</v>
      </c>
    </row>
    <row r="69" spans="1:12" ht="16.5" customHeight="1" x14ac:dyDescent="0.2">
      <c r="A69" s="110"/>
      <c r="B69" s="110"/>
      <c r="C69" s="110"/>
      <c r="D69" s="110"/>
      <c r="E69" s="111"/>
      <c r="F69" s="18" t="s">
        <v>10</v>
      </c>
      <c r="G69" s="15"/>
      <c r="H69" s="18" t="s">
        <v>11</v>
      </c>
      <c r="I69" s="17"/>
      <c r="J69" s="18" t="s">
        <v>10</v>
      </c>
      <c r="K69" s="15"/>
      <c r="L69" s="18" t="s">
        <v>11</v>
      </c>
    </row>
    <row r="70" spans="1:12" ht="15.75" customHeight="1" x14ac:dyDescent="0.2">
      <c r="A70" s="110"/>
      <c r="B70" s="110"/>
      <c r="C70" s="110"/>
      <c r="D70" s="100" t="s">
        <v>12</v>
      </c>
      <c r="E70" s="110"/>
      <c r="F70" s="101" t="s">
        <v>13</v>
      </c>
      <c r="G70" s="97"/>
      <c r="H70" s="101" t="s">
        <v>13</v>
      </c>
      <c r="I70" s="112"/>
      <c r="J70" s="101" t="s">
        <v>13</v>
      </c>
      <c r="K70" s="97"/>
      <c r="L70" s="101" t="s">
        <v>13</v>
      </c>
    </row>
    <row r="71" spans="1:12" ht="8.1" customHeight="1" x14ac:dyDescent="0.2">
      <c r="D71" s="104"/>
      <c r="E71" s="104"/>
      <c r="F71" s="105"/>
      <c r="G71" s="105"/>
      <c r="H71" s="105"/>
      <c r="I71" s="106"/>
      <c r="J71" s="105"/>
      <c r="K71" s="105"/>
      <c r="L71" s="105"/>
    </row>
    <row r="72" spans="1:12" ht="16.5" customHeight="1" x14ac:dyDescent="0.2">
      <c r="A72" s="93" t="s">
        <v>218</v>
      </c>
      <c r="B72" s="93"/>
      <c r="C72" s="93"/>
      <c r="D72" s="104"/>
      <c r="E72" s="104"/>
      <c r="F72" s="105"/>
      <c r="G72" s="106"/>
      <c r="H72" s="105"/>
      <c r="I72" s="106"/>
      <c r="J72" s="105"/>
      <c r="K72" s="113"/>
      <c r="L72" s="105"/>
    </row>
    <row r="73" spans="1:12" ht="16.5" customHeight="1" x14ac:dyDescent="0.2">
      <c r="A73" s="110" t="s">
        <v>219</v>
      </c>
      <c r="B73" s="93"/>
      <c r="C73" s="93"/>
      <c r="D73" s="104" t="s">
        <v>220</v>
      </c>
      <c r="E73" s="104"/>
      <c r="F73" s="105">
        <v>-65739</v>
      </c>
      <c r="G73" s="106"/>
      <c r="H73" s="105">
        <v>-36</v>
      </c>
      <c r="I73" s="106"/>
      <c r="J73" s="105">
        <v>0</v>
      </c>
      <c r="K73" s="113"/>
      <c r="L73" s="105">
        <v>-2450</v>
      </c>
    </row>
    <row r="74" spans="1:12" ht="16.5" customHeight="1" x14ac:dyDescent="0.2">
      <c r="A74" s="110" t="s">
        <v>221</v>
      </c>
      <c r="B74" s="93"/>
      <c r="C74" s="93"/>
      <c r="D74" s="104"/>
      <c r="E74" s="104"/>
      <c r="F74" s="105"/>
      <c r="G74" s="106"/>
      <c r="H74" s="105"/>
      <c r="I74" s="106"/>
      <c r="J74" s="105"/>
      <c r="K74" s="113"/>
      <c r="L74" s="105"/>
    </row>
    <row r="75" spans="1:12" ht="16.5" customHeight="1" x14ac:dyDescent="0.2">
      <c r="A75" s="110"/>
      <c r="B75" s="110" t="s">
        <v>222</v>
      </c>
      <c r="C75" s="93"/>
      <c r="D75" s="104">
        <v>10.199999999999999</v>
      </c>
      <c r="E75" s="104"/>
      <c r="F75" s="105">
        <v>0</v>
      </c>
      <c r="G75" s="106"/>
      <c r="H75" s="105">
        <v>0</v>
      </c>
      <c r="I75" s="106"/>
      <c r="J75" s="105">
        <v>-64670</v>
      </c>
      <c r="K75" s="113"/>
      <c r="L75" s="105">
        <v>0</v>
      </c>
    </row>
    <row r="76" spans="1:12" ht="16.5" customHeight="1" x14ac:dyDescent="0.2">
      <c r="A76" s="114" t="s">
        <v>223</v>
      </c>
      <c r="B76" s="114"/>
      <c r="C76" s="114"/>
      <c r="D76" s="104"/>
      <c r="E76" s="104"/>
      <c r="F76" s="105">
        <v>-242460</v>
      </c>
      <c r="G76" s="107"/>
      <c r="H76" s="105">
        <v>-25323</v>
      </c>
      <c r="I76" s="107"/>
      <c r="J76" s="105">
        <v>-86475</v>
      </c>
      <c r="K76" s="107"/>
      <c r="L76" s="105">
        <v>-8867</v>
      </c>
    </row>
    <row r="77" spans="1:12" ht="16.5" customHeight="1" x14ac:dyDescent="0.2">
      <c r="A77" s="127" t="s">
        <v>270</v>
      </c>
      <c r="B77" s="110"/>
      <c r="C77" s="110"/>
      <c r="D77" s="104"/>
      <c r="E77" s="104"/>
      <c r="F77" s="105"/>
      <c r="G77" s="105"/>
      <c r="H77" s="105"/>
      <c r="I77" s="105"/>
      <c r="J77" s="105"/>
      <c r="K77" s="106"/>
      <c r="L77" s="105"/>
    </row>
    <row r="78" spans="1:12" ht="16.5" customHeight="1" x14ac:dyDescent="0.2">
      <c r="A78" s="127"/>
      <c r="B78" s="110" t="s">
        <v>225</v>
      </c>
      <c r="C78" s="110"/>
      <c r="D78" s="104"/>
      <c r="E78" s="104"/>
      <c r="F78" s="105">
        <v>0</v>
      </c>
      <c r="G78" s="105"/>
      <c r="H78" s="105">
        <v>-170000</v>
      </c>
      <c r="I78" s="105"/>
      <c r="J78" s="105">
        <v>0</v>
      </c>
      <c r="K78" s="106"/>
      <c r="L78" s="105">
        <v>-170000</v>
      </c>
    </row>
    <row r="79" spans="1:12" ht="16.5" customHeight="1" x14ac:dyDescent="0.2">
      <c r="A79" s="143" t="s">
        <v>224</v>
      </c>
      <c r="B79" s="14"/>
      <c r="C79" s="14"/>
      <c r="D79" s="104"/>
      <c r="E79" s="104"/>
      <c r="F79" s="105"/>
      <c r="G79" s="105"/>
      <c r="H79" s="105"/>
      <c r="I79" s="105"/>
      <c r="J79" s="105"/>
      <c r="K79" s="106"/>
      <c r="L79" s="105"/>
    </row>
    <row r="80" spans="1:12" ht="16.5" customHeight="1" x14ac:dyDescent="0.2">
      <c r="A80" s="143"/>
      <c r="B80" s="14" t="s">
        <v>225</v>
      </c>
      <c r="C80" s="14"/>
      <c r="D80" s="104"/>
      <c r="E80" s="104"/>
      <c r="F80" s="105">
        <v>0</v>
      </c>
      <c r="G80" s="105"/>
      <c r="H80" s="105">
        <v>2039</v>
      </c>
      <c r="I80" s="105"/>
      <c r="J80" s="105">
        <v>0</v>
      </c>
      <c r="K80" s="106"/>
      <c r="L80" s="105">
        <v>0</v>
      </c>
    </row>
    <row r="81" spans="1:12" ht="16.5" customHeight="1" x14ac:dyDescent="0.2">
      <c r="A81" s="127" t="s">
        <v>240</v>
      </c>
      <c r="B81" s="110"/>
      <c r="C81" s="110"/>
      <c r="D81" s="104"/>
      <c r="E81" s="104"/>
      <c r="F81" s="105"/>
      <c r="G81" s="105"/>
      <c r="H81" s="105"/>
      <c r="I81" s="105"/>
      <c r="J81" s="105"/>
      <c r="K81" s="106"/>
      <c r="L81" s="105"/>
    </row>
    <row r="82" spans="1:12" ht="16.5" customHeight="1" x14ac:dyDescent="0.2">
      <c r="A82" s="127"/>
      <c r="B82" s="110" t="s">
        <v>241</v>
      </c>
      <c r="C82" s="110"/>
      <c r="D82" s="104"/>
      <c r="E82" s="104"/>
      <c r="F82" s="105">
        <v>0</v>
      </c>
      <c r="G82" s="105"/>
      <c r="H82" s="105">
        <v>0</v>
      </c>
      <c r="I82" s="105"/>
      <c r="J82" s="105">
        <v>50000</v>
      </c>
      <c r="K82" s="106"/>
      <c r="L82" s="105">
        <v>113900</v>
      </c>
    </row>
    <row r="83" spans="1:12" ht="16.5" customHeight="1" x14ac:dyDescent="0.2">
      <c r="A83" s="114" t="s">
        <v>226</v>
      </c>
      <c r="B83" s="114"/>
      <c r="C83" s="114"/>
      <c r="D83" s="104"/>
      <c r="E83" s="104"/>
      <c r="F83" s="105">
        <v>6163</v>
      </c>
      <c r="G83" s="107"/>
      <c r="H83" s="105">
        <v>0</v>
      </c>
      <c r="I83" s="107"/>
      <c r="J83" s="140">
        <v>0</v>
      </c>
      <c r="K83" s="107"/>
      <c r="L83" s="105">
        <v>0</v>
      </c>
    </row>
    <row r="84" spans="1:12" ht="16.5" customHeight="1" x14ac:dyDescent="0.2">
      <c r="A84" s="114" t="s">
        <v>227</v>
      </c>
      <c r="B84" s="114"/>
      <c r="C84" s="114"/>
      <c r="D84" s="104">
        <v>19.399999999999999</v>
      </c>
      <c r="E84" s="104"/>
      <c r="F84" s="105">
        <v>0</v>
      </c>
      <c r="G84" s="107"/>
      <c r="H84" s="105">
        <v>0</v>
      </c>
      <c r="I84" s="107"/>
      <c r="J84" s="105">
        <v>-129500</v>
      </c>
      <c r="K84" s="107"/>
      <c r="L84" s="105">
        <v>-117000</v>
      </c>
    </row>
    <row r="85" spans="1:12" ht="16.5" customHeight="1" x14ac:dyDescent="0.2">
      <c r="A85" s="114" t="s">
        <v>228</v>
      </c>
      <c r="B85" s="110"/>
      <c r="C85" s="110"/>
      <c r="D85" s="104"/>
      <c r="E85" s="104"/>
      <c r="F85" s="105"/>
      <c r="G85" s="107"/>
      <c r="H85" s="105"/>
      <c r="I85" s="107"/>
      <c r="J85" s="105"/>
      <c r="K85" s="107"/>
      <c r="L85" s="105"/>
    </row>
    <row r="86" spans="1:12" ht="16.5" customHeight="1" x14ac:dyDescent="0.2">
      <c r="A86" s="114"/>
      <c r="B86" s="110" t="s">
        <v>229</v>
      </c>
      <c r="C86" s="110"/>
      <c r="D86" s="104">
        <v>19.399999999999999</v>
      </c>
      <c r="E86" s="104"/>
      <c r="F86" s="105">
        <v>0</v>
      </c>
      <c r="G86" s="107"/>
      <c r="H86" s="105">
        <v>0</v>
      </c>
      <c r="I86" s="107"/>
      <c r="J86" s="105">
        <v>567404</v>
      </c>
      <c r="K86" s="107"/>
      <c r="L86" s="105">
        <v>2521542</v>
      </c>
    </row>
    <row r="87" spans="1:12" ht="16.5" customHeight="1" x14ac:dyDescent="0.2">
      <c r="A87" s="114" t="s">
        <v>230</v>
      </c>
      <c r="B87" s="110"/>
      <c r="C87" s="110"/>
      <c r="D87" s="104"/>
      <c r="E87" s="104"/>
      <c r="F87" s="105">
        <v>-155394</v>
      </c>
      <c r="G87" s="107"/>
      <c r="H87" s="105">
        <v>-267568</v>
      </c>
      <c r="I87" s="107"/>
      <c r="J87" s="105">
        <v>-54165</v>
      </c>
      <c r="K87" s="107"/>
      <c r="L87" s="105">
        <v>-112106</v>
      </c>
    </row>
    <row r="88" spans="1:12" ht="16.5" customHeight="1" x14ac:dyDescent="0.2">
      <c r="A88" s="110" t="s">
        <v>231</v>
      </c>
      <c r="B88" s="110"/>
      <c r="C88" s="110"/>
      <c r="D88" s="104"/>
      <c r="E88" s="104"/>
      <c r="F88" s="105">
        <v>991</v>
      </c>
      <c r="G88" s="107"/>
      <c r="H88" s="105">
        <v>2154</v>
      </c>
      <c r="I88" s="107"/>
      <c r="J88" s="105">
        <v>31</v>
      </c>
      <c r="K88" s="107"/>
      <c r="L88" s="105">
        <v>1118</v>
      </c>
    </row>
    <row r="89" spans="1:12" ht="16.5" customHeight="1" x14ac:dyDescent="0.2">
      <c r="A89" s="110" t="s">
        <v>232</v>
      </c>
      <c r="B89" s="110"/>
      <c r="C89" s="110"/>
      <c r="D89" s="104"/>
      <c r="E89" s="104"/>
      <c r="F89" s="105">
        <v>-43</v>
      </c>
      <c r="G89" s="107"/>
      <c r="H89" s="105">
        <v>-177</v>
      </c>
      <c r="I89" s="107"/>
      <c r="J89" s="105">
        <v>0</v>
      </c>
      <c r="K89" s="107"/>
      <c r="L89" s="105">
        <v>-177</v>
      </c>
    </row>
    <row r="90" spans="1:12" ht="16.5" customHeight="1" x14ac:dyDescent="0.2">
      <c r="A90" s="114" t="s">
        <v>233</v>
      </c>
      <c r="B90" s="110"/>
      <c r="C90" s="110"/>
      <c r="D90" s="104"/>
      <c r="E90" s="104"/>
      <c r="F90" s="105">
        <v>618</v>
      </c>
      <c r="G90" s="107"/>
      <c r="H90" s="105">
        <v>1099</v>
      </c>
      <c r="I90" s="107"/>
      <c r="J90" s="105">
        <v>22073</v>
      </c>
      <c r="K90" s="107"/>
      <c r="L90" s="105">
        <v>64145</v>
      </c>
    </row>
    <row r="91" spans="1:12" ht="16.5" customHeight="1" x14ac:dyDescent="0.2">
      <c r="A91" s="114" t="s">
        <v>234</v>
      </c>
      <c r="B91" s="110"/>
      <c r="C91" s="110"/>
      <c r="D91" s="110"/>
      <c r="E91" s="104"/>
      <c r="F91" s="125">
        <v>0</v>
      </c>
      <c r="G91" s="105"/>
      <c r="H91" s="125">
        <v>265650</v>
      </c>
      <c r="I91" s="105"/>
      <c r="J91" s="125">
        <v>0</v>
      </c>
      <c r="K91" s="107"/>
      <c r="L91" s="125">
        <v>265650</v>
      </c>
    </row>
    <row r="92" spans="1:12" ht="8.1" customHeight="1" x14ac:dyDescent="0.2">
      <c r="D92" s="104"/>
      <c r="E92" s="104"/>
      <c r="F92" s="105"/>
      <c r="G92" s="105"/>
      <c r="H92" s="105"/>
      <c r="I92" s="105"/>
      <c r="J92" s="105"/>
      <c r="K92" s="106"/>
      <c r="L92" s="105"/>
    </row>
    <row r="93" spans="1:12" ht="16.5" customHeight="1" x14ac:dyDescent="0.2">
      <c r="A93" s="114" t="s">
        <v>235</v>
      </c>
      <c r="B93" s="110"/>
      <c r="C93" s="110"/>
      <c r="D93" s="104"/>
      <c r="E93" s="104"/>
      <c r="F93" s="116">
        <f>SUM(F72:F91)</f>
        <v>-455864</v>
      </c>
      <c r="G93" s="105"/>
      <c r="H93" s="116">
        <f>SUM(H72:H91)</f>
        <v>-192162</v>
      </c>
      <c r="I93" s="105"/>
      <c r="J93" s="116">
        <f>SUM(J72:J91)</f>
        <v>304698</v>
      </c>
      <c r="K93" s="106"/>
      <c r="L93" s="116">
        <f>SUM(L72:L91)</f>
        <v>2555755</v>
      </c>
    </row>
    <row r="94" spans="1:12" ht="8.1" customHeight="1" x14ac:dyDescent="0.2">
      <c r="A94" s="110"/>
      <c r="B94" s="110"/>
      <c r="C94" s="110"/>
      <c r="D94" s="104"/>
      <c r="E94" s="104"/>
      <c r="F94" s="105"/>
      <c r="G94" s="105"/>
      <c r="H94" s="105"/>
      <c r="I94" s="105"/>
      <c r="J94" s="105"/>
      <c r="K94" s="106"/>
      <c r="L94" s="105"/>
    </row>
    <row r="95" spans="1:12" ht="16.5" customHeight="1" x14ac:dyDescent="0.2">
      <c r="A95" s="126" t="s">
        <v>236</v>
      </c>
      <c r="B95" s="110"/>
      <c r="C95" s="110"/>
      <c r="D95" s="104"/>
      <c r="E95" s="104"/>
      <c r="F95" s="105"/>
      <c r="G95" s="105"/>
      <c r="H95" s="105"/>
      <c r="I95" s="105"/>
      <c r="J95" s="105"/>
      <c r="K95" s="106"/>
      <c r="L95" s="105"/>
    </row>
    <row r="96" spans="1:12" ht="16.5" customHeight="1" x14ac:dyDescent="0.2">
      <c r="A96" s="127" t="s">
        <v>237</v>
      </c>
      <c r="B96" s="110"/>
      <c r="C96" s="110"/>
      <c r="D96" s="104"/>
      <c r="E96" s="104"/>
      <c r="F96" s="105"/>
      <c r="G96" s="105"/>
      <c r="H96" s="105"/>
      <c r="I96" s="105"/>
      <c r="J96" s="105"/>
      <c r="K96" s="106"/>
      <c r="L96" s="105"/>
    </row>
    <row r="97" spans="1:12" ht="16.5" customHeight="1" x14ac:dyDescent="0.2">
      <c r="A97" s="126"/>
      <c r="B97" s="110" t="s">
        <v>238</v>
      </c>
      <c r="C97" s="110"/>
      <c r="D97" s="104">
        <v>10.199999999999999</v>
      </c>
      <c r="E97" s="104"/>
      <c r="F97" s="105">
        <v>48347</v>
      </c>
      <c r="G97" s="105"/>
      <c r="H97" s="105">
        <v>2422</v>
      </c>
      <c r="I97" s="105"/>
      <c r="J97" s="105">
        <v>0</v>
      </c>
      <c r="K97" s="106"/>
      <c r="L97" s="105">
        <v>0</v>
      </c>
    </row>
    <row r="98" spans="1:12" ht="16.5" customHeight="1" x14ac:dyDescent="0.2">
      <c r="A98" s="143" t="s">
        <v>239</v>
      </c>
      <c r="B98" s="110"/>
      <c r="C98" s="110"/>
      <c r="D98" s="104"/>
      <c r="E98" s="104"/>
      <c r="F98" s="105">
        <v>0</v>
      </c>
      <c r="G98" s="105"/>
      <c r="H98" s="105">
        <v>-2339</v>
      </c>
      <c r="I98" s="105"/>
      <c r="J98" s="105">
        <v>0</v>
      </c>
      <c r="K98" s="106"/>
      <c r="L98" s="105">
        <v>-2339</v>
      </c>
    </row>
    <row r="99" spans="1:12" ht="16.5" customHeight="1" x14ac:dyDescent="0.2">
      <c r="A99" s="110" t="s">
        <v>242</v>
      </c>
      <c r="B99" s="110"/>
      <c r="C99" s="110"/>
      <c r="D99" s="110"/>
      <c r="E99" s="104"/>
      <c r="F99" s="110"/>
      <c r="G99" s="110"/>
      <c r="H99" s="110"/>
      <c r="I99" s="110"/>
      <c r="J99" s="110"/>
      <c r="K99" s="110"/>
      <c r="L99" s="110"/>
    </row>
    <row r="100" spans="1:12" ht="16.5" customHeight="1" x14ac:dyDescent="0.2">
      <c r="A100" s="110"/>
      <c r="B100" s="110" t="s">
        <v>243</v>
      </c>
      <c r="C100" s="110"/>
      <c r="D100" s="104">
        <v>13.1</v>
      </c>
      <c r="E100" s="104"/>
      <c r="F100" s="105">
        <v>1372000</v>
      </c>
      <c r="G100" s="107"/>
      <c r="H100" s="105">
        <v>310000</v>
      </c>
      <c r="I100" s="105"/>
      <c r="J100" s="105">
        <v>1360000</v>
      </c>
      <c r="K100" s="106"/>
      <c r="L100" s="105">
        <v>310000</v>
      </c>
    </row>
    <row r="101" spans="1:12" ht="16.5" customHeight="1" x14ac:dyDescent="0.2">
      <c r="A101" s="110" t="s">
        <v>244</v>
      </c>
      <c r="B101" s="110"/>
      <c r="C101" s="110"/>
      <c r="D101" s="104"/>
      <c r="E101" s="104"/>
      <c r="F101" s="105"/>
      <c r="G101" s="107"/>
      <c r="H101" s="105"/>
      <c r="I101" s="110"/>
      <c r="J101" s="110"/>
      <c r="K101" s="110"/>
      <c r="L101" s="110"/>
    </row>
    <row r="102" spans="1:12" ht="16.5" customHeight="1" x14ac:dyDescent="0.2">
      <c r="A102" s="110"/>
      <c r="B102" s="110" t="s">
        <v>243</v>
      </c>
      <c r="C102" s="110"/>
      <c r="D102" s="104">
        <v>13.1</v>
      </c>
      <c r="E102" s="104"/>
      <c r="F102" s="105">
        <v>-315000</v>
      </c>
      <c r="G102" s="107"/>
      <c r="H102" s="105">
        <v>-510000</v>
      </c>
      <c r="I102" s="107"/>
      <c r="J102" s="105">
        <v>-300000</v>
      </c>
      <c r="K102" s="107"/>
      <c r="L102" s="105">
        <v>-510000</v>
      </c>
    </row>
    <row r="103" spans="1:12" ht="16.5" customHeight="1" x14ac:dyDescent="0.2">
      <c r="A103" s="110" t="s">
        <v>245</v>
      </c>
      <c r="B103" s="110"/>
      <c r="C103" s="110"/>
      <c r="D103" s="104"/>
      <c r="E103" s="104"/>
      <c r="F103" s="105">
        <v>-15820</v>
      </c>
      <c r="G103" s="107"/>
      <c r="H103" s="105">
        <v>-11413</v>
      </c>
      <c r="I103" s="107"/>
      <c r="J103" s="105">
        <v>-4726</v>
      </c>
      <c r="K103" s="107"/>
      <c r="L103" s="105">
        <v>-4932</v>
      </c>
    </row>
    <row r="104" spans="1:12" ht="16.5" customHeight="1" x14ac:dyDescent="0.2">
      <c r="A104" s="110" t="s">
        <v>246</v>
      </c>
      <c r="B104" s="110"/>
      <c r="C104" s="110"/>
      <c r="D104" s="104">
        <v>13.2</v>
      </c>
      <c r="E104" s="104"/>
      <c r="F104" s="105">
        <v>655000</v>
      </c>
      <c r="G104" s="107"/>
      <c r="H104" s="105">
        <v>0</v>
      </c>
      <c r="I104" s="107"/>
      <c r="J104" s="105">
        <v>0</v>
      </c>
      <c r="K104" s="107"/>
      <c r="L104" s="105">
        <v>0</v>
      </c>
    </row>
    <row r="105" spans="1:12" ht="16.5" customHeight="1" x14ac:dyDescent="0.2">
      <c r="A105" s="110" t="s">
        <v>247</v>
      </c>
      <c r="B105" s="110"/>
      <c r="C105" s="110"/>
      <c r="D105" s="104">
        <v>13.2</v>
      </c>
      <c r="E105" s="104"/>
      <c r="F105" s="105">
        <v>-209896</v>
      </c>
      <c r="G105" s="107"/>
      <c r="H105" s="105">
        <v>-765597</v>
      </c>
      <c r="I105" s="107"/>
      <c r="J105" s="105">
        <v>-11280</v>
      </c>
      <c r="K105" s="107"/>
      <c r="L105" s="105">
        <v>-593952</v>
      </c>
    </row>
    <row r="106" spans="1:12" ht="16.5" customHeight="1" x14ac:dyDescent="0.2">
      <c r="A106" s="110" t="s">
        <v>248</v>
      </c>
      <c r="B106" s="110"/>
      <c r="C106" s="110"/>
      <c r="D106" s="104"/>
      <c r="E106" s="104"/>
      <c r="F106" s="105"/>
      <c r="G106" s="107"/>
      <c r="H106" s="105"/>
      <c r="I106" s="107"/>
      <c r="J106" s="105"/>
      <c r="K106" s="107"/>
      <c r="L106" s="105"/>
    </row>
    <row r="107" spans="1:12" ht="16.5" customHeight="1" x14ac:dyDescent="0.2">
      <c r="A107" s="110"/>
      <c r="B107" s="110" t="s">
        <v>249</v>
      </c>
      <c r="C107" s="110"/>
      <c r="D107" s="104">
        <v>13.2</v>
      </c>
      <c r="E107" s="104"/>
      <c r="F107" s="105">
        <v>-3275</v>
      </c>
      <c r="G107" s="107"/>
      <c r="H107" s="105">
        <v>0</v>
      </c>
      <c r="I107" s="107"/>
      <c r="J107" s="105">
        <v>0</v>
      </c>
      <c r="K107" s="107"/>
      <c r="L107" s="105">
        <v>0</v>
      </c>
    </row>
    <row r="108" spans="1:12" ht="16.5" customHeight="1" x14ac:dyDescent="0.2">
      <c r="A108" s="110" t="s">
        <v>250</v>
      </c>
      <c r="B108" s="110"/>
      <c r="C108" s="110"/>
      <c r="D108" s="104">
        <v>13.3</v>
      </c>
      <c r="E108" s="104"/>
      <c r="F108" s="105">
        <v>-1200000</v>
      </c>
      <c r="G108" s="107"/>
      <c r="H108" s="105">
        <v>-1175000</v>
      </c>
      <c r="I108" s="107"/>
      <c r="J108" s="105">
        <v>-1200000</v>
      </c>
      <c r="K108" s="107"/>
      <c r="L108" s="105">
        <v>-1175000</v>
      </c>
    </row>
    <row r="109" spans="1:12" ht="16.5" customHeight="1" x14ac:dyDescent="0.2">
      <c r="A109" s="110" t="s">
        <v>251</v>
      </c>
      <c r="B109" s="110"/>
      <c r="C109" s="110"/>
      <c r="D109" s="104">
        <v>17</v>
      </c>
      <c r="E109" s="104"/>
      <c r="F109" s="105">
        <v>0</v>
      </c>
      <c r="G109" s="107"/>
      <c r="H109" s="105">
        <v>-105886</v>
      </c>
      <c r="I109" s="107"/>
      <c r="J109" s="105">
        <v>0</v>
      </c>
      <c r="K109" s="107"/>
      <c r="L109" s="105">
        <v>-105886</v>
      </c>
    </row>
    <row r="110" spans="1:12" ht="16.5" customHeight="1" x14ac:dyDescent="0.2">
      <c r="A110" s="128" t="s">
        <v>252</v>
      </c>
      <c r="B110" s="128"/>
      <c r="C110" s="110"/>
      <c r="D110" s="104"/>
      <c r="E110" s="104"/>
      <c r="F110" s="116">
        <v>-175639</v>
      </c>
      <c r="G110" s="107"/>
      <c r="H110" s="116">
        <v>-199135</v>
      </c>
      <c r="I110" s="107"/>
      <c r="J110" s="116">
        <v>-118585</v>
      </c>
      <c r="K110" s="107"/>
      <c r="L110" s="116">
        <v>-144901</v>
      </c>
    </row>
    <row r="111" spans="1:12" ht="8.1" customHeight="1" x14ac:dyDescent="0.2">
      <c r="A111" s="114"/>
      <c r="B111" s="129"/>
      <c r="C111" s="129"/>
      <c r="D111" s="129"/>
      <c r="E111" s="104"/>
      <c r="F111" s="105"/>
      <c r="G111" s="105"/>
      <c r="H111" s="105"/>
      <c r="I111" s="106"/>
      <c r="J111" s="105"/>
      <c r="K111" s="105"/>
      <c r="L111" s="105"/>
    </row>
    <row r="112" spans="1:12" ht="16.5" customHeight="1" x14ac:dyDescent="0.2">
      <c r="A112" s="119" t="s">
        <v>253</v>
      </c>
      <c r="B112" s="114"/>
      <c r="C112" s="114"/>
      <c r="D112" s="92"/>
      <c r="E112" s="104"/>
      <c r="F112" s="116">
        <f>SUM(F97:F110)</f>
        <v>155717</v>
      </c>
      <c r="G112" s="106"/>
      <c r="H112" s="116">
        <f>SUM(H97:H110)</f>
        <v>-2456948</v>
      </c>
      <c r="I112" s="106"/>
      <c r="J112" s="116">
        <f>SUM(J97:J110)</f>
        <v>-274591</v>
      </c>
      <c r="K112" s="113"/>
      <c r="L112" s="116">
        <f>SUM(L97:L110)</f>
        <v>-2227010</v>
      </c>
    </row>
    <row r="113" spans="1:12" ht="16.5" customHeight="1" x14ac:dyDescent="0.2">
      <c r="A113" s="119"/>
      <c r="B113" s="114"/>
      <c r="C113" s="114"/>
      <c r="D113" s="92"/>
      <c r="E113" s="104"/>
      <c r="F113" s="147"/>
      <c r="G113" s="106"/>
      <c r="H113" s="147"/>
      <c r="I113" s="106"/>
      <c r="J113" s="147"/>
      <c r="K113" s="113"/>
      <c r="L113" s="147"/>
    </row>
    <row r="114" spans="1:12" ht="3.75" customHeight="1" x14ac:dyDescent="0.2">
      <c r="A114" s="119"/>
      <c r="B114" s="114"/>
      <c r="C114" s="114"/>
      <c r="D114" s="92"/>
      <c r="E114" s="104"/>
      <c r="F114" s="167"/>
      <c r="G114" s="106"/>
      <c r="H114" s="167"/>
      <c r="I114" s="106"/>
      <c r="J114" s="167"/>
      <c r="K114" s="113"/>
      <c r="L114" s="167"/>
    </row>
    <row r="115" spans="1:12" ht="22.35" customHeight="1" x14ac:dyDescent="0.2">
      <c r="A115" s="166" t="s">
        <v>120</v>
      </c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</row>
    <row r="116" spans="1:12" ht="16.5" customHeight="1" x14ac:dyDescent="0.2">
      <c r="A116" s="130" t="s">
        <v>0</v>
      </c>
      <c r="B116" s="92"/>
      <c r="C116" s="92"/>
      <c r="D116" s="104"/>
      <c r="E116" s="104"/>
      <c r="F116" s="105"/>
      <c r="G116" s="106"/>
      <c r="H116" s="105"/>
      <c r="I116" s="106"/>
      <c r="J116" s="95"/>
      <c r="K116" s="106"/>
      <c r="L116" s="95"/>
    </row>
    <row r="117" spans="1:12" ht="16.5" customHeight="1" x14ac:dyDescent="0.2">
      <c r="A117" s="92" t="s">
        <v>217</v>
      </c>
      <c r="B117" s="92"/>
      <c r="C117" s="92"/>
      <c r="D117" s="104"/>
      <c r="E117" s="104"/>
      <c r="F117" s="105"/>
      <c r="G117" s="106"/>
      <c r="H117" s="105"/>
      <c r="I117" s="106"/>
      <c r="J117" s="105"/>
      <c r="K117" s="106"/>
      <c r="L117" s="105"/>
    </row>
    <row r="118" spans="1:12" ht="16.5" customHeight="1" x14ac:dyDescent="0.2">
      <c r="A118" s="98" t="str">
        <f>A62</f>
        <v>For the nine-month period ended 30 September 2025</v>
      </c>
      <c r="B118" s="98"/>
      <c r="C118" s="98"/>
      <c r="D118" s="122"/>
      <c r="E118" s="122"/>
      <c r="F118" s="116"/>
      <c r="G118" s="123"/>
      <c r="H118" s="116"/>
      <c r="I118" s="123"/>
      <c r="J118" s="116"/>
      <c r="K118" s="123"/>
      <c r="L118" s="116"/>
    </row>
    <row r="119" spans="1:12" ht="16.5" customHeight="1" x14ac:dyDescent="0.2">
      <c r="A119" s="92"/>
      <c r="B119" s="92"/>
      <c r="C119" s="92"/>
      <c r="D119" s="104"/>
      <c r="E119" s="104"/>
      <c r="F119" s="105"/>
      <c r="G119" s="106"/>
      <c r="H119" s="105"/>
      <c r="I119" s="106"/>
      <c r="J119" s="105"/>
      <c r="K119" s="106"/>
      <c r="L119" s="105"/>
    </row>
    <row r="120" spans="1:12" ht="16.5" customHeight="1" x14ac:dyDescent="0.2">
      <c r="A120" s="92"/>
      <c r="B120" s="92"/>
      <c r="C120" s="92"/>
      <c r="D120" s="104"/>
      <c r="E120" s="104"/>
      <c r="F120" s="105"/>
      <c r="G120" s="106"/>
      <c r="H120" s="105"/>
      <c r="I120" s="106"/>
      <c r="J120" s="105"/>
      <c r="K120" s="106"/>
      <c r="L120" s="105"/>
    </row>
    <row r="121" spans="1:12" ht="16.5" customHeight="1" x14ac:dyDescent="0.2">
      <c r="A121" s="92"/>
      <c r="B121" s="92"/>
      <c r="C121" s="92"/>
      <c r="D121" s="104"/>
      <c r="E121" s="104"/>
      <c r="F121" s="161" t="s">
        <v>3</v>
      </c>
      <c r="G121" s="162"/>
      <c r="H121" s="162"/>
      <c r="I121" s="107"/>
      <c r="J121" s="161" t="s">
        <v>94</v>
      </c>
      <c r="K121" s="162"/>
      <c r="L121" s="162"/>
    </row>
    <row r="122" spans="1:12" ht="16.5" customHeight="1" x14ac:dyDescent="0.2">
      <c r="A122" s="92"/>
      <c r="B122" s="92"/>
      <c r="C122" s="92"/>
      <c r="D122" s="104"/>
      <c r="E122" s="104"/>
      <c r="F122" s="163" t="s">
        <v>95</v>
      </c>
      <c r="G122" s="164"/>
      <c r="H122" s="164"/>
      <c r="I122" s="107"/>
      <c r="J122" s="163" t="s">
        <v>96</v>
      </c>
      <c r="K122" s="164"/>
      <c r="L122" s="164"/>
    </row>
    <row r="123" spans="1:12" ht="16.5" customHeight="1" x14ac:dyDescent="0.2">
      <c r="A123" s="92"/>
      <c r="B123" s="92"/>
      <c r="C123" s="92"/>
      <c r="D123" s="104"/>
      <c r="E123" s="104"/>
      <c r="F123" s="145"/>
      <c r="I123" s="107"/>
      <c r="J123" s="145"/>
      <c r="L123" s="146" t="s">
        <v>269</v>
      </c>
    </row>
    <row r="124" spans="1:12" ht="16.5" customHeight="1" x14ac:dyDescent="0.2">
      <c r="A124" s="92"/>
      <c r="B124" s="92"/>
      <c r="C124" s="92"/>
      <c r="D124" s="104"/>
      <c r="E124" s="104"/>
      <c r="F124" s="108" t="s">
        <v>8</v>
      </c>
      <c r="G124" s="109"/>
      <c r="H124" s="108" t="s">
        <v>8</v>
      </c>
      <c r="I124" s="105"/>
      <c r="J124" s="108" t="s">
        <v>8</v>
      </c>
      <c r="K124" s="109"/>
      <c r="L124" s="108" t="s">
        <v>8</v>
      </c>
    </row>
    <row r="125" spans="1:12" ht="16.5" customHeight="1" x14ac:dyDescent="0.2">
      <c r="A125" s="110"/>
      <c r="B125" s="110"/>
      <c r="C125" s="110"/>
      <c r="D125" s="110"/>
      <c r="E125" s="111"/>
      <c r="F125" s="18" t="s">
        <v>10</v>
      </c>
      <c r="G125" s="15"/>
      <c r="H125" s="18" t="s">
        <v>11</v>
      </c>
      <c r="I125" s="17"/>
      <c r="J125" s="18" t="s">
        <v>10</v>
      </c>
      <c r="K125" s="15"/>
      <c r="L125" s="18" t="s">
        <v>11</v>
      </c>
    </row>
    <row r="126" spans="1:12" ht="16.5" customHeight="1" x14ac:dyDescent="0.2">
      <c r="A126" s="110"/>
      <c r="B126" s="110"/>
      <c r="C126" s="110"/>
      <c r="D126" s="100" t="s">
        <v>254</v>
      </c>
      <c r="E126" s="110"/>
      <c r="F126" s="101" t="s">
        <v>13</v>
      </c>
      <c r="G126" s="97"/>
      <c r="H126" s="101" t="s">
        <v>13</v>
      </c>
      <c r="I126" s="112"/>
      <c r="J126" s="101" t="s">
        <v>13</v>
      </c>
      <c r="K126" s="97"/>
      <c r="L126" s="101" t="s">
        <v>13</v>
      </c>
    </row>
    <row r="127" spans="1:12" ht="16.5" customHeight="1" x14ac:dyDescent="0.2">
      <c r="D127" s="104"/>
      <c r="E127" s="104"/>
      <c r="F127" s="105"/>
      <c r="G127" s="105"/>
      <c r="H127" s="105"/>
      <c r="I127" s="106"/>
      <c r="J127" s="105"/>
      <c r="K127" s="105"/>
      <c r="L127" s="105"/>
    </row>
    <row r="128" spans="1:12" ht="16.5" customHeight="1" x14ac:dyDescent="0.2">
      <c r="A128" s="131" t="s">
        <v>255</v>
      </c>
      <c r="B128" s="92"/>
      <c r="C128" s="92"/>
      <c r="D128" s="92"/>
      <c r="E128" s="104"/>
      <c r="F128" s="105">
        <f>F56+F93+F112</f>
        <v>120224</v>
      </c>
      <c r="G128" s="105"/>
      <c r="H128" s="105">
        <f>H56+H93+H112</f>
        <v>-1554213</v>
      </c>
      <c r="I128" s="105"/>
      <c r="J128" s="105">
        <f>J56+J93+J112</f>
        <v>-27303</v>
      </c>
      <c r="K128" s="105"/>
      <c r="L128" s="105">
        <f>L56+L93+L112</f>
        <v>-380010</v>
      </c>
    </row>
    <row r="129" spans="1:12" ht="16.5" customHeight="1" x14ac:dyDescent="0.2">
      <c r="A129" s="120" t="s">
        <v>256</v>
      </c>
      <c r="B129" s="92"/>
      <c r="C129" s="92"/>
      <c r="D129" s="92"/>
      <c r="E129" s="104"/>
      <c r="F129" s="105">
        <v>353569</v>
      </c>
      <c r="G129" s="105"/>
      <c r="H129" s="105">
        <v>1942807</v>
      </c>
      <c r="I129" s="105"/>
      <c r="J129" s="105">
        <v>154831</v>
      </c>
      <c r="K129" s="106"/>
      <c r="L129" s="105">
        <v>500882</v>
      </c>
    </row>
    <row r="130" spans="1:12" ht="16.5" customHeight="1" x14ac:dyDescent="0.2">
      <c r="A130" s="120" t="s">
        <v>257</v>
      </c>
      <c r="B130" s="114"/>
      <c r="C130" s="92"/>
      <c r="D130" s="92"/>
      <c r="E130" s="104"/>
      <c r="F130" s="105"/>
      <c r="G130" s="105"/>
      <c r="H130" s="105"/>
      <c r="I130" s="105"/>
      <c r="J130" s="105"/>
      <c r="K130" s="106"/>
      <c r="L130" s="105"/>
    </row>
    <row r="131" spans="1:12" ht="16.5" customHeight="1" x14ac:dyDescent="0.2">
      <c r="A131" s="119"/>
      <c r="B131" s="114" t="s">
        <v>258</v>
      </c>
      <c r="C131" s="92"/>
      <c r="D131" s="92"/>
      <c r="E131" s="104"/>
      <c r="F131" s="125">
        <v>109</v>
      </c>
      <c r="G131" s="105"/>
      <c r="H131" s="125">
        <v>-2915</v>
      </c>
      <c r="I131" s="105"/>
      <c r="J131" s="125">
        <v>211</v>
      </c>
      <c r="K131" s="106"/>
      <c r="L131" s="125">
        <v>-1557</v>
      </c>
    </row>
    <row r="132" spans="1:12" ht="16.5" customHeight="1" x14ac:dyDescent="0.2">
      <c r="A132" s="92"/>
      <c r="B132" s="92"/>
      <c r="C132" s="92"/>
      <c r="D132" s="92"/>
      <c r="E132" s="104"/>
      <c r="F132" s="105"/>
      <c r="G132" s="106"/>
      <c r="H132" s="105"/>
      <c r="I132" s="106"/>
      <c r="J132" s="105"/>
      <c r="K132" s="106"/>
      <c r="L132" s="105"/>
    </row>
    <row r="133" spans="1:12" ht="16.5" customHeight="1" thickBot="1" x14ac:dyDescent="0.25">
      <c r="A133" s="131" t="s">
        <v>259</v>
      </c>
      <c r="B133" s="92"/>
      <c r="C133" s="92"/>
      <c r="D133" s="92"/>
      <c r="E133" s="104"/>
      <c r="F133" s="132">
        <f>SUM(F128:F131)</f>
        <v>473902</v>
      </c>
      <c r="G133" s="112"/>
      <c r="H133" s="132">
        <f>SUM(H128:H131)</f>
        <v>385679</v>
      </c>
      <c r="I133" s="112"/>
      <c r="J133" s="132">
        <f>SUM(J128:J131)</f>
        <v>127739</v>
      </c>
      <c r="K133" s="112"/>
      <c r="L133" s="132">
        <f>SUM(L128:L131)</f>
        <v>119315</v>
      </c>
    </row>
    <row r="134" spans="1:12" ht="16.5" customHeight="1" thickTop="1" x14ac:dyDescent="0.2">
      <c r="A134" s="130"/>
      <c r="B134" s="92"/>
      <c r="C134" s="92"/>
      <c r="D134" s="92"/>
      <c r="E134" s="104"/>
      <c r="F134" s="105"/>
      <c r="G134" s="112"/>
      <c r="H134" s="105"/>
      <c r="I134" s="112"/>
      <c r="J134" s="105"/>
      <c r="K134" s="112"/>
      <c r="L134" s="105"/>
    </row>
    <row r="135" spans="1:12" ht="16.5" customHeight="1" x14ac:dyDescent="0.2">
      <c r="A135" s="131" t="s">
        <v>260</v>
      </c>
      <c r="B135" s="92"/>
      <c r="C135" s="92"/>
      <c r="D135" s="92"/>
      <c r="E135" s="104"/>
      <c r="F135" s="105"/>
      <c r="G135" s="112"/>
      <c r="H135" s="105"/>
      <c r="I135" s="112"/>
      <c r="J135" s="105"/>
      <c r="K135" s="112"/>
      <c r="L135" s="105"/>
    </row>
    <row r="136" spans="1:12" ht="16.5" customHeight="1" x14ac:dyDescent="0.2">
      <c r="A136" s="130"/>
      <c r="B136" s="92"/>
      <c r="C136" s="92"/>
      <c r="D136" s="92"/>
      <c r="E136" s="104"/>
      <c r="F136" s="105"/>
      <c r="G136" s="112"/>
      <c r="H136" s="105"/>
      <c r="I136" s="112"/>
      <c r="J136" s="105"/>
      <c r="K136" s="112"/>
      <c r="L136" s="105"/>
    </row>
    <row r="137" spans="1:12" ht="16.5" customHeight="1" x14ac:dyDescent="0.2">
      <c r="A137" s="120" t="s">
        <v>261</v>
      </c>
      <c r="B137" s="119"/>
      <c r="C137" s="119"/>
      <c r="D137" s="114"/>
      <c r="E137" s="104"/>
      <c r="F137" s="105"/>
      <c r="G137" s="112"/>
      <c r="H137" s="105"/>
      <c r="I137" s="112"/>
      <c r="J137" s="105"/>
      <c r="K137" s="112"/>
      <c r="L137" s="105"/>
    </row>
    <row r="138" spans="1:12" ht="16.5" customHeight="1" x14ac:dyDescent="0.2">
      <c r="A138" s="120" t="s">
        <v>262</v>
      </c>
      <c r="B138" s="119"/>
      <c r="C138" s="119"/>
      <c r="D138" s="114"/>
      <c r="E138" s="104"/>
      <c r="F138" s="110"/>
      <c r="G138" s="110"/>
      <c r="H138" s="110"/>
      <c r="I138" s="110"/>
      <c r="J138" s="110"/>
      <c r="K138" s="110"/>
      <c r="L138" s="110"/>
    </row>
    <row r="139" spans="1:12" ht="16.5" customHeight="1" x14ac:dyDescent="0.2">
      <c r="A139" s="119"/>
      <c r="B139" s="120" t="s">
        <v>263</v>
      </c>
      <c r="C139" s="119"/>
      <c r="D139" s="114"/>
      <c r="E139" s="104"/>
      <c r="F139" s="105">
        <v>0</v>
      </c>
      <c r="G139" s="112"/>
      <c r="H139" s="105">
        <v>824</v>
      </c>
      <c r="I139" s="112"/>
      <c r="J139" s="105">
        <v>0</v>
      </c>
      <c r="K139" s="110"/>
      <c r="L139" s="105">
        <v>0</v>
      </c>
    </row>
    <row r="140" spans="1:12" ht="16.5" customHeight="1" x14ac:dyDescent="0.2">
      <c r="A140" s="120" t="s">
        <v>264</v>
      </c>
      <c r="B140" s="114"/>
      <c r="C140" s="114"/>
      <c r="D140" s="114"/>
      <c r="E140" s="104"/>
      <c r="F140" s="105">
        <v>1161</v>
      </c>
      <c r="G140" s="112"/>
      <c r="H140" s="105">
        <v>0</v>
      </c>
      <c r="I140" s="112"/>
      <c r="J140" s="105">
        <v>1161</v>
      </c>
      <c r="K140" s="112"/>
      <c r="L140" s="105">
        <v>0</v>
      </c>
    </row>
    <row r="141" spans="1:12" ht="16.5" customHeight="1" x14ac:dyDescent="0.2">
      <c r="A141" s="135" t="s">
        <v>265</v>
      </c>
      <c r="B141" s="37"/>
      <c r="C141" s="37"/>
      <c r="D141" s="114"/>
      <c r="E141" s="104"/>
      <c r="F141" s="105"/>
      <c r="G141" s="112"/>
      <c r="H141" s="105"/>
      <c r="I141" s="112"/>
      <c r="J141" s="105"/>
      <c r="K141" s="112"/>
      <c r="L141" s="105"/>
    </row>
    <row r="142" spans="1:12" ht="16.5" customHeight="1" x14ac:dyDescent="0.2">
      <c r="A142" s="136"/>
      <c r="B142" s="37" t="s">
        <v>266</v>
      </c>
      <c r="C142" s="37"/>
      <c r="D142" s="114"/>
      <c r="E142" s="104"/>
      <c r="F142" s="105">
        <v>38610</v>
      </c>
      <c r="G142" s="112"/>
      <c r="H142" s="105">
        <v>0</v>
      </c>
      <c r="I142" s="112"/>
      <c r="J142" s="105">
        <v>0</v>
      </c>
      <c r="K142" s="112"/>
      <c r="L142" s="105">
        <v>0</v>
      </c>
    </row>
    <row r="143" spans="1:12" ht="16.5" customHeight="1" x14ac:dyDescent="0.2">
      <c r="A143" s="119" t="s">
        <v>267</v>
      </c>
      <c r="B143" s="114"/>
      <c r="C143" s="114"/>
      <c r="D143" s="104"/>
      <c r="E143" s="104"/>
      <c r="F143" s="105"/>
      <c r="G143" s="112"/>
      <c r="H143" s="105"/>
      <c r="I143" s="112"/>
      <c r="J143" s="105"/>
      <c r="K143" s="112"/>
      <c r="L143" s="105"/>
    </row>
    <row r="144" spans="1:12" ht="16.5" customHeight="1" x14ac:dyDescent="0.2">
      <c r="A144" s="119"/>
      <c r="B144" s="114" t="s">
        <v>268</v>
      </c>
      <c r="C144" s="114"/>
      <c r="D144" s="104">
        <v>9</v>
      </c>
      <c r="E144" s="104"/>
      <c r="F144" s="105">
        <v>1729500</v>
      </c>
      <c r="G144" s="112"/>
      <c r="H144" s="105">
        <v>0</v>
      </c>
      <c r="I144" s="112"/>
      <c r="J144" s="105">
        <v>1729500</v>
      </c>
      <c r="K144" s="112"/>
      <c r="L144" s="105">
        <v>0</v>
      </c>
    </row>
    <row r="145" spans="1:12" ht="16.350000000000001" customHeight="1" x14ac:dyDescent="0.2">
      <c r="A145" s="119"/>
      <c r="B145" s="114"/>
      <c r="C145" s="114"/>
      <c r="D145" s="114"/>
      <c r="E145" s="104"/>
      <c r="F145" s="105"/>
      <c r="G145" s="112"/>
      <c r="H145" s="105"/>
      <c r="I145" s="112"/>
      <c r="J145" s="105"/>
      <c r="K145" s="112"/>
      <c r="L145" s="105"/>
    </row>
    <row r="146" spans="1:12" ht="16.350000000000001" customHeight="1" x14ac:dyDescent="0.2">
      <c r="A146" s="119"/>
      <c r="B146" s="114"/>
      <c r="C146" s="114"/>
      <c r="D146" s="114"/>
      <c r="E146" s="104"/>
      <c r="F146" s="105"/>
      <c r="G146" s="112"/>
      <c r="H146" s="105"/>
      <c r="I146" s="112"/>
      <c r="J146" s="105"/>
      <c r="K146" s="112"/>
      <c r="L146" s="105"/>
    </row>
    <row r="147" spans="1:12" ht="16.350000000000001" customHeight="1" x14ac:dyDescent="0.2">
      <c r="A147" s="119"/>
      <c r="B147" s="114"/>
      <c r="C147" s="114"/>
      <c r="D147" s="114"/>
      <c r="E147" s="104"/>
      <c r="F147" s="105"/>
      <c r="G147" s="112"/>
      <c r="H147" s="105"/>
      <c r="I147" s="112"/>
      <c r="J147" s="105"/>
      <c r="K147" s="112"/>
      <c r="L147" s="105"/>
    </row>
    <row r="148" spans="1:12" ht="16.5" customHeight="1" x14ac:dyDescent="0.2">
      <c r="A148" s="119"/>
      <c r="B148" s="114"/>
      <c r="C148" s="114"/>
      <c r="D148" s="114"/>
      <c r="E148" s="104"/>
      <c r="F148" s="105"/>
      <c r="G148" s="112"/>
      <c r="H148" s="105"/>
      <c r="I148" s="112"/>
      <c r="J148" s="105"/>
      <c r="K148" s="112"/>
      <c r="L148" s="105"/>
    </row>
    <row r="149" spans="1:12" ht="16.5" customHeight="1" x14ac:dyDescent="0.2">
      <c r="A149" s="119"/>
      <c r="B149" s="114"/>
      <c r="C149" s="114"/>
      <c r="D149" s="114"/>
      <c r="E149" s="104"/>
      <c r="F149" s="105"/>
      <c r="G149" s="112"/>
      <c r="H149" s="105"/>
      <c r="I149" s="112"/>
      <c r="J149" s="105"/>
      <c r="K149" s="112"/>
      <c r="L149" s="105"/>
    </row>
    <row r="150" spans="1:12" ht="16.5" customHeight="1" x14ac:dyDescent="0.2">
      <c r="A150" s="119"/>
      <c r="B150" s="114"/>
      <c r="C150" s="114"/>
      <c r="D150" s="114"/>
      <c r="E150" s="104"/>
      <c r="F150" s="105"/>
      <c r="G150" s="112"/>
      <c r="H150" s="105"/>
      <c r="I150" s="112"/>
      <c r="J150" s="105"/>
      <c r="K150" s="112"/>
      <c r="L150" s="105"/>
    </row>
    <row r="151" spans="1:12" ht="16.5" customHeight="1" x14ac:dyDescent="0.2">
      <c r="A151" s="119"/>
      <c r="B151" s="114"/>
      <c r="C151" s="114"/>
      <c r="D151" s="114"/>
      <c r="E151" s="104"/>
      <c r="F151" s="105"/>
      <c r="G151" s="112"/>
      <c r="H151" s="105"/>
      <c r="I151" s="112"/>
      <c r="J151" s="105"/>
      <c r="K151" s="112"/>
      <c r="L151" s="105"/>
    </row>
    <row r="152" spans="1:12" ht="16.5" customHeight="1" x14ac:dyDescent="0.2">
      <c r="A152" s="119"/>
      <c r="B152" s="114"/>
      <c r="C152" s="114"/>
      <c r="D152" s="114"/>
      <c r="E152" s="104"/>
      <c r="F152" s="105"/>
      <c r="G152" s="112"/>
      <c r="H152" s="105"/>
      <c r="I152" s="112"/>
      <c r="J152" s="105"/>
      <c r="K152" s="112"/>
      <c r="L152" s="105"/>
    </row>
    <row r="153" spans="1:12" ht="16.5" customHeight="1" x14ac:dyDescent="0.2">
      <c r="A153" s="119"/>
      <c r="B153" s="114"/>
      <c r="C153" s="114"/>
      <c r="D153" s="114"/>
      <c r="E153" s="104"/>
      <c r="F153" s="105"/>
      <c r="G153" s="112"/>
      <c r="H153" s="105"/>
      <c r="I153" s="112"/>
      <c r="J153" s="105"/>
      <c r="K153" s="112"/>
      <c r="L153" s="105"/>
    </row>
    <row r="154" spans="1:12" ht="16.5" customHeight="1" x14ac:dyDescent="0.2">
      <c r="A154" s="119"/>
      <c r="B154" s="114"/>
      <c r="C154" s="114"/>
      <c r="D154" s="114"/>
      <c r="E154" s="104"/>
      <c r="F154" s="105"/>
      <c r="G154" s="112"/>
      <c r="H154" s="105"/>
      <c r="I154" s="112"/>
      <c r="J154" s="105"/>
      <c r="K154" s="112"/>
      <c r="L154" s="105"/>
    </row>
    <row r="155" spans="1:12" ht="16.5" customHeight="1" x14ac:dyDescent="0.2">
      <c r="A155" s="119"/>
      <c r="B155" s="114"/>
      <c r="C155" s="114"/>
      <c r="D155" s="114"/>
      <c r="E155" s="104"/>
      <c r="F155" s="105"/>
      <c r="G155" s="112"/>
      <c r="H155" s="105"/>
      <c r="I155" s="112"/>
      <c r="J155" s="105"/>
      <c r="K155" s="112"/>
      <c r="L155" s="105"/>
    </row>
    <row r="156" spans="1:12" ht="16.5" customHeight="1" x14ac:dyDescent="0.2">
      <c r="A156" s="119"/>
      <c r="B156" s="114"/>
      <c r="C156" s="114"/>
      <c r="D156" s="114"/>
      <c r="E156" s="104"/>
      <c r="F156" s="105"/>
      <c r="G156" s="112"/>
      <c r="H156" s="105"/>
      <c r="I156" s="112"/>
      <c r="J156" s="105"/>
      <c r="K156" s="112"/>
      <c r="L156" s="105"/>
    </row>
    <row r="157" spans="1:12" ht="16.5" customHeight="1" x14ac:dyDescent="0.2">
      <c r="A157" s="119"/>
      <c r="B157" s="114"/>
      <c r="C157" s="114"/>
      <c r="D157" s="114"/>
      <c r="E157" s="104"/>
      <c r="F157" s="105"/>
      <c r="G157" s="112"/>
      <c r="H157" s="105"/>
      <c r="I157" s="112"/>
      <c r="J157" s="105"/>
      <c r="K157" s="112"/>
      <c r="L157" s="105"/>
    </row>
    <row r="158" spans="1:12" ht="16.5" customHeight="1" x14ac:dyDescent="0.2">
      <c r="A158" s="119"/>
      <c r="B158" s="114"/>
      <c r="C158" s="114"/>
      <c r="D158" s="114"/>
      <c r="E158" s="104"/>
      <c r="F158" s="105"/>
      <c r="G158" s="112"/>
      <c r="H158" s="105"/>
      <c r="I158" s="112"/>
      <c r="J158" s="105"/>
      <c r="K158" s="112"/>
      <c r="L158" s="105"/>
    </row>
    <row r="159" spans="1:12" ht="16.5" customHeight="1" x14ac:dyDescent="0.2">
      <c r="A159" s="119"/>
      <c r="B159" s="114"/>
      <c r="C159" s="114"/>
      <c r="D159" s="114"/>
      <c r="E159" s="104"/>
      <c r="F159" s="105"/>
      <c r="G159" s="112"/>
      <c r="H159" s="105"/>
      <c r="I159" s="112"/>
      <c r="J159" s="105"/>
      <c r="K159" s="112"/>
      <c r="L159" s="105"/>
    </row>
    <row r="160" spans="1:12" ht="16.5" customHeight="1" x14ac:dyDescent="0.2">
      <c r="A160" s="119"/>
      <c r="B160" s="114"/>
      <c r="C160" s="114"/>
      <c r="D160" s="114"/>
      <c r="E160" s="104"/>
      <c r="F160" s="105"/>
      <c r="G160" s="112"/>
      <c r="H160" s="105"/>
      <c r="I160" s="112"/>
      <c r="J160" s="105"/>
      <c r="K160" s="112"/>
      <c r="L160" s="105"/>
    </row>
    <row r="161" spans="1:12" ht="16.5" customHeight="1" x14ac:dyDescent="0.2">
      <c r="A161" s="119"/>
      <c r="B161" s="114"/>
      <c r="C161" s="114"/>
      <c r="D161" s="114"/>
      <c r="E161" s="104"/>
      <c r="F161" s="105"/>
      <c r="G161" s="112"/>
      <c r="H161" s="105"/>
      <c r="I161" s="112"/>
      <c r="J161" s="105"/>
      <c r="K161" s="112"/>
      <c r="L161" s="105"/>
    </row>
    <row r="162" spans="1:12" ht="18.75" customHeight="1" x14ac:dyDescent="0.2">
      <c r="A162" s="119"/>
      <c r="B162" s="114"/>
      <c r="C162" s="114"/>
      <c r="D162" s="114"/>
      <c r="E162" s="104"/>
      <c r="F162" s="105"/>
      <c r="G162" s="112"/>
      <c r="H162" s="105"/>
      <c r="I162" s="112"/>
      <c r="J162" s="105"/>
      <c r="K162" s="112"/>
      <c r="L162" s="105"/>
    </row>
    <row r="163" spans="1:12" ht="18.75" customHeight="1" x14ac:dyDescent="0.2">
      <c r="A163" s="119"/>
      <c r="B163" s="114"/>
      <c r="C163" s="114"/>
      <c r="D163" s="114"/>
      <c r="E163" s="104"/>
      <c r="F163" s="105"/>
      <c r="G163" s="112"/>
      <c r="H163" s="105"/>
      <c r="I163" s="112"/>
      <c r="J163" s="105"/>
      <c r="K163" s="112"/>
      <c r="L163" s="105"/>
    </row>
    <row r="164" spans="1:12" ht="18.75" customHeight="1" x14ac:dyDescent="0.2">
      <c r="A164" s="119"/>
      <c r="B164" s="114"/>
      <c r="C164" s="114"/>
      <c r="D164" s="114"/>
      <c r="E164" s="104"/>
      <c r="F164" s="105"/>
      <c r="G164" s="112"/>
      <c r="H164" s="105"/>
      <c r="I164" s="112"/>
      <c r="J164" s="105"/>
      <c r="K164" s="112"/>
      <c r="L164" s="105"/>
    </row>
    <row r="165" spans="1:12" ht="18.75" customHeight="1" x14ac:dyDescent="0.2">
      <c r="A165" s="119"/>
      <c r="B165" s="114"/>
      <c r="C165" s="114"/>
      <c r="D165" s="114"/>
      <c r="E165" s="104"/>
      <c r="F165" s="105"/>
      <c r="G165" s="112"/>
      <c r="H165" s="105"/>
      <c r="I165" s="112"/>
      <c r="J165" s="105"/>
      <c r="K165" s="112"/>
      <c r="L165" s="105"/>
    </row>
    <row r="166" spans="1:12" ht="13.5" customHeight="1" x14ac:dyDescent="0.2">
      <c r="A166" s="119"/>
      <c r="B166" s="114"/>
      <c r="C166" s="114"/>
      <c r="D166" s="114"/>
      <c r="E166" s="104"/>
      <c r="F166" s="105"/>
      <c r="G166" s="112"/>
      <c r="H166" s="105"/>
      <c r="I166" s="112"/>
      <c r="J166" s="105"/>
      <c r="K166" s="112"/>
      <c r="L166" s="105"/>
    </row>
    <row r="167" spans="1:12" ht="13.5" customHeight="1" x14ac:dyDescent="0.2">
      <c r="A167" s="119"/>
      <c r="B167" s="114"/>
      <c r="C167" s="114"/>
      <c r="D167" s="114"/>
      <c r="E167" s="104"/>
      <c r="F167" s="105"/>
      <c r="G167" s="112"/>
      <c r="H167" s="105"/>
      <c r="I167" s="112"/>
      <c r="J167" s="105"/>
      <c r="K167" s="112"/>
      <c r="L167" s="105"/>
    </row>
    <row r="168" spans="1:12" ht="22.35" customHeight="1" x14ac:dyDescent="0.2">
      <c r="A168" s="166" t="str">
        <f>A59</f>
        <v>The accompanying notes form part of this interim financial information.</v>
      </c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</row>
  </sheetData>
  <mergeCells count="15">
    <mergeCell ref="A168:L168"/>
    <mergeCell ref="F66:H66"/>
    <mergeCell ref="J66:L66"/>
    <mergeCell ref="A115:L115"/>
    <mergeCell ref="F121:H121"/>
    <mergeCell ref="J121:L121"/>
    <mergeCell ref="F122:H122"/>
    <mergeCell ref="J122:L122"/>
    <mergeCell ref="F65:H65"/>
    <mergeCell ref="J65:L65"/>
    <mergeCell ref="F6:H6"/>
    <mergeCell ref="J6:L6"/>
    <mergeCell ref="F7:H7"/>
    <mergeCell ref="J7:L7"/>
    <mergeCell ref="A59:L5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5-6(3M)</vt:lpstr>
      <vt:lpstr>7-8(9M)</vt:lpstr>
      <vt:lpstr>9</vt:lpstr>
      <vt:lpstr>10</vt:lpstr>
      <vt:lpstr>11-13</vt:lpstr>
      <vt:lpstr>'11-13'!Print_Area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Thanisorn Saetang</dc:creator>
  <cp:keywords/>
  <dc:description/>
  <cp:lastModifiedBy>Budsakorn Saengwattanapan (TH)</cp:lastModifiedBy>
  <cp:revision/>
  <cp:lastPrinted>2025-11-13T01:50:47Z</cp:lastPrinted>
  <dcterms:created xsi:type="dcterms:W3CDTF">2021-05-12T11:20:56Z</dcterms:created>
  <dcterms:modified xsi:type="dcterms:W3CDTF">2025-11-13T01:56:12Z</dcterms:modified>
  <cp:category/>
  <cp:contentStatus/>
</cp:coreProperties>
</file>