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drawings/drawing1.xml" ContentType="application/vnd.openxmlformats-officedocument.drawing+xml"/>
  <Override PartName="/xl/customProperty7.bin" ContentType="application/vnd.openxmlformats-officedocument.spreadsheetml.customProperty"/>
  <Override PartName="/xl/drawings/drawing2.xml" ContentType="application/vnd.openxmlformats-officedocument.drawing+xml"/>
  <Override PartName="/xl/customProperty8.bin" ContentType="application/vnd.openxmlformats-officedocument.spreadsheetml.customProperty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phuangpat\Downloads\MTC 3Q25\FS 3Q25\งบ SET\"/>
    </mc:Choice>
  </mc:AlternateContent>
  <xr:revisionPtr revIDLastSave="0" documentId="13_ncr:1_{9E6260B5-42E1-4F7D-A6E4-3BD65BF873DB}" xr6:coauthVersionLast="47" xr6:coauthVersionMax="47" xr10:uidLastSave="{00000000-0000-0000-0000-000000000000}"/>
  <bookViews>
    <workbookView xWindow="-110" yWindow="-110" windowWidth="19420" windowHeight="11500" tabRatio="839" xr2:uid="{00000000-000D-0000-FFFF-FFFF00000000}"/>
  </bookViews>
  <sheets>
    <sheet name="SFP" sheetId="1" r:id="rId1"/>
    <sheet name="PL5-8" sheetId="9" r:id="rId2"/>
    <sheet name="CH-Consol FS" sheetId="5" r:id="rId3"/>
    <sheet name="CH-Separate FS" sheetId="16" r:id="rId4"/>
    <sheet name="CF" sheetId="6" r:id="rId5"/>
    <sheet name="App3.1 PL_One Statement-2 steps" sheetId="10" state="hidden" r:id="rId6"/>
    <sheet name="App3.2 PL_2 Statement-1 step" sheetId="11" state="hidden" r:id="rId7"/>
    <sheet name="App3.3 PL_2 Statement-2 steps" sheetId="13" state="hidden" r:id="rId8"/>
  </sheets>
  <definedNames>
    <definedName name="_Hlk120336604" localSheetId="4">CF!$B$32</definedName>
    <definedName name="_xlnm.Print_Area" localSheetId="5">'App3.1 PL_One Statement-2 steps'!$A$1:$L$121</definedName>
    <definedName name="_xlnm.Print_Area" localSheetId="6">'App3.2 PL_2 Statement-1 step'!$A$1:$L$128</definedName>
    <definedName name="_xlnm.Print_Area" localSheetId="7">'App3.3 PL_2 Statement-2 steps'!$A$1:$L$127</definedName>
    <definedName name="_xlnm.Print_Area" localSheetId="4">CF!$B$1:$K$75</definedName>
    <definedName name="_xlnm.Print_Area" localSheetId="2">'CH-Consol FS'!$B$1:$N$51</definedName>
    <definedName name="_xlnm.Print_Area" localSheetId="3">'CH-Separate FS'!$A$1:$N$51</definedName>
    <definedName name="_xlnm.Print_Area" localSheetId="1">'PL5-8'!$C$1:$L$118</definedName>
    <definedName name="_xlnm.Print_Area" localSheetId="0">SFP!$B$1:$K$87</definedName>
    <definedName name="Z_A3B3E038_AAE0_4F24_B01A_BCF5B017EAC3_.wvu.PrintArea" localSheetId="5" hidden="1">'App3.1 PL_One Statement-2 steps'!$A$1:$L$102</definedName>
    <definedName name="Z_A3B3E038_AAE0_4F24_B01A_BCF5B017EAC3_.wvu.PrintArea" localSheetId="6" hidden="1">'App3.2 PL_2 Statement-1 step'!$A$1:$L$126</definedName>
    <definedName name="Z_A3B3E038_AAE0_4F24_B01A_BCF5B017EAC3_.wvu.PrintArea" localSheetId="7" hidden="1">'App3.3 PL_2 Statement-2 steps'!$A$1:$L$127</definedName>
    <definedName name="Z_A3B3E038_AAE0_4F24_B01A_BCF5B017EAC3_.wvu.PrintArea" localSheetId="4" hidden="1">CF!$A$1:$K$77</definedName>
    <definedName name="Z_A3B3E038_AAE0_4F24_B01A_BCF5B017EAC3_.wvu.PrintArea" localSheetId="2" hidden="1">'CH-Consol FS'!$A$1:$N$26</definedName>
    <definedName name="Z_A3B3E038_AAE0_4F24_B01A_BCF5B017EAC3_.wvu.PrintArea" localSheetId="3" hidden="1">'CH-Separate FS'!$A$1:$N$1</definedName>
    <definedName name="Z_A3B3E038_AAE0_4F24_B01A_BCF5B017EAC3_.wvu.PrintArea" localSheetId="1" hidden="1">'PL5-8'!$A$1:$L$59</definedName>
    <definedName name="Z_A3B3E038_AAE0_4F24_B01A_BCF5B017EAC3_.wvu.PrintArea" localSheetId="0" hidden="1">SFP!$A$1:$K$88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6" i="6" l="1"/>
  <c r="F84" i="9"/>
  <c r="L79" i="9"/>
  <c r="J79" i="9"/>
  <c r="H79" i="9"/>
  <c r="F79" i="9"/>
  <c r="F77" i="9"/>
  <c r="L73" i="9"/>
  <c r="J73" i="9"/>
  <c r="H73" i="9"/>
  <c r="F73" i="9"/>
  <c r="L33" i="9"/>
  <c r="H33" i="9"/>
  <c r="L27" i="9"/>
  <c r="H27" i="9"/>
  <c r="F27" i="9"/>
  <c r="L25" i="9"/>
  <c r="H25" i="9"/>
  <c r="F25" i="9"/>
  <c r="L20" i="9"/>
  <c r="H20" i="9"/>
  <c r="F20" i="9"/>
  <c r="F18" i="9"/>
  <c r="L14" i="9"/>
  <c r="J14" i="9"/>
  <c r="H14" i="9"/>
  <c r="F14" i="9"/>
  <c r="K86" i="1"/>
  <c r="G86" i="1"/>
  <c r="K84" i="1"/>
  <c r="G84" i="1"/>
  <c r="E62" i="1"/>
  <c r="K60" i="1"/>
  <c r="I60" i="1"/>
  <c r="G60" i="1"/>
  <c r="E60" i="1"/>
  <c r="K52" i="1"/>
  <c r="I52" i="1"/>
  <c r="G52" i="1"/>
  <c r="E52" i="1"/>
  <c r="K30" i="1"/>
  <c r="I30" i="1"/>
  <c r="G30" i="1"/>
  <c r="E30" i="1"/>
  <c r="K18" i="1"/>
  <c r="I18" i="1"/>
  <c r="G18" i="1"/>
  <c r="E18" i="1"/>
  <c r="I56" i="6"/>
  <c r="I55" i="6"/>
  <c r="I54" i="6"/>
  <c r="I57" i="6" s="1"/>
  <c r="I30" i="6"/>
  <c r="I20" i="6"/>
  <c r="I19" i="6"/>
  <c r="I17" i="6"/>
  <c r="I14" i="6"/>
  <c r="E14" i="6"/>
  <c r="I25" i="6"/>
  <c r="E25" i="6"/>
  <c r="I21" i="6"/>
  <c r="E21" i="6"/>
  <c r="I15" i="6"/>
  <c r="E15" i="6"/>
  <c r="J40" i="16" l="1"/>
  <c r="F91" i="9"/>
  <c r="F32" i="9"/>
  <c r="F33" i="9" s="1"/>
  <c r="J31" i="9"/>
  <c r="I26" i="1"/>
  <c r="I56" i="1"/>
  <c r="I57" i="1"/>
  <c r="I58" i="1"/>
  <c r="I59" i="1"/>
  <c r="I55" i="1"/>
  <c r="I50" i="1"/>
  <c r="I47" i="1"/>
  <c r="I48" i="1"/>
  <c r="I46" i="1"/>
  <c r="I43" i="1"/>
  <c r="I14" i="1"/>
  <c r="L36" i="16"/>
  <c r="J36" i="16"/>
  <c r="K82" i="1"/>
  <c r="G82" i="1"/>
  <c r="K58" i="1"/>
  <c r="G58" i="1"/>
  <c r="K51" i="1"/>
  <c r="K44" i="1"/>
  <c r="G51" i="1"/>
  <c r="G44" i="1"/>
  <c r="K29" i="1"/>
  <c r="G29" i="1"/>
  <c r="J32" i="9" l="1"/>
  <c r="J33" i="9"/>
  <c r="K75" i="6"/>
  <c r="K67" i="6"/>
  <c r="K66" i="6"/>
  <c r="K65" i="6"/>
  <c r="K64" i="6"/>
  <c r="K63" i="6"/>
  <c r="K62" i="6"/>
  <c r="K61" i="6"/>
  <c r="K60" i="6"/>
  <c r="K56" i="6"/>
  <c r="K55" i="6"/>
  <c r="K54" i="6"/>
  <c r="G68" i="6"/>
  <c r="G57" i="6"/>
  <c r="K35" i="6"/>
  <c r="K32" i="6"/>
  <c r="K30" i="6"/>
  <c r="K25" i="6"/>
  <c r="K21" i="6"/>
  <c r="K20" i="6"/>
  <c r="K19" i="6"/>
  <c r="K17" i="6"/>
  <c r="K15" i="6"/>
  <c r="K14" i="6"/>
  <c r="G21" i="6"/>
  <c r="G15" i="6"/>
  <c r="G14" i="6"/>
  <c r="L91" i="9"/>
  <c r="L90" i="9"/>
  <c r="L82" i="9"/>
  <c r="L77" i="9"/>
  <c r="L84" i="9"/>
  <c r="L86" i="9" s="1"/>
  <c r="J20" i="16" s="1"/>
  <c r="H92" i="9"/>
  <c r="H94" i="9" s="1"/>
  <c r="H77" i="9"/>
  <c r="H84" i="9"/>
  <c r="H86" i="9" s="1"/>
  <c r="J20" i="5" s="1"/>
  <c r="L35" i="9"/>
  <c r="L18" i="9"/>
  <c r="L58" i="9"/>
  <c r="H35" i="9"/>
  <c r="H18" i="9"/>
  <c r="H48" i="9"/>
  <c r="H50" i="9" s="1"/>
  <c r="H58" i="9" l="1"/>
  <c r="L48" i="9"/>
  <c r="L50" i="9" s="1"/>
  <c r="L117" i="9"/>
  <c r="H117" i="9"/>
  <c r="G10" i="6"/>
  <c r="G26" i="6" s="1"/>
  <c r="G36" i="6" s="1"/>
  <c r="G38" i="6" s="1"/>
  <c r="G70" i="6" s="1"/>
  <c r="G72" i="6" s="1"/>
  <c r="L107" i="9"/>
  <c r="L109" i="9" s="1"/>
  <c r="H107" i="9"/>
  <c r="H109" i="9" s="1"/>
  <c r="L92" i="9"/>
  <c r="L94" i="9" s="1"/>
  <c r="L96" i="9" s="1"/>
  <c r="L112" i="9" s="1"/>
  <c r="L114" i="9" s="1"/>
  <c r="K10" i="6"/>
  <c r="K26" i="6" s="1"/>
  <c r="K36" i="6" s="1"/>
  <c r="K38" i="6" s="1"/>
  <c r="K68" i="6"/>
  <c r="K57" i="6"/>
  <c r="H96" i="9"/>
  <c r="H112" i="9" s="1"/>
  <c r="H114" i="9" s="1"/>
  <c r="L37" i="9"/>
  <c r="L53" i="9" s="1"/>
  <c r="L55" i="9" s="1"/>
  <c r="H37" i="9"/>
  <c r="H53" i="9" s="1"/>
  <c r="H55" i="9" s="1"/>
  <c r="I71" i="6"/>
  <c r="E71" i="6"/>
  <c r="I75" i="6"/>
  <c r="E68" i="6"/>
  <c r="I67" i="6"/>
  <c r="I66" i="6"/>
  <c r="I65" i="6"/>
  <c r="I64" i="6"/>
  <c r="I63" i="6"/>
  <c r="I62" i="6"/>
  <c r="I61" i="6"/>
  <c r="I60" i="6"/>
  <c r="K70" i="6" l="1"/>
  <c r="K72" i="6" s="1"/>
  <c r="I68" i="6"/>
  <c r="N15" i="5"/>
  <c r="N36" i="16"/>
  <c r="N36" i="5"/>
  <c r="N15" i="16" l="1"/>
  <c r="N11" i="16"/>
  <c r="H47" i="16"/>
  <c r="F47" i="16"/>
  <c r="D47" i="16"/>
  <c r="L42" i="16"/>
  <c r="H42" i="16"/>
  <c r="F42" i="16"/>
  <c r="D42" i="16"/>
  <c r="J41" i="16"/>
  <c r="H22" i="5"/>
  <c r="F22" i="5"/>
  <c r="D22" i="5"/>
  <c r="N21" i="5"/>
  <c r="J22" i="5"/>
  <c r="L17" i="5"/>
  <c r="H17" i="5"/>
  <c r="F17" i="5"/>
  <c r="D17" i="5"/>
  <c r="J16" i="5"/>
  <c r="J17" i="5" s="1"/>
  <c r="N11" i="5"/>
  <c r="N40" i="5"/>
  <c r="J91" i="9"/>
  <c r="J90" i="9"/>
  <c r="D49" i="16" l="1"/>
  <c r="F49" i="16"/>
  <c r="H49" i="16"/>
  <c r="N41" i="16"/>
  <c r="J42" i="16"/>
  <c r="N40" i="16"/>
  <c r="N17" i="5"/>
  <c r="F24" i="5"/>
  <c r="N16" i="5"/>
  <c r="H24" i="5"/>
  <c r="J24" i="5"/>
  <c r="L22" i="5"/>
  <c r="N22" i="5" s="1"/>
  <c r="N20" i="5"/>
  <c r="D24" i="5"/>
  <c r="N42" i="16" l="1"/>
  <c r="L24" i="5"/>
  <c r="N24" i="5" s="1"/>
  <c r="H22" i="16"/>
  <c r="F22" i="16"/>
  <c r="D22" i="16"/>
  <c r="H47" i="5"/>
  <c r="F47" i="5"/>
  <c r="D47" i="5"/>
  <c r="B64" i="1" l="1"/>
  <c r="B34" i="1"/>
  <c r="G32" i="1" l="1"/>
  <c r="K32" i="1"/>
  <c r="G62" i="1"/>
  <c r="K62" i="1"/>
  <c r="I62" i="1"/>
  <c r="E32" i="1"/>
  <c r="I32" i="1"/>
  <c r="L42" i="5" l="1"/>
  <c r="H42" i="5"/>
  <c r="F42" i="5"/>
  <c r="D42" i="5"/>
  <c r="J41" i="5"/>
  <c r="N41" i="5" s="1"/>
  <c r="H49" i="5" l="1"/>
  <c r="D49" i="5"/>
  <c r="F49" i="5"/>
  <c r="J42" i="5"/>
  <c r="N42" i="5" l="1"/>
  <c r="B41" i="6" l="1"/>
  <c r="L17" i="16"/>
  <c r="H17" i="16"/>
  <c r="F17" i="16"/>
  <c r="D17" i="16"/>
  <c r="J16" i="16"/>
  <c r="J17" i="16" s="1"/>
  <c r="E57" i="6"/>
  <c r="D24" i="16" l="1"/>
  <c r="F24" i="16"/>
  <c r="H24" i="16"/>
  <c r="N16" i="16"/>
  <c r="N17" i="16"/>
  <c r="J92" i="9" l="1"/>
  <c r="F92" i="9"/>
  <c r="F94" i="9" s="1"/>
  <c r="L46" i="5" s="1"/>
  <c r="J77" i="9"/>
  <c r="J35" i="9"/>
  <c r="F35" i="9"/>
  <c r="F37" i="9" s="1"/>
  <c r="J18" i="9"/>
  <c r="J20" i="9" s="1"/>
  <c r="J25" i="9" s="1"/>
  <c r="J27" i="9" s="1"/>
  <c r="J94" i="9" l="1"/>
  <c r="L46" i="16"/>
  <c r="N46" i="5"/>
  <c r="L47" i="5"/>
  <c r="L49" i="5" s="1"/>
  <c r="E83" i="1" s="1"/>
  <c r="N21" i="16"/>
  <c r="L22" i="16"/>
  <c r="L24" i="16" s="1"/>
  <c r="F58" i="9"/>
  <c r="N46" i="16" l="1"/>
  <c r="L47" i="16"/>
  <c r="L49" i="16" s="1"/>
  <c r="I83" i="1" s="1"/>
  <c r="J58" i="9"/>
  <c r="F48" i="9"/>
  <c r="J37" i="9" l="1"/>
  <c r="J53" i="9" s="1"/>
  <c r="J48" i="9"/>
  <c r="F86" i="9" l="1"/>
  <c r="E10" i="6"/>
  <c r="E36" i="6" s="1"/>
  <c r="J84" i="9"/>
  <c r="J45" i="5" l="1"/>
  <c r="F107" i="9"/>
  <c r="F109" i="9" s="1"/>
  <c r="F117" i="9"/>
  <c r="F96" i="9"/>
  <c r="F112" i="9" s="1"/>
  <c r="F114" i="9" s="1"/>
  <c r="J47" i="5"/>
  <c r="J86" i="9"/>
  <c r="J45" i="16" s="1"/>
  <c r="I10" i="6"/>
  <c r="I26" i="6" s="1"/>
  <c r="E38" i="6"/>
  <c r="N45" i="5" l="1"/>
  <c r="N47" i="5"/>
  <c r="J49" i="5"/>
  <c r="E82" i="1" s="1"/>
  <c r="E84" i="1" s="1"/>
  <c r="E86" i="1" s="1"/>
  <c r="N20" i="16"/>
  <c r="J22" i="16"/>
  <c r="J117" i="9"/>
  <c r="J107" i="9"/>
  <c r="J96" i="9"/>
  <c r="J112" i="9" s="1"/>
  <c r="E70" i="6"/>
  <c r="E72" i="6" s="1"/>
  <c r="E73" i="6" s="1"/>
  <c r="I36" i="6"/>
  <c r="I38" i="6" s="1"/>
  <c r="I70" i="6" s="1"/>
  <c r="N49" i="5" l="1"/>
  <c r="N45" i="16"/>
  <c r="J47" i="16"/>
  <c r="I72" i="6"/>
  <c r="I73" i="6" s="1"/>
  <c r="J114" i="9"/>
  <c r="J109" i="9"/>
  <c r="N22" i="16"/>
  <c r="J24" i="16"/>
  <c r="N50" i="5" l="1"/>
  <c r="J49" i="16"/>
  <c r="I82" i="1" s="1"/>
  <c r="I84" i="1" s="1"/>
  <c r="I86" i="1" s="1"/>
  <c r="N47" i="16"/>
  <c r="N24" i="16"/>
  <c r="N49" i="16" l="1"/>
  <c r="C104" i="10"/>
  <c r="C53" i="10"/>
  <c r="C81" i="11"/>
  <c r="C80" i="13"/>
  <c r="C55" i="13"/>
  <c r="C1" i="13"/>
  <c r="C56" i="11"/>
  <c r="C1" i="11"/>
  <c r="C1" i="10"/>
  <c r="F50" i="9" l="1"/>
  <c r="F53" i="9"/>
  <c r="J50" i="9" l="1"/>
  <c r="F55" i="9"/>
  <c r="J55" i="9" l="1"/>
</calcChain>
</file>

<file path=xl/sharedStrings.xml><?xml version="1.0" encoding="utf-8"?>
<sst xmlns="http://schemas.openxmlformats.org/spreadsheetml/2006/main" count="935" uniqueCount="322">
  <si>
    <t>บริษัท เมืองไทย แคปปิตอล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</si>
  <si>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</si>
  <si>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</si>
  <si>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</si>
  <si>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</si>
  <si>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</si>
  <si>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</si>
  <si>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</si>
  <si>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</si>
  <si>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</si>
  <si>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-</t>
  </si>
  <si>
    <t>เงินให้กู้ยืมระยะสั้น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</si>
  <si>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</si>
  <si>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</si>
  <si>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</si>
  <si>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เงินฝากธนาคารที่มีข้อจำกัดในการเบิกใช้</t>
  </si>
  <si>
    <t>เงินลงทุนในบริษัทย่อย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</si>
  <si>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</si>
  <si>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</si>
  <si>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</si>
  <si>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</si>
  <si>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</si>
  <si>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</si>
  <si>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</si>
  <si>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</si>
  <si>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</si>
  <si>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</si>
  <si>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เจ้าหนี้อื่น</t>
  </si>
  <si>
    <t xml:space="preserve">   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</si>
  <si>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</si>
  <si>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</si>
  <si>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</si>
  <si>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</si>
  <si>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</si>
  <si>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หุ้นกู้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</si>
  <si>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</si>
  <si>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</si>
  <si>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</si>
  <si>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</si>
  <si>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</si>
  <si>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</si>
  <si>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(หุ้นสามัญจำนวน 2,120,000,000 หุ้น มูลค่า 1 บาทต่อหุ้น)</t>
  </si>
  <si>
    <t xml:space="preserve">    ทุนที่ออกและชำระแล้ว</t>
  </si>
  <si>
    <t>ส่วนเกินมูลค่าหุ้นสามัญ</t>
  </si>
  <si>
    <t>กำไรสะสม</t>
  </si>
  <si>
    <t xml:space="preserve">       จัดสรรแล้ว</t>
  </si>
  <si>
    <t xml:space="preserve">          ทุนสำรองตามกฎหมาย</t>
  </si>
  <si>
    <t xml:space="preserve">   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</si>
  <si>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</si>
  <si>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</si>
  <si>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</si>
  <si>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Reference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</si>
  <si>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</si>
  <si>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รายได้ค่าธรรมเนียมและบริการ</t>
  </si>
  <si>
    <t>รายได้อื่น</t>
  </si>
  <si>
    <t>TAS 1.82.1</t>
  </si>
  <si>
    <t>รวมรายได้</t>
  </si>
  <si>
    <t>ค่าใช้จ่าย</t>
  </si>
  <si>
    <t>ค่าใช้จ่ายในการบริการและบริหาร</t>
  </si>
  <si>
    <t>รวมค่าใช้จ่าย</t>
  </si>
  <si>
    <t>กำไร (ขาดทุน) จากกิจกรรมดำเนินงาน</t>
  </si>
  <si>
    <t>TAS 1.82.1ก</t>
  </si>
  <si>
    <t>TAS 1.82.2</t>
  </si>
  <si>
    <t>ต้นทุนทางการเงิน</t>
  </si>
  <si>
    <t>TAS 1.82.2ก</t>
  </si>
  <si>
    <t>TAS 1.82.3ก</t>
  </si>
  <si>
    <t>TAS 1.82.3ข</t>
  </si>
  <si>
    <t>TFRS 7.24ค, TFRS 9.6.6.4</t>
  </si>
  <si>
    <t>TAS 1.85</t>
  </si>
  <si>
    <t>กำไรก่อนภาษีเงินได้</t>
  </si>
  <si>
    <t>TAS 1.82.4, 12.77</t>
  </si>
  <si>
    <t>TAS 1.81ก.1</t>
  </si>
  <si>
    <t>กำไรสำหรับงวด</t>
  </si>
  <si>
    <t>TAS 1.82ก.1</t>
  </si>
  <si>
    <t>TAS 1.82ก.2.2</t>
  </si>
  <si>
    <t>รายการที่อาจถูกจัดประเภทใหม่ไว้ในกำไรหรือขาดทุนในภายหลัง</t>
  </si>
  <si>
    <t>TFRS 7.23.3</t>
  </si>
  <si>
    <t>TAS 1.91.2</t>
  </si>
  <si>
    <t>รวมรายการที่อาจถูกจัดประเภทใหม่ไว้ในกำไรหรือขาดทุนในภายหลัง</t>
  </si>
  <si>
    <t>TAS 1.82ก.2.1</t>
  </si>
  <si>
    <t>รายการที่จะไม่ถูกจัดประเภทใหม่ไว้ในกำไรหรือขาดทุนในภายหลัง</t>
  </si>
  <si>
    <t>ผลกำไร (ขาดทุน) จากการวัดมูลค่าใหม่ของผลประโยชน์พนักงานที่กำหนดไว้</t>
  </si>
  <si>
    <t>รวมรายการที่จะไม่ถูกจัดประเภทใหม่ไว้ในกำไรหรือขาดทุนในภายหลัง</t>
  </si>
  <si>
    <t>TAS 1.81ก.2</t>
  </si>
  <si>
    <t>กำไร (ขาดทุน) เบ็ดเสร็จอื่นสำหรับงวด - สุทธิจากภาษี</t>
  </si>
  <si>
    <t>TAS 1.81ก.3</t>
  </si>
  <si>
    <t>TAS 1.81ข.1.2</t>
  </si>
  <si>
    <t xml:space="preserve">    ส่วนที่เป็นของบริษัทใหญ่</t>
  </si>
  <si>
    <t>TAS 1.81ข.1.1</t>
  </si>
  <si>
    <t xml:space="preserve">    ส่วนที่เป็นของส่วนได้เสียที่ไม่มีอำนาจควบคุม</t>
  </si>
  <si>
    <t>TAS 1.81ข.2.2</t>
  </si>
  <si>
    <t>TAS 1.81ข.2.1</t>
  </si>
  <si>
    <t>TAS 33.4</t>
  </si>
  <si>
    <t>ส่วนเกินมูลค่า</t>
  </si>
  <si>
    <t>ทุนสำรอง</t>
  </si>
  <si>
    <t>ยังไม่ได้</t>
  </si>
  <si>
    <t>ความเสี่ยง</t>
  </si>
  <si>
    <t>รวม</t>
  </si>
  <si>
    <t>ชำระแล้ว</t>
  </si>
  <si>
    <t>หุ้นสามัญ</t>
  </si>
  <si>
    <t>ตามกฎหมาย</t>
  </si>
  <si>
    <t>จัดสรร</t>
  </si>
  <si>
    <t xml:space="preserve">     กำไรสำหรับงวด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</si>
  <si>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</si>
  <si>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</si>
  <si>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รายได้ดอกเบี้ยอื่น</t>
  </si>
  <si>
    <t>การเปลี่ยนแปลงในสินทรัพย์และหนี้สินดำเนินงาน</t>
  </si>
  <si>
    <r>
      <t>หนี้สิน</t>
    </r>
    <r>
      <rPr>
        <sz val="15"/>
        <rFont val="Angsana New"/>
        <family val="1"/>
      </rPr>
      <t>หมุนเวียนอื่น</t>
    </r>
  </si>
  <si>
    <t>ประมาณการหนี้สินผลประโยชน์พนักงาน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</si>
  <si>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</si>
  <si>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</si>
  <si>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</si>
  <si>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เงินสดรับจากการจำหน่ายหุ้นกู้</t>
  </si>
  <si>
    <r>
      <t>ดอกเบี้ย</t>
    </r>
    <r>
      <rPr>
        <sz val="15"/>
        <rFont val="Angsana New"/>
        <family val="1"/>
      </rPr>
      <t>จ่าย</t>
    </r>
  </si>
  <si>
    <r>
      <t xml:space="preserve">เงินสดและรายการเทียบเท่าเงินสด </t>
    </r>
    <r>
      <rPr>
        <sz val="15"/>
        <rFont val="Angsana New"/>
        <family val="1"/>
      </rPr>
      <t>ณ 1 มกราคม</t>
    </r>
  </si>
  <si>
    <t>รายการที่ไม่ใช่เงินสด</t>
  </si>
  <si>
    <t>เจ้าหนี้ค่าซื้อสินทรัพย์</t>
  </si>
  <si>
    <t>เอกสารแนบ 3.1</t>
  </si>
  <si>
    <r>
      <t xml:space="preserve">งบกำไรขาดทุนเบ็ดเสร็จ (ไม่ได้ตรวจสอบ) </t>
    </r>
    <r>
      <rPr>
        <b/>
        <sz val="15"/>
        <color rgb="FFFF0000"/>
        <rFont val="Angsana New"/>
        <family val="1"/>
      </rPr>
      <t>(O)</t>
    </r>
  </si>
  <si>
    <t>งบเดียว/กำไรหลายขั้น/ตามหน้าที่</t>
  </si>
  <si>
    <t>(แสดงการนำเสนอกำไรขาดทุนเบ็ดเสร็จแบบงบเดียว  กำไรสองขั้น และจำแนกค่าใช้จ่ายตามหน้าที่)</t>
  </si>
  <si>
    <r>
      <t xml:space="preserve">งบการเงินรวม </t>
    </r>
    <r>
      <rPr>
        <sz val="15"/>
        <color indexed="10"/>
        <rFont val="Angsana New"/>
        <family val="1"/>
      </rPr>
      <t>(*)</t>
    </r>
  </si>
  <si>
    <r>
      <t xml:space="preserve">งบการเงินเฉพาะกิจการ </t>
    </r>
    <r>
      <rPr>
        <sz val="15"/>
        <color indexed="10"/>
        <rFont val="Angsana New"/>
        <family val="1"/>
      </rPr>
      <t>(+)</t>
    </r>
  </si>
  <si>
    <t>สำหรับงวด[xx]เดือนสิ้นสุดวันที่</t>
  </si>
  <si>
    <t>[วัน เดือน]</t>
  </si>
  <si>
    <t>(**)</t>
  </si>
  <si>
    <t>รายได้จากการขาย</t>
  </si>
  <si>
    <t>รายได้จากการให้บริการ</t>
  </si>
  <si>
    <t>รายได้ดอกเบี้ย</t>
  </si>
  <si>
    <t xml:space="preserve"> </t>
  </si>
  <si>
    <t>ต้นทุนขาย</t>
  </si>
  <si>
    <t>ต้นทุนการให้บริการ</t>
  </si>
  <si>
    <t>กำไรขั้นต้น</t>
  </si>
  <si>
    <t>(ระบุรายได้หรือกำไรอื่นที่มีสาระสำคัญ)</t>
  </si>
  <si>
    <t xml:space="preserve">รายได้อื่น </t>
  </si>
  <si>
    <t>ต้นทุนในการจัดจำหน่าย</t>
  </si>
  <si>
    <t>ค่าใช้จ่ายในการบริหาร</t>
  </si>
  <si>
    <t>ค่าใช้จ่ายอื่น</t>
  </si>
  <si>
    <t>ผลกำไร (ขาดทุน) อื่น</t>
  </si>
  <si>
    <t>TFRIC 17.15</t>
  </si>
  <si>
    <t>ผลต่างระหว่างมูลค่าตามบัญชีของเงินปันผลค้างจ่ายกับมูลค่าตามบัญชีของสินทรัพย์</t>
  </si>
  <si>
    <t xml:space="preserve">   ที่ไม่ใช่เงินสดที่จ่ายให้</t>
  </si>
  <si>
    <t>TAS 29.9</t>
  </si>
  <si>
    <t>ผลกำไร (ขาดทุน) จากยอดดุลสุทธิของรายการที่เป็นตัวเงิน</t>
  </si>
  <si>
    <t>ผลกำไร (ขาดทุน) จากการตัดรายการสินทรัพย์ทางการเงินที่วัดมูลค่าด้วย</t>
  </si>
  <si>
    <t xml:space="preserve">   ราคาทุนตัดจำหน่าย</t>
  </si>
  <si>
    <r>
      <t xml:space="preserve">รายได้ทางการเงิน </t>
    </r>
    <r>
      <rPr>
        <b/>
        <vertAlign val="superscript"/>
        <sz val="15"/>
        <color rgb="FFFF0000"/>
        <rFont val="Angsana New"/>
        <family val="1"/>
      </rPr>
      <t>(7)</t>
    </r>
  </si>
  <si>
    <t xml:space="preserve">ผลกำไรและกลับรายการขาดทุนจากการด้อยค่า (ขาดทุนจากการด้อยค่า) </t>
  </si>
  <si>
    <t xml:space="preserve">   ซึ่งเป็นไปตาม TFRS 9</t>
  </si>
  <si>
    <t>TAS 1.82.3</t>
  </si>
  <si>
    <r>
      <t xml:space="preserve">ส่วนแบ่งกำไร (ขาดทุน) จากเงินลงทุนในบริษัทย่อย </t>
    </r>
    <r>
      <rPr>
        <sz val="15"/>
        <color rgb="FFFF0000"/>
        <rFont val="Angsana New"/>
        <family val="1"/>
      </rPr>
      <t>การร่วมค้า และบริษัทร่วม</t>
    </r>
  </si>
  <si>
    <t xml:space="preserve">   ที่ใช้วิธีส่วนได้เสีย</t>
  </si>
  <si>
    <t>7, 8</t>
  </si>
  <si>
    <t>รายได้ (ค่าใช้จ่าย) อื่นจากบริษัทย่อย กิจการที่มีการควบคุมร่วมกัน และบริษัทร่วม</t>
  </si>
  <si>
    <t>ผลกำไร (ขาดทุน) จากการจัดประเภทใหม่ของสินทรัพย์ทางการเงินที่เคยรับรู้ไว้</t>
  </si>
  <si>
    <t xml:space="preserve">   ด้วยราคาทุนตัดจำหน่าย</t>
  </si>
  <si>
    <t>ผลกำไร (ขาดทุน) สะสมจากการจัดประเภทใหม่ของสินทรัพย์ทางการเงินที่เคย</t>
  </si>
  <si>
    <t xml:space="preserve">   รับรู้ไว้ในกำไรขาดทุนเบ็ดเสร็จอื่น</t>
  </si>
  <si>
    <t>ผลกำไร (ขาดทุน) สำหรับการป้องกันความเสี่ยงของกลุ่มของรายการของฐานะสุทธิ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</si>
  <si>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</si>
  <si>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</si>
  <si>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สำหรับงวดจากการดำเนินงานต่อเนื่อง</t>
  </si>
  <si>
    <t>TFRS 5.33.1,          TAS 1.82.5ก</t>
  </si>
  <si>
    <t>กำไร (ขาดทุน) สำหรับงวดจากการดำเนินงานที่ยกเลิก - สุทธิจากภาษี</t>
  </si>
  <si>
    <r>
      <t>กำไร (ขาดทุน) สำหรับงวด</t>
    </r>
    <r>
      <rPr>
        <b/>
        <sz val="15"/>
        <color indexed="10"/>
        <rFont val="Angsana New"/>
        <family val="1"/>
      </rPr>
      <t xml:space="preserve"> </t>
    </r>
    <r>
      <rPr>
        <b/>
        <vertAlign val="superscript"/>
        <sz val="15"/>
        <color rgb="FFFF0000"/>
        <rFont val="Angsana New"/>
        <family val="1"/>
      </rPr>
      <t>(8)</t>
    </r>
  </si>
  <si>
    <t>ตัวอย่างนี้แสดงกำไรขั้นต้นซึ่งเป็นประโยชน์ต่อธุรกิจผลิต แต่อาจมีประโยชน์น้อยสำหรับธุรกิจอื่น รูปแบบอื่น เช่น แสดงตามรายได้ที่มีนัยสำคัญ/รวมรายได้/รายได้อื่น/ ค่าใช้จ่ายตามหน้าที่ อาจเหมาะสมกว่า</t>
  </si>
  <si>
    <r>
      <rPr>
        <sz val="12"/>
        <color rgb="FFFF0000"/>
        <rFont val="Angsana New"/>
        <family val="1"/>
      </rPr>
      <t>(8)</t>
    </r>
    <r>
      <rPr>
        <sz val="12"/>
        <rFont val="Angsana New"/>
        <family val="1"/>
      </rPr>
      <t xml:space="preserve">  </t>
    </r>
    <r>
      <rPr>
        <i/>
        <sz val="12"/>
        <color indexed="12"/>
        <rFont val="Angsana New"/>
        <family val="1"/>
      </rPr>
      <t>แสดงรายการถึงที่บรรทัดนี้ ในกรณีที่ไม่มีกำไรขาดทุนเบ็ดเสร็จอื่น และควรจะเปลี่ยนคำอธิบายรายการเป็น "กำไร (ขาดทุน) สำหรับปีและกำไรขาดทุนเบ็ดเสร็จอื่น" [Insights 4.1.10.20]</t>
    </r>
  </si>
  <si>
    <r>
      <t xml:space="preserve">(*) (+) (**) (O) </t>
    </r>
    <r>
      <rPr>
        <i/>
        <sz val="12"/>
        <color rgb="FF0000FF"/>
        <rFont val="Angsana New"/>
        <family val="1"/>
      </rPr>
      <t>และ</t>
    </r>
    <r>
      <rPr>
        <sz val="12"/>
        <color indexed="10"/>
        <rFont val="Angsana New"/>
        <family val="1"/>
      </rPr>
      <t xml:space="preserve"> (7)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</si>
  <si>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r>
      <t>งบกำไรขาดทุนเบ็ดเสร็จ (ไม่ได้ตรวจสอบ)</t>
    </r>
    <r>
      <rPr>
        <b/>
        <sz val="15"/>
        <color rgb="FFFF0000"/>
        <rFont val="Angsana New"/>
        <family val="1"/>
      </rPr>
      <t xml:space="preserve"> (O)</t>
    </r>
  </si>
  <si>
    <r>
      <t xml:space="preserve">กำไรขาดทุนเบ็ดเสร็จอื่น </t>
    </r>
    <r>
      <rPr>
        <b/>
        <vertAlign val="superscript"/>
        <sz val="15"/>
        <color rgb="FFFF0000"/>
        <rFont val="Angsana New"/>
        <family val="1"/>
      </rPr>
      <t>(9)</t>
    </r>
  </si>
  <si>
    <t>TAS 21.52.2</t>
  </si>
  <si>
    <t>ผลต่างของอัตราแลกเปลี่ยนจากการแปลงค่างบการเงิน</t>
  </si>
  <si>
    <r>
      <t>ผลกำไร (ขาดทุน) จาก</t>
    </r>
    <r>
      <rPr>
        <sz val="15"/>
        <color rgb="FFFF0000"/>
        <rFont val="Angsana New"/>
        <family val="1"/>
      </rPr>
      <t>การ</t>
    </r>
    <r>
      <rPr>
        <sz val="15"/>
        <rFont val="Angsana New"/>
        <family val="1"/>
      </rPr>
      <t>ป้องกันความเสี่ยงกระแสเงินสด</t>
    </r>
  </si>
  <si>
    <t>TAS 1.91, TFRS 7.24ค, 24จ, TFRS 9.6.5.13</t>
  </si>
  <si>
    <t>ผลกำไร (ขาดทุน) จากการป้องกันความเสี่ยงของเงินลงทุนสุทธิในหน่วยงาน</t>
  </si>
  <si>
    <t xml:space="preserve">   ต่างประเทศ</t>
  </si>
  <si>
    <t>TFRS 7.20.1.7, .8</t>
  </si>
  <si>
    <t>ผลกำไร (ขาดทุน) จากการวัดมูลค่าสินทรัพย์ทางการเงิน</t>
  </si>
  <si>
    <r>
      <t xml:space="preserve">ส่วนแบ่งกำไรขาดทุนเบ็ดเสร็จอื่นของบริษัทย่อย </t>
    </r>
    <r>
      <rPr>
        <sz val="15"/>
        <color rgb="FFFF0000"/>
        <rFont val="Angsana New"/>
        <family val="1"/>
      </rPr>
      <t>การร่วมค้า และบริษัทร่วม</t>
    </r>
  </si>
  <si>
    <t xml:space="preserve">   ตามวิธีส่วนได้เสีย</t>
  </si>
  <si>
    <t>องค์ประกอบอื่นของกำไรขาดทุนเบ็ดเสร็จอื่น</t>
  </si>
  <si>
    <r>
      <t>ภาษีเงินได้ของรายการที่อาจถูกจัดประเภทใหม่ไว้ในกำไรหรือขาดทุนในภายหลัง</t>
    </r>
    <r>
      <rPr>
        <sz val="15"/>
        <color indexed="10"/>
        <rFont val="Angsana New"/>
        <family val="1"/>
      </rPr>
      <t xml:space="preserve"> </t>
    </r>
    <r>
      <rPr>
        <b/>
        <vertAlign val="superscript"/>
        <sz val="15"/>
        <color rgb="FFFF0000"/>
        <rFont val="Angsana New"/>
        <family val="1"/>
      </rPr>
      <t>(10)</t>
    </r>
  </si>
  <si>
    <t>ผลกำไร (ขาดทุน) จากเงินลงทุนในตราสารทุนที่กำหนดให้วัดมูลค่าด้วย</t>
  </si>
  <si>
    <t xml:space="preserve">   มูลค่ายุติธรรมผ่านกำไรขาดทุนเบ็ดเสร็จอื่น</t>
  </si>
  <si>
    <r>
      <t>ผลกำไร (ขาดทุน) จากการตี</t>
    </r>
    <r>
      <rPr>
        <sz val="15"/>
        <color rgb="FFFF0000"/>
        <rFont val="Angsana New"/>
        <family val="1"/>
      </rPr>
      <t>ราคา</t>
    </r>
    <r>
      <rPr>
        <sz val="15"/>
        <rFont val="Angsana New"/>
        <family val="1"/>
      </rPr>
      <t>สินทรัพย์ใหม่</t>
    </r>
  </si>
  <si>
    <t>TAS 1.7</t>
  </si>
  <si>
    <t>การเปลี่ยนแปลงมูลค่ายุติธรรมของหนี้สินทางการเงินที่เป็นผลจากการ</t>
  </si>
  <si>
    <t xml:space="preserve">   เปลี่ยนแปลงความเสี่ยงด้านเครดิต</t>
  </si>
  <si>
    <t>ผลกำไร (ขาดทุน) จากเครื่องมือป้องกันความเสี่ยงในการป้องกันความเสี่ยง</t>
  </si>
  <si>
    <t xml:space="preserve">   เงินลงทุนในตราสารทุน</t>
  </si>
  <si>
    <r>
      <t xml:space="preserve">ภาษีเงินได้ของรายการที่จะไม่ถูกจัดประเภทใหม่ไว้ในกำไรหรือขาดทุนในภายหลัง </t>
    </r>
    <r>
      <rPr>
        <b/>
        <vertAlign val="superscript"/>
        <sz val="15"/>
        <color rgb="FFFF0000"/>
        <rFont val="Angsana New"/>
        <family val="1"/>
      </rPr>
      <t>(10)</t>
    </r>
  </si>
  <si>
    <r>
      <t>กำไร (ขาดทุน) เบ็ดเสร็จรวมสำหรับงวด</t>
    </r>
    <r>
      <rPr>
        <b/>
        <vertAlign val="superscript"/>
        <sz val="15"/>
        <color rgb="FFFF0000"/>
        <rFont val="Angsana New"/>
        <family val="1"/>
      </rPr>
      <t>(9)</t>
    </r>
  </si>
  <si>
    <t>การแบ่งปันกำไร (ขาดทุน)</t>
  </si>
  <si>
    <r>
      <t>การแบ่งปันกำไร (ขาดทุน) เบ็ดเสร็จรวม</t>
    </r>
    <r>
      <rPr>
        <b/>
        <vertAlign val="superscript"/>
        <sz val="15"/>
        <color rgb="FFFF0000"/>
        <rFont val="Angsana New"/>
        <family val="1"/>
      </rPr>
      <t>(9)</t>
    </r>
  </si>
  <si>
    <r>
      <t xml:space="preserve">(9) </t>
    </r>
    <r>
      <rPr>
        <sz val="12"/>
        <color indexed="12"/>
        <rFont val="Angsana New"/>
        <family val="1"/>
      </rPr>
      <t>ในบรรทัด "กำไรขาดทุนเบ็ดเสร็จอื่น" และ "กำไรขาดทุนเบ็ดเสร็จรวมสำหรับงวด" กำหนดให้แสดงรายการ ถึงแม้ว่าจะไม่มีรายการกำไรขาดทุนเบ็ดเสร็จอืนสำหรับงวด</t>
    </r>
  </si>
  <si>
    <r>
      <t xml:space="preserve">(*) (+) (**) (10) </t>
    </r>
    <r>
      <rPr>
        <i/>
        <sz val="12"/>
        <color rgb="FF0000FF"/>
        <rFont val="Angsana New"/>
        <family val="1"/>
      </rPr>
      <t>และ</t>
    </r>
    <r>
      <rPr>
        <sz val="12"/>
        <color indexed="10"/>
        <rFont val="Angsana New"/>
        <family val="1"/>
      </rPr>
      <t xml:space="preserve"> (O)  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</si>
  <si>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</si>
  <si>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TAS 33.66</t>
  </si>
  <si>
    <t>กำไร (ขาดทุน) จากการดำเนินงานต่อเนื่อง</t>
  </si>
  <si>
    <t>TAS 33.68</t>
  </si>
  <si>
    <t>กำไร (ขาดทุน) จากการดำเนินงานที่ยกเลิก</t>
  </si>
  <si>
    <r>
      <t xml:space="preserve">กำไร (ขาดทุน) ต่อหุ้นปรับลด </t>
    </r>
    <r>
      <rPr>
        <b/>
        <i/>
        <sz val="15"/>
        <rFont val="Angsana New"/>
        <family val="1"/>
      </rPr>
      <t>(บาท)</t>
    </r>
  </si>
  <si>
    <r>
      <t xml:space="preserve">(*) (+) (**) </t>
    </r>
    <r>
      <rPr>
        <i/>
        <sz val="12"/>
        <color rgb="FF0000FF"/>
        <rFont val="Angsana New"/>
        <family val="1"/>
      </rPr>
      <t>และ</t>
    </r>
    <r>
      <rPr>
        <sz val="12"/>
        <color indexed="10"/>
        <rFont val="Angsana New"/>
        <family val="1"/>
      </rPr>
      <t xml:space="preserve"> (O)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</si>
  <si>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t>เอกสารแนบ 3.2</t>
  </si>
  <si>
    <r>
      <t xml:space="preserve">งบกำไรขาดทุน (ไม่ได้ตรวจสอบ) </t>
    </r>
    <r>
      <rPr>
        <b/>
        <sz val="15"/>
        <color rgb="FFFF0000"/>
        <rFont val="Angsana New"/>
        <family val="1"/>
      </rPr>
      <t>(O)</t>
    </r>
  </si>
  <si>
    <t>สองงบ/กำไรขั้นเดียว/ตามหน้าที่</t>
  </si>
  <si>
    <t>(แสดงการนำเสนอกำไรขาดทุนเบ็ดเสร็จแบบสองงบ กำไรขั้นเดียวและจำแนกค่าใช้จ่ายตามหน้าที่)</t>
  </si>
  <si>
    <r>
      <t>ค่าใช้จ่าย</t>
    </r>
    <r>
      <rPr>
        <b/>
        <i/>
        <sz val="15"/>
        <color indexed="10"/>
        <rFont val="Angsana New"/>
        <family val="1"/>
      </rPr>
      <t xml:space="preserve"> </t>
    </r>
  </si>
  <si>
    <t>(ระบุค่าใช้จ่ายหรือขาดทุนอื่นที่มีสาระสำคัญ)</t>
  </si>
  <si>
    <t xml:space="preserve">ค่าใช้จ่ายอื่น </t>
  </si>
  <si>
    <t>ผลต่างระหว่างมูลค่าตามบัญชีของเงินปันผลค้างจ่ายกับมูลค่าตามบัญชีของ</t>
  </si>
  <si>
    <t xml:space="preserve">   สินทรัพย์ที่ไม่ใช่เงินสดที่จ่ายให้</t>
  </si>
  <si>
    <t>TFRS 5.33.1,            TAS 1.82.5ก</t>
  </si>
  <si>
    <r>
      <t xml:space="preserve">กำไร (ขาดทุน) สำหรับงวด </t>
    </r>
    <r>
      <rPr>
        <b/>
        <vertAlign val="superscript"/>
        <sz val="15"/>
        <color rgb="FFFF0000"/>
        <rFont val="Angsana New"/>
        <family val="1"/>
      </rPr>
      <t>(8)</t>
    </r>
  </si>
  <si>
    <t>ตัวอย่างงบการเงินนี้ ไม่ได้แสดงรายได้จากการขาย/ต้นทุนขาย/กำไรขั้นต้น ซึ่งรูปแบบนี้เป็นประโยชน์ต่อธุรกิจที่มิได้มีแต่การผลิตเพียงธุรกิจเดียว  ธุรกิจที่ผลิตเพียงธุรกิจเดียว โปรดดูเอกสารแนบ 3</t>
  </si>
  <si>
    <r>
      <rPr>
        <sz val="14"/>
        <color rgb="FFFF0000"/>
        <rFont val="Angsana New"/>
        <family val="1"/>
      </rPr>
      <t>(8)</t>
    </r>
    <r>
      <rPr>
        <i/>
        <sz val="12"/>
        <color indexed="12"/>
        <rFont val="Angsana New"/>
        <family val="1"/>
      </rPr>
      <t xml:space="preserve">  แสดงรายการถึงที่บรรทัดนี้ ในกรณีที่ไม่มีกำไรขาดทุนเบ็ดเสร็จอื่น และควรจะเปลี่ยนคำอธิบายรายการเป็น" กำไร (ขาดทุน) สำหรับงวด และกำไรขาดทุนเบ็ดเสร็จอื่น "[Insights 4.1.10.20]</t>
    </r>
  </si>
  <si>
    <t>ตัวอย่างงบการเงินนี้ ไม่ได้แสดงรายได้จากการขาย/ต้นทุนขาย/กำไรขั้นต้น ซึ่งรูปแบบนี้เป็นประโยชน์ต่อธุรกิจที่มิได้มีแต่การผลิตเพียงธุรกิจเดียว  ธุรกิจที่ผลิตเพียงธุรกิจเดียว โปรดดูเอกสารแนบ 3.3</t>
  </si>
  <si>
    <r>
      <t xml:space="preserve">(*) (+) (**) </t>
    </r>
    <r>
      <rPr>
        <sz val="12"/>
        <color rgb="FF0000FF"/>
        <rFont val="Angsana New"/>
        <family val="1"/>
      </rPr>
      <t>และ</t>
    </r>
    <r>
      <rPr>
        <sz val="12"/>
        <color indexed="10"/>
        <rFont val="Angsana New"/>
        <family val="1"/>
      </rPr>
      <t xml:space="preserve"> (O) 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</si>
  <si>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t>กำไร(ขาดทุน)สำหรับงวด</t>
  </si>
  <si>
    <r>
      <t>กำไรขาดทุนเบ็ดเสร็จอื่น</t>
    </r>
    <r>
      <rPr>
        <b/>
        <vertAlign val="superscript"/>
        <sz val="15"/>
        <color rgb="FFFF0000"/>
        <rFont val="Angsana New"/>
        <family val="1"/>
      </rPr>
      <t>(9)</t>
    </r>
  </si>
  <si>
    <r>
      <t>ภาษีเงินได้ของรายการที่อาจถูกจัดประเภทใหม่ไว้ในกำไรหรือขาดทุนในภายหลัง</t>
    </r>
    <r>
      <rPr>
        <b/>
        <vertAlign val="superscript"/>
        <sz val="15"/>
        <color rgb="FFFF0000"/>
        <rFont val="Angsana New"/>
        <family val="1"/>
      </rPr>
      <t>(10)</t>
    </r>
  </si>
  <si>
    <r>
      <t>ภาษีเงินได้ของรายการที่จะไม่ถูกจัดประเภทใหม่ไว้ในกำไรหรือขาดทุนในภายหลัง</t>
    </r>
    <r>
      <rPr>
        <b/>
        <vertAlign val="superscript"/>
        <sz val="15"/>
        <color rgb="FFFF0000"/>
        <rFont val="Angsana New"/>
        <family val="1"/>
      </rPr>
      <t>(10)</t>
    </r>
  </si>
  <si>
    <r>
      <t xml:space="preserve">(*) (+) (**) (10) และ (O)  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</si>
  <si>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t>เอกสารแนบ 3.3</t>
  </si>
  <si>
    <t>สองงบ/กำไรหลายขั้น/ตามหน้าที่</t>
  </si>
  <si>
    <t>(แสดงการนำเสนอกำไรขาดทุนเบ็ดเสร็จแบบสองงบ กำไรสองขั้นและจำแนกค่าใช้จ่ายตามหน้าที่)</t>
  </si>
  <si>
    <t>(ระบุรายค่าใช้จ่ายหรือขาดทุนที่มีสาระสำคัญ)</t>
  </si>
  <si>
    <r>
      <t>ค่าใช้จ่ายอื่น</t>
    </r>
    <r>
      <rPr>
        <sz val="15"/>
        <color indexed="12"/>
        <rFont val="Angsana New"/>
        <family val="1"/>
      </rPr>
      <t xml:space="preserve"> </t>
    </r>
  </si>
  <si>
    <t>TFRS 5.33.1, TAS 1.82.5ก</t>
  </si>
  <si>
    <r>
      <t>กำไร (ขาดทุน) สำหรับงวด</t>
    </r>
    <r>
      <rPr>
        <b/>
        <vertAlign val="superscript"/>
        <sz val="15"/>
        <color rgb="FFFF0000"/>
        <rFont val="Angsana New"/>
        <family val="1"/>
      </rPr>
      <t>(8)</t>
    </r>
  </si>
  <si>
    <r>
      <rPr>
        <sz val="12"/>
        <color indexed="10"/>
        <rFont val="Angsana New"/>
        <family val="1"/>
      </rPr>
      <t>(8)</t>
    </r>
    <r>
      <rPr>
        <sz val="12"/>
        <rFont val="Angsana New"/>
        <family val="1"/>
      </rPr>
      <t xml:space="preserve"> </t>
    </r>
    <r>
      <rPr>
        <sz val="12"/>
        <color indexed="12"/>
        <rFont val="Angsana New"/>
        <family val="1"/>
      </rPr>
      <t xml:space="preserve"> </t>
    </r>
    <r>
      <rPr>
        <i/>
        <sz val="12"/>
        <color indexed="12"/>
        <rFont val="Angsana New"/>
        <family val="1"/>
      </rPr>
      <t>แสดงรายการถึงที่บรรทัดนี้ ในกรณีที่ไม่มีกำไรขาดทุนเบ็ดเสร็จอื่น และควรจะเปลี่ยนคำอธิบายรายการเป็น "กำไร (ขาดทุน) สำหรับปีและกำไรขาดทุนเบ็ดเสร็จอื่น" [Insights 4.1.10.20]</t>
    </r>
  </si>
  <si>
    <t>ตัวอย่างงบการเงินนี้ แสดงกำไรขั้นต้นเป็นประโยชน์ต่อธุรกิจผลิตเพียงธุรกิจเดียวแต่อาจมีประโยชน์น้อยสำหรับธุรกิจอื่นงบการเงินแบบอื่น เช่น แสดงตามรายได้ที่มีนัยสำคัญ/รวมรายได้/รายได้อื่น/ค่าใช้จ่าย</t>
  </si>
  <si>
    <t>ตามหน้าที่ อาจมีความเหมาะสม</t>
  </si>
  <si>
    <r>
      <t xml:space="preserve">(*) (+) (**) </t>
    </r>
    <r>
      <rPr>
        <i/>
        <sz val="12"/>
        <color rgb="FF0000FF"/>
        <rFont val="Angsana New"/>
        <family val="1"/>
      </rPr>
      <t xml:space="preserve">และ </t>
    </r>
    <r>
      <rPr>
        <sz val="12"/>
        <color indexed="10"/>
        <rFont val="Angsana New"/>
        <family val="1"/>
      </rPr>
      <t xml:space="preserve">(O)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</si>
  <si>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t xml:space="preserve">กำไร (ขาดทุน) สำหรับงวด </t>
  </si>
  <si>
    <t>ผลกำไร (ขาดทุน) จากเงินลงทุนในตราสารทุนที่กำหนดให้วัดมูลค่าด้วยมูลค่ายุติธรรม</t>
  </si>
  <si>
    <t xml:space="preserve">   ผ่านกำไรขาดทุนเบ็ดเสร็จอื่น</t>
  </si>
  <si>
    <t>การเปลี่ยนแปลงมูลค่ายุติธรรมของหนี้สินทางการเงินที่เป็นผลจากการเปลี่ยนแปลง</t>
  </si>
  <si>
    <t xml:space="preserve">  ความเสี่ยงด้านเครดิต</t>
  </si>
  <si>
    <t>กำไรจากกิจกรรมดำเนินงาน</t>
  </si>
  <si>
    <t>กระแสเงินสดสุทธิได้มาจากกิจกรรมจัดหาเงิน</t>
  </si>
  <si>
    <t>เงินสดจ่ายชำระหนี้สินตามสัญญาเช่า</t>
  </si>
  <si>
    <t>ภาษีเงินได้</t>
  </si>
  <si>
    <t>หุ้นกู้ที่ถึงกำหนดชำระภายในหนึ่งปี</t>
  </si>
  <si>
    <t>ปรับรายการที่กระทบกำไรก่อนภาษีเงินได้เป็นเงินสดรับ (จ่าย)</t>
  </si>
  <si>
    <t>ลูกหนี้อื่น - กิจการที่เกี่ยวข้องกัน</t>
  </si>
  <si>
    <t>หนี้สินตามสัญญาเช่าที่ถึงกำหนดชำระภายในหนึ่งปี</t>
  </si>
  <si>
    <t>ประมาณการหนี้สินผลประโยชน์พนักงานจ่าย</t>
  </si>
  <si>
    <t>เงินปันผลจ่ายให้ผู้ถือหุ้นของบริษัท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</si>
  <si>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</si>
  <si>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</si>
  <si>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กำไรต่อหุ้น</t>
  </si>
  <si>
    <t>สำหรับงวดสามเดือนสิ้นสุด</t>
  </si>
  <si>
    <t xml:space="preserve">สำหรับงวดสามเดือนสิ้นสุด </t>
  </si>
  <si>
    <t xml:space="preserve">  การจัดสรรส่วนทุนให้ผู้ถือหุ้น</t>
  </si>
  <si>
    <t xml:space="preserve">  รวมการจัดสรรส่วนทุนให้ผู้ถือหุ้น</t>
  </si>
  <si>
    <t xml:space="preserve">      เงินปันผล</t>
  </si>
  <si>
    <t>เงินสดจ่ายเพื่อซื้อสินทรัพย์ไม่มีตัวตน</t>
  </si>
  <si>
    <t>เงินสดจ่ายเพื่อชำระคืนเงินกู้ยืมระยะยาวจากสถาบันการเงิน</t>
  </si>
  <si>
    <t>ค่าเสื่อมราคาและค่าตัดจำหน่าย</t>
  </si>
  <si>
    <r>
      <t xml:space="preserve">กำไรต่อหุ้นขั้นพื้นฐาน </t>
    </r>
    <r>
      <rPr>
        <i/>
        <sz val="15"/>
        <rFont val="Angsana New"/>
        <family val="1"/>
      </rPr>
      <t>(บาท)</t>
    </r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</si>
  <si>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</si>
  <si>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</si>
  <si>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เงินสดจ่ายเพื่อไถ่ถอนหุ้นกู้</t>
  </si>
  <si>
    <t>รายได้ดอกเบี้ยในการให้บริการสินเชื่อและสัญญาเช่าซื้อ</t>
  </si>
  <si>
    <t>ภาษีเงินได้ของรายการที่อาจถูกจัดประเภทใหม่ไว้ในกำไรหรือขาดทุนในภายหลัง</t>
  </si>
  <si>
    <t>กำไรจากการเปลี่ยนแปลงสัญญาเช่า</t>
  </si>
  <si>
    <t>เงินให้กู้ยืมระยะยาวที่ถึงกำหนดชำระ</t>
  </si>
  <si>
    <t>ภายในหนึ่งปี - กิจการที่เกี่ยวข้องกัน</t>
  </si>
  <si>
    <t>เงินให้กู้ยืมระยะยาว - กิจการที่เกี่ยวข้องกัน</t>
  </si>
  <si>
    <t>การแบ่งปันกำไรขาดทุน</t>
  </si>
  <si>
    <t>การแบ่งปันกำไรขาดทุนเบ็ดเสร็จรวม</t>
  </si>
  <si>
    <t>เงินฝากธนาคารที่มีภาระค้ำประกันเพิ่มขึ้น</t>
  </si>
  <si>
    <t>เงินสดรับชำระคืนจากเงินให้กู้ยืมระยะยาวแก่กิจการที่เกี่ยวข้องกัน</t>
  </si>
  <si>
    <t>ดอกเบี้ยรับ</t>
  </si>
  <si>
    <t xml:space="preserve">กระแสเงินสดสุทธิใช้ไปในกิจกรรมดำเนินงาน </t>
  </si>
  <si>
    <t>เงินให้กู้ยืมระยะสั้น - พนักงานและบุคคลหรือกิจการที่เกี่ยวข้องกัน</t>
  </si>
  <si>
    <t>กำไรขาดทุนเบ็ดเสร็จอื่น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</si>
  <si>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</si>
  <si>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</si>
  <si>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กำไรขาดทุนเบ็ดเสร็จสำหรับงวด</t>
  </si>
  <si>
    <t>รวมกำไรขาดทุนเบ็ดเสร็จสำหรับงวด</t>
  </si>
  <si>
    <t>ลูกหนี้เงินให้สินเชื่อและลูกหนี้ตามสัญญาเช่าซื้อ</t>
  </si>
  <si>
    <t>หนี้สินอนุพันธ์</t>
  </si>
  <si>
    <t>องค์ประกอบอื่นของส่วนของผู้ถือหุ้น</t>
  </si>
  <si>
    <t xml:space="preserve">   ราคาทุนตัดจำหน่ายและลูกหนี้ตามสัญญาเช่าซื้อ</t>
  </si>
  <si>
    <t>ผลขาดทุนจากการป้องกันความเสี่ยงกระแสเงินสด</t>
  </si>
  <si>
    <t>องค์ประกอบอื่น</t>
  </si>
  <si>
    <t>ของส่วนของผู้ถือหุ้น</t>
  </si>
  <si>
    <t>สำรองการป้องกัน</t>
  </si>
  <si>
    <t xml:space="preserve">   มูลค่าด้วยราคาทุนตัดจำหน่ายและลูกหนี้ตามสัญญาเช่าซื้อ</t>
  </si>
  <si>
    <t>(กำไร) ขาดทุนจากการขายที่ดิน อาคารและอุปกรณ์</t>
  </si>
  <si>
    <t>ดอกเบี้ยรับในการให้บริการสินเชื่อและสัญญาเช่าซื้อ</t>
  </si>
  <si>
    <t>30 กันยายน</t>
  </si>
  <si>
    <t>วันที่ 30 กันยายน</t>
  </si>
  <si>
    <t>สำหรับงวดเก้าเดือนสิ้นสุด</t>
  </si>
  <si>
    <t>เงินสดและรายการเทียบเท่าเงินสด ณ  30 กันยายน</t>
  </si>
  <si>
    <t>สำหรับงวดเก้าเดือนสิ้นสุดวันที่ 30 กันยายน 2567</t>
  </si>
  <si>
    <t>ยอดคงเหลือ ณ วันที่ 1 มกราคม 2567</t>
  </si>
  <si>
    <t>ยอดคงเหลือ ณ วันที่ 30 กันยายน 2567</t>
  </si>
  <si>
    <t>งบการเปลี่ยนแปลงส่วนของผู้ถือหุ้น (ไม่ได้ตรวจสอบ)</t>
  </si>
  <si>
    <t>งบฐานะการเงิน</t>
  </si>
  <si>
    <t>หนี้สินอนุพันธ์ที่ถึงกำหนดชำระภายในหนึ่งปี</t>
  </si>
  <si>
    <t>รายได้เงินปันผล</t>
  </si>
  <si>
    <t>เงินปันผลรับ</t>
  </si>
  <si>
    <t>ทุนที่ออกและ</t>
  </si>
  <si>
    <t xml:space="preserve">  การจัดสรรส่วนทุนให้ผู้ถือหุ้นของบริษัทใหญ่</t>
  </si>
  <si>
    <t xml:space="preserve">  รวมการจัดสรรส่วนทุนให้ผู้ถือหุ้นของบริษัทใหญ่</t>
  </si>
  <si>
    <t>ผลขาดทุนจากการตัดรายการสินทรัพย์ทางการเงินที่วัด</t>
  </si>
  <si>
    <t>ผลขาดทุนจากการตัดรายการสินทรัพย์ทางการเงินที่วัดมูลค่าด้วย</t>
  </si>
  <si>
    <t xml:space="preserve">     กำไร (ขาดทุน) เบ็ดเสร็จอื่นสำหรับงวด</t>
  </si>
  <si>
    <t>(กลับรายการ) ขาดทุนจากการด้อยค่าของทรัพย์สินรอการขาย</t>
  </si>
  <si>
    <t>(กำไร) ขาดทุนจากการขายทรัพย์สินรอการขาย</t>
  </si>
  <si>
    <t>เงินสดและรายการเทียบเท่าเงินสดเพิ่มขึ้น (ลดลง) สุทธิ</t>
  </si>
  <si>
    <t>สำหรับงวดเก้าเดือนสิ้นสุดวันที่ 30 กันยายน 2568</t>
  </si>
  <si>
    <t>ยอดคงเหลือ ณ วันที่ 1 มกราคม 2568</t>
  </si>
  <si>
    <t>ยอดคงเหลือ ณ วันที่ 30 กันยายน 2568</t>
  </si>
  <si>
    <t>เงินสดจ่ายสุทธิจากเงินกู้ยืมระยะสั้นจากสถาบันการเงิน</t>
  </si>
  <si>
    <t>ผลขาดทุนด้านเครดิตที่คาดว่าจะเกิดขึ้น</t>
  </si>
  <si>
    <t>ภาษีเงินได้จ่ายออก</t>
  </si>
  <si>
    <t>กระแสเงินสดสุทธิ (ใช้ไปใน) ได้มาจากกิจกรรมลงทุน</t>
  </si>
  <si>
    <t>กระแสเงินสดสุทธิใช้ไปในการดำเนินงาน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</si>
</sst>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_);\(0\)"/>
  </numFmts>
  <fonts count="63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5"/>
      <color indexed="10"/>
      <name val="Angsana New"/>
      <family val="1"/>
    </font>
    <font>
      <i/>
      <sz val="15"/>
      <color indexed="12"/>
      <name val="Angsana New"/>
      <family val="1"/>
    </font>
    <font>
      <b/>
      <i/>
      <sz val="15"/>
      <color indexed="10"/>
      <name val="Angsana New"/>
      <family val="1"/>
    </font>
    <font>
      <sz val="15"/>
      <color indexed="12"/>
      <name val="Angsana New"/>
      <family val="1"/>
    </font>
    <font>
      <sz val="16"/>
      <name val="Angsana New"/>
      <family val="1"/>
    </font>
    <font>
      <b/>
      <sz val="11"/>
      <name val="Times New Roman"/>
      <family val="1"/>
    </font>
    <font>
      <b/>
      <i/>
      <sz val="14"/>
      <name val="Angsana New"/>
      <family val="1"/>
    </font>
    <font>
      <i/>
      <sz val="14"/>
      <color indexed="12"/>
      <name val="Angsana New"/>
      <family val="1"/>
    </font>
    <font>
      <sz val="11"/>
      <name val="Times New Roman"/>
      <family val="1"/>
    </font>
    <font>
      <sz val="8"/>
      <name val="Angsana New"/>
      <family val="1"/>
    </font>
    <font>
      <b/>
      <sz val="15"/>
      <color indexed="10"/>
      <name val="Angsana New"/>
      <family val="1"/>
    </font>
    <font>
      <sz val="10"/>
      <name val="Arial"/>
      <family val="2"/>
    </font>
    <font>
      <sz val="12"/>
      <color indexed="10"/>
      <name val="Angsana New"/>
      <family val="1"/>
    </font>
    <font>
      <sz val="12"/>
      <color indexed="12"/>
      <name val="Angsana New"/>
      <family val="1"/>
    </font>
    <font>
      <i/>
      <sz val="12"/>
      <color indexed="12"/>
      <name val="Angsana New"/>
      <family val="1"/>
    </font>
    <font>
      <i/>
      <sz val="15"/>
      <color rgb="FF0000FF"/>
      <name val="Angsana New"/>
      <family val="1"/>
    </font>
    <font>
      <sz val="15"/>
      <color rgb="FF0000FF"/>
      <name val="Angsana New"/>
      <family val="1"/>
    </font>
    <font>
      <i/>
      <sz val="16"/>
      <color rgb="FF0000FF"/>
      <name val="Angsana New"/>
      <family val="1"/>
    </font>
    <font>
      <b/>
      <i/>
      <sz val="16"/>
      <color rgb="FF0000FF"/>
      <name val="Angsana New"/>
      <family val="1"/>
    </font>
    <font>
      <b/>
      <i/>
      <sz val="15"/>
      <color rgb="FF0000FF"/>
      <name val="Angsana New"/>
      <family val="1"/>
    </font>
    <font>
      <i/>
      <sz val="14"/>
      <color rgb="FF0000FF"/>
      <name val="Angsana New"/>
      <family val="1"/>
    </font>
    <font>
      <b/>
      <sz val="15"/>
      <color rgb="FFFF0000"/>
      <name val="Angsana New"/>
      <family val="1"/>
    </font>
    <font>
      <sz val="8"/>
      <color rgb="FF0000FF"/>
      <name val="Arial"/>
      <family val="2"/>
    </font>
    <font>
      <sz val="8"/>
      <color indexed="12"/>
      <name val="Arial"/>
      <family val="2"/>
    </font>
    <font>
      <i/>
      <sz val="8"/>
      <color rgb="FF0000FF"/>
      <name val="Arial"/>
      <family val="2"/>
    </font>
    <font>
      <i/>
      <sz val="12"/>
      <color indexed="10"/>
      <name val="Angsana New"/>
      <family val="1"/>
    </font>
    <font>
      <b/>
      <sz val="8"/>
      <color rgb="FF0000FF"/>
      <name val="Arial"/>
      <family val="2"/>
    </font>
    <font>
      <b/>
      <sz val="8"/>
      <color indexed="12"/>
      <name val="Arial"/>
      <family val="2"/>
    </font>
    <font>
      <sz val="15"/>
      <color rgb="FFFF0000"/>
      <name val="Angsana New"/>
      <family val="1"/>
    </font>
    <font>
      <sz val="12"/>
      <color rgb="FF0000FF"/>
      <name val="Angsana New"/>
      <family val="1"/>
    </font>
    <font>
      <sz val="12"/>
      <color rgb="FFFF0000"/>
      <name val="Angsana New"/>
      <family val="1"/>
    </font>
    <font>
      <b/>
      <vertAlign val="superscript"/>
      <sz val="15"/>
      <color rgb="FFFF0000"/>
      <name val="Angsana New"/>
      <family val="1"/>
    </font>
    <font>
      <i/>
      <sz val="12"/>
      <color rgb="FF0000FF"/>
      <name val="Angsana New"/>
      <family val="1"/>
    </font>
    <font>
      <sz val="14"/>
      <color rgb="FFFF0000"/>
      <name val="Angsana New"/>
      <family val="1"/>
    </font>
    <font>
      <b/>
      <sz val="12"/>
      <color theme="0"/>
      <name val="Angsana New"/>
      <family val="1"/>
    </font>
    <font>
      <b/>
      <sz val="12"/>
      <color theme="0"/>
      <name val="Times New Roman"/>
      <family val="1"/>
    </font>
    <font>
      <sz val="12"/>
      <color theme="0"/>
      <name val="Angsana New"/>
      <family val="1"/>
    </font>
    <font>
      <i/>
      <sz val="12"/>
      <color theme="0"/>
      <name val="Angsana New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  <font>
      <i/>
      <sz val="15"/>
      <color theme="0"/>
      <name val="Angsana New"/>
      <family val="1"/>
    </font>
    <font>
      <sz val="15"/>
      <name val="Arial"/>
      <family val="2"/>
    </font>
    <font>
      <sz val="15"/>
      <name val="Times New Roman"/>
      <family val="1"/>
    </font>
    <font>
      <sz val="16"/>
      <color rgb="FF0000FF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sz val="16"/>
      <color theme="0"/>
      <name val="Angsana New"/>
      <family val="1"/>
    </font>
    <font>
      <b/>
      <sz val="15"/>
      <color theme="0" tint="-0.14999847407452621"/>
      <name val="Angsana New"/>
      <family val="1"/>
    </font>
    <font>
      <i/>
      <sz val="15"/>
      <color theme="0" tint="-0.14999847407452621"/>
      <name val="Angsana New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7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00FF"/>
      </left>
      <right/>
      <top style="medium">
        <color rgb="FF0000FF"/>
      </top>
      <bottom style="medium">
        <color rgb="FF0000FF"/>
      </bottom>
      <diagonal/>
    </border>
    <border>
      <left/>
      <right/>
      <top style="medium">
        <color rgb="FF0000FF"/>
      </top>
      <bottom style="medium">
        <color rgb="FF0000FF"/>
      </bottom>
      <diagonal/>
    </border>
    <border>
      <left/>
      <right style="medium">
        <color rgb="FF0000FF"/>
      </right>
      <top style="medium">
        <color rgb="FF0000FF"/>
      </top>
      <bottom style="medium">
        <color rgb="FF0000FF"/>
      </bottom>
      <diagonal/>
    </border>
    <border>
      <left style="medium">
        <color rgb="FF0000FF"/>
      </left>
      <right/>
      <top style="medium">
        <color rgb="FF0000FF"/>
      </top>
      <bottom/>
      <diagonal/>
    </border>
    <border>
      <left/>
      <right/>
      <top style="medium">
        <color rgb="FF0000FF"/>
      </top>
      <bottom/>
      <diagonal/>
    </border>
    <border>
      <left/>
      <right style="medium">
        <color rgb="FF0000FF"/>
      </right>
      <top style="medium">
        <color rgb="FF0000FF"/>
      </top>
      <bottom/>
      <diagonal/>
    </border>
    <border>
      <left style="medium">
        <color rgb="FF0000FF"/>
      </left>
      <right/>
      <top/>
      <bottom/>
      <diagonal/>
    </border>
    <border>
      <left/>
      <right style="medium">
        <color rgb="FF0000FF"/>
      </right>
      <top/>
      <bottom/>
      <diagonal/>
    </border>
    <border>
      <left style="medium">
        <color rgb="FF0000FF"/>
      </left>
      <right/>
      <top/>
      <bottom style="medium">
        <color rgb="FF0000FF"/>
      </bottom>
      <diagonal/>
    </border>
    <border>
      <left/>
      <right/>
      <top/>
      <bottom style="medium">
        <color rgb="FF0000FF"/>
      </bottom>
      <diagonal/>
    </border>
    <border>
      <left/>
      <right style="medium">
        <color rgb="FF0000FF"/>
      </right>
      <top/>
      <bottom style="medium">
        <color rgb="FF0000FF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6" fillId="0" borderId="0" applyFont="0" applyFill="0" applyBorder="0" applyAlignment="0" applyProtection="0"/>
    <xf numFmtId="0" fontId="56" fillId="0" borderId="0"/>
    <xf numFmtId="43" fontId="1" fillId="0" borderId="0" applyFont="0" applyFill="0" applyBorder="0" applyAlignment="0" applyProtection="0"/>
  </cellStyleXfs>
  <cellXfs count="267">
    <xf numFmtId="0" fontId="0" fillId="0" borderId="0" xfId="0"/>
    <xf numFmtId="37" fontId="4" fillId="0" borderId="0" xfId="0" applyNumberFormat="1" applyFont="1"/>
    <xf numFmtId="0" fontId="3" fillId="0" borderId="0" xfId="0" applyFont="1" applyAlignment="1">
      <alignment horizontal="center"/>
    </xf>
    <xf numFmtId="0" fontId="3" fillId="0" borderId="0" xfId="0" applyFont="1"/>
    <xf numFmtId="3" fontId="4" fillId="0" borderId="0" xfId="0" applyNumberFormat="1" applyFont="1"/>
    <xf numFmtId="0" fontId="4" fillId="0" borderId="0" xfId="0" applyFont="1"/>
    <xf numFmtId="0" fontId="2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0" fillId="0" borderId="0" xfId="0" applyFont="1"/>
    <xf numFmtId="0" fontId="9" fillId="0" borderId="0" xfId="0" applyFont="1"/>
    <xf numFmtId="0" fontId="8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6" fillId="0" borderId="0" xfId="0" applyFont="1"/>
    <xf numFmtId="37" fontId="4" fillId="0" borderId="0" xfId="0" applyNumberFormat="1" applyFont="1" applyAlignment="1">
      <alignment horizontal="right"/>
    </xf>
    <xf numFmtId="0" fontId="11" fillId="0" borderId="0" xfId="0" applyFont="1" applyAlignment="1">
      <alignment horizontal="center"/>
    </xf>
    <xf numFmtId="0" fontId="3" fillId="2" borderId="0" xfId="0" applyFont="1" applyFill="1"/>
    <xf numFmtId="0" fontId="11" fillId="0" borderId="0" xfId="0" applyFont="1" applyAlignment="1">
      <alignment horizontal="left"/>
    </xf>
    <xf numFmtId="0" fontId="3" fillId="0" borderId="0" xfId="0" applyFont="1" applyAlignment="1">
      <alignment wrapText="1"/>
    </xf>
    <xf numFmtId="0" fontId="3" fillId="0" borderId="0" xfId="0" applyFont="1" applyAlignment="1">
      <alignment vertical="top" wrapText="1"/>
    </xf>
    <xf numFmtId="3" fontId="4" fillId="0" borderId="1" xfId="0" applyNumberFormat="1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37" fontId="3" fillId="0" borderId="0" xfId="0" applyNumberFormat="1" applyFont="1"/>
    <xf numFmtId="3" fontId="3" fillId="0" borderId="0" xfId="0" applyNumberFormat="1" applyFont="1"/>
    <xf numFmtId="43" fontId="3" fillId="0" borderId="4" xfId="1" applyFont="1" applyFill="1" applyBorder="1" applyAlignment="1"/>
    <xf numFmtId="3" fontId="4" fillId="0" borderId="2" xfId="0" applyNumberFormat="1" applyFont="1" applyBorder="1"/>
    <xf numFmtId="0" fontId="5" fillId="0" borderId="0" xfId="0" applyFont="1" applyAlignment="1">
      <alignment horizontal="left"/>
    </xf>
    <xf numFmtId="0" fontId="16" fillId="0" borderId="0" xfId="0" applyFont="1"/>
    <xf numFmtId="0" fontId="8" fillId="0" borderId="0" xfId="0" applyFont="1"/>
    <xf numFmtId="0" fontId="9" fillId="0" borderId="0" xfId="0" applyFont="1" applyAlignment="1">
      <alignment horizontal="center"/>
    </xf>
    <xf numFmtId="37" fontId="8" fillId="0" borderId="0" xfId="0" applyNumberFormat="1" applyFont="1" applyAlignment="1">
      <alignment horizontal="right"/>
    </xf>
    <xf numFmtId="43" fontId="9" fillId="0" borderId="0" xfId="1" applyFont="1" applyFill="1" applyBorder="1" applyAlignment="1">
      <alignment horizontal="right"/>
    </xf>
    <xf numFmtId="37" fontId="9" fillId="0" borderId="0" xfId="0" applyNumberFormat="1" applyFont="1" applyAlignment="1">
      <alignment horizontal="right"/>
    </xf>
    <xf numFmtId="43" fontId="9" fillId="0" borderId="0" xfId="1" applyFont="1" applyFill="1" applyAlignment="1">
      <alignment horizontal="right"/>
    </xf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left"/>
    </xf>
    <xf numFmtId="164" fontId="9" fillId="0" borderId="0" xfId="1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37" fontId="0" fillId="0" borderId="4" xfId="0" applyNumberFormat="1" applyBorder="1" applyAlignment="1">
      <alignment horizontal="right"/>
    </xf>
    <xf numFmtId="37" fontId="0" fillId="0" borderId="4" xfId="0" applyNumberFormat="1" applyBorder="1"/>
    <xf numFmtId="0" fontId="6" fillId="0" borderId="0" xfId="0" applyFont="1" applyAlignment="1">
      <alignment horizontal="center"/>
    </xf>
    <xf numFmtId="0" fontId="19" fillId="0" borderId="0" xfId="0" applyFont="1"/>
    <xf numFmtId="0" fontId="16" fillId="0" borderId="0" xfId="0" applyFont="1" applyAlignment="1">
      <alignment horizontal="center" vertical="top" wrapText="1"/>
    </xf>
    <xf numFmtId="164" fontId="4" fillId="0" borderId="2" xfId="1" applyNumberFormat="1" applyFont="1" applyFill="1" applyBorder="1" applyAlignment="1"/>
    <xf numFmtId="164" fontId="4" fillId="0" borderId="0" xfId="1" applyNumberFormat="1" applyFont="1" applyFill="1" applyBorder="1" applyAlignment="1"/>
    <xf numFmtId="37" fontId="0" fillId="0" borderId="0" xfId="0" applyNumberFormat="1"/>
    <xf numFmtId="0" fontId="0" fillId="0" borderId="1" xfId="0" applyBorder="1"/>
    <xf numFmtId="0" fontId="4" fillId="0" borderId="0" xfId="0" applyFont="1" applyAlignment="1">
      <alignment horizontal="right"/>
    </xf>
    <xf numFmtId="0" fontId="3" fillId="3" borderId="0" xfId="0" applyFont="1" applyFill="1"/>
    <xf numFmtId="2" fontId="9" fillId="0" borderId="0" xfId="0" applyNumberFormat="1" applyFont="1" applyAlignment="1">
      <alignment horizontal="center" wrapText="1"/>
    </xf>
    <xf numFmtId="0" fontId="26" fillId="4" borderId="0" xfId="0" applyFont="1" applyFill="1" applyAlignment="1">
      <alignment horizontal="left"/>
    </xf>
    <xf numFmtId="3" fontId="4" fillId="0" borderId="0" xfId="0" applyNumberFormat="1" applyFont="1" applyAlignment="1">
      <alignment wrapText="1"/>
    </xf>
    <xf numFmtId="3" fontId="3" fillId="0" borderId="0" xfId="0" applyNumberFormat="1" applyFont="1" applyAlignment="1">
      <alignment wrapText="1"/>
    </xf>
    <xf numFmtId="3" fontId="4" fillId="0" borderId="3" xfId="0" applyNumberFormat="1" applyFont="1" applyBorder="1"/>
    <xf numFmtId="0" fontId="20" fillId="0" borderId="0" xfId="0" applyFont="1" applyAlignment="1">
      <alignment horizontal="center"/>
    </xf>
    <xf numFmtId="0" fontId="31" fillId="4" borderId="0" xfId="0" applyFont="1" applyFill="1" applyAlignment="1">
      <alignment horizontal="left"/>
    </xf>
    <xf numFmtId="0" fontId="12" fillId="0" borderId="0" xfId="0" applyFont="1" applyAlignment="1">
      <alignment wrapText="1"/>
    </xf>
    <xf numFmtId="0" fontId="33" fillId="0" borderId="0" xfId="0" applyFont="1" applyAlignment="1">
      <alignment horizontal="left"/>
    </xf>
    <xf numFmtId="0" fontId="33" fillId="2" borderId="0" xfId="0" applyFont="1" applyFill="1" applyAlignment="1">
      <alignment horizontal="left"/>
    </xf>
    <xf numFmtId="0" fontId="33" fillId="0" borderId="0" xfId="0" applyFont="1" applyAlignment="1">
      <alignment horizontal="left" vertical="top"/>
    </xf>
    <xf numFmtId="0" fontId="35" fillId="0" borderId="0" xfId="0" applyFont="1" applyAlignment="1">
      <alignment horizontal="left"/>
    </xf>
    <xf numFmtId="0" fontId="33" fillId="0" borderId="0" xfId="0" applyFont="1" applyAlignment="1">
      <alignment wrapText="1"/>
    </xf>
    <xf numFmtId="0" fontId="37" fillId="0" borderId="0" xfId="0" applyFont="1" applyAlignment="1">
      <alignment horizontal="left"/>
    </xf>
    <xf numFmtId="0" fontId="37" fillId="0" borderId="0" xfId="0" applyFont="1" applyAlignment="1">
      <alignment horizontal="left" vertical="center" wrapText="1"/>
    </xf>
    <xf numFmtId="0" fontId="37" fillId="0" borderId="0" xfId="0" applyFont="1" applyAlignment="1">
      <alignment horizontal="left" wrapText="1"/>
    </xf>
    <xf numFmtId="0" fontId="37" fillId="0" borderId="0" xfId="0" applyFont="1" applyAlignment="1">
      <alignment horizontal="left" vertical="top" wrapText="1"/>
    </xf>
    <xf numFmtId="43" fontId="3" fillId="0" borderId="0" xfId="1" applyFont="1" applyFill="1" applyBorder="1" applyAlignment="1"/>
    <xf numFmtId="0" fontId="38" fillId="0" borderId="0" xfId="0" applyFont="1" applyAlignment="1">
      <alignment horizontal="left" wrapText="1"/>
    </xf>
    <xf numFmtId="0" fontId="38" fillId="0" borderId="0" xfId="0" applyFont="1" applyAlignment="1">
      <alignment horizontal="left"/>
    </xf>
    <xf numFmtId="0" fontId="34" fillId="0" borderId="0" xfId="0" applyFont="1" applyAlignment="1">
      <alignment horizontal="left" wrapText="1"/>
    </xf>
    <xf numFmtId="0" fontId="0" fillId="5" borderId="0" xfId="0" applyFill="1" applyAlignment="1">
      <alignment horizontal="left"/>
    </xf>
    <xf numFmtId="37" fontId="0" fillId="0" borderId="0" xfId="0" applyNumberFormat="1" applyAlignment="1">
      <alignment horizontal="right"/>
    </xf>
    <xf numFmtId="0" fontId="0" fillId="0" borderId="0" xfId="0" applyAlignment="1">
      <alignment wrapText="1"/>
    </xf>
    <xf numFmtId="0" fontId="26" fillId="0" borderId="0" xfId="0" applyFont="1" applyAlignment="1">
      <alignment horizontal="left"/>
    </xf>
    <xf numFmtId="0" fontId="28" fillId="0" borderId="0" xfId="0" applyFont="1" applyAlignment="1">
      <alignment horizontal="left"/>
    </xf>
    <xf numFmtId="0" fontId="29" fillId="0" borderId="0" xfId="0" applyFont="1" applyAlignment="1">
      <alignment horizontal="left"/>
    </xf>
    <xf numFmtId="0" fontId="30" fillId="0" borderId="0" xfId="0" applyFont="1" applyAlignment="1">
      <alignment horizontal="center"/>
    </xf>
    <xf numFmtId="0" fontId="5" fillId="0" borderId="0" xfId="0" applyFont="1"/>
    <xf numFmtId="0" fontId="15" fillId="0" borderId="0" xfId="0" applyFont="1" applyAlignment="1">
      <alignment horizontal="left"/>
    </xf>
    <xf numFmtId="0" fontId="3" fillId="0" borderId="7" xfId="0" applyFont="1" applyBorder="1"/>
    <xf numFmtId="0" fontId="37" fillId="0" borderId="9" xfId="0" applyFont="1" applyBorder="1" applyAlignment="1">
      <alignment horizontal="left" wrapText="1"/>
    </xf>
    <xf numFmtId="0" fontId="3" fillId="0" borderId="10" xfId="0" applyFont="1" applyBorder="1"/>
    <xf numFmtId="0" fontId="37" fillId="0" borderId="12" xfId="0" applyFont="1" applyBorder="1" applyAlignment="1">
      <alignment horizontal="left" wrapText="1"/>
    </xf>
    <xf numFmtId="0" fontId="3" fillId="0" borderId="15" xfId="0" applyFont="1" applyBorder="1"/>
    <xf numFmtId="0" fontId="5" fillId="0" borderId="15" xfId="0" applyFont="1" applyBorder="1" applyAlignment="1">
      <alignment horizontal="center"/>
    </xf>
    <xf numFmtId="3" fontId="4" fillId="0" borderId="15" xfId="0" applyNumberFormat="1" applyFont="1" applyBorder="1"/>
    <xf numFmtId="0" fontId="4" fillId="0" borderId="15" xfId="0" applyFont="1" applyBorder="1"/>
    <xf numFmtId="3" fontId="4" fillId="0" borderId="16" xfId="0" applyNumberFormat="1" applyFont="1" applyBorder="1"/>
    <xf numFmtId="0" fontId="7" fillId="0" borderId="10" xfId="0" applyFont="1" applyBorder="1"/>
    <xf numFmtId="0" fontId="23" fillId="0" borderId="15" xfId="0" applyFont="1" applyBorder="1" applyAlignment="1">
      <alignment horizontal="left"/>
    </xf>
    <xf numFmtId="0" fontId="7" fillId="0" borderId="15" xfId="0" applyFont="1" applyBorder="1"/>
    <xf numFmtId="0" fontId="7" fillId="0" borderId="16" xfId="0" applyFont="1" applyBorder="1"/>
    <xf numFmtId="0" fontId="5" fillId="0" borderId="0" xfId="0" applyFont="1" applyAlignment="1">
      <alignment horizontal="center"/>
    </xf>
    <xf numFmtId="0" fontId="33" fillId="0" borderId="12" xfId="0" applyFont="1" applyBorder="1" applyAlignment="1">
      <alignment horizontal="left"/>
    </xf>
    <xf numFmtId="0" fontId="33" fillId="0" borderId="14" xfId="0" applyFont="1" applyBorder="1" applyAlignment="1">
      <alignment horizontal="left"/>
    </xf>
    <xf numFmtId="0" fontId="5" fillId="0" borderId="10" xfId="0" applyFont="1" applyBorder="1" applyAlignment="1">
      <alignment horizontal="center"/>
    </xf>
    <xf numFmtId="3" fontId="4" fillId="0" borderId="10" xfId="0" applyNumberFormat="1" applyFont="1" applyBorder="1"/>
    <xf numFmtId="0" fontId="4" fillId="0" borderId="10" xfId="0" applyFont="1" applyBorder="1"/>
    <xf numFmtId="3" fontId="4" fillId="0" borderId="11" xfId="0" applyNumberFormat="1" applyFont="1" applyBorder="1"/>
    <xf numFmtId="3" fontId="4" fillId="0" borderId="13" xfId="0" applyNumberFormat="1" applyFont="1" applyBorder="1"/>
    <xf numFmtId="0" fontId="33" fillId="0" borderId="14" xfId="0" applyFont="1" applyBorder="1" applyAlignment="1">
      <alignment horizontal="left" vertical="top"/>
    </xf>
    <xf numFmtId="0" fontId="36" fillId="0" borderId="15" xfId="0" applyFont="1" applyBorder="1" applyAlignment="1">
      <alignment wrapText="1"/>
    </xf>
    <xf numFmtId="0" fontId="36" fillId="0" borderId="16" xfId="0" applyFont="1" applyBorder="1" applyAlignment="1">
      <alignment wrapText="1"/>
    </xf>
    <xf numFmtId="164" fontId="0" fillId="0" borderId="0" xfId="1" applyNumberFormat="1" applyFont="1" applyFill="1" applyAlignment="1"/>
    <xf numFmtId="164" fontId="8" fillId="0" borderId="0" xfId="1" applyNumberFormat="1" applyFont="1" applyFill="1" applyBorder="1" applyAlignment="1">
      <alignment horizontal="right"/>
    </xf>
    <xf numFmtId="0" fontId="7" fillId="0" borderId="0" xfId="0" applyFont="1"/>
    <xf numFmtId="0" fontId="25" fillId="0" borderId="10" xfId="0" applyFont="1" applyBorder="1" applyAlignment="1">
      <alignment horizontal="left"/>
    </xf>
    <xf numFmtId="0" fontId="0" fillId="5" borderId="0" xfId="0" applyFill="1" applyAlignment="1">
      <alignment horizontal="left" wrapText="1"/>
    </xf>
    <xf numFmtId="0" fontId="25" fillId="0" borderId="10" xfId="0" applyFont="1" applyBorder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23" fillId="0" borderId="15" xfId="0" applyFont="1" applyBorder="1" applyAlignment="1">
      <alignment horizontal="left" vertical="center"/>
    </xf>
    <xf numFmtId="0" fontId="7" fillId="0" borderId="15" xfId="0" applyFont="1" applyBorder="1" applyAlignment="1">
      <alignment vertical="center"/>
    </xf>
    <xf numFmtId="0" fontId="7" fillId="0" borderId="0" xfId="0" applyFont="1" applyAlignment="1">
      <alignment horizontal="left"/>
    </xf>
    <xf numFmtId="0" fontId="37" fillId="5" borderId="0" xfId="0" applyFont="1" applyFill="1" applyAlignment="1">
      <alignment horizontal="left"/>
    </xf>
    <xf numFmtId="0" fontId="7" fillId="0" borderId="16" xfId="0" applyFont="1" applyBorder="1" applyAlignment="1">
      <alignment vertical="center"/>
    </xf>
    <xf numFmtId="0" fontId="39" fillId="5" borderId="0" xfId="0" applyFont="1" applyFill="1" applyAlignment="1">
      <alignment horizontal="left"/>
    </xf>
    <xf numFmtId="0" fontId="4" fillId="5" borderId="0" xfId="0" applyFont="1" applyFill="1" applyAlignment="1">
      <alignment horizontal="left"/>
    </xf>
    <xf numFmtId="0" fontId="3" fillId="0" borderId="4" xfId="0" applyFont="1" applyBorder="1" applyAlignment="1">
      <alignment wrapText="1"/>
    </xf>
    <xf numFmtId="49" fontId="9" fillId="0" borderId="0" xfId="1" applyNumberFormat="1" applyFont="1" applyFill="1" applyBorder="1" applyAlignment="1">
      <alignment horizontal="right"/>
    </xf>
    <xf numFmtId="3" fontId="9" fillId="0" borderId="0" xfId="0" applyNumberFormat="1" applyFont="1" applyAlignment="1">
      <alignment horizontal="right"/>
    </xf>
    <xf numFmtId="3" fontId="0" fillId="0" borderId="0" xfId="0" applyNumberFormat="1"/>
    <xf numFmtId="43" fontId="0" fillId="0" borderId="0" xfId="1" applyFont="1" applyFill="1" applyBorder="1" applyAlignment="1"/>
    <xf numFmtId="3" fontId="0" fillId="0" borderId="0" xfId="0" applyNumberFormat="1" applyAlignment="1">
      <alignment wrapText="1"/>
    </xf>
    <xf numFmtId="0" fontId="0" fillId="0" borderId="4" xfId="0" applyBorder="1" applyAlignment="1">
      <alignment wrapText="1"/>
    </xf>
    <xf numFmtId="0" fontId="0" fillId="0" borderId="0" xfId="0" applyAlignment="1">
      <alignment vertical="top" wrapText="1"/>
    </xf>
    <xf numFmtId="43" fontId="0" fillId="0" borderId="4" xfId="1" applyFont="1" applyFill="1" applyBorder="1" applyAlignment="1"/>
    <xf numFmtId="3" fontId="4" fillId="0" borderId="5" xfId="0" applyNumberFormat="1" applyFont="1" applyBorder="1"/>
    <xf numFmtId="165" fontId="0" fillId="0" borderId="0" xfId="0" applyNumberFormat="1"/>
    <xf numFmtId="0" fontId="0" fillId="0" borderId="4" xfId="0" applyBorder="1"/>
    <xf numFmtId="37" fontId="0" fillId="0" borderId="4" xfId="0" applyNumberFormat="1" applyBorder="1" applyAlignment="1">
      <alignment horizontal="center"/>
    </xf>
    <xf numFmtId="0" fontId="37" fillId="5" borderId="0" xfId="0" applyFont="1" applyFill="1" applyAlignment="1">
      <alignment horizontal="left" vertical="top" wrapText="1"/>
    </xf>
    <xf numFmtId="43" fontId="0" fillId="0" borderId="0" xfId="1" applyFont="1" applyFill="1" applyAlignment="1"/>
    <xf numFmtId="0" fontId="33" fillId="0" borderId="6" xfId="0" applyFont="1" applyBorder="1" applyAlignment="1">
      <alignment horizontal="left"/>
    </xf>
    <xf numFmtId="0" fontId="23" fillId="0" borderId="7" xfId="0" applyFont="1" applyBorder="1" applyAlignment="1">
      <alignment horizontal="left" vertical="center"/>
    </xf>
    <xf numFmtId="0" fontId="7" fillId="0" borderId="7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38" fillId="0" borderId="12" xfId="0" applyFont="1" applyBorder="1" applyAlignment="1">
      <alignment horizontal="left" wrapText="1"/>
    </xf>
    <xf numFmtId="0" fontId="38" fillId="0" borderId="14" xfId="0" applyFont="1" applyBorder="1" applyAlignment="1">
      <alignment horizontal="left" wrapText="1"/>
    </xf>
    <xf numFmtId="0" fontId="4" fillId="0" borderId="0" xfId="0" applyFont="1" applyAlignment="1">
      <alignment horizontal="left" vertical="center"/>
    </xf>
    <xf numFmtId="164" fontId="3" fillId="0" borderId="0" xfId="1" applyNumberFormat="1" applyFont="1" applyFill="1" applyAlignment="1"/>
    <xf numFmtId="164" fontId="4" fillId="0" borderId="0" xfId="1" applyNumberFormat="1" applyFont="1" applyFill="1" applyAlignment="1"/>
    <xf numFmtId="164" fontId="9" fillId="0" borderId="0" xfId="1" applyNumberFormat="1" applyFont="1" applyFill="1" applyAlignment="1">
      <alignment horizontal="center"/>
    </xf>
    <xf numFmtId="164" fontId="0" fillId="0" borderId="0" xfId="1" applyNumberFormat="1" applyFont="1" applyFill="1" applyBorder="1" applyAlignment="1"/>
    <xf numFmtId="0" fontId="8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164" fontId="8" fillId="0" borderId="0" xfId="1" applyNumberFormat="1" applyFont="1" applyAlignment="1">
      <alignment horizontal="right"/>
    </xf>
    <xf numFmtId="0" fontId="27" fillId="0" borderId="0" xfId="0" applyFont="1"/>
    <xf numFmtId="0" fontId="27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left"/>
    </xf>
    <xf numFmtId="164" fontId="4" fillId="0" borderId="4" xfId="1" applyNumberFormat="1" applyFont="1" applyFill="1" applyBorder="1" applyAlignment="1"/>
    <xf numFmtId="0" fontId="46" fillId="0" borderId="0" xfId="0" applyFont="1" applyAlignment="1">
      <alignment horizontal="center" vertical="top" wrapText="1"/>
    </xf>
    <xf numFmtId="0" fontId="47" fillId="0" borderId="0" xfId="0" applyFont="1"/>
    <xf numFmtId="43" fontId="48" fillId="0" borderId="0" xfId="1" applyFont="1" applyFill="1" applyBorder="1" applyAlignment="1">
      <alignment horizontal="center"/>
    </xf>
    <xf numFmtId="43" fontId="48" fillId="0" borderId="0" xfId="1" applyFont="1" applyFill="1" applyBorder="1" applyAlignment="1">
      <alignment horizontal="left"/>
    </xf>
    <xf numFmtId="43" fontId="45" fillId="0" borderId="0" xfId="1" applyFont="1" applyFill="1" applyBorder="1" applyAlignment="1">
      <alignment horizontal="right"/>
    </xf>
    <xf numFmtId="43" fontId="45" fillId="0" borderId="0" xfId="1" applyFont="1" applyFill="1" applyAlignment="1">
      <alignment horizontal="right"/>
    </xf>
    <xf numFmtId="41" fontId="8" fillId="0" borderId="2" xfId="1" quotePrefix="1" applyNumberFormat="1" applyFont="1" applyFill="1" applyBorder="1" applyAlignment="1">
      <alignment readingOrder="2"/>
    </xf>
    <xf numFmtId="43" fontId="46" fillId="0" borderId="0" xfId="1" applyFont="1" applyFill="1" applyBorder="1" applyAlignment="1">
      <alignment horizontal="right" vertical="top" wrapText="1"/>
    </xf>
    <xf numFmtId="43" fontId="47" fillId="0" borderId="0" xfId="1" applyFont="1" applyFill="1" applyBorder="1" applyAlignment="1">
      <alignment horizontal="right"/>
    </xf>
    <xf numFmtId="43" fontId="48" fillId="0" borderId="0" xfId="1" applyFont="1" applyFill="1" applyBorder="1" applyAlignment="1">
      <alignment horizontal="right"/>
    </xf>
    <xf numFmtId="43" fontId="47" fillId="0" borderId="0" xfId="1" applyFont="1" applyFill="1" applyAlignment="1">
      <alignment horizontal="right"/>
    </xf>
    <xf numFmtId="0" fontId="15" fillId="0" borderId="0" xfId="0" applyFont="1"/>
    <xf numFmtId="164" fontId="0" fillId="0" borderId="4" xfId="1" applyNumberFormat="1" applyFont="1" applyFill="1" applyBorder="1" applyAlignment="1"/>
    <xf numFmtId="164" fontId="4" fillId="0" borderId="1" xfId="1" applyNumberFormat="1" applyFont="1" applyFill="1" applyBorder="1" applyAlignment="1"/>
    <xf numFmtId="0" fontId="49" fillId="0" borderId="0" xfId="0" applyFont="1"/>
    <xf numFmtId="0" fontId="50" fillId="0" borderId="0" xfId="0" applyFont="1" applyAlignment="1">
      <alignment horizontal="left"/>
    </xf>
    <xf numFmtId="0" fontId="51" fillId="0" borderId="0" xfId="0" applyFont="1" applyAlignment="1">
      <alignment horizontal="center"/>
    </xf>
    <xf numFmtId="0" fontId="49" fillId="0" borderId="0" xfId="0" applyFont="1" applyAlignment="1">
      <alignment horizontal="center"/>
    </xf>
    <xf numFmtId="43" fontId="50" fillId="0" borderId="0" xfId="1" applyFont="1" applyFill="1" applyBorder="1" applyAlignment="1">
      <alignment horizontal="right"/>
    </xf>
    <xf numFmtId="43" fontId="50" fillId="0" borderId="0" xfId="1" applyFont="1" applyFill="1" applyAlignment="1"/>
    <xf numFmtId="43" fontId="50" fillId="0" borderId="0" xfId="1" applyFont="1" applyFill="1" applyBorder="1" applyAlignment="1"/>
    <xf numFmtId="164" fontId="3" fillId="0" borderId="0" xfId="0" applyNumberFormat="1" applyFont="1" applyAlignment="1">
      <alignment horizontal="left"/>
    </xf>
    <xf numFmtId="164" fontId="10" fillId="0" borderId="0" xfId="0" applyNumberFormat="1" applyFont="1" applyAlignment="1">
      <alignment horizontal="center"/>
    </xf>
    <xf numFmtId="164" fontId="8" fillId="0" borderId="0" xfId="1" applyNumberFormat="1" applyFont="1" applyFill="1" applyAlignment="1">
      <alignment horizontal="right"/>
    </xf>
    <xf numFmtId="39" fontId="4" fillId="0" borderId="0" xfId="1" applyNumberFormat="1" applyFont="1" applyFill="1" applyAlignment="1"/>
    <xf numFmtId="164" fontId="3" fillId="0" borderId="0" xfId="1" applyNumberFormat="1" applyFont="1" applyFill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164" fontId="3" fillId="0" borderId="0" xfId="1" applyNumberFormat="1" applyFont="1"/>
    <xf numFmtId="41" fontId="9" fillId="0" borderId="4" xfId="1" quotePrefix="1" applyNumberFormat="1" applyFont="1" applyFill="1" applyBorder="1" applyAlignment="1">
      <alignment readingOrder="2"/>
    </xf>
    <xf numFmtId="41" fontId="9" fillId="0" borderId="0" xfId="1" quotePrefix="1" applyNumberFormat="1" applyFont="1" applyFill="1" applyBorder="1" applyAlignment="1">
      <alignment readingOrder="2"/>
    </xf>
    <xf numFmtId="164" fontId="8" fillId="0" borderId="0" xfId="1" applyNumberFormat="1" applyFont="1" applyFill="1" applyAlignment="1">
      <alignment horizontal="center"/>
    </xf>
    <xf numFmtId="164" fontId="3" fillId="0" borderId="0" xfId="1" applyNumberFormat="1" applyFont="1" applyFill="1"/>
    <xf numFmtId="39" fontId="4" fillId="0" borderId="0" xfId="1" applyNumberFormat="1" applyFont="1" applyFill="1" applyBorder="1" applyAlignment="1"/>
    <xf numFmtId="0" fontId="17" fillId="0" borderId="0" xfId="0" applyFont="1" applyAlignment="1">
      <alignment horizontal="left"/>
    </xf>
    <xf numFmtId="41" fontId="8" fillId="0" borderId="4" xfId="1" quotePrefix="1" applyNumberFormat="1" applyFont="1" applyFill="1" applyBorder="1" applyAlignment="1">
      <alignment readingOrder="2"/>
    </xf>
    <xf numFmtId="0" fontId="53" fillId="0" borderId="0" xfId="0" applyFont="1"/>
    <xf numFmtId="43" fontId="0" fillId="0" borderId="0" xfId="1" applyFont="1" applyFill="1" applyAlignment="1">
      <alignment horizontal="right"/>
    </xf>
    <xf numFmtId="0" fontId="54" fillId="0" borderId="0" xfId="0" applyFont="1"/>
    <xf numFmtId="0" fontId="55" fillId="0" borderId="0" xfId="0" applyFont="1"/>
    <xf numFmtId="0" fontId="2" fillId="0" borderId="0" xfId="0" applyFont="1"/>
    <xf numFmtId="164" fontId="8" fillId="0" borderId="1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right"/>
    </xf>
    <xf numFmtId="0" fontId="0" fillId="2" borderId="0" xfId="0" applyFill="1"/>
    <xf numFmtId="41" fontId="0" fillId="0" borderId="0" xfId="1" quotePrefix="1" applyNumberFormat="1" applyFont="1" applyFill="1" applyAlignment="1">
      <alignment readingOrder="2"/>
    </xf>
    <xf numFmtId="164" fontId="0" fillId="0" borderId="0" xfId="1" quotePrefix="1" applyNumberFormat="1" applyFont="1" applyFill="1" applyAlignment="1">
      <alignment horizontal="right"/>
    </xf>
    <xf numFmtId="164" fontId="0" fillId="0" borderId="0" xfId="1" applyNumberFormat="1" applyFont="1" applyFill="1" applyAlignment="1">
      <alignment horizontal="right"/>
    </xf>
    <xf numFmtId="164" fontId="4" fillId="0" borderId="0" xfId="1" applyNumberFormat="1" applyFont="1" applyFill="1" applyAlignment="1">
      <alignment vertical="center"/>
    </xf>
    <xf numFmtId="164" fontId="0" fillId="0" borderId="0" xfId="0" applyNumberFormat="1"/>
    <xf numFmtId="41" fontId="3" fillId="0" borderId="4" xfId="1" applyNumberFormat="1" applyFont="1" applyFill="1" applyBorder="1" applyAlignment="1">
      <alignment readingOrder="2"/>
    </xf>
    <xf numFmtId="41" fontId="3" fillId="0" borderId="0" xfId="1" applyNumberFormat="1" applyFont="1" applyFill="1" applyAlignment="1">
      <alignment readingOrder="2"/>
    </xf>
    <xf numFmtId="164" fontId="49" fillId="0" borderId="0" xfId="0" applyNumberFormat="1" applyFont="1"/>
    <xf numFmtId="41" fontId="8" fillId="0" borderId="1" xfId="1" quotePrefix="1" applyNumberFormat="1" applyFont="1" applyFill="1" applyBorder="1" applyAlignment="1">
      <alignment readingOrder="2"/>
    </xf>
    <xf numFmtId="0" fontId="57" fillId="0" borderId="0" xfId="0" applyFont="1"/>
    <xf numFmtId="164" fontId="49" fillId="0" borderId="0" xfId="1" applyNumberFormat="1" applyFont="1" applyFill="1" applyAlignment="1"/>
    <xf numFmtId="43" fontId="58" fillId="0" borderId="0" xfId="1" applyFont="1" applyFill="1" applyBorder="1" applyAlignment="1"/>
    <xf numFmtId="43" fontId="58" fillId="0" borderId="0" xfId="1" applyFont="1" applyFill="1" applyBorder="1" applyAlignment="1">
      <alignment horizontal="right"/>
    </xf>
    <xf numFmtId="43" fontId="58" fillId="0" borderId="0" xfId="1" applyFont="1" applyFill="1" applyAlignment="1"/>
    <xf numFmtId="0" fontId="49" fillId="2" borderId="0" xfId="0" applyFont="1" applyFill="1"/>
    <xf numFmtId="41" fontId="3" fillId="0" borderId="0" xfId="1" quotePrefix="1" applyNumberFormat="1" applyFont="1" applyFill="1" applyBorder="1" applyAlignment="1">
      <alignment readingOrder="2"/>
    </xf>
    <xf numFmtId="41" fontId="3" fillId="0" borderId="5" xfId="1" quotePrefix="1" applyNumberFormat="1" applyFont="1" applyFill="1" applyBorder="1" applyAlignment="1">
      <alignment readingOrder="2"/>
    </xf>
    <xf numFmtId="164" fontId="3" fillId="0" borderId="4" xfId="1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/>
    <xf numFmtId="41" fontId="3" fillId="0" borderId="4" xfId="1" quotePrefix="1" applyNumberFormat="1" applyFont="1" applyFill="1" applyBorder="1" applyAlignment="1">
      <alignment readingOrder="2"/>
    </xf>
    <xf numFmtId="0" fontId="9" fillId="0" borderId="4" xfId="0" applyFont="1" applyBorder="1" applyAlignment="1">
      <alignment horizontal="center"/>
    </xf>
    <xf numFmtId="41" fontId="4" fillId="0" borderId="4" xfId="1" quotePrefix="1" applyNumberFormat="1" applyFont="1" applyFill="1" applyBorder="1" applyAlignment="1">
      <alignment readingOrder="2"/>
    </xf>
    <xf numFmtId="41" fontId="4" fillId="0" borderId="1" xfId="1" quotePrefix="1" applyNumberFormat="1" applyFont="1" applyFill="1" applyBorder="1" applyAlignment="1">
      <alignment readingOrder="2"/>
    </xf>
    <xf numFmtId="41" fontId="3" fillId="0" borderId="0" xfId="1" applyNumberFormat="1" applyFont="1" applyFill="1" applyAlignment="1"/>
    <xf numFmtId="41" fontId="4" fillId="0" borderId="0" xfId="1" quotePrefix="1" applyNumberFormat="1" applyFont="1" applyFill="1" applyBorder="1" applyAlignment="1">
      <alignment readingOrder="2"/>
    </xf>
    <xf numFmtId="41" fontId="4" fillId="0" borderId="2" xfId="1" quotePrefix="1" applyNumberFormat="1" applyFont="1" applyFill="1" applyBorder="1" applyAlignment="1">
      <alignment readingOrder="2"/>
    </xf>
    <xf numFmtId="41" fontId="4" fillId="0" borderId="5" xfId="1" quotePrefix="1" applyNumberFormat="1" applyFont="1" applyFill="1" applyBorder="1" applyAlignment="1">
      <alignment readingOrder="2"/>
    </xf>
    <xf numFmtId="43" fontId="49" fillId="0" borderId="0" xfId="1" applyFont="1"/>
    <xf numFmtId="41" fontId="4" fillId="0" borderId="3" xfId="1" quotePrefix="1" applyNumberFormat="1" applyFont="1" applyFill="1" applyBorder="1" applyAlignment="1">
      <alignment readingOrder="2"/>
    </xf>
    <xf numFmtId="164" fontId="0" fillId="0" borderId="0" xfId="1" applyNumberFormat="1" applyFont="1" applyFill="1" applyAlignment="1">
      <alignment readingOrder="2"/>
    </xf>
    <xf numFmtId="0" fontId="52" fillId="0" borderId="0" xfId="0" applyFont="1" applyAlignment="1">
      <alignment horizontal="left"/>
    </xf>
    <xf numFmtId="0" fontId="0" fillId="0" borderId="0" xfId="0" applyAlignment="1">
      <alignment horizontal="left" wrapText="1"/>
    </xf>
    <xf numFmtId="0" fontId="55" fillId="0" borderId="0" xfId="0" applyFont="1" applyAlignment="1">
      <alignment horizontal="center"/>
    </xf>
    <xf numFmtId="0" fontId="0" fillId="0" borderId="0" xfId="0" applyAlignment="1">
      <alignment horizontal="right"/>
    </xf>
    <xf numFmtId="37" fontId="0" fillId="0" borderId="1" xfId="0" applyNumberFormat="1" applyBorder="1" applyAlignment="1">
      <alignment horizontal="right"/>
    </xf>
    <xf numFmtId="0" fontId="59" fillId="0" borderId="0" xfId="0" applyFont="1" applyAlignment="1">
      <alignment horizontal="center"/>
    </xf>
    <xf numFmtId="164" fontId="5" fillId="0" borderId="0" xfId="0" applyNumberFormat="1" applyFont="1" applyAlignment="1">
      <alignment horizontal="center"/>
    </xf>
    <xf numFmtId="37" fontId="4" fillId="0" borderId="1" xfId="0" applyNumberFormat="1" applyFont="1" applyBorder="1"/>
    <xf numFmtId="39" fontId="4" fillId="0" borderId="0" xfId="0" applyNumberFormat="1" applyFont="1"/>
    <xf numFmtId="39" fontId="0" fillId="0" borderId="0" xfId="0" applyNumberFormat="1"/>
    <xf numFmtId="39" fontId="4" fillId="0" borderId="1" xfId="0" applyNumberFormat="1" applyFont="1" applyBorder="1"/>
    <xf numFmtId="0" fontId="15" fillId="0" borderId="0" xfId="0" applyFont="1" applyAlignment="1">
      <alignment horizontal="right"/>
    </xf>
    <xf numFmtId="43" fontId="0" fillId="0" borderId="0" xfId="1" applyFont="1" applyFill="1"/>
    <xf numFmtId="0" fontId="0" fillId="0" borderId="0" xfId="0" applyAlignment="1">
      <alignment horizontal="left" indent="1"/>
    </xf>
    <xf numFmtId="164" fontId="0" fillId="0" borderId="0" xfId="1" applyNumberFormat="1" applyFont="1" applyFill="1"/>
    <xf numFmtId="164" fontId="0" fillId="0" borderId="0" xfId="1" applyNumberFormat="1" applyFont="1"/>
    <xf numFmtId="37" fontId="15" fillId="0" borderId="0" xfId="0" applyNumberFormat="1" applyFont="1"/>
    <xf numFmtId="0" fontId="60" fillId="0" borderId="0" xfId="0" applyFont="1" applyAlignment="1">
      <alignment horizontal="center" vertical="top" wrapText="1"/>
    </xf>
    <xf numFmtId="0" fontId="61" fillId="0" borderId="0" xfId="0" applyFont="1"/>
    <xf numFmtId="41" fontId="9" fillId="0" borderId="0" xfId="0" applyNumberFormat="1" applyFont="1"/>
    <xf numFmtId="43" fontId="49" fillId="0" borderId="0" xfId="1" applyFont="1" applyFill="1"/>
    <xf numFmtId="164" fontId="3" fillId="0" borderId="4" xfId="1" applyNumberFormat="1" applyFont="1" applyFill="1" applyBorder="1" applyAlignment="1"/>
    <xf numFmtId="0" fontId="62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9" fillId="0" borderId="4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23" fillId="0" borderId="10" xfId="0" applyFont="1" applyBorder="1" applyAlignment="1">
      <alignment horizontal="left" vertical="center" wrapText="1" shrinkToFit="1"/>
    </xf>
    <xf numFmtId="0" fontId="23" fillId="0" borderId="11" xfId="0" applyFont="1" applyBorder="1" applyAlignment="1">
      <alignment horizontal="left" vertical="center" wrapText="1" shrinkToFit="1"/>
    </xf>
    <xf numFmtId="0" fontId="37" fillId="0" borderId="0" xfId="0" applyFont="1" applyAlignment="1">
      <alignment horizontal="left" vertical="top" wrapText="1"/>
    </xf>
    <xf numFmtId="0" fontId="25" fillId="0" borderId="10" xfId="0" applyFont="1" applyBorder="1" applyAlignment="1">
      <alignment horizontal="left" wrapText="1"/>
    </xf>
    <xf numFmtId="0" fontId="25" fillId="0" borderId="11" xfId="0" applyFont="1" applyBorder="1" applyAlignment="1">
      <alignment horizontal="left" wrapText="1"/>
    </xf>
    <xf numFmtId="0" fontId="25" fillId="0" borderId="0" xfId="0" applyFont="1" applyAlignment="1">
      <alignment horizontal="left" wrapText="1"/>
    </xf>
    <xf numFmtId="0" fontId="25" fillId="0" borderId="13" xfId="0" applyFont="1" applyBorder="1" applyAlignment="1">
      <alignment horizontal="left" wrapText="1"/>
    </xf>
    <xf numFmtId="0" fontId="23" fillId="0" borderId="10" xfId="0" applyFont="1" applyBorder="1" applyAlignment="1">
      <alignment horizontal="left" wrapText="1" shrinkToFit="1"/>
    </xf>
    <xf numFmtId="0" fontId="23" fillId="0" borderId="11" xfId="0" applyFont="1" applyBorder="1" applyAlignment="1">
      <alignment horizontal="left" wrapText="1" shrinkToFit="1"/>
    </xf>
  </cellXfs>
  <cellStyles count="7">
    <cellStyle name="Comma" xfId="1" builtinId="3"/>
    <cellStyle name="Comma 12" xfId="6" xr:uid="{0E719359-59B4-4A2B-87AB-D5D20951B76D}"/>
    <cellStyle name="Comma 2" xfId="2" xr:uid="{00000000-0005-0000-0000-000001000000}"/>
    <cellStyle name="Comma 2 2" xfId="3" xr:uid="{00000000-0005-0000-0000-000002000000}"/>
    <cellStyle name="Normal" xfId="0" builtinId="0"/>
    <cellStyle name="เครื่องหมายจุลภาค 5" xfId="4" xr:uid="{00000000-0005-0000-0000-000004000000}"/>
    <cellStyle name="ปกติ 4" xfId="5" xr:uid="{00000000-0005-0000-0000-000005000000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372151</xdr:colOff>
      <xdr:row>101</xdr:row>
      <xdr:rowOff>26459</xdr:rowOff>
    </xdr:from>
    <xdr:ext cx="274320" cy="274320"/>
    <xdr:pic>
      <xdr:nvPicPr>
        <xdr:cNvPr id="2" name="Picture 1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151" y="24241126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382734</xdr:colOff>
      <xdr:row>49</xdr:row>
      <xdr:rowOff>47625</xdr:rowOff>
    </xdr:from>
    <xdr:ext cx="274320" cy="274320"/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2734" y="25299699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350985</xdr:colOff>
      <xdr:row>120</xdr:row>
      <xdr:rowOff>42333</xdr:rowOff>
    </xdr:from>
    <xdr:ext cx="274320" cy="274320"/>
    <xdr:pic>
      <xdr:nvPicPr>
        <xdr:cNvPr id="4" name="Picture 3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9FD9788B-185A-4BAC-A09D-CCC36007385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985" y="31771166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411309</xdr:colOff>
      <xdr:row>78</xdr:row>
      <xdr:rowOff>47625</xdr:rowOff>
    </xdr:from>
    <xdr:ext cx="274320" cy="274320"/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309" y="25908000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372151</xdr:colOff>
      <xdr:row>126</xdr:row>
      <xdr:rowOff>26459</xdr:rowOff>
    </xdr:from>
    <xdr:ext cx="274320" cy="274320"/>
    <xdr:pic>
      <xdr:nvPicPr>
        <xdr:cNvPr id="5" name="Picture 4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151" y="24315209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411309</xdr:colOff>
      <xdr:row>52</xdr:row>
      <xdr:rowOff>47625</xdr:rowOff>
    </xdr:from>
    <xdr:ext cx="274320" cy="274320"/>
    <xdr:pic>
      <xdr:nvPicPr>
        <xdr:cNvPr id="4" name="Picture 3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92983569-04FD-4B08-9823-D6E08B469B5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309" y="18526125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269139</xdr:colOff>
      <xdr:row>51</xdr:row>
      <xdr:rowOff>26458</xdr:rowOff>
    </xdr:from>
    <xdr:ext cx="274320" cy="274320"/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139" y="16247180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372151</xdr:colOff>
      <xdr:row>125</xdr:row>
      <xdr:rowOff>26459</xdr:rowOff>
    </xdr:from>
    <xdr:ext cx="274320" cy="274320"/>
    <xdr:pic>
      <xdr:nvPicPr>
        <xdr:cNvPr id="4" name="Picture 3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151" y="25429634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269139</xdr:colOff>
      <xdr:row>76</xdr:row>
      <xdr:rowOff>26458</xdr:rowOff>
    </xdr:from>
    <xdr:ext cx="274320" cy="274320"/>
    <xdr:pic>
      <xdr:nvPicPr>
        <xdr:cNvPr id="5" name="Picture 4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8DD51543-DF18-4E80-B175-C7050128A52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139" y="13954125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3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5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10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R163"/>
  <sheetViews>
    <sheetView tabSelected="1" topLeftCell="B1" zoomScale="90" zoomScaleNormal="90" zoomScaleSheetLayoutView="90" workbookViewId="0">
      <selection activeCell="B1" sqref="B1"/>
    </sheetView>
  </sheetViews>
  <sheetFormatPr defaultColWidth="9.09765625" defaultRowHeight="21.5" x14ac:dyDescent="0.65"/>
  <cols>
    <col min="1" max="1" width="2" hidden="1" customWidth="1"/>
    <col min="2" max="2" width="48.8984375" style="39" customWidth="1"/>
    <col min="4" max="4" width="1.3984375" customWidth="1"/>
    <col min="5" max="5" width="14.3984375" customWidth="1"/>
    <col min="6" max="6" width="1.3984375" customWidth="1"/>
    <col min="7" max="7" width="14.09765625" customWidth="1"/>
    <col min="8" max="8" width="1.3984375" customWidth="1"/>
    <col min="9" max="9" width="13.8984375" customWidth="1"/>
    <col min="10" max="10" width="1.3984375" customWidth="1"/>
    <col min="11" max="11" width="14.8984375" customWidth="1"/>
    <col min="12" max="12" width="10.296875" style="169" customWidth="1"/>
    <col min="13" max="13" width="9.8984375" bestFit="1" customWidth="1"/>
  </cols>
  <sheetData>
    <row r="1" spans="2:122" s="166" customFormat="1" ht="23" x14ac:dyDescent="0.7">
      <c r="B1" s="6" t="s">
        <v>0</v>
      </c>
      <c r="L1" s="207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</row>
    <row r="2" spans="2:122" s="166" customFormat="1" ht="23" x14ac:dyDescent="0.7">
      <c r="B2" s="6" t="s">
        <v>301</v>
      </c>
      <c r="L2" s="207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</row>
    <row r="3" spans="2:122" ht="22" x14ac:dyDescent="0.7">
      <c r="B3" s="13"/>
    </row>
    <row r="4" spans="2:122" ht="22" x14ac:dyDescent="0.7">
      <c r="C4" s="152"/>
      <c r="D4" s="152"/>
      <c r="E4" s="252" t="s">
        <v>1</v>
      </c>
      <c r="F4" s="252"/>
      <c r="G4" s="252"/>
      <c r="H4" s="151"/>
      <c r="I4" s="252" t="s">
        <v>2</v>
      </c>
      <c r="J4" s="252"/>
      <c r="K4" s="252"/>
    </row>
    <row r="5" spans="2:122" ht="22" x14ac:dyDescent="0.7">
      <c r="C5" s="152"/>
      <c r="D5" s="152"/>
      <c r="E5" s="152" t="s">
        <v>293</v>
      </c>
      <c r="F5" s="152"/>
      <c r="G5" s="152" t="s">
        <v>3</v>
      </c>
      <c r="H5" s="151"/>
      <c r="I5" s="152" t="s">
        <v>293</v>
      </c>
      <c r="J5" s="152"/>
      <c r="K5" s="152" t="s">
        <v>3</v>
      </c>
    </row>
    <row r="6" spans="2:122" ht="23" x14ac:dyDescent="0.7">
      <c r="B6" s="6" t="s">
        <v>4</v>
      </c>
      <c r="C6" s="94" t="s">
        <v>5</v>
      </c>
      <c r="D6" s="94"/>
      <c r="E6" s="152">
        <v>2568</v>
      </c>
      <c r="F6" s="152"/>
      <c r="G6" s="152">
        <v>2567</v>
      </c>
      <c r="H6" s="152"/>
      <c r="I6" s="152">
        <v>2568</v>
      </c>
      <c r="J6" s="152"/>
      <c r="K6" s="152">
        <v>2567</v>
      </c>
    </row>
    <row r="7" spans="2:122" ht="22" x14ac:dyDescent="0.7">
      <c r="B7" s="13"/>
      <c r="C7" s="94"/>
      <c r="D7" s="94"/>
      <c r="E7" s="152" t="s">
        <v>6</v>
      </c>
      <c r="F7" s="152"/>
      <c r="G7" s="152"/>
      <c r="H7" s="152"/>
      <c r="I7" s="152" t="s">
        <v>6</v>
      </c>
      <c r="J7" s="152"/>
      <c r="K7" s="152"/>
    </row>
    <row r="8" spans="2:122" x14ac:dyDescent="0.65">
      <c r="B8" s="228"/>
      <c r="C8" s="152"/>
      <c r="D8" s="152"/>
      <c r="E8" s="251" t="s">
        <v>7</v>
      </c>
      <c r="F8" s="251"/>
      <c r="G8" s="251"/>
      <c r="H8" s="251"/>
      <c r="I8" s="251"/>
      <c r="J8" s="251"/>
      <c r="K8" s="251"/>
    </row>
    <row r="9" spans="2:122" ht="22" x14ac:dyDescent="0.7">
      <c r="B9" s="12" t="s">
        <v>8</v>
      </c>
      <c r="C9" s="94"/>
      <c r="D9" s="94"/>
    </row>
    <row r="10" spans="2:122" x14ac:dyDescent="0.65">
      <c r="B10" s="39" t="s">
        <v>9</v>
      </c>
      <c r="C10" s="94"/>
      <c r="D10" s="94"/>
      <c r="E10" s="105">
        <v>6479831</v>
      </c>
      <c r="F10" s="47"/>
      <c r="G10" s="105">
        <v>3126344</v>
      </c>
      <c r="H10" s="105"/>
      <c r="I10" s="105">
        <v>6333568</v>
      </c>
      <c r="J10" s="105"/>
      <c r="K10" s="105">
        <v>2996624</v>
      </c>
      <c r="L10" s="208"/>
    </row>
    <row r="11" spans="2:122" x14ac:dyDescent="0.65">
      <c r="B11" s="39" t="s">
        <v>282</v>
      </c>
      <c r="C11" s="94"/>
      <c r="D11" s="94"/>
      <c r="E11" s="105"/>
      <c r="F11" s="47"/>
      <c r="G11" s="105"/>
      <c r="H11" s="105"/>
      <c r="I11" s="105"/>
      <c r="J11" s="105"/>
      <c r="K11" s="105"/>
      <c r="L11" s="208"/>
    </row>
    <row r="12" spans="2:122" x14ac:dyDescent="0.65">
      <c r="B12" s="229" t="s">
        <v>28</v>
      </c>
      <c r="C12" s="94">
        <v>3</v>
      </c>
      <c r="D12" s="94"/>
      <c r="E12" s="105">
        <v>79103827</v>
      </c>
      <c r="F12" s="47"/>
      <c r="G12" s="105">
        <v>73455800</v>
      </c>
      <c r="H12" s="105"/>
      <c r="I12" s="105">
        <v>75846422</v>
      </c>
      <c r="J12" s="105"/>
      <c r="K12" s="105">
        <v>70418033</v>
      </c>
      <c r="L12" s="208"/>
    </row>
    <row r="13" spans="2:122" x14ac:dyDescent="0.65">
      <c r="B13" s="229" t="s">
        <v>245</v>
      </c>
      <c r="C13" s="94">
        <v>2</v>
      </c>
      <c r="D13" s="94"/>
      <c r="E13" s="198">
        <v>0</v>
      </c>
      <c r="F13" s="243"/>
      <c r="G13" s="198">
        <v>0</v>
      </c>
      <c r="H13" s="105"/>
      <c r="I13" s="105">
        <v>4863452</v>
      </c>
      <c r="J13" s="105"/>
      <c r="K13" s="198">
        <v>4475777</v>
      </c>
      <c r="L13" s="208"/>
    </row>
    <row r="14" spans="2:122" x14ac:dyDescent="0.65">
      <c r="B14" s="39" t="s">
        <v>11</v>
      </c>
      <c r="C14" s="94">
        <v>2</v>
      </c>
      <c r="D14" s="94"/>
      <c r="E14" s="198">
        <v>268067</v>
      </c>
      <c r="F14" s="47"/>
      <c r="G14" s="105">
        <v>251964</v>
      </c>
      <c r="H14" s="105"/>
      <c r="I14" s="105">
        <f>+E14</f>
        <v>268067</v>
      </c>
      <c r="J14" s="105"/>
      <c r="K14" s="105">
        <v>251964</v>
      </c>
      <c r="L14" s="208"/>
    </row>
    <row r="15" spans="2:122" x14ac:dyDescent="0.65">
      <c r="B15" s="39" t="s">
        <v>267</v>
      </c>
      <c r="C15" s="94"/>
      <c r="D15" s="94"/>
      <c r="E15" s="105"/>
      <c r="F15" s="47"/>
      <c r="G15" s="199"/>
      <c r="H15" s="105"/>
      <c r="I15" s="202"/>
      <c r="J15" s="105"/>
      <c r="K15" s="199"/>
      <c r="L15" s="208"/>
    </row>
    <row r="16" spans="2:122" x14ac:dyDescent="0.65">
      <c r="B16" s="241" t="s">
        <v>268</v>
      </c>
      <c r="C16" s="94">
        <v>2</v>
      </c>
      <c r="D16" s="94"/>
      <c r="E16" s="198">
        <v>0</v>
      </c>
      <c r="F16" s="243"/>
      <c r="G16" s="198">
        <v>0</v>
      </c>
      <c r="H16" s="105"/>
      <c r="I16" s="105">
        <v>300000</v>
      </c>
      <c r="J16" s="105"/>
      <c r="K16" s="198">
        <v>462500</v>
      </c>
      <c r="L16" s="208"/>
    </row>
    <row r="17" spans="2:12" x14ac:dyDescent="0.65">
      <c r="B17" s="39" t="s">
        <v>12</v>
      </c>
      <c r="C17" s="94"/>
      <c r="D17" s="94"/>
      <c r="E17" s="105">
        <v>327868</v>
      </c>
      <c r="F17" s="47"/>
      <c r="G17" s="105">
        <v>276663</v>
      </c>
      <c r="H17" s="105"/>
      <c r="I17" s="105">
        <v>298220</v>
      </c>
      <c r="J17" s="105"/>
      <c r="K17" s="105">
        <v>237620</v>
      </c>
      <c r="L17" s="208"/>
    </row>
    <row r="18" spans="2:12" ht="22" x14ac:dyDescent="0.7">
      <c r="B18" s="13" t="s">
        <v>13</v>
      </c>
      <c r="C18" s="94"/>
      <c r="D18" s="94"/>
      <c r="E18" s="223">
        <f>SUM(E10:E17)</f>
        <v>86179593</v>
      </c>
      <c r="F18" s="1"/>
      <c r="G18" s="223">
        <f>SUM(G10:G17)</f>
        <v>77110771</v>
      </c>
      <c r="H18" s="143"/>
      <c r="I18" s="223">
        <f>SUM(I10:I17)</f>
        <v>87909729</v>
      </c>
      <c r="J18" s="143"/>
      <c r="K18" s="223">
        <f>SUM(K10:K17)</f>
        <v>78842518</v>
      </c>
    </row>
    <row r="19" spans="2:12" x14ac:dyDescent="0.65">
      <c r="C19" s="94"/>
      <c r="D19" s="94"/>
      <c r="E19" s="47"/>
      <c r="F19" s="47"/>
      <c r="G19" s="47"/>
      <c r="H19" s="47"/>
      <c r="I19" s="47"/>
      <c r="J19" s="47"/>
      <c r="K19" s="47"/>
    </row>
    <row r="20" spans="2:12" ht="22" x14ac:dyDescent="0.7">
      <c r="B20" s="12" t="s">
        <v>14</v>
      </c>
      <c r="C20" s="94"/>
      <c r="D20" s="94"/>
      <c r="E20" s="47"/>
      <c r="F20" s="47"/>
      <c r="G20" s="47"/>
      <c r="H20" s="47"/>
      <c r="I20" s="47"/>
      <c r="J20" s="47"/>
      <c r="K20" s="47"/>
    </row>
    <row r="21" spans="2:12" x14ac:dyDescent="0.65">
      <c r="B21" t="s">
        <v>15</v>
      </c>
      <c r="C21" s="94"/>
      <c r="D21" s="94"/>
      <c r="E21" s="105">
        <v>14000</v>
      </c>
      <c r="F21" s="105"/>
      <c r="G21" s="105">
        <v>14000</v>
      </c>
      <c r="H21" s="47"/>
      <c r="I21" s="198">
        <v>0</v>
      </c>
      <c r="J21" s="47"/>
      <c r="K21" s="198">
        <v>0</v>
      </c>
    </row>
    <row r="22" spans="2:12" x14ac:dyDescent="0.65">
      <c r="B22" s="74" t="s">
        <v>282</v>
      </c>
      <c r="C22" s="94">
        <v>3</v>
      </c>
      <c r="D22" s="94"/>
      <c r="E22" s="105">
        <v>94782207</v>
      </c>
      <c r="F22" s="105"/>
      <c r="G22" s="105">
        <v>84674654</v>
      </c>
      <c r="H22" s="47"/>
      <c r="I22" s="105">
        <v>90971766</v>
      </c>
      <c r="J22" s="47"/>
      <c r="K22" s="105">
        <v>81322211</v>
      </c>
    </row>
    <row r="23" spans="2:12" x14ac:dyDescent="0.65">
      <c r="B23" t="s">
        <v>16</v>
      </c>
      <c r="C23" s="94"/>
      <c r="D23" s="94"/>
      <c r="E23" s="198">
        <v>0</v>
      </c>
      <c r="F23" s="105"/>
      <c r="G23" s="198">
        <v>0</v>
      </c>
      <c r="H23" s="47"/>
      <c r="I23" s="47">
        <v>2002000</v>
      </c>
      <c r="J23" s="47"/>
      <c r="K23" s="198">
        <v>2002000</v>
      </c>
      <c r="L23" s="205"/>
    </row>
    <row r="24" spans="2:12" x14ac:dyDescent="0.65">
      <c r="B24" t="s">
        <v>269</v>
      </c>
      <c r="C24" s="94">
        <v>2</v>
      </c>
      <c r="D24" s="94"/>
      <c r="E24" s="198">
        <v>0</v>
      </c>
      <c r="F24" s="105"/>
      <c r="G24" s="198">
        <v>0</v>
      </c>
      <c r="H24" s="47"/>
      <c r="I24" s="47">
        <v>187500</v>
      </c>
      <c r="J24" s="47"/>
      <c r="K24" s="198">
        <v>400000</v>
      </c>
    </row>
    <row r="25" spans="2:12" x14ac:dyDescent="0.65">
      <c r="B25" s="39" t="s">
        <v>17</v>
      </c>
      <c r="C25" s="94"/>
      <c r="D25" s="94"/>
      <c r="E25" s="105">
        <v>2143601</v>
      </c>
      <c r="F25" s="105"/>
      <c r="G25" s="105">
        <v>2173306</v>
      </c>
      <c r="H25" s="47"/>
      <c r="I25" s="47">
        <v>2143597</v>
      </c>
      <c r="J25" s="47"/>
      <c r="K25" s="105">
        <v>2173299</v>
      </c>
    </row>
    <row r="26" spans="2:12" x14ac:dyDescent="0.65">
      <c r="B26" s="39" t="s">
        <v>18</v>
      </c>
      <c r="C26" s="94">
        <v>2</v>
      </c>
      <c r="D26" s="94"/>
      <c r="E26" s="105">
        <v>5406147</v>
      </c>
      <c r="F26" s="105"/>
      <c r="G26" s="105">
        <v>5165722</v>
      </c>
      <c r="H26" s="47"/>
      <c r="I26" s="47">
        <f>+E26</f>
        <v>5406147</v>
      </c>
      <c r="J26" s="47"/>
      <c r="K26" s="105">
        <v>5165722</v>
      </c>
    </row>
    <row r="27" spans="2:12" x14ac:dyDescent="0.65">
      <c r="B27" s="39" t="s">
        <v>19</v>
      </c>
      <c r="C27" s="94"/>
      <c r="D27" s="94"/>
      <c r="E27" s="105">
        <v>65994</v>
      </c>
      <c r="F27" s="105"/>
      <c r="G27" s="105">
        <v>79825</v>
      </c>
      <c r="H27" s="47"/>
      <c r="I27" s="47">
        <v>65984</v>
      </c>
      <c r="J27" s="47"/>
      <c r="K27" s="105">
        <v>79810</v>
      </c>
    </row>
    <row r="28" spans="2:12" x14ac:dyDescent="0.65">
      <c r="B28" s="39" t="s">
        <v>20</v>
      </c>
      <c r="C28" s="94"/>
      <c r="D28" s="94"/>
      <c r="E28" s="105">
        <v>1518381</v>
      </c>
      <c r="F28" s="105"/>
      <c r="G28" s="105">
        <v>1413184</v>
      </c>
      <c r="H28" s="47"/>
      <c r="I28" s="47">
        <v>1478692</v>
      </c>
      <c r="J28" s="47"/>
      <c r="K28" s="105">
        <v>1346730</v>
      </c>
    </row>
    <row r="29" spans="2:12" x14ac:dyDescent="0.65">
      <c r="B29" s="39" t="s">
        <v>21</v>
      </c>
      <c r="C29" s="94"/>
      <c r="D29" s="94"/>
      <c r="E29" s="105">
        <v>394205</v>
      </c>
      <c r="F29" s="105"/>
      <c r="G29" s="105">
        <f>214588+1</f>
        <v>214589</v>
      </c>
      <c r="H29" s="47"/>
      <c r="I29" s="47">
        <v>394205</v>
      </c>
      <c r="J29" s="47"/>
      <c r="K29" s="105">
        <f>214588+1</f>
        <v>214589</v>
      </c>
      <c r="L29" s="208"/>
    </row>
    <row r="30" spans="2:12" ht="22" x14ac:dyDescent="0.7">
      <c r="B30" s="13" t="s">
        <v>22</v>
      </c>
      <c r="C30" s="94"/>
      <c r="D30" s="94"/>
      <c r="E30" s="223">
        <f>SUM(E21:E29)</f>
        <v>104324535</v>
      </c>
      <c r="F30" s="143"/>
      <c r="G30" s="223">
        <f>SUM(G21:G29)</f>
        <v>93735280</v>
      </c>
      <c r="H30" s="143"/>
      <c r="I30" s="223">
        <f>SUM(I21:I29)</f>
        <v>102649891</v>
      </c>
      <c r="J30" s="143"/>
      <c r="K30" s="223">
        <f>SUM(K21:K29)</f>
        <v>92704361</v>
      </c>
    </row>
    <row r="31" spans="2:12" ht="22" x14ac:dyDescent="0.7">
      <c r="B31" s="13"/>
      <c r="C31" s="94"/>
      <c r="D31" s="94"/>
      <c r="E31" s="46"/>
      <c r="F31" s="46"/>
      <c r="G31" s="46"/>
      <c r="H31" s="46"/>
      <c r="I31" s="46"/>
      <c r="J31" s="46"/>
      <c r="K31" s="46"/>
    </row>
    <row r="32" spans="2:12" ht="22.5" thickBot="1" x14ac:dyDescent="0.75">
      <c r="B32" s="13" t="s">
        <v>23</v>
      </c>
      <c r="C32" s="94"/>
      <c r="D32" s="94"/>
      <c r="E32" s="220">
        <f>E18+E30</f>
        <v>190504128</v>
      </c>
      <c r="F32" s="143"/>
      <c r="G32" s="168">
        <f>G18+G30</f>
        <v>170846051</v>
      </c>
      <c r="H32" s="143"/>
      <c r="I32" s="220">
        <f>I18+I30</f>
        <v>190559620</v>
      </c>
      <c r="J32" s="143"/>
      <c r="K32" s="168">
        <f>K18+K30</f>
        <v>171546879</v>
      </c>
    </row>
    <row r="33" spans="2:122" ht="22" thickTop="1" x14ac:dyDescent="0.65">
      <c r="C33" s="94"/>
    </row>
    <row r="34" spans="2:122" s="166" customFormat="1" ht="23" x14ac:dyDescent="0.7">
      <c r="B34" s="6" t="str">
        <f>$B$1</f>
        <v>บริษัท เมืองไทย แคปปิตอล จำกัด (มหาชน) และบริษัทย่อย</v>
      </c>
      <c r="C34" s="230"/>
      <c r="L34" s="207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</row>
    <row r="35" spans="2:122" s="166" customFormat="1" ht="23" x14ac:dyDescent="0.7">
      <c r="B35" s="6" t="s">
        <v>301</v>
      </c>
      <c r="C35" s="230"/>
      <c r="L35" s="207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</row>
    <row r="36" spans="2:122" ht="22" x14ac:dyDescent="0.7">
      <c r="B36" s="13"/>
      <c r="C36" s="94"/>
    </row>
    <row r="37" spans="2:122" ht="24" customHeight="1" x14ac:dyDescent="0.7">
      <c r="B37" s="228"/>
      <c r="C37" s="94"/>
      <c r="D37" s="152"/>
      <c r="E37" s="252" t="s">
        <v>1</v>
      </c>
      <c r="F37" s="252"/>
      <c r="G37" s="252"/>
      <c r="H37" s="151"/>
      <c r="I37" s="252" t="s">
        <v>2</v>
      </c>
      <c r="J37" s="252"/>
      <c r="K37" s="252"/>
    </row>
    <row r="38" spans="2:122" ht="24" customHeight="1" x14ac:dyDescent="0.7">
      <c r="C38" s="94"/>
      <c r="D38" s="152"/>
      <c r="E38" s="152" t="s">
        <v>293</v>
      </c>
      <c r="F38" s="152"/>
      <c r="G38" s="152" t="s">
        <v>3</v>
      </c>
      <c r="H38" s="151"/>
      <c r="I38" s="152" t="s">
        <v>293</v>
      </c>
      <c r="J38" s="152"/>
      <c r="K38" s="152" t="s">
        <v>3</v>
      </c>
    </row>
    <row r="39" spans="2:122" ht="24" customHeight="1" x14ac:dyDescent="0.7">
      <c r="B39" s="6" t="s">
        <v>24</v>
      </c>
      <c r="C39" s="94" t="s">
        <v>5</v>
      </c>
      <c r="D39" s="152"/>
      <c r="E39" s="152">
        <v>2568</v>
      </c>
      <c r="F39" s="152"/>
      <c r="G39" s="152">
        <v>2567</v>
      </c>
      <c r="H39" s="152"/>
      <c r="I39" s="152">
        <v>2568</v>
      </c>
      <c r="J39" s="152"/>
      <c r="K39" s="152">
        <v>2567</v>
      </c>
    </row>
    <row r="40" spans="2:122" ht="24" customHeight="1" x14ac:dyDescent="0.7">
      <c r="B40" s="13"/>
      <c r="C40" s="94"/>
      <c r="D40" s="152"/>
      <c r="E40" s="152" t="s">
        <v>6</v>
      </c>
      <c r="F40" s="152"/>
      <c r="G40" s="152"/>
      <c r="H40" s="152"/>
      <c r="I40" s="152" t="s">
        <v>6</v>
      </c>
      <c r="J40" s="152"/>
      <c r="K40" s="152"/>
    </row>
    <row r="41" spans="2:122" ht="24" customHeight="1" x14ac:dyDescent="0.65">
      <c r="C41" s="94"/>
      <c r="D41" s="94"/>
      <c r="E41" s="251" t="s">
        <v>7</v>
      </c>
      <c r="F41" s="251"/>
      <c r="G41" s="251"/>
      <c r="H41" s="251"/>
      <c r="I41" s="251"/>
      <c r="J41" s="251"/>
      <c r="K41" s="251"/>
    </row>
    <row r="42" spans="2:122" ht="24" customHeight="1" x14ac:dyDescent="0.7">
      <c r="B42" s="12" t="s">
        <v>25</v>
      </c>
      <c r="C42" s="94"/>
      <c r="D42" s="152"/>
      <c r="E42" s="47"/>
      <c r="F42" s="47"/>
      <c r="G42" s="47"/>
      <c r="H42" s="47"/>
      <c r="I42" s="47"/>
      <c r="J42" s="47"/>
      <c r="K42" s="47"/>
    </row>
    <row r="43" spans="2:122" ht="24" customHeight="1" x14ac:dyDescent="0.65">
      <c r="B43" s="39" t="s">
        <v>26</v>
      </c>
      <c r="C43" s="94">
        <v>4</v>
      </c>
      <c r="D43" s="94"/>
      <c r="E43" s="47">
        <v>8183298</v>
      </c>
      <c r="F43" s="47"/>
      <c r="G43" s="47">
        <v>8660785</v>
      </c>
      <c r="H43" s="47"/>
      <c r="I43" s="47">
        <f>+E43</f>
        <v>8183298</v>
      </c>
      <c r="J43" s="47"/>
      <c r="K43" s="47">
        <v>8660785</v>
      </c>
      <c r="L43" s="208"/>
    </row>
    <row r="44" spans="2:122" ht="24" customHeight="1" x14ac:dyDescent="0.65">
      <c r="B44" s="39" t="s">
        <v>27</v>
      </c>
      <c r="C44" s="94"/>
      <c r="D44" s="94"/>
      <c r="E44" s="47">
        <v>2186191</v>
      </c>
      <c r="F44" s="47"/>
      <c r="G44" s="47">
        <f>2112431+1</f>
        <v>2112432</v>
      </c>
      <c r="H44" s="47"/>
      <c r="I44" s="198">
        <v>2156004</v>
      </c>
      <c r="J44" s="47"/>
      <c r="K44" s="242">
        <f>2081793+1</f>
        <v>2081794</v>
      </c>
    </row>
    <row r="45" spans="2:122" ht="24" customHeight="1" x14ac:dyDescent="0.65">
      <c r="B45" s="39" t="s">
        <v>33</v>
      </c>
      <c r="D45" s="94"/>
      <c r="E45" s="47"/>
      <c r="F45" s="47"/>
      <c r="H45" s="47"/>
      <c r="I45" s="198"/>
      <c r="J45" s="47"/>
      <c r="K45" s="242"/>
    </row>
    <row r="46" spans="2:122" ht="24" customHeight="1" x14ac:dyDescent="0.65">
      <c r="B46" s="39" t="s">
        <v>28</v>
      </c>
      <c r="C46" s="94">
        <v>5</v>
      </c>
      <c r="E46" s="47">
        <v>9357919</v>
      </c>
      <c r="G46" s="47">
        <v>14579402</v>
      </c>
      <c r="H46" s="242"/>
      <c r="I46" s="47">
        <f>+E46</f>
        <v>9357919</v>
      </c>
      <c r="J46" s="242"/>
      <c r="K46" s="242">
        <v>14579402</v>
      </c>
      <c r="L46" s="208"/>
    </row>
    <row r="47" spans="2:122" ht="24" customHeight="1" x14ac:dyDescent="0.65">
      <c r="B47" s="39" t="s">
        <v>243</v>
      </c>
      <c r="C47" s="94">
        <v>6</v>
      </c>
      <c r="D47" s="94"/>
      <c r="E47" s="47">
        <v>29146786</v>
      </c>
      <c r="F47" s="47"/>
      <c r="G47" s="47">
        <v>31535344</v>
      </c>
      <c r="H47" s="47"/>
      <c r="I47" s="47">
        <f t="shared" ref="I47:I50" si="0">+E47</f>
        <v>29146786</v>
      </c>
      <c r="J47" s="47"/>
      <c r="K47" s="242">
        <v>31535344</v>
      </c>
      <c r="L47" s="208"/>
    </row>
    <row r="48" spans="2:122" ht="24" customHeight="1" x14ac:dyDescent="0.65">
      <c r="B48" s="39" t="s">
        <v>246</v>
      </c>
      <c r="C48" s="94">
        <v>2</v>
      </c>
      <c r="D48" s="94"/>
      <c r="E48" s="47">
        <v>1190693</v>
      </c>
      <c r="F48" s="47"/>
      <c r="G48" s="47">
        <v>1162216</v>
      </c>
      <c r="H48" s="47"/>
      <c r="I48" s="47">
        <f t="shared" si="0"/>
        <v>1190693</v>
      </c>
      <c r="J48" s="47"/>
      <c r="K48" s="242">
        <v>1162216</v>
      </c>
    </row>
    <row r="49" spans="2:122" ht="24" customHeight="1" x14ac:dyDescent="0.65">
      <c r="B49" s="39" t="s">
        <v>29</v>
      </c>
      <c r="C49" s="94"/>
      <c r="D49" s="94"/>
      <c r="E49" s="47">
        <v>435016</v>
      </c>
      <c r="F49" s="47"/>
      <c r="G49" s="47">
        <v>831907</v>
      </c>
      <c r="H49" s="47"/>
      <c r="I49" s="73">
        <v>421931</v>
      </c>
      <c r="J49" s="47"/>
      <c r="K49" s="200">
        <v>814079</v>
      </c>
    </row>
    <row r="50" spans="2:122" ht="24" customHeight="1" x14ac:dyDescent="0.65">
      <c r="B50" s="39" t="s">
        <v>302</v>
      </c>
      <c r="C50" s="94"/>
      <c r="D50" s="94"/>
      <c r="E50" s="47">
        <v>565267</v>
      </c>
      <c r="F50" s="47"/>
      <c r="G50" s="47">
        <v>403198</v>
      </c>
      <c r="H50" s="47"/>
      <c r="I50" s="47">
        <f t="shared" si="0"/>
        <v>565267</v>
      </c>
      <c r="J50" s="47"/>
      <c r="K50" s="200">
        <v>403198</v>
      </c>
    </row>
    <row r="51" spans="2:122" ht="24" customHeight="1" x14ac:dyDescent="0.65">
      <c r="B51" s="39" t="s">
        <v>30</v>
      </c>
      <c r="C51" s="94">
        <v>2</v>
      </c>
      <c r="D51" s="94"/>
      <c r="E51" s="47">
        <v>90055</v>
      </c>
      <c r="F51" s="47"/>
      <c r="G51" s="47">
        <f>103072+1</f>
        <v>103073</v>
      </c>
      <c r="H51" s="47"/>
      <c r="I51" s="73">
        <v>1827345</v>
      </c>
      <c r="J51" s="47"/>
      <c r="K51" s="200">
        <f>2078928+1</f>
        <v>2078929</v>
      </c>
      <c r="L51" s="208"/>
    </row>
    <row r="52" spans="2:122" ht="24" customHeight="1" x14ac:dyDescent="0.7">
      <c r="B52" s="13" t="s">
        <v>31</v>
      </c>
      <c r="C52" s="94"/>
      <c r="D52" s="94"/>
      <c r="E52" s="223">
        <f>SUM(E43:E51)</f>
        <v>51155225</v>
      </c>
      <c r="F52" s="222"/>
      <c r="G52" s="223">
        <f>SUM(G43:G51)</f>
        <v>59388357</v>
      </c>
      <c r="H52" s="1"/>
      <c r="I52" s="223">
        <f>SUM(I43:I51)</f>
        <v>52849243</v>
      </c>
      <c r="J52" s="1"/>
      <c r="K52" s="223">
        <f>SUM(K43:K51)</f>
        <v>61315747</v>
      </c>
    </row>
    <row r="53" spans="2:122" x14ac:dyDescent="0.65">
      <c r="C53" s="94"/>
      <c r="D53" s="94"/>
      <c r="E53" s="47"/>
      <c r="F53" s="47"/>
      <c r="G53" s="47"/>
      <c r="H53" s="47"/>
      <c r="I53" s="73"/>
      <c r="J53" s="47"/>
      <c r="K53" s="73"/>
    </row>
    <row r="54" spans="2:122" ht="24" customHeight="1" x14ac:dyDescent="0.7">
      <c r="B54" s="12" t="s">
        <v>32</v>
      </c>
      <c r="C54" s="94"/>
      <c r="D54" s="94"/>
      <c r="E54" s="47"/>
      <c r="F54" s="47"/>
      <c r="G54" s="47"/>
      <c r="H54" s="47"/>
      <c r="I54" s="73"/>
      <c r="J54" s="47"/>
      <c r="K54" s="73"/>
    </row>
    <row r="55" spans="2:122" ht="24" customHeight="1" x14ac:dyDescent="0.65">
      <c r="B55" s="229" t="s">
        <v>33</v>
      </c>
      <c r="C55" s="94">
        <v>5</v>
      </c>
      <c r="D55" s="94"/>
      <c r="E55" s="47">
        <v>18377735</v>
      </c>
      <c r="F55" s="47"/>
      <c r="G55" s="47">
        <v>12516224</v>
      </c>
      <c r="H55" s="105"/>
      <c r="I55" s="47">
        <f t="shared" ref="I55:I59" si="1">+E55</f>
        <v>18377735</v>
      </c>
      <c r="J55" s="105"/>
      <c r="K55" s="105">
        <v>12516224</v>
      </c>
    </row>
    <row r="56" spans="2:122" ht="24" customHeight="1" x14ac:dyDescent="0.65">
      <c r="B56" s="229" t="s">
        <v>34</v>
      </c>
      <c r="C56" s="94">
        <v>6</v>
      </c>
      <c r="D56" s="94"/>
      <c r="E56" s="47">
        <v>73969734</v>
      </c>
      <c r="F56" s="47"/>
      <c r="G56" s="47">
        <v>57031226</v>
      </c>
      <c r="H56" s="105"/>
      <c r="I56" s="47">
        <f t="shared" si="1"/>
        <v>73969734</v>
      </c>
      <c r="J56" s="105"/>
      <c r="K56" s="105">
        <v>57031226</v>
      </c>
    </row>
    <row r="57" spans="2:122" ht="24" customHeight="1" x14ac:dyDescent="0.65">
      <c r="B57" s="229" t="s">
        <v>35</v>
      </c>
      <c r="C57" s="94">
        <v>2</v>
      </c>
      <c r="D57" s="94"/>
      <c r="E57" s="47">
        <v>4261067</v>
      </c>
      <c r="F57" s="47"/>
      <c r="G57" s="47">
        <v>4053712</v>
      </c>
      <c r="H57" s="105"/>
      <c r="I57" s="47">
        <f t="shared" si="1"/>
        <v>4261067</v>
      </c>
      <c r="J57" s="105"/>
      <c r="K57" s="105">
        <v>4053712</v>
      </c>
    </row>
    <row r="58" spans="2:122" ht="24" customHeight="1" x14ac:dyDescent="0.65">
      <c r="B58" s="229" t="s">
        <v>283</v>
      </c>
      <c r="C58" s="94"/>
      <c r="D58" s="94"/>
      <c r="E58" s="47">
        <v>1166109</v>
      </c>
      <c r="F58" s="47"/>
      <c r="G58" s="47">
        <f>606174-1</f>
        <v>606173</v>
      </c>
      <c r="H58" s="105"/>
      <c r="I58" s="47">
        <f t="shared" si="1"/>
        <v>1166109</v>
      </c>
      <c r="J58" s="105"/>
      <c r="K58" s="105">
        <f>606174-1</f>
        <v>606173</v>
      </c>
    </row>
    <row r="59" spans="2:122" ht="24" customHeight="1" x14ac:dyDescent="0.65">
      <c r="B59" s="39" t="s">
        <v>108</v>
      </c>
      <c r="C59" s="94"/>
      <c r="D59" s="94"/>
      <c r="E59" s="73">
        <v>335152</v>
      </c>
      <c r="F59" s="47"/>
      <c r="G59" s="73">
        <v>297185</v>
      </c>
      <c r="H59" s="105"/>
      <c r="I59" s="47">
        <f t="shared" si="1"/>
        <v>335152</v>
      </c>
      <c r="J59" s="105"/>
      <c r="K59" s="105">
        <v>297185</v>
      </c>
      <c r="L59" s="142"/>
    </row>
    <row r="60" spans="2:122" ht="24" customHeight="1" x14ac:dyDescent="0.7">
      <c r="B60" s="13" t="s">
        <v>36</v>
      </c>
      <c r="C60" s="94"/>
      <c r="D60" s="94"/>
      <c r="E60" s="223">
        <f>SUM(E55:E59)</f>
        <v>98109797</v>
      </c>
      <c r="F60" s="1"/>
      <c r="G60" s="223">
        <f>SUM(G55:G59)</f>
        <v>74504520</v>
      </c>
      <c r="H60" s="143"/>
      <c r="I60" s="223">
        <f>SUM(I55:I59)</f>
        <v>98109797</v>
      </c>
      <c r="J60" s="143"/>
      <c r="K60" s="223">
        <f>SUM(K55:K59)</f>
        <v>74504520</v>
      </c>
    </row>
    <row r="61" spans="2:122" ht="22" x14ac:dyDescent="0.7">
      <c r="B61" s="13"/>
      <c r="C61" s="94"/>
      <c r="D61" s="94"/>
      <c r="E61" s="1"/>
      <c r="F61" s="1"/>
      <c r="G61" s="1"/>
      <c r="H61" s="46"/>
      <c r="I61" s="1"/>
      <c r="J61" s="46"/>
      <c r="K61" s="196"/>
    </row>
    <row r="62" spans="2:122" ht="24" customHeight="1" x14ac:dyDescent="0.7">
      <c r="B62" s="13" t="s">
        <v>37</v>
      </c>
      <c r="C62" s="94"/>
      <c r="D62" s="94"/>
      <c r="E62" s="219">
        <f>E52+E60</f>
        <v>149265022</v>
      </c>
      <c r="F62" s="1"/>
      <c r="G62" s="154">
        <f>G52+G60</f>
        <v>133892877</v>
      </c>
      <c r="H62" s="143"/>
      <c r="I62" s="219">
        <f>I52+I60</f>
        <v>150959040</v>
      </c>
      <c r="J62" s="143"/>
      <c r="K62" s="154">
        <f>K52+K60</f>
        <v>135820267</v>
      </c>
    </row>
    <row r="63" spans="2:122" ht="22" x14ac:dyDescent="0.7">
      <c r="B63" s="13"/>
      <c r="C63" s="94"/>
      <c r="D63" s="94"/>
      <c r="E63" s="1"/>
      <c r="F63" s="1"/>
      <c r="G63" s="1"/>
      <c r="H63" s="1"/>
      <c r="I63" s="1"/>
      <c r="J63" s="1"/>
      <c r="K63" s="1"/>
    </row>
    <row r="64" spans="2:122" s="166" customFormat="1" ht="23" x14ac:dyDescent="0.7">
      <c r="B64" s="6" t="str">
        <f>$B$1</f>
        <v>บริษัท เมืองไทย แคปปิตอล จำกัด (มหาชน) และบริษัทย่อย</v>
      </c>
      <c r="C64" s="94"/>
      <c r="E64" s="244"/>
      <c r="L64" s="207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</row>
    <row r="65" spans="2:122" s="166" customFormat="1" ht="23" x14ac:dyDescent="0.7">
      <c r="B65" s="6" t="s">
        <v>301</v>
      </c>
      <c r="C65" s="94"/>
      <c r="L65" s="207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</row>
    <row r="66" spans="2:122" ht="22" x14ac:dyDescent="0.7">
      <c r="B66" s="13"/>
      <c r="C66" s="94"/>
    </row>
    <row r="67" spans="2:122" ht="24" customHeight="1" x14ac:dyDescent="0.7">
      <c r="B67" s="228"/>
      <c r="C67" s="94"/>
      <c r="D67" s="152"/>
      <c r="E67" s="252" t="s">
        <v>1</v>
      </c>
      <c r="F67" s="252"/>
      <c r="G67" s="252"/>
      <c r="H67" s="151"/>
      <c r="I67" s="252" t="s">
        <v>2</v>
      </c>
      <c r="J67" s="252"/>
      <c r="K67" s="252"/>
    </row>
    <row r="68" spans="2:122" ht="24" customHeight="1" x14ac:dyDescent="0.7">
      <c r="C68" s="94"/>
      <c r="D68" s="152"/>
      <c r="E68" s="152" t="s">
        <v>293</v>
      </c>
      <c r="F68" s="152"/>
      <c r="G68" s="152" t="s">
        <v>3</v>
      </c>
      <c r="H68" s="151"/>
      <c r="I68" s="152" t="s">
        <v>293</v>
      </c>
      <c r="J68" s="152"/>
      <c r="K68" s="152" t="s">
        <v>3</v>
      </c>
    </row>
    <row r="69" spans="2:122" ht="24" customHeight="1" x14ac:dyDescent="0.7">
      <c r="B69" s="6" t="s">
        <v>24</v>
      </c>
      <c r="C69" s="94"/>
      <c r="D69" s="94"/>
      <c r="E69" s="152">
        <v>2568</v>
      </c>
      <c r="F69" s="152"/>
      <c r="G69" s="152">
        <v>2567</v>
      </c>
      <c r="H69" s="152"/>
      <c r="I69" s="152">
        <v>2568</v>
      </c>
      <c r="J69" s="152"/>
      <c r="K69" s="152">
        <v>2567</v>
      </c>
    </row>
    <row r="70" spans="2:122" ht="24" customHeight="1" x14ac:dyDescent="0.7">
      <c r="B70" s="13"/>
      <c r="C70" s="94"/>
      <c r="D70" s="94"/>
      <c r="E70" s="152" t="s">
        <v>6</v>
      </c>
      <c r="F70" s="152"/>
      <c r="G70" s="152"/>
      <c r="H70" s="152"/>
      <c r="I70" s="152" t="s">
        <v>6</v>
      </c>
      <c r="J70" s="152"/>
      <c r="K70" s="152"/>
    </row>
    <row r="71" spans="2:122" ht="24" customHeight="1" x14ac:dyDescent="0.65">
      <c r="C71" s="94"/>
      <c r="D71" s="94"/>
      <c r="E71" s="251" t="s">
        <v>7</v>
      </c>
      <c r="F71" s="251"/>
      <c r="G71" s="251"/>
      <c r="H71" s="251"/>
      <c r="I71" s="251"/>
      <c r="J71" s="251"/>
      <c r="K71" s="251"/>
    </row>
    <row r="72" spans="2:122" ht="24" customHeight="1" x14ac:dyDescent="0.7">
      <c r="B72" s="12" t="s">
        <v>38</v>
      </c>
      <c r="C72" s="94"/>
      <c r="D72" s="94"/>
      <c r="E72" s="47"/>
      <c r="F72" s="47"/>
      <c r="G72" s="47"/>
      <c r="H72" s="47"/>
      <c r="I72" s="47"/>
      <c r="J72" s="47"/>
      <c r="K72" s="47"/>
    </row>
    <row r="73" spans="2:122" ht="24" customHeight="1" x14ac:dyDescent="0.65">
      <c r="B73" s="39" t="s">
        <v>39</v>
      </c>
      <c r="C73" s="94"/>
      <c r="D73" s="94"/>
      <c r="E73" s="47"/>
      <c r="F73" s="47"/>
      <c r="G73" s="47"/>
      <c r="H73" s="47"/>
      <c r="I73" s="47"/>
      <c r="J73" s="47"/>
      <c r="K73" s="47"/>
    </row>
    <row r="74" spans="2:122" ht="24" customHeight="1" x14ac:dyDescent="0.65">
      <c r="B74" s="39" t="s">
        <v>40</v>
      </c>
      <c r="C74" s="94"/>
      <c r="D74" s="94"/>
      <c r="E74" s="231"/>
      <c r="G74" s="231"/>
    </row>
    <row r="75" spans="2:122" ht="24" customHeight="1" thickBot="1" x14ac:dyDescent="0.7">
      <c r="B75" s="28" t="s">
        <v>41</v>
      </c>
      <c r="C75" s="94"/>
      <c r="D75" s="94"/>
      <c r="E75" s="232">
        <v>2120000</v>
      </c>
      <c r="F75" s="47"/>
      <c r="G75" s="232">
        <v>2120000</v>
      </c>
      <c r="H75" s="105"/>
      <c r="I75" s="232">
        <v>2120000</v>
      </c>
      <c r="J75" s="105"/>
      <c r="K75" s="232">
        <v>2120000</v>
      </c>
    </row>
    <row r="76" spans="2:122" ht="24" customHeight="1" thickTop="1" x14ac:dyDescent="0.65">
      <c r="B76" s="39" t="s">
        <v>42</v>
      </c>
      <c r="C76" s="94"/>
      <c r="D76" s="94"/>
      <c r="E76" s="73"/>
      <c r="F76" s="47"/>
      <c r="G76" s="73"/>
      <c r="H76" s="105"/>
      <c r="I76" s="105"/>
      <c r="J76" s="105"/>
      <c r="K76" s="105"/>
    </row>
    <row r="77" spans="2:122" ht="24" customHeight="1" x14ac:dyDescent="0.65">
      <c r="B77" s="28" t="s">
        <v>41</v>
      </c>
      <c r="C77" s="94"/>
      <c r="D77" s="94"/>
      <c r="E77" s="73">
        <v>2120000</v>
      </c>
      <c r="F77" s="47"/>
      <c r="G77" s="73">
        <v>2120000</v>
      </c>
      <c r="H77" s="105"/>
      <c r="I77" s="73">
        <v>2120000</v>
      </c>
      <c r="J77" s="105"/>
      <c r="K77" s="73">
        <v>2120000</v>
      </c>
    </row>
    <row r="78" spans="2:122" ht="24" customHeight="1" x14ac:dyDescent="0.65">
      <c r="B78" s="39" t="s">
        <v>43</v>
      </c>
      <c r="C78" s="94"/>
      <c r="D78" s="94"/>
      <c r="E78" s="105">
        <v>2379843</v>
      </c>
      <c r="F78" s="105"/>
      <c r="G78" s="105">
        <v>2379843</v>
      </c>
      <c r="H78" s="105"/>
      <c r="I78" s="105">
        <v>2379843</v>
      </c>
      <c r="J78" s="105"/>
      <c r="K78" s="105">
        <v>2379843</v>
      </c>
    </row>
    <row r="79" spans="2:122" ht="24" customHeight="1" x14ac:dyDescent="0.65">
      <c r="B79" s="39" t="s">
        <v>44</v>
      </c>
      <c r="C79" s="94"/>
      <c r="D79" s="94"/>
      <c r="E79" s="73"/>
      <c r="F79" s="47"/>
      <c r="G79" s="73"/>
      <c r="H79" s="105"/>
      <c r="I79" s="105"/>
      <c r="J79" s="105"/>
      <c r="K79" s="105"/>
    </row>
    <row r="80" spans="2:122" ht="24" customHeight="1" x14ac:dyDescent="0.65">
      <c r="B80" s="39" t="s">
        <v>45</v>
      </c>
      <c r="C80" s="94"/>
      <c r="D80" s="94"/>
      <c r="E80" s="73"/>
      <c r="F80" s="47"/>
      <c r="G80" s="73"/>
      <c r="H80" s="105"/>
      <c r="I80" s="105"/>
      <c r="J80" s="105"/>
      <c r="K80" s="105"/>
    </row>
    <row r="81" spans="2:12" ht="24" customHeight="1" x14ac:dyDescent="0.65">
      <c r="B81" s="39" t="s">
        <v>46</v>
      </c>
      <c r="C81" s="94"/>
      <c r="D81" s="94"/>
      <c r="E81" s="47">
        <v>212000</v>
      </c>
      <c r="F81" s="47"/>
      <c r="G81" s="47">
        <v>212000</v>
      </c>
      <c r="H81" s="105"/>
      <c r="I81" s="47">
        <v>212000</v>
      </c>
      <c r="J81" s="105"/>
      <c r="K81" s="47">
        <v>212000</v>
      </c>
    </row>
    <row r="82" spans="2:12" ht="24" customHeight="1" x14ac:dyDescent="0.65">
      <c r="B82" s="39" t="s">
        <v>47</v>
      </c>
      <c r="C82" s="94"/>
      <c r="D82" s="94"/>
      <c r="E82" s="47">
        <f>+'CH-Consol FS'!J49</f>
        <v>37176765</v>
      </c>
      <c r="F82" s="47"/>
      <c r="G82" s="47">
        <f>32764585+1</f>
        <v>32764586</v>
      </c>
      <c r="H82" s="105"/>
      <c r="I82" s="47">
        <f>+'CH-Separate FS'!J49</f>
        <v>35538239</v>
      </c>
      <c r="J82" s="105"/>
      <c r="K82" s="105">
        <f>31538023+1</f>
        <v>31538024</v>
      </c>
      <c r="L82" s="205"/>
    </row>
    <row r="83" spans="2:12" ht="24" customHeight="1" x14ac:dyDescent="0.65">
      <c r="B83" s="39" t="s">
        <v>284</v>
      </c>
      <c r="C83" s="94"/>
      <c r="D83" s="94"/>
      <c r="E83" s="227">
        <f>+'CH-Consol FS'!L49</f>
        <v>-649502</v>
      </c>
      <c r="F83" s="47"/>
      <c r="G83" s="227">
        <v>-523255</v>
      </c>
      <c r="H83" s="105"/>
      <c r="I83" s="227">
        <f>+'CH-Separate FS'!L49</f>
        <v>-649502</v>
      </c>
      <c r="J83" s="105"/>
      <c r="K83" s="227">
        <v>-523255</v>
      </c>
    </row>
    <row r="84" spans="2:12" ht="24" customHeight="1" x14ac:dyDescent="0.7">
      <c r="B84" s="13" t="s">
        <v>48</v>
      </c>
      <c r="C84" s="94"/>
      <c r="D84" s="94"/>
      <c r="E84" s="223">
        <f>SUM(E77:E83)</f>
        <v>41239106</v>
      </c>
      <c r="F84" s="1"/>
      <c r="G84" s="223">
        <f>SUM(G77:G83)</f>
        <v>36953174</v>
      </c>
      <c r="H84" s="143"/>
      <c r="I84" s="223">
        <f>SUM(I77:I83)</f>
        <v>39600580</v>
      </c>
      <c r="J84" s="143"/>
      <c r="K84" s="223">
        <f>SUM(K77:K83)</f>
        <v>35726612</v>
      </c>
    </row>
    <row r="85" spans="2:12" ht="24" customHeight="1" x14ac:dyDescent="0.7">
      <c r="B85" s="13"/>
      <c r="C85" s="94"/>
      <c r="D85" s="94"/>
      <c r="E85" s="15"/>
      <c r="F85" s="1"/>
      <c r="G85" s="15"/>
      <c r="H85" s="143"/>
      <c r="I85" s="46"/>
      <c r="J85" s="143"/>
      <c r="K85" s="46"/>
    </row>
    <row r="86" spans="2:12" ht="24" customHeight="1" thickBot="1" x14ac:dyDescent="0.75">
      <c r="B86" s="13" t="s">
        <v>49</v>
      </c>
      <c r="C86" s="94"/>
      <c r="D86" s="94"/>
      <c r="E86" s="220">
        <f>E62+E84</f>
        <v>190504128</v>
      </c>
      <c r="F86" s="1"/>
      <c r="G86" s="220">
        <f>G62+G84</f>
        <v>170846051</v>
      </c>
      <c r="H86" s="143"/>
      <c r="I86" s="220">
        <f>I62+I84</f>
        <v>190559620</v>
      </c>
      <c r="J86" s="143"/>
      <c r="K86" s="220">
        <f>K62+K84</f>
        <v>171546879</v>
      </c>
    </row>
    <row r="87" spans="2:12" ht="22.5" thickTop="1" x14ac:dyDescent="0.7">
      <c r="B87" s="13"/>
      <c r="C87" s="94"/>
      <c r="D87" s="94"/>
      <c r="E87" s="209"/>
      <c r="F87" s="209"/>
      <c r="G87" s="209"/>
      <c r="H87" s="209"/>
      <c r="I87" s="209"/>
      <c r="J87" s="209"/>
      <c r="K87" s="209"/>
    </row>
    <row r="88" spans="2:12" ht="22" x14ac:dyDescent="0.7">
      <c r="B88" s="18"/>
      <c r="C88" s="233"/>
      <c r="D88" s="94"/>
      <c r="E88" s="210"/>
      <c r="F88" s="211"/>
      <c r="G88" s="210"/>
      <c r="H88" s="211"/>
      <c r="I88" s="210"/>
      <c r="K88" s="210"/>
    </row>
    <row r="89" spans="2:12" x14ac:dyDescent="0.65">
      <c r="E89" s="191"/>
      <c r="G89" s="191"/>
      <c r="I89" s="134"/>
      <c r="K89" s="134"/>
    </row>
    <row r="90" spans="2:12" x14ac:dyDescent="0.65">
      <c r="E90" s="231"/>
      <c r="G90" s="231"/>
    </row>
    <row r="163" spans="2:12" s="197" customFormat="1" x14ac:dyDescent="0.65">
      <c r="B163" s="39"/>
      <c r="C163"/>
      <c r="D163"/>
      <c r="E163"/>
      <c r="F163"/>
      <c r="G163"/>
      <c r="H163"/>
      <c r="I163"/>
      <c r="J163"/>
      <c r="K163"/>
      <c r="L163" s="212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0" right="0" top="0" bottom="0" header="0" footer="0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9">
    <mergeCell ref="E71:K71"/>
    <mergeCell ref="E4:G4"/>
    <mergeCell ref="I4:K4"/>
    <mergeCell ref="E8:K8"/>
    <mergeCell ref="E67:G67"/>
    <mergeCell ref="I67:K67"/>
    <mergeCell ref="E37:G37"/>
    <mergeCell ref="I37:K37"/>
    <mergeCell ref="E41:K41"/>
  </mergeCells>
  <phoneticPr fontId="0" type="noConversion"/>
  <pageMargins left="0.7" right="0.7" top="0.48" bottom="0.5" header="0.5" footer="0.5"/>
  <pageSetup paperSize="9" scale="83" firstPageNumber="2" fitToHeight="0" orientation="portrait" useFirstPageNumber="1" r:id="rId2"/>
  <headerFooter>
    <oddFooter xml:space="preserve">&amp;L
หมายเหตุประกอบงบการเงินเป็นส่วนหนึ่งของงบการเงินระหว่างกาลนี้
&amp;C&amp;14&amp;P&amp;R
</oddFooter>
  </headerFooter>
  <rowBreaks count="2" manualBreakCount="2">
    <brk id="33" max="16383" man="1"/>
    <brk id="63" max="16383" man="1"/>
  </rowBreaks>
  <customProperties>
    <customPr name="OrphanNamesChecke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118"/>
  <sheetViews>
    <sheetView topLeftCell="C1" zoomScale="90" zoomScaleNormal="90" zoomScaleSheetLayoutView="90" workbookViewId="0">
      <selection activeCell="C1" sqref="C1"/>
    </sheetView>
  </sheetViews>
  <sheetFormatPr defaultColWidth="9.09765625" defaultRowHeight="21.5" x14ac:dyDescent="0.65"/>
  <cols>
    <col min="1" max="1" width="13.09765625" style="66" hidden="1" customWidth="1"/>
    <col min="2" max="2" width="16" style="3" hidden="1" customWidth="1"/>
    <col min="3" max="3" width="65.69921875" style="11" customWidth="1"/>
    <col min="5" max="5" width="1.3984375" customWidth="1"/>
    <col min="6" max="6" width="12.59765625" customWidth="1"/>
    <col min="7" max="7" width="1.3984375" customWidth="1"/>
    <col min="8" max="8" width="12.59765625" customWidth="1"/>
    <col min="9" max="9" width="1.3984375" customWidth="1"/>
    <col min="10" max="10" width="12.59765625" customWidth="1"/>
    <col min="11" max="11" width="1.3984375" customWidth="1"/>
    <col min="12" max="12" width="12.59765625" customWidth="1"/>
    <col min="13" max="13" width="10.59765625" style="3" bestFit="1" customWidth="1"/>
    <col min="14" max="14" width="9.69921875" style="3" bestFit="1" customWidth="1"/>
    <col min="15" max="16384" width="9.09765625" style="3"/>
  </cols>
  <sheetData>
    <row r="1" spans="1:27" ht="23" x14ac:dyDescent="0.7">
      <c r="C1" s="6" t="s">
        <v>0</v>
      </c>
      <c r="D1" s="94"/>
      <c r="E1" s="94"/>
      <c r="F1" s="1"/>
      <c r="G1" s="1"/>
      <c r="H1" s="1"/>
      <c r="I1" s="1"/>
      <c r="J1" s="1"/>
      <c r="K1" s="1"/>
      <c r="L1" s="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</row>
    <row r="2" spans="1:27" ht="23" x14ac:dyDescent="0.7">
      <c r="C2" s="6" t="s">
        <v>50</v>
      </c>
      <c r="D2" s="152"/>
      <c r="E2" s="152"/>
      <c r="F2" s="151"/>
      <c r="G2" s="151"/>
      <c r="H2" s="151"/>
      <c r="I2" s="151"/>
      <c r="J2" s="151"/>
      <c r="K2" s="151"/>
      <c r="L2" s="151"/>
      <c r="M2"/>
      <c r="N2"/>
      <c r="O2"/>
      <c r="P2"/>
      <c r="Q2"/>
      <c r="R2"/>
      <c r="S2"/>
      <c r="T2"/>
      <c r="U2"/>
      <c r="V2"/>
      <c r="W2"/>
      <c r="X2"/>
      <c r="Y2"/>
      <c r="Z2"/>
      <c r="AA2"/>
    </row>
    <row r="3" spans="1:27" ht="12.65" customHeight="1" x14ac:dyDescent="0.7">
      <c r="C3" s="6"/>
      <c r="D3" s="152"/>
      <c r="E3" s="152"/>
      <c r="F3" s="151"/>
      <c r="G3" s="151"/>
      <c r="H3" s="151"/>
      <c r="I3" s="151"/>
      <c r="J3" s="151"/>
      <c r="K3" s="151"/>
      <c r="L3" s="151"/>
      <c r="M3"/>
      <c r="N3"/>
      <c r="O3"/>
      <c r="P3"/>
      <c r="Q3"/>
      <c r="R3"/>
      <c r="S3"/>
      <c r="T3"/>
      <c r="U3"/>
      <c r="V3"/>
      <c r="W3"/>
      <c r="X3"/>
      <c r="Y3"/>
      <c r="Z3"/>
      <c r="AA3"/>
    </row>
    <row r="4" spans="1:27" ht="22" x14ac:dyDescent="0.7">
      <c r="D4" s="152"/>
      <c r="E4" s="152"/>
      <c r="F4" s="252" t="s">
        <v>1</v>
      </c>
      <c r="G4" s="252"/>
      <c r="H4" s="252"/>
      <c r="I4" s="151"/>
      <c r="J4" s="252" t="s">
        <v>2</v>
      </c>
      <c r="K4" s="252"/>
      <c r="L4" s="252"/>
      <c r="M4"/>
      <c r="N4"/>
      <c r="O4"/>
      <c r="P4"/>
      <c r="Q4"/>
      <c r="R4"/>
      <c r="S4"/>
      <c r="T4"/>
      <c r="U4"/>
      <c r="V4"/>
      <c r="W4"/>
      <c r="X4"/>
      <c r="Y4"/>
      <c r="Z4"/>
      <c r="AA4"/>
    </row>
    <row r="5" spans="1:27" ht="22" customHeight="1" x14ac:dyDescent="0.7">
      <c r="D5" s="152"/>
      <c r="E5" s="152"/>
      <c r="F5" s="253" t="s">
        <v>253</v>
      </c>
      <c r="G5" s="253"/>
      <c r="H5" s="253"/>
      <c r="I5" s="151"/>
      <c r="J5" s="253" t="s">
        <v>252</v>
      </c>
      <c r="K5" s="254"/>
      <c r="L5" s="254"/>
      <c r="M5"/>
      <c r="N5"/>
      <c r="O5"/>
      <c r="P5"/>
      <c r="Q5"/>
      <c r="R5"/>
      <c r="S5"/>
      <c r="T5"/>
      <c r="U5"/>
      <c r="V5"/>
      <c r="W5"/>
      <c r="X5"/>
      <c r="Y5"/>
      <c r="Z5"/>
      <c r="AA5"/>
    </row>
    <row r="6" spans="1:27" ht="21.65" customHeight="1" x14ac:dyDescent="0.7">
      <c r="D6" s="152"/>
      <c r="E6" s="152"/>
      <c r="F6" s="253" t="s">
        <v>294</v>
      </c>
      <c r="G6" s="253"/>
      <c r="H6" s="253"/>
      <c r="I6" s="151"/>
      <c r="J6" s="253" t="s">
        <v>294</v>
      </c>
      <c r="K6" s="253"/>
      <c r="L6" s="253"/>
      <c r="M6"/>
      <c r="N6"/>
      <c r="O6"/>
      <c r="P6"/>
      <c r="Q6"/>
      <c r="R6"/>
      <c r="S6"/>
      <c r="T6"/>
      <c r="U6"/>
      <c r="V6"/>
      <c r="W6"/>
      <c r="X6"/>
      <c r="Y6"/>
      <c r="Z6"/>
      <c r="AA6"/>
    </row>
    <row r="7" spans="1:27" ht="21.65" customHeight="1" x14ac:dyDescent="0.65">
      <c r="A7" s="66" t="s">
        <v>51</v>
      </c>
      <c r="D7" s="94"/>
      <c r="E7" s="94"/>
      <c r="F7" s="152">
        <v>2568</v>
      </c>
      <c r="G7" s="152"/>
      <c r="H7" s="152">
        <v>2567</v>
      </c>
      <c r="I7" s="152"/>
      <c r="J7" s="152">
        <v>2568</v>
      </c>
      <c r="K7" s="152"/>
      <c r="L7" s="152">
        <v>2567</v>
      </c>
      <c r="M7"/>
      <c r="N7"/>
      <c r="O7"/>
      <c r="P7"/>
      <c r="Q7"/>
      <c r="R7"/>
      <c r="S7"/>
      <c r="T7"/>
      <c r="U7"/>
      <c r="V7"/>
      <c r="W7"/>
      <c r="X7"/>
      <c r="Y7"/>
      <c r="Z7"/>
      <c r="AA7"/>
    </row>
    <row r="8" spans="1:27" ht="21.65" customHeight="1" x14ac:dyDescent="0.7">
      <c r="A8" s="67"/>
      <c r="C8" s="12"/>
      <c r="D8" s="94"/>
      <c r="E8" s="94"/>
      <c r="F8" s="251" t="s">
        <v>7</v>
      </c>
      <c r="G8" s="251"/>
      <c r="H8" s="251"/>
      <c r="I8" s="251"/>
      <c r="J8" s="251"/>
      <c r="K8" s="251"/>
      <c r="L8" s="251"/>
      <c r="M8"/>
      <c r="N8"/>
      <c r="O8"/>
      <c r="P8"/>
      <c r="Q8"/>
      <c r="R8"/>
      <c r="S8"/>
      <c r="T8"/>
      <c r="U8"/>
      <c r="V8"/>
      <c r="W8"/>
      <c r="X8"/>
      <c r="Y8"/>
      <c r="Z8"/>
      <c r="AA8"/>
    </row>
    <row r="9" spans="1:27" ht="21.65" customHeight="1" x14ac:dyDescent="0.7">
      <c r="A9" s="67"/>
      <c r="C9" s="12" t="s">
        <v>52</v>
      </c>
      <c r="D9" s="94"/>
      <c r="E9" s="94"/>
      <c r="F9" s="234"/>
      <c r="G9" s="94"/>
      <c r="H9" s="234"/>
      <c r="I9" s="94"/>
      <c r="J9" s="94"/>
      <c r="K9" s="94"/>
      <c r="L9" s="94"/>
      <c r="M9"/>
      <c r="N9"/>
      <c r="O9"/>
      <c r="P9"/>
      <c r="Q9"/>
      <c r="R9"/>
      <c r="S9"/>
      <c r="T9"/>
      <c r="U9"/>
      <c r="V9"/>
      <c r="W9"/>
      <c r="X9"/>
      <c r="Y9"/>
      <c r="Z9"/>
      <c r="AA9"/>
    </row>
    <row r="10" spans="1:27" x14ac:dyDescent="0.65">
      <c r="C10" s="39" t="s">
        <v>264</v>
      </c>
      <c r="D10" s="94"/>
      <c r="E10" s="94"/>
      <c r="F10" s="105">
        <v>7720906</v>
      </c>
      <c r="G10" s="105"/>
      <c r="H10" s="105">
        <v>6937133</v>
      </c>
      <c r="I10" s="105"/>
      <c r="J10" s="105">
        <v>7409908</v>
      </c>
      <c r="K10" s="105"/>
      <c r="L10" s="105">
        <v>6653648</v>
      </c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</row>
    <row r="11" spans="1:27" ht="21.65" customHeight="1" x14ac:dyDescent="0.65">
      <c r="C11" s="11" t="s">
        <v>53</v>
      </c>
      <c r="D11" s="94"/>
      <c r="E11" s="94"/>
      <c r="F11" s="105">
        <v>148214</v>
      </c>
      <c r="G11" s="105"/>
      <c r="H11" s="105">
        <v>201997</v>
      </c>
      <c r="I11" s="105"/>
      <c r="J11" s="105">
        <v>117917</v>
      </c>
      <c r="K11" s="105"/>
      <c r="L11" s="105">
        <v>169926</v>
      </c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</row>
    <row r="12" spans="1:27" ht="21.65" customHeight="1" x14ac:dyDescent="0.65">
      <c r="C12" s="39" t="s">
        <v>303</v>
      </c>
      <c r="D12" s="94"/>
      <c r="E12" s="94"/>
      <c r="F12" s="213">
        <v>0</v>
      </c>
      <c r="G12" s="105"/>
      <c r="H12" s="213">
        <v>0</v>
      </c>
      <c r="I12" s="105"/>
      <c r="J12" s="213">
        <v>0</v>
      </c>
      <c r="K12" s="105"/>
      <c r="L12" s="105">
        <v>40000</v>
      </c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</row>
    <row r="13" spans="1:27" x14ac:dyDescent="0.65">
      <c r="C13" t="s">
        <v>54</v>
      </c>
      <c r="D13" s="94"/>
      <c r="E13" s="94"/>
      <c r="F13" s="167">
        <v>25069</v>
      </c>
      <c r="G13" s="105"/>
      <c r="H13" s="167">
        <v>30532</v>
      </c>
      <c r="I13" s="105"/>
      <c r="J13" s="167">
        <v>146433</v>
      </c>
      <c r="K13" s="105"/>
      <c r="L13" s="167">
        <v>147682</v>
      </c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</row>
    <row r="14" spans="1:27" ht="21.65" customHeight="1" x14ac:dyDescent="0.7">
      <c r="A14" s="66" t="s">
        <v>55</v>
      </c>
      <c r="C14" s="13" t="s">
        <v>56</v>
      </c>
      <c r="D14" s="94"/>
      <c r="E14" s="94"/>
      <c r="F14" s="223">
        <f>SUM(F10:F13)</f>
        <v>7894189</v>
      </c>
      <c r="G14" s="46"/>
      <c r="H14" s="223">
        <f>SUM(H10:H13)</f>
        <v>7169662</v>
      </c>
      <c r="I14" s="46"/>
      <c r="J14" s="223">
        <f>SUM(J10:J13)</f>
        <v>7674258</v>
      </c>
      <c r="K14" s="46"/>
      <c r="L14" s="223">
        <f>SUM(L10:L13)</f>
        <v>7011256</v>
      </c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</row>
    <row r="15" spans="1:27" ht="22" x14ac:dyDescent="0.7">
      <c r="C15" s="13"/>
      <c r="D15" s="94"/>
      <c r="E15" s="94"/>
      <c r="F15" s="143"/>
      <c r="G15" s="46"/>
      <c r="H15" s="143"/>
      <c r="I15" s="46"/>
      <c r="J15" s="143"/>
      <c r="K15" s="46"/>
      <c r="L15" s="143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</row>
    <row r="16" spans="1:27" ht="21.65" customHeight="1" x14ac:dyDescent="0.7">
      <c r="C16" s="12" t="s">
        <v>57</v>
      </c>
      <c r="D16" s="94"/>
      <c r="E16" s="94"/>
      <c r="F16" s="143"/>
      <c r="G16" s="46"/>
      <c r="H16" s="143"/>
      <c r="I16" s="46"/>
      <c r="J16" s="143"/>
      <c r="K16" s="46"/>
      <c r="L16" s="143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</row>
    <row r="17" spans="1:27" ht="20.149999999999999" customHeight="1" x14ac:dyDescent="0.65">
      <c r="C17" s="11" t="s">
        <v>58</v>
      </c>
      <c r="D17" s="94"/>
      <c r="E17" s="94"/>
      <c r="F17" s="105">
        <v>2945388</v>
      </c>
      <c r="G17" s="105"/>
      <c r="H17" s="105">
        <v>2733908</v>
      </c>
      <c r="I17" s="105"/>
      <c r="J17" s="105">
        <v>2936244</v>
      </c>
      <c r="K17" s="105"/>
      <c r="L17" s="105">
        <v>2724075</v>
      </c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</row>
    <row r="18" spans="1:27" ht="22" x14ac:dyDescent="0.7">
      <c r="C18" s="13" t="s">
        <v>59</v>
      </c>
      <c r="D18" s="94"/>
      <c r="E18" s="94"/>
      <c r="F18" s="223">
        <f>SUM(F17:F17)</f>
        <v>2945388</v>
      </c>
      <c r="G18" s="46"/>
      <c r="H18" s="223">
        <f>SUM(H17:H17)</f>
        <v>2733908</v>
      </c>
      <c r="I18" s="46"/>
      <c r="J18" s="223">
        <f>SUM(J17:J17)</f>
        <v>2936244</v>
      </c>
      <c r="K18" s="46"/>
      <c r="L18" s="223">
        <f>SUM(L17:L17)</f>
        <v>2724075</v>
      </c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</row>
    <row r="19" spans="1:27" x14ac:dyDescent="0.65">
      <c r="C19" s="153"/>
      <c r="D19" s="94"/>
      <c r="E19" s="94"/>
      <c r="F19" s="142"/>
      <c r="G19" s="142"/>
      <c r="H19" s="142"/>
      <c r="I19" s="142"/>
      <c r="J19" s="142"/>
      <c r="K19" s="105"/>
      <c r="L19" s="142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</row>
    <row r="20" spans="1:27" ht="20.5" customHeight="1" x14ac:dyDescent="0.7">
      <c r="C20" s="13" t="s">
        <v>239</v>
      </c>
      <c r="D20" s="94"/>
      <c r="E20" s="94"/>
      <c r="F20" s="222">
        <f>F14-F18</f>
        <v>4948801</v>
      </c>
      <c r="G20" s="143"/>
      <c r="H20" s="222">
        <f>H14-H18</f>
        <v>4435754</v>
      </c>
      <c r="I20" s="143"/>
      <c r="J20" s="222">
        <f>J14-J18</f>
        <v>4738014</v>
      </c>
      <c r="K20" s="143"/>
      <c r="L20" s="222">
        <f>L14-L18</f>
        <v>4287181</v>
      </c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</row>
    <row r="21" spans="1:27" ht="20.149999999999999" customHeight="1" x14ac:dyDescent="0.65">
      <c r="C21" s="39" t="s">
        <v>309</v>
      </c>
      <c r="D21" s="94"/>
      <c r="E21" s="94"/>
      <c r="F21" s="142"/>
      <c r="G21" s="142"/>
      <c r="H21" s="142"/>
      <c r="I21" s="142"/>
      <c r="J21" s="142"/>
      <c r="K21" s="105"/>
      <c r="L21" s="142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</row>
    <row r="22" spans="1:27" x14ac:dyDescent="0.65">
      <c r="C22" s="39" t="s">
        <v>285</v>
      </c>
      <c r="D22" s="94"/>
      <c r="E22" s="94"/>
      <c r="F22" s="142">
        <v>-265162</v>
      </c>
      <c r="G22" s="142"/>
      <c r="H22" s="142">
        <v>-299282</v>
      </c>
      <c r="I22" s="142"/>
      <c r="J22" s="142">
        <v>-223952</v>
      </c>
      <c r="K22" s="105"/>
      <c r="L22" s="142">
        <v>-253243</v>
      </c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</row>
    <row r="23" spans="1:27" ht="20.149999999999999" customHeight="1" x14ac:dyDescent="0.65">
      <c r="C23" s="11" t="s">
        <v>63</v>
      </c>
      <c r="D23" s="94"/>
      <c r="E23" s="94"/>
      <c r="F23" s="181">
        <v>-1612491</v>
      </c>
      <c r="G23" s="142"/>
      <c r="H23" s="181">
        <v>-1343091</v>
      </c>
      <c r="I23" s="142"/>
      <c r="J23" s="181">
        <v>-1612491</v>
      </c>
      <c r="K23" s="105"/>
      <c r="L23" s="181">
        <v>-1343091</v>
      </c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</row>
    <row r="24" spans="1:27" x14ac:dyDescent="0.65">
      <c r="A24" s="66" t="s">
        <v>62</v>
      </c>
      <c r="C24" s="39" t="s">
        <v>318</v>
      </c>
      <c r="D24" s="94"/>
      <c r="E24" s="94"/>
      <c r="F24" s="142">
        <v>-916072</v>
      </c>
      <c r="G24" s="142"/>
      <c r="H24" s="142">
        <v>-922747</v>
      </c>
      <c r="I24" s="142"/>
      <c r="J24" s="142">
        <v>-915319</v>
      </c>
      <c r="K24" s="105"/>
      <c r="L24" s="142">
        <v>-833527</v>
      </c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</row>
    <row r="25" spans="1:27" ht="22" x14ac:dyDescent="0.7">
      <c r="A25" s="66" t="s">
        <v>64</v>
      </c>
      <c r="C25" s="13" t="s">
        <v>69</v>
      </c>
      <c r="D25" s="94"/>
      <c r="E25" s="94"/>
      <c r="F25" s="224">
        <f>SUM(F20:F24)</f>
        <v>2155076</v>
      </c>
      <c r="G25" s="46"/>
      <c r="H25" s="224">
        <f>SUM(H20:H24)</f>
        <v>1870634</v>
      </c>
      <c r="I25" s="46"/>
      <c r="J25" s="224">
        <f>SUM(J20:J24)</f>
        <v>1986252</v>
      </c>
      <c r="K25" s="46"/>
      <c r="L25" s="224">
        <f>SUM(L20:L24)</f>
        <v>1857320</v>
      </c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</row>
    <row r="26" spans="1:27" ht="20.149999999999999" customHeight="1" x14ac:dyDescent="0.65">
      <c r="A26" s="66" t="s">
        <v>68</v>
      </c>
      <c r="C26" s="39" t="s">
        <v>242</v>
      </c>
      <c r="D26" s="94"/>
      <c r="E26" s="94"/>
      <c r="F26" s="215">
        <v>-431123</v>
      </c>
      <c r="G26" s="216"/>
      <c r="H26" s="215">
        <v>-379570</v>
      </c>
      <c r="I26" s="216"/>
      <c r="J26" s="249">
        <v>-396496</v>
      </c>
      <c r="K26" s="145"/>
      <c r="L26" s="249">
        <v>-367906</v>
      </c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</row>
    <row r="27" spans="1:27" ht="22" x14ac:dyDescent="0.7">
      <c r="A27" s="65" t="s">
        <v>70</v>
      </c>
      <c r="C27" s="13" t="s">
        <v>72</v>
      </c>
      <c r="D27" s="94"/>
      <c r="E27" s="94"/>
      <c r="F27" s="219">
        <f>SUM(F25,F26)</f>
        <v>1723953</v>
      </c>
      <c r="G27" s="46"/>
      <c r="H27" s="219">
        <f>SUM(H25,H26)</f>
        <v>1491064</v>
      </c>
      <c r="I27" s="46"/>
      <c r="J27" s="219">
        <f>SUM(J25,J26)</f>
        <v>1589756</v>
      </c>
      <c r="K27" s="46"/>
      <c r="L27" s="219">
        <f>SUM(L25,L26)</f>
        <v>1489414</v>
      </c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</row>
    <row r="28" spans="1:27" ht="20.149999999999999" customHeight="1" x14ac:dyDescent="0.65">
      <c r="A28" s="64" t="s">
        <v>71</v>
      </c>
      <c r="C28" s="176"/>
      <c r="F28" s="3"/>
      <c r="G28" s="3"/>
      <c r="H28" s="3"/>
      <c r="I28" s="3"/>
      <c r="J28" s="3"/>
      <c r="L28" s="3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</row>
    <row r="29" spans="1:27" ht="22" x14ac:dyDescent="0.7">
      <c r="C29" s="13" t="s">
        <v>277</v>
      </c>
      <c r="D29" s="94"/>
      <c r="E29" s="94"/>
      <c r="F29" s="4"/>
      <c r="G29" s="5"/>
      <c r="H29" s="4"/>
      <c r="I29" s="5"/>
      <c r="J29" s="4"/>
      <c r="K29" s="5"/>
      <c r="L29" s="4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</row>
    <row r="30" spans="1:27" ht="22" x14ac:dyDescent="0.7">
      <c r="A30" s="64" t="s">
        <v>73</v>
      </c>
      <c r="C30" s="12" t="s">
        <v>75</v>
      </c>
      <c r="D30" s="94"/>
      <c r="E30" s="94"/>
      <c r="F30" s="25"/>
      <c r="G30" s="3"/>
      <c r="H30" s="25"/>
      <c r="I30" s="3"/>
      <c r="J30" s="25"/>
      <c r="L30" s="25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</row>
    <row r="31" spans="1:27" x14ac:dyDescent="0.65">
      <c r="A31" s="64" t="s">
        <v>74</v>
      </c>
      <c r="C31" s="39" t="s">
        <v>286</v>
      </c>
      <c r="D31" s="94"/>
      <c r="E31" s="94"/>
      <c r="F31" s="213">
        <v>-37424</v>
      </c>
      <c r="G31" s="142"/>
      <c r="H31" s="213">
        <v>-219004</v>
      </c>
      <c r="I31" s="142"/>
      <c r="J31" s="213">
        <f>+F31</f>
        <v>-37424</v>
      </c>
      <c r="K31" s="105"/>
      <c r="L31" s="213">
        <v>-219004</v>
      </c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</row>
    <row r="32" spans="1:27" x14ac:dyDescent="0.65">
      <c r="A32" s="67"/>
      <c r="C32" s="39" t="s">
        <v>265</v>
      </c>
      <c r="D32" s="94"/>
      <c r="E32" s="94"/>
      <c r="F32" s="217">
        <f>+-ROUND(F31*0.2,0)</f>
        <v>7485</v>
      </c>
      <c r="G32" s="142"/>
      <c r="H32" s="217">
        <v>43800</v>
      </c>
      <c r="I32" s="142"/>
      <c r="J32" s="217">
        <f>+-ROUND(J31*0.2,0)</f>
        <v>7485</v>
      </c>
      <c r="K32" s="105"/>
      <c r="L32" s="217">
        <v>43800</v>
      </c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</row>
    <row r="33" spans="1:27" ht="20.149999999999999" customHeight="1" x14ac:dyDescent="0.7">
      <c r="C33" s="141" t="s">
        <v>78</v>
      </c>
      <c r="D33" s="94"/>
      <c r="E33" s="94"/>
      <c r="F33" s="219">
        <f>SUM(F31:F32)</f>
        <v>-29939</v>
      </c>
      <c r="G33" s="201"/>
      <c r="H33" s="219">
        <f>SUM(H31:H32)</f>
        <v>-175204</v>
      </c>
      <c r="I33" s="201"/>
      <c r="J33" s="219">
        <f>SUM(J31:J32)</f>
        <v>-29939</v>
      </c>
      <c r="K33" s="201"/>
      <c r="L33" s="219">
        <f>SUM(L31:L32)</f>
        <v>-175204</v>
      </c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</row>
    <row r="34" spans="1:27" ht="20.149999999999999" customHeight="1" x14ac:dyDescent="0.7">
      <c r="C34" s="13"/>
      <c r="D34" s="94"/>
      <c r="E34" s="94"/>
      <c r="F34" s="46"/>
      <c r="G34" s="46"/>
      <c r="H34" s="46"/>
      <c r="I34" s="46"/>
      <c r="J34" s="46"/>
      <c r="K34" s="46"/>
      <c r="L34" s="46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</row>
    <row r="35" spans="1:27" ht="22" x14ac:dyDescent="0.7">
      <c r="C35" s="13" t="s">
        <v>278</v>
      </c>
      <c r="D35" s="42"/>
      <c r="E35" s="42"/>
      <c r="F35" s="219">
        <f>+F33</f>
        <v>-29939</v>
      </c>
      <c r="G35" s="143"/>
      <c r="H35" s="219">
        <f>+H33</f>
        <v>-175204</v>
      </c>
      <c r="I35" s="143"/>
      <c r="J35" s="219">
        <f>+J33</f>
        <v>-29939</v>
      </c>
      <c r="K35" s="143"/>
      <c r="L35" s="219">
        <f>+L33</f>
        <v>-175204</v>
      </c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</row>
    <row r="36" spans="1:27" ht="22" x14ac:dyDescent="0.7">
      <c r="C36" s="13"/>
      <c r="D36" s="42"/>
      <c r="E36" s="42"/>
      <c r="F36" s="46"/>
      <c r="G36" s="46"/>
      <c r="H36" s="46"/>
      <c r="I36" s="46"/>
      <c r="J36" s="46"/>
      <c r="K36" s="46"/>
      <c r="L36" s="4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</row>
    <row r="37" spans="1:27" s="5" customFormat="1" ht="22.5" thickBot="1" x14ac:dyDescent="0.75">
      <c r="A37" s="69" t="s">
        <v>83</v>
      </c>
      <c r="C37" s="13" t="s">
        <v>279</v>
      </c>
      <c r="D37" s="94"/>
      <c r="E37" s="94"/>
      <c r="F37" s="220">
        <f>F35+F27</f>
        <v>1694014</v>
      </c>
      <c r="G37" s="143"/>
      <c r="H37" s="220">
        <f>H35+H27</f>
        <v>1315860</v>
      </c>
      <c r="I37" s="143"/>
      <c r="J37" s="220">
        <f>J35+J27</f>
        <v>1559817</v>
      </c>
      <c r="K37" s="143"/>
      <c r="L37" s="220">
        <f>L35+L27</f>
        <v>1314210</v>
      </c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</row>
    <row r="38" spans="1:27" ht="20.149999999999999" customHeight="1" thickTop="1" x14ac:dyDescent="0.65">
      <c r="A38" s="70" t="s">
        <v>85</v>
      </c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</row>
    <row r="39" spans="1:27" ht="24" customHeight="1" x14ac:dyDescent="0.7">
      <c r="C39" s="6" t="s">
        <v>0</v>
      </c>
      <c r="D39" s="94"/>
      <c r="E39" s="94"/>
      <c r="F39" s="1"/>
      <c r="G39" s="1"/>
      <c r="H39" s="1"/>
      <c r="I39" s="1"/>
      <c r="J39" s="1"/>
      <c r="K39" s="1"/>
      <c r="L39" s="1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</row>
    <row r="40" spans="1:27" ht="23" x14ac:dyDescent="0.7">
      <c r="C40" s="6" t="s">
        <v>50</v>
      </c>
      <c r="D40" s="152"/>
      <c r="E40" s="152"/>
      <c r="F40" s="151"/>
      <c r="G40" s="151"/>
      <c r="H40" s="151"/>
      <c r="I40" s="151"/>
      <c r="J40" s="151"/>
      <c r="K40" s="151"/>
      <c r="L40" s="151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</row>
    <row r="41" spans="1:27" ht="23" x14ac:dyDescent="0.7">
      <c r="C41" s="6"/>
      <c r="D41" s="152"/>
      <c r="E41" s="152"/>
      <c r="F41" s="151"/>
      <c r="G41" s="151"/>
      <c r="H41" s="151"/>
      <c r="I41" s="151"/>
      <c r="J41" s="151"/>
      <c r="K41" s="151"/>
      <c r="L41" s="15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</row>
    <row r="42" spans="1:27" ht="22" x14ac:dyDescent="0.7">
      <c r="D42" s="152"/>
      <c r="E42" s="152"/>
      <c r="F42" s="252" t="s">
        <v>1</v>
      </c>
      <c r="G42" s="252"/>
      <c r="H42" s="252"/>
      <c r="I42" s="151"/>
      <c r="J42" s="252" t="s">
        <v>2</v>
      </c>
      <c r="K42" s="252"/>
      <c r="L42" s="25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</row>
    <row r="43" spans="1:27" ht="22" customHeight="1" x14ac:dyDescent="0.7">
      <c r="D43" s="152"/>
      <c r="E43" s="152"/>
      <c r="F43" s="253" t="s">
        <v>252</v>
      </c>
      <c r="G43" s="253"/>
      <c r="H43" s="253"/>
      <c r="I43" s="151"/>
      <c r="J43" s="253" t="s">
        <v>252</v>
      </c>
      <c r="K43" s="254"/>
      <c r="L43" s="254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</row>
    <row r="44" spans="1:27" ht="22" customHeight="1" x14ac:dyDescent="0.7">
      <c r="D44" s="152"/>
      <c r="E44" s="152"/>
      <c r="F44" s="253" t="s">
        <v>294</v>
      </c>
      <c r="G44" s="253"/>
      <c r="H44" s="253"/>
      <c r="I44" s="151"/>
      <c r="J44" s="253" t="s">
        <v>294</v>
      </c>
      <c r="K44" s="253"/>
      <c r="L44" s="253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</row>
    <row r="45" spans="1:27" ht="21.65" customHeight="1" x14ac:dyDescent="0.65">
      <c r="D45" s="94"/>
      <c r="E45" s="94"/>
      <c r="F45" s="152">
        <v>2568</v>
      </c>
      <c r="G45" s="152"/>
      <c r="H45" s="152">
        <v>2567</v>
      </c>
      <c r="I45" s="152"/>
      <c r="J45" s="152">
        <v>2568</v>
      </c>
      <c r="K45" s="152"/>
      <c r="L45" s="152">
        <v>2567</v>
      </c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</row>
    <row r="46" spans="1:27" ht="21.65" customHeight="1" x14ac:dyDescent="0.7">
      <c r="A46" s="66" t="s">
        <v>51</v>
      </c>
      <c r="C46" s="12"/>
      <c r="D46" s="94"/>
      <c r="E46" s="94"/>
      <c r="F46" s="251" t="s">
        <v>7</v>
      </c>
      <c r="G46" s="251"/>
      <c r="H46" s="251"/>
      <c r="I46" s="251"/>
      <c r="J46" s="251"/>
      <c r="K46" s="251"/>
      <c r="L46" s="251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</row>
    <row r="47" spans="1:27" ht="21.65" customHeight="1" x14ac:dyDescent="0.7">
      <c r="A47" s="67"/>
      <c r="C47" s="13" t="s">
        <v>270</v>
      </c>
      <c r="D47" s="94"/>
      <c r="E47" s="94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</row>
    <row r="48" spans="1:27" s="50" customFormat="1" ht="20.149999999999999" customHeight="1" x14ac:dyDescent="0.65">
      <c r="A48" s="69" t="s">
        <v>71</v>
      </c>
      <c r="B48" s="3"/>
      <c r="C48" s="39" t="s">
        <v>87</v>
      </c>
      <c r="D48" s="94"/>
      <c r="E48" s="94"/>
      <c r="F48" s="213">
        <f>F27</f>
        <v>1723953</v>
      </c>
      <c r="G48" s="47"/>
      <c r="H48" s="213">
        <f>H27</f>
        <v>1491064</v>
      </c>
      <c r="I48" s="47"/>
      <c r="J48" s="213">
        <f>J27</f>
        <v>1589756</v>
      </c>
      <c r="K48" s="47"/>
      <c r="L48" s="213">
        <f>L27</f>
        <v>1489414</v>
      </c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</row>
    <row r="49" spans="1:27" s="50" customFormat="1" ht="21.65" customHeight="1" x14ac:dyDescent="0.65">
      <c r="A49" s="69" t="s">
        <v>86</v>
      </c>
      <c r="B49" s="3"/>
      <c r="C49" s="39" t="s">
        <v>89</v>
      </c>
      <c r="D49" s="94"/>
      <c r="E49" s="94"/>
      <c r="F49" s="203">
        <v>0</v>
      </c>
      <c r="G49"/>
      <c r="H49" s="203">
        <v>0</v>
      </c>
      <c r="I49"/>
      <c r="J49" s="203">
        <v>0</v>
      </c>
      <c r="K49"/>
      <c r="L49" s="203">
        <v>0</v>
      </c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</row>
    <row r="50" spans="1:27" s="50" customFormat="1" ht="22.5" thickBot="1" x14ac:dyDescent="0.75">
      <c r="A50" s="69" t="s">
        <v>88</v>
      </c>
      <c r="B50" s="3"/>
      <c r="C50" s="13"/>
      <c r="D50" s="94"/>
      <c r="E50" s="94"/>
      <c r="F50" s="235">
        <f>F48</f>
        <v>1723953</v>
      </c>
      <c r="G50" s="47"/>
      <c r="H50" s="235">
        <f>H48</f>
        <v>1491064</v>
      </c>
      <c r="I50" s="47"/>
      <c r="J50" s="235">
        <f>J48</f>
        <v>1589756</v>
      </c>
      <c r="K50" s="47"/>
      <c r="L50" s="235">
        <f>L48</f>
        <v>1489414</v>
      </c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</row>
    <row r="51" spans="1:27" s="50" customFormat="1" ht="20.149999999999999" customHeight="1" thickTop="1" x14ac:dyDescent="0.7">
      <c r="A51" s="69"/>
      <c r="B51" s="3"/>
      <c r="C51" s="13"/>
      <c r="D51" s="94"/>
      <c r="E51" s="94"/>
      <c r="F51" s="53"/>
      <c r="G51"/>
      <c r="H51" s="53"/>
      <c r="I51"/>
      <c r="J51" s="22"/>
      <c r="K51"/>
      <c r="L51" s="22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</row>
    <row r="52" spans="1:27" ht="22" x14ac:dyDescent="0.7">
      <c r="C52" s="13" t="s">
        <v>271</v>
      </c>
      <c r="D52" s="94"/>
      <c r="E52" s="94"/>
      <c r="F52" s="213"/>
      <c r="H52" s="213"/>
      <c r="J52" s="22"/>
      <c r="L52" s="2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</row>
    <row r="53" spans="1:27" ht="21.65" customHeight="1" x14ac:dyDescent="0.65">
      <c r="A53" s="70" t="s">
        <v>85</v>
      </c>
      <c r="C53" s="39" t="s">
        <v>87</v>
      </c>
      <c r="D53" s="94"/>
      <c r="E53" s="94"/>
      <c r="F53" s="213">
        <f>F37</f>
        <v>1694014</v>
      </c>
      <c r="G53" s="47"/>
      <c r="H53" s="213">
        <f>H37</f>
        <v>1315860</v>
      </c>
      <c r="I53" s="47"/>
      <c r="J53" s="213">
        <f>J37</f>
        <v>1559817</v>
      </c>
      <c r="K53" s="47"/>
      <c r="L53" s="213">
        <f>L37</f>
        <v>1314210</v>
      </c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</row>
    <row r="54" spans="1:27" x14ac:dyDescent="0.65">
      <c r="A54" s="69" t="s">
        <v>90</v>
      </c>
      <c r="C54" s="39" t="s">
        <v>89</v>
      </c>
      <c r="D54" s="94"/>
      <c r="E54" s="94"/>
      <c r="F54" s="203">
        <v>0</v>
      </c>
      <c r="H54" s="203">
        <v>0</v>
      </c>
      <c r="J54" s="203">
        <v>0</v>
      </c>
      <c r="L54" s="203">
        <v>0</v>
      </c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</row>
    <row r="55" spans="1:27" ht="22.5" thickBot="1" x14ac:dyDescent="0.75">
      <c r="A55" s="69" t="s">
        <v>91</v>
      </c>
      <c r="C55" s="13"/>
      <c r="D55" s="94"/>
      <c r="E55" s="94"/>
      <c r="F55" s="235">
        <f>F53</f>
        <v>1694014</v>
      </c>
      <c r="G55" s="47"/>
      <c r="H55" s="235">
        <f>H53</f>
        <v>1315860</v>
      </c>
      <c r="I55" s="47"/>
      <c r="J55" s="235">
        <f>J53</f>
        <v>1559817</v>
      </c>
      <c r="K55" s="47"/>
      <c r="L55" s="235">
        <f>L53</f>
        <v>1314210</v>
      </c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</row>
    <row r="56" spans="1:27" ht="20.149999999999999" customHeight="1" thickTop="1" x14ac:dyDescent="0.7">
      <c r="A56" s="69"/>
      <c r="C56" s="13"/>
      <c r="D56" s="94"/>
      <c r="E56" s="94"/>
      <c r="F56" s="53"/>
      <c r="H56" s="53"/>
      <c r="J56" s="22"/>
      <c r="L56" s="22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</row>
    <row r="57" spans="1:27" ht="22" x14ac:dyDescent="0.7">
      <c r="A57" s="69"/>
      <c r="C57" s="13" t="s">
        <v>251</v>
      </c>
      <c r="D57" s="94"/>
      <c r="E57" s="94"/>
      <c r="F57" s="236"/>
      <c r="G57" s="237"/>
      <c r="H57" s="236"/>
      <c r="I57" s="187"/>
      <c r="J57" s="236"/>
      <c r="K57" s="187"/>
      <c r="L57" s="236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</row>
    <row r="58" spans="1:27" s="50" customFormat="1" ht="25" customHeight="1" thickBot="1" x14ac:dyDescent="0.75">
      <c r="A58" s="66" t="s">
        <v>92</v>
      </c>
      <c r="B58" s="3"/>
      <c r="C58" s="39" t="s">
        <v>260</v>
      </c>
      <c r="D58" s="94"/>
      <c r="E58" s="94"/>
      <c r="F58" s="238">
        <f>IFERROR(+F27/SFP!E75,0)</f>
        <v>0.81318537735849061</v>
      </c>
      <c r="G58" s="237"/>
      <c r="H58" s="238">
        <f>IFERROR(+H27/SFP!G75,0)</f>
        <v>0.70333207547169807</v>
      </c>
      <c r="I58" s="179"/>
      <c r="J58" s="238">
        <f>IFERROR(+J27/SFP!I75,0)</f>
        <v>0.74988490566037735</v>
      </c>
      <c r="K58" s="179"/>
      <c r="L58" s="238">
        <f>IFERROR(+L27/SFP!K75,0)</f>
        <v>0.70255377358490567</v>
      </c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</row>
    <row r="59" spans="1:27" s="50" customFormat="1" ht="25" customHeight="1" thickTop="1" x14ac:dyDescent="0.7">
      <c r="A59" s="66" t="s">
        <v>92</v>
      </c>
      <c r="B59" s="3"/>
      <c r="C59" s="39"/>
      <c r="D59" s="94"/>
      <c r="E59" s="94"/>
      <c r="F59" s="236"/>
      <c r="G59" s="237"/>
      <c r="H59" s="236"/>
      <c r="I59" s="179"/>
      <c r="J59" s="236"/>
      <c r="K59" s="179"/>
      <c r="L59" s="236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</row>
    <row r="60" spans="1:27" s="50" customFormat="1" ht="25" customHeight="1" x14ac:dyDescent="0.7">
      <c r="A60" s="66"/>
      <c r="B60" s="3"/>
      <c r="C60" s="6" t="s">
        <v>0</v>
      </c>
      <c r="D60" s="94"/>
      <c r="E60" s="94"/>
      <c r="F60" s="1"/>
      <c r="G60" s="1"/>
      <c r="H60" s="1"/>
      <c r="I60" s="1"/>
      <c r="J60" s="1"/>
      <c r="K60" s="1"/>
      <c r="L60" s="1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</row>
    <row r="61" spans="1:27" ht="23" x14ac:dyDescent="0.7">
      <c r="C61" s="6" t="s">
        <v>50</v>
      </c>
      <c r="D61" s="152"/>
      <c r="E61" s="152"/>
      <c r="F61" s="151"/>
      <c r="G61" s="151"/>
      <c r="H61" s="151"/>
      <c r="I61" s="151"/>
      <c r="J61" s="151"/>
      <c r="K61" s="151"/>
      <c r="L61" s="15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</row>
    <row r="62" spans="1:27" ht="23" x14ac:dyDescent="0.7">
      <c r="C62" s="6"/>
      <c r="D62" s="152"/>
      <c r="E62" s="152"/>
      <c r="F62" s="151"/>
      <c r="G62" s="151"/>
      <c r="H62" s="151"/>
      <c r="I62" s="151"/>
      <c r="J62" s="151"/>
      <c r="K62" s="151"/>
      <c r="L62" s="151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</row>
    <row r="63" spans="1:27" ht="23.5" customHeight="1" x14ac:dyDescent="0.7">
      <c r="D63" s="152"/>
      <c r="E63" s="152"/>
      <c r="F63" s="252" t="s">
        <v>1</v>
      </c>
      <c r="G63" s="252"/>
      <c r="H63" s="252"/>
      <c r="I63" s="151"/>
      <c r="J63" s="252" t="s">
        <v>2</v>
      </c>
      <c r="K63" s="252"/>
      <c r="L63" s="252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</row>
    <row r="64" spans="1:27" ht="22" customHeight="1" x14ac:dyDescent="0.7">
      <c r="D64" s="152"/>
      <c r="E64" s="152"/>
      <c r="F64" s="253" t="s">
        <v>295</v>
      </c>
      <c r="G64" s="253"/>
      <c r="H64" s="253"/>
      <c r="I64" s="151"/>
      <c r="J64" s="253" t="s">
        <v>295</v>
      </c>
      <c r="K64" s="254"/>
      <c r="L64" s="25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</row>
    <row r="65" spans="3:27" ht="22" x14ac:dyDescent="0.7">
      <c r="D65" s="152"/>
      <c r="E65" s="152"/>
      <c r="F65" s="253" t="s">
        <v>294</v>
      </c>
      <c r="G65" s="253"/>
      <c r="H65" s="253"/>
      <c r="I65" s="151"/>
      <c r="J65" s="253" t="s">
        <v>294</v>
      </c>
      <c r="K65" s="253"/>
      <c r="L65" s="253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</row>
    <row r="66" spans="3:27" x14ac:dyDescent="0.65">
      <c r="D66" s="94" t="s">
        <v>5</v>
      </c>
      <c r="E66" s="94"/>
      <c r="F66" s="152">
        <v>2568</v>
      </c>
      <c r="G66" s="152"/>
      <c r="H66" s="152">
        <v>2567</v>
      </c>
      <c r="I66" s="152"/>
      <c r="J66" s="152">
        <v>2568</v>
      </c>
      <c r="K66" s="152"/>
      <c r="L66" s="152">
        <v>2567</v>
      </c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</row>
    <row r="67" spans="3:27" ht="20.5" customHeight="1" x14ac:dyDescent="0.7">
      <c r="C67" s="12"/>
      <c r="D67" s="94"/>
      <c r="E67" s="94"/>
      <c r="F67" s="251" t="s">
        <v>7</v>
      </c>
      <c r="G67" s="251"/>
      <c r="H67" s="251"/>
      <c r="I67" s="251"/>
      <c r="J67" s="251"/>
      <c r="K67" s="251"/>
      <c r="L67" s="251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</row>
    <row r="68" spans="3:27" ht="20.5" customHeight="1" x14ac:dyDescent="0.7">
      <c r="C68" s="12" t="s">
        <v>52</v>
      </c>
      <c r="D68" s="94"/>
      <c r="E68" s="94"/>
      <c r="F68" s="234"/>
      <c r="G68" s="94"/>
      <c r="H68" s="234"/>
      <c r="I68" s="94"/>
      <c r="J68" s="94"/>
      <c r="K68" s="94"/>
      <c r="L68" s="94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</row>
    <row r="69" spans="3:27" ht="21.75" customHeight="1" x14ac:dyDescent="0.65">
      <c r="C69" s="39" t="s">
        <v>264</v>
      </c>
      <c r="D69" s="94"/>
      <c r="E69" s="94"/>
      <c r="F69" s="105">
        <v>22136095</v>
      </c>
      <c r="G69" s="105"/>
      <c r="H69" s="105">
        <v>19870454</v>
      </c>
      <c r="I69" s="105"/>
      <c r="J69" s="105">
        <v>21246654</v>
      </c>
      <c r="K69" s="105"/>
      <c r="L69" s="105">
        <v>19029001</v>
      </c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</row>
    <row r="70" spans="3:27" x14ac:dyDescent="0.65">
      <c r="C70" s="11" t="s">
        <v>53</v>
      </c>
      <c r="D70" s="94"/>
      <c r="E70" s="94"/>
      <c r="F70" s="105">
        <v>429821</v>
      </c>
      <c r="G70" s="105"/>
      <c r="H70" s="105">
        <v>645126</v>
      </c>
      <c r="I70" s="105"/>
      <c r="J70" s="105">
        <v>339018</v>
      </c>
      <c r="K70" s="105"/>
      <c r="L70" s="105">
        <v>545980</v>
      </c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</row>
    <row r="71" spans="3:27" x14ac:dyDescent="0.65">
      <c r="C71" s="39" t="s">
        <v>303</v>
      </c>
      <c r="D71" s="94">
        <v>2</v>
      </c>
      <c r="E71" s="94"/>
      <c r="F71" s="213">
        <v>0</v>
      </c>
      <c r="G71" s="105"/>
      <c r="H71" s="213">
        <v>0</v>
      </c>
      <c r="I71" s="105"/>
      <c r="J71" s="213">
        <v>0</v>
      </c>
      <c r="K71" s="105"/>
      <c r="L71" s="105">
        <v>40000</v>
      </c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</row>
    <row r="72" spans="3:27" x14ac:dyDescent="0.65">
      <c r="C72" t="s">
        <v>54</v>
      </c>
      <c r="D72" s="94">
        <v>2</v>
      </c>
      <c r="E72" s="94"/>
      <c r="F72" s="105">
        <v>116502</v>
      </c>
      <c r="G72" s="105"/>
      <c r="H72" s="105">
        <v>116988</v>
      </c>
      <c r="I72" s="105"/>
      <c r="J72" s="105">
        <v>452018</v>
      </c>
      <c r="K72" s="105"/>
      <c r="L72" s="105">
        <v>419815</v>
      </c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</row>
    <row r="73" spans="3:27" ht="22" x14ac:dyDescent="0.7">
      <c r="C73" s="13" t="s">
        <v>56</v>
      </c>
      <c r="D73" s="94">
        <v>7</v>
      </c>
      <c r="E73" s="94"/>
      <c r="F73" s="223">
        <f>SUM(F69:F72)</f>
        <v>22682418</v>
      </c>
      <c r="G73" s="46"/>
      <c r="H73" s="223">
        <f>SUM(H69:H72)</f>
        <v>20632568</v>
      </c>
      <c r="I73" s="46"/>
      <c r="J73" s="223">
        <f>SUM(J69:J72)</f>
        <v>22037690</v>
      </c>
      <c r="K73" s="46"/>
      <c r="L73" s="223">
        <f>SUM(L69:L72)</f>
        <v>20034796</v>
      </c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</row>
    <row r="74" spans="3:27" ht="20.5" customHeight="1" x14ac:dyDescent="0.7">
      <c r="C74" s="13"/>
      <c r="D74" s="94"/>
      <c r="E74" s="94"/>
      <c r="F74" s="143"/>
      <c r="G74" s="46"/>
      <c r="H74" s="143"/>
      <c r="I74" s="46"/>
      <c r="J74" s="143"/>
      <c r="K74" s="46"/>
      <c r="L74" s="143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</row>
    <row r="75" spans="3:27" ht="22" x14ac:dyDescent="0.7">
      <c r="C75" s="12" t="s">
        <v>57</v>
      </c>
      <c r="D75" s="94"/>
      <c r="E75" s="94"/>
      <c r="F75" s="143"/>
      <c r="G75" s="46"/>
      <c r="H75" s="143"/>
      <c r="I75" s="46"/>
      <c r="J75" s="143"/>
      <c r="K75" s="46"/>
      <c r="L75" s="143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</row>
    <row r="76" spans="3:27" x14ac:dyDescent="0.65">
      <c r="C76" s="11" t="s">
        <v>58</v>
      </c>
      <c r="D76" s="94">
        <v>2</v>
      </c>
      <c r="E76" s="94"/>
      <c r="F76" s="105">
        <v>8726615</v>
      </c>
      <c r="G76" s="105"/>
      <c r="H76" s="105">
        <v>8023949</v>
      </c>
      <c r="I76" s="105"/>
      <c r="J76" s="105">
        <v>8702223</v>
      </c>
      <c r="K76" s="105"/>
      <c r="L76" s="105">
        <v>7999442</v>
      </c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</row>
    <row r="77" spans="3:27" ht="22" x14ac:dyDescent="0.7">
      <c r="C77" s="13" t="s">
        <v>59</v>
      </c>
      <c r="D77" s="94"/>
      <c r="E77" s="94"/>
      <c r="F77" s="223">
        <f>SUM(F76:F76)</f>
        <v>8726615</v>
      </c>
      <c r="G77" s="46"/>
      <c r="H77" s="223">
        <f>SUM(H76:H76)</f>
        <v>8023949</v>
      </c>
      <c r="I77" s="46"/>
      <c r="J77" s="223">
        <f>SUM(J76:J76)</f>
        <v>8702223</v>
      </c>
      <c r="K77" s="46"/>
      <c r="L77" s="223">
        <f>SUM(L76:L76)</f>
        <v>7999442</v>
      </c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</row>
    <row r="78" spans="3:27" x14ac:dyDescent="0.65">
      <c r="C78" s="153"/>
      <c r="D78" s="94"/>
      <c r="E78" s="94"/>
      <c r="F78" s="105"/>
      <c r="G78" s="105"/>
      <c r="H78" s="105"/>
      <c r="I78" s="105"/>
      <c r="J78" s="105"/>
      <c r="K78" s="105"/>
      <c r="L78" s="105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</row>
    <row r="79" spans="3:27" ht="22" x14ac:dyDescent="0.7">
      <c r="C79" s="13" t="s">
        <v>239</v>
      </c>
      <c r="D79" s="94"/>
      <c r="E79" s="94"/>
      <c r="F79" s="222">
        <f>F73-F77</f>
        <v>13955803</v>
      </c>
      <c r="G79" s="143"/>
      <c r="H79" s="222">
        <f>H73-H77</f>
        <v>12608619</v>
      </c>
      <c r="I79" s="143"/>
      <c r="J79" s="222">
        <f>J73-J77</f>
        <v>13335467</v>
      </c>
      <c r="K79" s="143"/>
      <c r="L79" s="222">
        <f>L73-L77</f>
        <v>12035354</v>
      </c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</row>
    <row r="80" spans="3:27" x14ac:dyDescent="0.65">
      <c r="C80" s="39" t="s">
        <v>309</v>
      </c>
      <c r="D80" s="94"/>
      <c r="E80" s="94"/>
      <c r="F80" s="142"/>
      <c r="G80" s="142"/>
      <c r="H80" s="142"/>
      <c r="I80" s="142"/>
      <c r="J80" s="142"/>
      <c r="K80" s="105"/>
      <c r="L80" s="142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</row>
    <row r="81" spans="3:27" x14ac:dyDescent="0.65">
      <c r="C81" s="39" t="s">
        <v>285</v>
      </c>
      <c r="D81" s="94"/>
      <c r="E81" s="94"/>
      <c r="F81" s="142">
        <v>-759118</v>
      </c>
      <c r="G81" s="142"/>
      <c r="H81" s="142">
        <v>-890855</v>
      </c>
      <c r="I81" s="142"/>
      <c r="J81" s="142">
        <v>-692218</v>
      </c>
      <c r="K81" s="105"/>
      <c r="L81" s="142">
        <v>-739754</v>
      </c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</row>
    <row r="82" spans="3:27" x14ac:dyDescent="0.65">
      <c r="C82" s="11" t="s">
        <v>63</v>
      </c>
      <c r="D82" s="94">
        <v>2</v>
      </c>
      <c r="E82" s="94"/>
      <c r="F82" s="181">
        <v>-4535690</v>
      </c>
      <c r="G82" s="142"/>
      <c r="H82" s="181">
        <v>-3700882</v>
      </c>
      <c r="I82" s="142"/>
      <c r="J82" s="181">
        <v>-4535690</v>
      </c>
      <c r="K82" s="105"/>
      <c r="L82" s="181">
        <f>+H82</f>
        <v>-3700882</v>
      </c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</row>
    <row r="83" spans="3:27" x14ac:dyDescent="0.65">
      <c r="C83" s="39" t="s">
        <v>318</v>
      </c>
      <c r="D83" s="94">
        <v>3.3</v>
      </c>
      <c r="E83" s="94"/>
      <c r="F83" s="142">
        <v>-2481170</v>
      </c>
      <c r="G83" s="142"/>
      <c r="H83" s="142">
        <v>-2614702</v>
      </c>
      <c r="I83" s="142"/>
      <c r="J83" s="142">
        <v>-2445381</v>
      </c>
      <c r="K83" s="105"/>
      <c r="L83" s="142">
        <v>-2509188</v>
      </c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</row>
    <row r="84" spans="3:27" ht="22" x14ac:dyDescent="0.7">
      <c r="C84" s="13" t="s">
        <v>69</v>
      </c>
      <c r="D84" s="94"/>
      <c r="E84" s="94"/>
      <c r="F84" s="224">
        <f>SUM(F79:F83)</f>
        <v>6179825</v>
      </c>
      <c r="G84" s="46"/>
      <c r="H84" s="224">
        <f>SUM(H79:H83)</f>
        <v>5402180</v>
      </c>
      <c r="I84" s="46"/>
      <c r="J84" s="224">
        <f>SUM(J79:J83)</f>
        <v>5662178</v>
      </c>
      <c r="K84" s="46"/>
      <c r="L84" s="224">
        <f>SUM(L79:L83)</f>
        <v>5085530</v>
      </c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</row>
    <row r="85" spans="3:27" x14ac:dyDescent="0.65">
      <c r="C85" s="39" t="s">
        <v>242</v>
      </c>
      <c r="D85" s="94"/>
      <c r="E85" s="94"/>
      <c r="F85" s="215">
        <v>-1237646</v>
      </c>
      <c r="G85" s="216"/>
      <c r="H85" s="215">
        <v>-1077506</v>
      </c>
      <c r="I85" s="216"/>
      <c r="J85" s="142">
        <v>-1131963</v>
      </c>
      <c r="K85" s="145"/>
      <c r="L85" s="142">
        <v>-1003860</v>
      </c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</row>
    <row r="86" spans="3:27" ht="22" x14ac:dyDescent="0.7">
      <c r="C86" s="13" t="s">
        <v>72</v>
      </c>
      <c r="D86" s="94"/>
      <c r="E86" s="94"/>
      <c r="F86" s="219">
        <f>SUM(F84,F85)</f>
        <v>4942179</v>
      </c>
      <c r="G86" s="46"/>
      <c r="H86" s="219">
        <f>SUM(H84,H85)</f>
        <v>4324674</v>
      </c>
      <c r="I86" s="46"/>
      <c r="J86" s="223">
        <f>SUM(J84,J85)</f>
        <v>4530215</v>
      </c>
      <c r="K86" s="46"/>
      <c r="L86" s="223">
        <f>SUM(L84,L85)</f>
        <v>4081670</v>
      </c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</row>
    <row r="87" spans="3:27" ht="20.5" customHeight="1" x14ac:dyDescent="0.65">
      <c r="C87" s="176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</row>
    <row r="88" spans="3:27" ht="22" x14ac:dyDescent="0.7">
      <c r="C88" s="13" t="s">
        <v>277</v>
      </c>
      <c r="D88" s="94"/>
      <c r="E88" s="94"/>
      <c r="F88" s="4"/>
      <c r="G88" s="5"/>
      <c r="H88" s="4"/>
      <c r="I88" s="5"/>
      <c r="J88" s="4"/>
      <c r="K88" s="5"/>
      <c r="L88" s="4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</row>
    <row r="89" spans="3:27" ht="22" x14ac:dyDescent="0.7">
      <c r="C89" s="12" t="s">
        <v>75</v>
      </c>
      <c r="D89" s="94"/>
      <c r="E89" s="94"/>
      <c r="F89" s="123"/>
      <c r="H89" s="123"/>
      <c r="J89" s="123"/>
      <c r="L89" s="123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</row>
    <row r="90" spans="3:27" x14ac:dyDescent="0.65">
      <c r="C90" s="39" t="s">
        <v>286</v>
      </c>
      <c r="D90" s="94"/>
      <c r="E90" s="94"/>
      <c r="F90" s="213">
        <v>-157809</v>
      </c>
      <c r="G90" s="142"/>
      <c r="H90" s="213">
        <v>-159697</v>
      </c>
      <c r="I90" s="142"/>
      <c r="J90" s="213">
        <f>+F90</f>
        <v>-157809</v>
      </c>
      <c r="K90" s="142"/>
      <c r="L90" s="213">
        <f>+H90</f>
        <v>-159697</v>
      </c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</row>
    <row r="91" spans="3:27" x14ac:dyDescent="0.65">
      <c r="C91" s="39" t="s">
        <v>265</v>
      </c>
      <c r="D91" s="94"/>
      <c r="E91" s="94"/>
      <c r="F91" s="217">
        <f>+-ROUND(F90*0.2,0)</f>
        <v>31562</v>
      </c>
      <c r="G91" s="142"/>
      <c r="H91" s="217">
        <v>31939</v>
      </c>
      <c r="I91" s="142"/>
      <c r="J91" s="217">
        <f>+F91</f>
        <v>31562</v>
      </c>
      <c r="K91" s="142"/>
      <c r="L91" s="217">
        <f>+H91</f>
        <v>31939</v>
      </c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</row>
    <row r="92" spans="3:27" ht="22" x14ac:dyDescent="0.7">
      <c r="C92" s="13" t="s">
        <v>78</v>
      </c>
      <c r="D92" s="94"/>
      <c r="E92" s="94"/>
      <c r="F92" s="219">
        <f>SUM(F90:F91)</f>
        <v>-126247</v>
      </c>
      <c r="G92" s="143"/>
      <c r="H92" s="219">
        <f>SUM(H90:H91)</f>
        <v>-127758</v>
      </c>
      <c r="I92" s="143"/>
      <c r="J92" s="219">
        <f>SUM(J90:J91)</f>
        <v>-126247</v>
      </c>
      <c r="K92" s="143"/>
      <c r="L92" s="219">
        <f>SUM(L90:L91)</f>
        <v>-127758</v>
      </c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</row>
    <row r="93" spans="3:27" ht="22" x14ac:dyDescent="0.7">
      <c r="C93" s="13"/>
      <c r="D93" s="94"/>
      <c r="E93" s="94"/>
      <c r="F93" s="46"/>
      <c r="G93" s="46"/>
      <c r="H93" s="46"/>
      <c r="I93" s="46"/>
      <c r="J93" s="46"/>
      <c r="K93" s="46"/>
      <c r="L93" s="46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</row>
    <row r="94" spans="3:27" ht="22" x14ac:dyDescent="0.7">
      <c r="C94" s="13" t="s">
        <v>278</v>
      </c>
      <c r="D94" s="42"/>
      <c r="E94" s="42"/>
      <c r="F94" s="219">
        <f>+F92</f>
        <v>-126247</v>
      </c>
      <c r="G94" s="143"/>
      <c r="H94" s="219">
        <f>+H92</f>
        <v>-127758</v>
      </c>
      <c r="I94" s="143"/>
      <c r="J94" s="219">
        <f>+J92</f>
        <v>-126247</v>
      </c>
      <c r="K94" s="143"/>
      <c r="L94" s="219">
        <f>+L92</f>
        <v>-127758</v>
      </c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</row>
    <row r="95" spans="3:27" ht="22" x14ac:dyDescent="0.7">
      <c r="C95" s="13"/>
      <c r="D95" s="42"/>
      <c r="E95" s="42"/>
      <c r="F95" s="46"/>
      <c r="G95" s="46"/>
      <c r="H95" s="46"/>
      <c r="I95" s="46"/>
      <c r="J95" s="46"/>
      <c r="K95" s="46"/>
      <c r="L95" s="46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</row>
    <row r="96" spans="3:27" ht="22.5" thickBot="1" x14ac:dyDescent="0.75">
      <c r="C96" s="13" t="s">
        <v>279</v>
      </c>
      <c r="D96" s="94"/>
      <c r="E96" s="94"/>
      <c r="F96" s="220">
        <f>F94+F86</f>
        <v>4815932</v>
      </c>
      <c r="G96" s="143"/>
      <c r="H96" s="220">
        <f>H94+H86</f>
        <v>4196916</v>
      </c>
      <c r="I96" s="143"/>
      <c r="J96" s="220">
        <f>J94+J86</f>
        <v>4403968</v>
      </c>
      <c r="K96" s="143"/>
      <c r="L96" s="220">
        <f>L94+L86</f>
        <v>3953912</v>
      </c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</row>
    <row r="97" spans="3:27" ht="20.5" customHeight="1" thickTop="1" x14ac:dyDescent="0.65"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</row>
    <row r="98" spans="3:27" ht="23" x14ac:dyDescent="0.7">
      <c r="C98" s="6" t="s">
        <v>0</v>
      </c>
      <c r="D98" s="94"/>
      <c r="E98" s="94"/>
      <c r="F98" s="1"/>
      <c r="G98" s="1"/>
      <c r="H98" s="1"/>
      <c r="I98" s="1"/>
      <c r="J98" s="1"/>
      <c r="K98" s="1"/>
      <c r="L98" s="1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</row>
    <row r="99" spans="3:27" ht="23" x14ac:dyDescent="0.7">
      <c r="C99" s="6" t="s">
        <v>50</v>
      </c>
      <c r="D99" s="152"/>
      <c r="E99" s="152"/>
      <c r="F99" s="151"/>
      <c r="G99" s="151"/>
      <c r="H99" s="151"/>
      <c r="I99" s="151"/>
      <c r="J99" s="151"/>
      <c r="K99" s="151"/>
      <c r="L99" s="151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</row>
    <row r="100" spans="3:27" ht="23" x14ac:dyDescent="0.7">
      <c r="C100" s="6"/>
      <c r="D100" s="152"/>
      <c r="E100" s="152"/>
      <c r="F100" s="151"/>
      <c r="G100" s="151"/>
      <c r="H100" s="151"/>
      <c r="I100" s="151"/>
      <c r="J100" s="151"/>
      <c r="K100" s="151"/>
      <c r="L100" s="151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</row>
    <row r="101" spans="3:27" ht="22" x14ac:dyDescent="0.7">
      <c r="D101" s="152"/>
      <c r="E101" s="152"/>
      <c r="F101" s="252" t="s">
        <v>1</v>
      </c>
      <c r="G101" s="252"/>
      <c r="H101" s="252"/>
      <c r="I101" s="151"/>
      <c r="J101" s="252" t="s">
        <v>2</v>
      </c>
      <c r="K101" s="252"/>
      <c r="L101" s="252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</row>
    <row r="102" spans="3:27" ht="22" customHeight="1" x14ac:dyDescent="0.7">
      <c r="D102" s="152"/>
      <c r="E102" s="152"/>
      <c r="F102" s="253" t="s">
        <v>295</v>
      </c>
      <c r="G102" s="253"/>
      <c r="H102" s="253"/>
      <c r="I102" s="151"/>
      <c r="J102" s="253" t="s">
        <v>295</v>
      </c>
      <c r="K102" s="254"/>
      <c r="L102" s="254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</row>
    <row r="103" spans="3:27" ht="22" x14ac:dyDescent="0.7">
      <c r="D103" s="152"/>
      <c r="E103" s="152"/>
      <c r="F103" s="253" t="s">
        <v>294</v>
      </c>
      <c r="G103" s="253"/>
      <c r="H103" s="253"/>
      <c r="I103" s="151"/>
      <c r="J103" s="253" t="s">
        <v>294</v>
      </c>
      <c r="K103" s="253"/>
      <c r="L103" s="25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</row>
    <row r="104" spans="3:27" x14ac:dyDescent="0.65">
      <c r="D104" s="94"/>
      <c r="E104" s="94"/>
      <c r="F104" s="152">
        <v>2568</v>
      </c>
      <c r="G104" s="152"/>
      <c r="H104" s="152">
        <v>2567</v>
      </c>
      <c r="I104" s="152"/>
      <c r="J104" s="152">
        <v>2568</v>
      </c>
      <c r="K104" s="152"/>
      <c r="L104" s="152">
        <v>2567</v>
      </c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</row>
    <row r="105" spans="3:27" ht="20.5" customHeight="1" x14ac:dyDescent="0.7">
      <c r="C105" s="12"/>
      <c r="D105" s="94"/>
      <c r="E105" s="94"/>
      <c r="F105" s="251" t="s">
        <v>7</v>
      </c>
      <c r="G105" s="251"/>
      <c r="H105" s="251"/>
      <c r="I105" s="251"/>
      <c r="J105" s="251"/>
      <c r="K105" s="251"/>
      <c r="L105" s="251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</row>
    <row r="106" spans="3:27" ht="20.5" customHeight="1" x14ac:dyDescent="0.7">
      <c r="C106" s="13" t="s">
        <v>270</v>
      </c>
      <c r="D106" s="94"/>
      <c r="E106" s="94"/>
      <c r="F106" s="213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</row>
    <row r="107" spans="3:27" ht="20.5" customHeight="1" x14ac:dyDescent="0.65">
      <c r="C107" s="39" t="s">
        <v>87</v>
      </c>
      <c r="D107" s="94"/>
      <c r="E107" s="94"/>
      <c r="F107" s="213">
        <f>+F86</f>
        <v>4942179</v>
      </c>
      <c r="G107" s="47"/>
      <c r="H107" s="213">
        <f>+H86</f>
        <v>4324674</v>
      </c>
      <c r="I107" s="47"/>
      <c r="J107" s="213">
        <f>+J86</f>
        <v>4530215</v>
      </c>
      <c r="K107" s="47"/>
      <c r="L107" s="213">
        <f>+L86</f>
        <v>4081670</v>
      </c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</row>
    <row r="108" spans="3:27" x14ac:dyDescent="0.65">
      <c r="C108" s="39" t="s">
        <v>89</v>
      </c>
      <c r="D108" s="94"/>
      <c r="E108" s="94"/>
      <c r="F108" s="203">
        <v>0</v>
      </c>
      <c r="H108" s="203">
        <v>0</v>
      </c>
      <c r="J108" s="203">
        <v>0</v>
      </c>
      <c r="L108" s="203">
        <v>0</v>
      </c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</row>
    <row r="109" spans="3:27" ht="22.5" thickBot="1" x14ac:dyDescent="0.75">
      <c r="C109" s="13"/>
      <c r="D109" s="94"/>
      <c r="E109" s="94"/>
      <c r="F109" s="235">
        <f>F107</f>
        <v>4942179</v>
      </c>
      <c r="G109" s="47"/>
      <c r="H109" s="235">
        <f>H107</f>
        <v>4324674</v>
      </c>
      <c r="I109" s="47"/>
      <c r="J109" s="235">
        <f>J107</f>
        <v>4530215</v>
      </c>
      <c r="K109" s="47"/>
      <c r="L109" s="235">
        <f>L107</f>
        <v>4081670</v>
      </c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</row>
    <row r="110" spans="3:27" ht="20.5" customHeight="1" thickTop="1" x14ac:dyDescent="0.7">
      <c r="C110" s="13"/>
      <c r="D110" s="94"/>
      <c r="E110" s="94"/>
      <c r="F110" s="53"/>
      <c r="H110" s="53"/>
      <c r="J110" s="22"/>
      <c r="L110" s="22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</row>
    <row r="111" spans="3:27" ht="22" x14ac:dyDescent="0.7">
      <c r="C111" s="13" t="s">
        <v>271</v>
      </c>
      <c r="D111" s="94"/>
      <c r="E111" s="94"/>
      <c r="F111" s="213"/>
      <c r="H111" s="213"/>
      <c r="J111" s="22"/>
      <c r="L111" s="22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</row>
    <row r="112" spans="3:27" x14ac:dyDescent="0.65">
      <c r="C112" s="39" t="s">
        <v>87</v>
      </c>
      <c r="D112" s="94"/>
      <c r="E112" s="94"/>
      <c r="F112" s="213">
        <f>+F96</f>
        <v>4815932</v>
      </c>
      <c r="G112" s="47"/>
      <c r="H112" s="213">
        <f>+H96</f>
        <v>4196916</v>
      </c>
      <c r="I112" s="47"/>
      <c r="J112" s="213">
        <f>+J96</f>
        <v>4403968</v>
      </c>
      <c r="K112" s="47"/>
      <c r="L112" s="213">
        <f>+L96</f>
        <v>3953912</v>
      </c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</row>
    <row r="113" spans="3:27" x14ac:dyDescent="0.65">
      <c r="C113" s="39" t="s">
        <v>89</v>
      </c>
      <c r="D113" s="94"/>
      <c r="E113" s="94"/>
      <c r="F113" s="203">
        <v>0</v>
      </c>
      <c r="H113" s="203">
        <v>0</v>
      </c>
      <c r="J113" s="203">
        <v>0</v>
      </c>
      <c r="L113" s="203">
        <v>0</v>
      </c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</row>
    <row r="114" spans="3:27" ht="22.5" thickBot="1" x14ac:dyDescent="0.75">
      <c r="C114" s="13"/>
      <c r="D114" s="94"/>
      <c r="E114" s="94"/>
      <c r="F114" s="235">
        <f>F112</f>
        <v>4815932</v>
      </c>
      <c r="G114" s="47"/>
      <c r="H114" s="235">
        <f>H112</f>
        <v>4196916</v>
      </c>
      <c r="I114" s="47"/>
      <c r="J114" s="235">
        <f>J112</f>
        <v>4403968</v>
      </c>
      <c r="K114" s="47"/>
      <c r="L114" s="235">
        <f>L112</f>
        <v>3953912</v>
      </c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</row>
    <row r="115" spans="3:27" ht="20.5" customHeight="1" thickTop="1" x14ac:dyDescent="0.7">
      <c r="C115" s="13"/>
      <c r="D115" s="94"/>
      <c r="E115" s="94"/>
      <c r="F115" s="53"/>
      <c r="H115" s="53"/>
      <c r="J115" s="22"/>
      <c r="L115" s="22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</row>
    <row r="116" spans="3:27" ht="22" x14ac:dyDescent="0.7">
      <c r="C116" s="13" t="s">
        <v>251</v>
      </c>
      <c r="D116" s="94"/>
      <c r="E116" s="94"/>
      <c r="F116" s="236"/>
      <c r="G116" s="237"/>
      <c r="H116" s="236"/>
      <c r="I116" s="187"/>
      <c r="J116" s="236"/>
      <c r="K116" s="187"/>
      <c r="L116" s="23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</row>
    <row r="117" spans="3:27" ht="24.65" customHeight="1" thickBot="1" x14ac:dyDescent="0.75">
      <c r="C117" s="39" t="s">
        <v>260</v>
      </c>
      <c r="D117" s="3"/>
      <c r="E117" s="94"/>
      <c r="F117" s="238">
        <f>IFERROR(+F86/SFP!E75,0)</f>
        <v>2.3312165094339621</v>
      </c>
      <c r="G117" s="237"/>
      <c r="H117" s="238">
        <f>IFERROR(+H86/SFP!G75,0)</f>
        <v>2.0399405660377359</v>
      </c>
      <c r="I117" s="179"/>
      <c r="J117" s="238">
        <f>IFERROR(+J86/SFP!I75,0)</f>
        <v>2.1368938679245284</v>
      </c>
      <c r="K117" s="179"/>
      <c r="L117" s="238">
        <f>IFERROR(+L86/SFP!K75,0)</f>
        <v>1.9253160377358491</v>
      </c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</row>
    <row r="118" spans="3:27" ht="24.65" customHeight="1" thickTop="1" x14ac:dyDescent="0.65"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</row>
  </sheetData>
  <mergeCells count="28">
    <mergeCell ref="F103:H103"/>
    <mergeCell ref="J103:L103"/>
    <mergeCell ref="F105:L105"/>
    <mergeCell ref="F46:L46"/>
    <mergeCell ref="F101:H101"/>
    <mergeCell ref="J101:L101"/>
    <mergeCell ref="F102:H102"/>
    <mergeCell ref="J102:L102"/>
    <mergeCell ref="F67:L67"/>
    <mergeCell ref="F63:H63"/>
    <mergeCell ref="J63:L63"/>
    <mergeCell ref="F64:H64"/>
    <mergeCell ref="J64:L64"/>
    <mergeCell ref="F65:H65"/>
    <mergeCell ref="J65:L65"/>
    <mergeCell ref="F42:H42"/>
    <mergeCell ref="J42:L42"/>
    <mergeCell ref="F43:H43"/>
    <mergeCell ref="J43:L43"/>
    <mergeCell ref="F44:H44"/>
    <mergeCell ref="J44:L44"/>
    <mergeCell ref="F4:H4"/>
    <mergeCell ref="J4:L4"/>
    <mergeCell ref="F8:L8"/>
    <mergeCell ref="F5:H5"/>
    <mergeCell ref="J5:L5"/>
    <mergeCell ref="F6:H6"/>
    <mergeCell ref="J6:L6"/>
  </mergeCells>
  <phoneticPr fontId="20" type="noConversion"/>
  <pageMargins left="0.7" right="0.6" top="0.48" bottom="0.5" header="0.5" footer="0.5"/>
  <pageSetup paperSize="9" scale="77" firstPageNumber="5" fitToHeight="0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&amp;C&amp;14&amp;P&amp;R
</oddFooter>
  </headerFooter>
  <rowBreaks count="3" manualBreakCount="3">
    <brk id="38" min="2" max="11" man="1"/>
    <brk id="59" min="2" max="11" man="1"/>
    <brk id="97" min="2" max="11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50"/>
  <sheetViews>
    <sheetView topLeftCell="B1" zoomScale="85" zoomScaleNormal="85" zoomScaleSheetLayoutView="90" workbookViewId="0">
      <selection activeCell="O16" sqref="O16"/>
    </sheetView>
  </sheetViews>
  <sheetFormatPr defaultColWidth="9.09765625" defaultRowHeight="20" x14ac:dyDescent="0.6"/>
  <cols>
    <col min="1" max="1" width="1.296875" style="43" hidden="1" customWidth="1"/>
    <col min="2" max="2" width="61" style="7" customWidth="1"/>
    <col min="3" max="3" width="12.3984375" style="8" customWidth="1"/>
    <col min="4" max="4" width="15.69921875" style="9" customWidth="1"/>
    <col min="5" max="5" width="0.8984375" style="9" customWidth="1"/>
    <col min="6" max="6" width="15.69921875" style="9" customWidth="1"/>
    <col min="7" max="7" width="0.8984375" style="9" customWidth="1"/>
    <col min="8" max="8" width="15.69921875" style="9" customWidth="1"/>
    <col min="9" max="9" width="0.8984375" style="9" customWidth="1"/>
    <col min="10" max="10" width="15.69921875" style="9" customWidth="1"/>
    <col min="11" max="11" width="0.8984375" style="9" customWidth="1"/>
    <col min="12" max="12" width="15.69921875" style="9" customWidth="1"/>
    <col min="13" max="13" width="0.8984375" style="9" customWidth="1"/>
    <col min="14" max="14" width="15.69921875" style="9" customWidth="1"/>
    <col min="15" max="15" width="1.3984375" style="9" customWidth="1"/>
    <col min="16" max="16384" width="9.09765625" style="9"/>
  </cols>
  <sheetData>
    <row r="1" spans="1:15" ht="23" x14ac:dyDescent="0.7">
      <c r="B1" s="6" t="s">
        <v>0</v>
      </c>
      <c r="D1" s="35"/>
      <c r="E1" s="34"/>
      <c r="F1" s="35"/>
      <c r="O1" s="34"/>
    </row>
    <row r="2" spans="1:15" ht="23" x14ac:dyDescent="0.7">
      <c r="B2" s="6" t="s">
        <v>300</v>
      </c>
      <c r="O2" s="34"/>
    </row>
    <row r="3" spans="1:15" ht="20.5" x14ac:dyDescent="0.65">
      <c r="B3" s="146"/>
      <c r="O3" s="34"/>
    </row>
    <row r="4" spans="1:15" ht="20.5" x14ac:dyDescent="0.65">
      <c r="B4" s="37"/>
      <c r="D4" s="255" t="s">
        <v>1</v>
      </c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30"/>
    </row>
    <row r="5" spans="1:15" ht="20.5" x14ac:dyDescent="0.65">
      <c r="B5" s="37"/>
      <c r="D5" s="10"/>
      <c r="E5" s="10"/>
      <c r="F5" s="10"/>
      <c r="G5" s="10"/>
      <c r="H5" s="31"/>
      <c r="I5" s="31"/>
      <c r="J5" s="31"/>
      <c r="K5" s="31"/>
      <c r="L5" s="31" t="s">
        <v>287</v>
      </c>
      <c r="M5" s="10"/>
      <c r="N5" s="10"/>
      <c r="O5" s="30"/>
    </row>
    <row r="6" spans="1:15" ht="20.5" x14ac:dyDescent="0.65">
      <c r="A6" s="29"/>
      <c r="C6" s="7"/>
      <c r="E6" s="10"/>
      <c r="F6" s="31"/>
      <c r="G6" s="31"/>
      <c r="H6" s="256" t="s">
        <v>44</v>
      </c>
      <c r="I6" s="256"/>
      <c r="J6" s="256"/>
      <c r="L6" s="218" t="s">
        <v>288</v>
      </c>
      <c r="M6" s="31"/>
      <c r="N6" s="10"/>
      <c r="O6" s="10"/>
    </row>
    <row r="7" spans="1:15" x14ac:dyDescent="0.6">
      <c r="C7" s="31"/>
      <c r="D7" s="31" t="s">
        <v>305</v>
      </c>
      <c r="F7" s="31" t="s">
        <v>93</v>
      </c>
      <c r="G7" s="31"/>
      <c r="H7" s="31" t="s">
        <v>94</v>
      </c>
      <c r="I7" s="31"/>
      <c r="J7" s="31" t="s">
        <v>95</v>
      </c>
      <c r="K7" s="31"/>
      <c r="L7" s="31" t="s">
        <v>289</v>
      </c>
      <c r="M7" s="31"/>
      <c r="N7" s="31" t="s">
        <v>97</v>
      </c>
      <c r="O7" s="31"/>
    </row>
    <row r="8" spans="1:15" x14ac:dyDescent="0.6">
      <c r="C8" s="147" t="s">
        <v>5</v>
      </c>
      <c r="D8" s="31" t="s">
        <v>98</v>
      </c>
      <c r="F8" s="51" t="s">
        <v>99</v>
      </c>
      <c r="G8" s="31"/>
      <c r="H8" s="31" t="s">
        <v>100</v>
      </c>
      <c r="I8" s="31"/>
      <c r="J8" s="31" t="s">
        <v>101</v>
      </c>
      <c r="K8" s="31"/>
      <c r="L8" s="31" t="s">
        <v>96</v>
      </c>
      <c r="M8" s="31"/>
      <c r="N8" s="31" t="s">
        <v>38</v>
      </c>
      <c r="O8" s="31"/>
    </row>
    <row r="9" spans="1:15" x14ac:dyDescent="0.6">
      <c r="A9" s="44"/>
      <c r="B9" s="9"/>
      <c r="C9" s="147"/>
      <c r="D9" s="257" t="s">
        <v>7</v>
      </c>
      <c r="E9" s="257"/>
      <c r="F9" s="257"/>
      <c r="G9" s="257"/>
      <c r="H9" s="257"/>
      <c r="I9" s="257"/>
      <c r="J9" s="257"/>
      <c r="K9" s="257"/>
      <c r="L9" s="257"/>
      <c r="M9" s="257"/>
      <c r="N9" s="257"/>
      <c r="O9" s="8"/>
    </row>
    <row r="10" spans="1:15" ht="20.5" x14ac:dyDescent="0.65">
      <c r="A10" s="44"/>
      <c r="B10" s="146" t="s">
        <v>297</v>
      </c>
      <c r="C10" s="147"/>
      <c r="D10" s="147"/>
      <c r="E10" s="147"/>
      <c r="F10" s="147"/>
      <c r="G10" s="147"/>
      <c r="H10" s="147"/>
      <c r="I10" s="147"/>
      <c r="J10" s="177"/>
      <c r="K10" s="147"/>
      <c r="L10" s="147"/>
      <c r="M10" s="147"/>
      <c r="N10" s="147"/>
      <c r="O10" s="8"/>
    </row>
    <row r="11" spans="1:15" ht="22" x14ac:dyDescent="0.7">
      <c r="A11" s="44"/>
      <c r="B11" s="146" t="s">
        <v>298</v>
      </c>
      <c r="C11" s="147"/>
      <c r="D11" s="196">
        <v>2120000</v>
      </c>
      <c r="E11" s="94"/>
      <c r="F11" s="196">
        <v>2379843</v>
      </c>
      <c r="G11" s="94"/>
      <c r="H11" s="196">
        <v>212000</v>
      </c>
      <c r="I11" s="94"/>
      <c r="J11" s="196">
        <v>27381906</v>
      </c>
      <c r="K11" s="94"/>
      <c r="L11" s="196">
        <v>-176950</v>
      </c>
      <c r="M11" s="147"/>
      <c r="N11" s="106">
        <f>SUM(D11:L11)</f>
        <v>31916799</v>
      </c>
      <c r="O11" s="8"/>
    </row>
    <row r="12" spans="1:15" ht="8.5" customHeight="1" x14ac:dyDescent="0.65">
      <c r="A12" s="44"/>
      <c r="B12" s="146"/>
      <c r="C12" s="147"/>
      <c r="D12" s="106"/>
      <c r="E12" s="147"/>
      <c r="F12" s="106"/>
      <c r="G12" s="147"/>
      <c r="H12" s="106"/>
      <c r="I12" s="147"/>
      <c r="J12" s="106"/>
      <c r="K12" s="147"/>
      <c r="L12" s="106"/>
      <c r="M12" s="147"/>
      <c r="N12" s="106"/>
      <c r="O12" s="8"/>
    </row>
    <row r="13" spans="1:15" ht="20.5" x14ac:dyDescent="0.65">
      <c r="A13" s="44"/>
      <c r="B13" s="146" t="s">
        <v>249</v>
      </c>
      <c r="C13" s="147"/>
      <c r="D13" s="144"/>
      <c r="E13" s="144"/>
      <c r="F13" s="144"/>
      <c r="G13" s="144"/>
      <c r="H13" s="144"/>
      <c r="I13" s="144"/>
      <c r="J13" s="144"/>
      <c r="K13" s="144"/>
      <c r="L13" s="144"/>
      <c r="M13" s="144"/>
      <c r="N13" s="144"/>
      <c r="O13" s="8"/>
    </row>
    <row r="14" spans="1:15" ht="20.5" x14ac:dyDescent="0.65">
      <c r="A14" s="44"/>
      <c r="B14" s="188" t="s">
        <v>306</v>
      </c>
      <c r="C14" s="147"/>
      <c r="D14" s="144"/>
      <c r="E14" s="144"/>
      <c r="F14" s="144"/>
      <c r="G14" s="144"/>
      <c r="H14" s="144"/>
      <c r="I14" s="144"/>
      <c r="J14" s="144"/>
      <c r="K14" s="144"/>
      <c r="L14" s="144"/>
      <c r="M14" s="144"/>
      <c r="N14" s="144"/>
      <c r="O14" s="8"/>
    </row>
    <row r="15" spans="1:15" x14ac:dyDescent="0.6">
      <c r="A15" s="44"/>
      <c r="B15" s="7" t="s">
        <v>256</v>
      </c>
      <c r="C15" s="147">
        <v>8</v>
      </c>
      <c r="D15" s="183">
        <v>0</v>
      </c>
      <c r="E15" s="38"/>
      <c r="F15" s="183">
        <v>0</v>
      </c>
      <c r="G15" s="38"/>
      <c r="H15" s="183">
        <v>0</v>
      </c>
      <c r="I15" s="144"/>
      <c r="J15" s="183">
        <v>-445200</v>
      </c>
      <c r="K15" s="144"/>
      <c r="L15" s="183">
        <v>0</v>
      </c>
      <c r="M15" s="144"/>
      <c r="N15" s="183">
        <f>SUM(D15:L15)</f>
        <v>-445200</v>
      </c>
      <c r="O15" s="8"/>
    </row>
    <row r="16" spans="1:15" ht="20.5" x14ac:dyDescent="0.65">
      <c r="A16" s="44"/>
      <c r="B16" s="188" t="s">
        <v>307</v>
      </c>
      <c r="C16" s="147"/>
      <c r="D16" s="189">
        <v>0</v>
      </c>
      <c r="E16" s="106"/>
      <c r="F16" s="189">
        <v>0</v>
      </c>
      <c r="G16" s="106"/>
      <c r="H16" s="189">
        <v>0</v>
      </c>
      <c r="I16" s="144"/>
      <c r="J16" s="189">
        <f>SUM(J15)</f>
        <v>-445200</v>
      </c>
      <c r="K16" s="144"/>
      <c r="L16" s="189">
        <v>0</v>
      </c>
      <c r="M16" s="185"/>
      <c r="N16" s="189">
        <f>SUM(D16:M16)</f>
        <v>-445200</v>
      </c>
      <c r="O16" s="8"/>
    </row>
    <row r="17" spans="1:24" ht="20.5" x14ac:dyDescent="0.65">
      <c r="A17" s="44"/>
      <c r="B17" s="146" t="s">
        <v>250</v>
      </c>
      <c r="C17" s="147"/>
      <c r="D17" s="161">
        <f>SUM(D16)</f>
        <v>0</v>
      </c>
      <c r="E17" s="106"/>
      <c r="F17" s="161">
        <f>SUM(F16)</f>
        <v>0</v>
      </c>
      <c r="G17" s="106"/>
      <c r="H17" s="161">
        <f>SUM(H16)</f>
        <v>0</v>
      </c>
      <c r="I17" s="185"/>
      <c r="J17" s="161">
        <f>SUM(J16)</f>
        <v>-445200</v>
      </c>
      <c r="K17" s="185"/>
      <c r="L17" s="161">
        <f>SUM(L16)</f>
        <v>0</v>
      </c>
      <c r="M17" s="185"/>
      <c r="N17" s="161">
        <f>SUM(D17:M17)</f>
        <v>-445200</v>
      </c>
      <c r="O17" s="8"/>
    </row>
    <row r="18" spans="1:24" s="30" customFormat="1" ht="8.5" customHeight="1" x14ac:dyDescent="0.65">
      <c r="A18" s="44"/>
      <c r="B18" s="146"/>
      <c r="C18" s="147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32"/>
    </row>
    <row r="19" spans="1:24" s="30" customFormat="1" ht="20.5" x14ac:dyDescent="0.65">
      <c r="A19" s="44"/>
      <c r="B19" s="146" t="s">
        <v>280</v>
      </c>
      <c r="C19" s="147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32"/>
    </row>
    <row r="20" spans="1:24" s="30" customFormat="1" ht="20.5" x14ac:dyDescent="0.65">
      <c r="A20" s="44"/>
      <c r="B20" s="7" t="s">
        <v>102</v>
      </c>
      <c r="C20" s="147"/>
      <c r="D20" s="184">
        <v>0</v>
      </c>
      <c r="E20" s="38"/>
      <c r="F20" s="184">
        <v>0</v>
      </c>
      <c r="G20" s="38"/>
      <c r="H20" s="184">
        <v>0</v>
      </c>
      <c r="I20" s="106"/>
      <c r="J20" s="184">
        <f>'PL5-8'!H86</f>
        <v>4324674</v>
      </c>
      <c r="K20" s="106"/>
      <c r="L20" s="184">
        <v>0</v>
      </c>
      <c r="M20" s="106"/>
      <c r="N20" s="184">
        <f>+SUM(D20:L20)</f>
        <v>4324674</v>
      </c>
      <c r="O20" s="32"/>
    </row>
    <row r="21" spans="1:24" s="30" customFormat="1" ht="20.5" x14ac:dyDescent="0.65">
      <c r="A21" s="44"/>
      <c r="B21" s="7" t="s">
        <v>310</v>
      </c>
      <c r="C21" s="147"/>
      <c r="D21" s="184">
        <v>0</v>
      </c>
      <c r="E21" s="38"/>
      <c r="F21" s="184">
        <v>0</v>
      </c>
      <c r="G21" s="38"/>
      <c r="H21" s="184">
        <v>0</v>
      </c>
      <c r="I21" s="106"/>
      <c r="J21" s="184">
        <v>0</v>
      </c>
      <c r="K21" s="106"/>
      <c r="L21" s="184">
        <v>-127758</v>
      </c>
      <c r="M21" s="106"/>
      <c r="N21" s="184">
        <f>+SUM(D21:L21)</f>
        <v>-127758</v>
      </c>
      <c r="O21" s="32"/>
    </row>
    <row r="22" spans="1:24" s="30" customFormat="1" ht="20.5" x14ac:dyDescent="0.65">
      <c r="A22" s="44"/>
      <c r="B22" s="146" t="s">
        <v>281</v>
      </c>
      <c r="C22" s="36"/>
      <c r="D22" s="161">
        <f>SUM(D20:D21)</f>
        <v>0</v>
      </c>
      <c r="E22" s="106"/>
      <c r="F22" s="161">
        <f>SUM(F20:F21)</f>
        <v>0</v>
      </c>
      <c r="G22" s="106"/>
      <c r="H22" s="161">
        <f>SUM(H20:H21)</f>
        <v>0</v>
      </c>
      <c r="I22" s="106"/>
      <c r="J22" s="161">
        <f>SUM(J20:J21)</f>
        <v>4324674</v>
      </c>
      <c r="K22" s="106"/>
      <c r="L22" s="161">
        <f>SUM(L20:L21)</f>
        <v>-127758</v>
      </c>
      <c r="M22" s="106"/>
      <c r="N22" s="161">
        <f>SUM(D22:M22)</f>
        <v>4196916</v>
      </c>
      <c r="O22" s="32"/>
    </row>
    <row r="23" spans="1:24" ht="8.5" customHeight="1" x14ac:dyDescent="0.65">
      <c r="B23" s="9"/>
      <c r="C23" s="147"/>
      <c r="D23" s="33"/>
      <c r="E23" s="122"/>
      <c r="F23" s="33"/>
      <c r="G23" s="122"/>
      <c r="H23" s="33"/>
      <c r="I23" s="122"/>
      <c r="J23" s="33"/>
      <c r="K23" s="122"/>
      <c r="L23" s="33"/>
      <c r="M23" s="121"/>
      <c r="N23" s="33"/>
      <c r="O23" s="32"/>
    </row>
    <row r="24" spans="1:24" ht="21" thickBot="1" x14ac:dyDescent="0.7">
      <c r="B24" s="146" t="s">
        <v>299</v>
      </c>
      <c r="C24" s="147"/>
      <c r="D24" s="206">
        <f>D11+D17+D22</f>
        <v>2120000</v>
      </c>
      <c r="E24" s="32"/>
      <c r="F24" s="206">
        <f>F11+F17+F22</f>
        <v>2379843</v>
      </c>
      <c r="G24" s="32"/>
      <c r="H24" s="206">
        <f>H11+H17+H22</f>
        <v>212000</v>
      </c>
      <c r="I24" s="32"/>
      <c r="J24" s="206">
        <f>J11+J17+J22</f>
        <v>31261380</v>
      </c>
      <c r="K24" s="32"/>
      <c r="L24" s="206">
        <f>L11+L17+L22</f>
        <v>-304708</v>
      </c>
      <c r="M24" s="32"/>
      <c r="N24" s="195">
        <f>SUM(D24:M24)</f>
        <v>35668515</v>
      </c>
      <c r="O24" s="34"/>
    </row>
    <row r="25" spans="1:24" s="165" customFormat="1" ht="18" thickTop="1" x14ac:dyDescent="0.55000000000000004">
      <c r="A25" s="162"/>
      <c r="B25" s="163"/>
      <c r="C25" s="164"/>
      <c r="D25" s="164"/>
      <c r="E25" s="159"/>
      <c r="F25" s="159"/>
      <c r="G25" s="159"/>
      <c r="H25" s="159"/>
      <c r="I25" s="159"/>
      <c r="J25" s="159"/>
      <c r="K25" s="159"/>
      <c r="L25" s="160"/>
      <c r="M25" s="160"/>
      <c r="N25" s="160"/>
      <c r="O25" s="160"/>
    </row>
    <row r="26" spans="1:24" ht="23" x14ac:dyDescent="0.7">
      <c r="B26" s="6" t="s">
        <v>0</v>
      </c>
      <c r="D26" s="35"/>
      <c r="E26" s="34"/>
      <c r="F26" s="35"/>
      <c r="O26" s="34"/>
    </row>
    <row r="27" spans="1:24" ht="23" x14ac:dyDescent="0.7">
      <c r="B27" s="6" t="s">
        <v>300</v>
      </c>
      <c r="O27" s="34"/>
    </row>
    <row r="28" spans="1:24" ht="20.5" x14ac:dyDescent="0.65">
      <c r="B28" s="146"/>
      <c r="O28" s="34"/>
    </row>
    <row r="29" spans="1:24" ht="20.5" x14ac:dyDescent="0.65">
      <c r="B29" s="37"/>
      <c r="D29" s="255" t="s">
        <v>1</v>
      </c>
      <c r="E29" s="255"/>
      <c r="F29" s="255"/>
      <c r="G29" s="255"/>
      <c r="H29" s="255"/>
      <c r="I29" s="255"/>
      <c r="J29" s="255"/>
      <c r="K29" s="255"/>
      <c r="L29" s="255"/>
      <c r="M29" s="255"/>
      <c r="N29" s="255"/>
      <c r="O29" s="30"/>
    </row>
    <row r="30" spans="1:24" ht="20.5" x14ac:dyDescent="0.65">
      <c r="B30" s="37"/>
      <c r="D30" s="10"/>
      <c r="E30" s="10"/>
      <c r="F30" s="10"/>
      <c r="G30" s="10"/>
      <c r="H30" s="31"/>
      <c r="I30" s="31"/>
      <c r="J30" s="31"/>
      <c r="K30" s="31"/>
      <c r="L30" s="31" t="s">
        <v>287</v>
      </c>
      <c r="M30" s="10"/>
      <c r="N30" s="10"/>
      <c r="O30" s="30"/>
    </row>
    <row r="31" spans="1:24" ht="20.5" x14ac:dyDescent="0.65">
      <c r="A31" s="29"/>
      <c r="C31" s="7"/>
      <c r="E31" s="10"/>
      <c r="F31" s="31"/>
      <c r="G31" s="31"/>
      <c r="H31" s="256" t="s">
        <v>44</v>
      </c>
      <c r="I31" s="256"/>
      <c r="J31" s="256"/>
      <c r="L31" s="218" t="s">
        <v>288</v>
      </c>
      <c r="M31" s="31"/>
      <c r="N31" s="10"/>
      <c r="O31" s="10"/>
    </row>
    <row r="32" spans="1:24" x14ac:dyDescent="0.6">
      <c r="C32" s="31"/>
      <c r="D32" s="31" t="s">
        <v>305</v>
      </c>
      <c r="F32" s="31" t="s">
        <v>93</v>
      </c>
      <c r="G32" s="31"/>
      <c r="H32" s="31" t="s">
        <v>94</v>
      </c>
      <c r="I32" s="31"/>
      <c r="J32" s="31" t="s">
        <v>95</v>
      </c>
      <c r="K32" s="31"/>
      <c r="L32" s="31" t="s">
        <v>289</v>
      </c>
      <c r="M32" s="31"/>
      <c r="N32" s="31" t="s">
        <v>97</v>
      </c>
      <c r="O32" s="31"/>
    </row>
    <row r="33" spans="1:24" x14ac:dyDescent="0.6">
      <c r="C33" s="147" t="s">
        <v>5</v>
      </c>
      <c r="D33" s="31" t="s">
        <v>98</v>
      </c>
      <c r="F33" s="51" t="s">
        <v>99</v>
      </c>
      <c r="G33" s="31"/>
      <c r="H33" s="31" t="s">
        <v>100</v>
      </c>
      <c r="I33" s="31"/>
      <c r="J33" s="31" t="s">
        <v>101</v>
      </c>
      <c r="K33" s="31"/>
      <c r="L33" s="31" t="s">
        <v>96</v>
      </c>
      <c r="M33" s="31"/>
      <c r="N33" s="31" t="s">
        <v>38</v>
      </c>
      <c r="O33" s="31"/>
    </row>
    <row r="34" spans="1:24" x14ac:dyDescent="0.6">
      <c r="A34" s="44"/>
      <c r="B34" s="9"/>
      <c r="C34" s="147"/>
      <c r="D34" s="257" t="s">
        <v>7</v>
      </c>
      <c r="E34" s="257"/>
      <c r="F34" s="257"/>
      <c r="G34" s="257"/>
      <c r="H34" s="257"/>
      <c r="I34" s="257"/>
      <c r="J34" s="257"/>
      <c r="K34" s="257"/>
      <c r="L34" s="257"/>
      <c r="M34" s="257"/>
      <c r="N34" s="257"/>
      <c r="O34" s="8"/>
    </row>
    <row r="35" spans="1:24" ht="20.5" x14ac:dyDescent="0.65">
      <c r="A35" s="44"/>
      <c r="B35" s="146" t="s">
        <v>314</v>
      </c>
      <c r="C35" s="147"/>
      <c r="D35" s="147"/>
      <c r="E35" s="147"/>
      <c r="F35" s="147"/>
      <c r="G35" s="147"/>
      <c r="H35" s="147"/>
      <c r="I35" s="147"/>
      <c r="J35" s="177"/>
      <c r="K35" s="147"/>
      <c r="L35" s="147"/>
      <c r="M35" s="147"/>
      <c r="N35" s="147"/>
      <c r="O35" s="8"/>
    </row>
    <row r="36" spans="1:24" ht="22" x14ac:dyDescent="0.7">
      <c r="A36" s="44"/>
      <c r="B36" s="146" t="s">
        <v>315</v>
      </c>
      <c r="C36" s="147"/>
      <c r="D36" s="196">
        <v>2120000</v>
      </c>
      <c r="E36" s="94"/>
      <c r="F36" s="196">
        <v>2379843</v>
      </c>
      <c r="G36" s="94"/>
      <c r="H36" s="196">
        <v>212000</v>
      </c>
      <c r="I36" s="94"/>
      <c r="J36" s="196">
        <v>32764586</v>
      </c>
      <c r="K36" s="94"/>
      <c r="L36" s="196">
        <v>-523255</v>
      </c>
      <c r="M36" s="94"/>
      <c r="N36" s="196">
        <f>SUM(D36:L36)</f>
        <v>36953174</v>
      </c>
      <c r="O36" s="8"/>
    </row>
    <row r="37" spans="1:24" ht="8.5" customHeight="1" x14ac:dyDescent="0.65">
      <c r="A37" s="44"/>
      <c r="B37" s="146"/>
      <c r="C37" s="147"/>
      <c r="D37" s="106"/>
      <c r="E37" s="147"/>
      <c r="F37" s="106"/>
      <c r="G37" s="147"/>
      <c r="H37" s="106"/>
      <c r="I37" s="147"/>
      <c r="J37" s="106"/>
      <c r="K37" s="147"/>
      <c r="L37" s="106"/>
      <c r="M37" s="147"/>
      <c r="N37" s="106"/>
      <c r="O37" s="8"/>
    </row>
    <row r="38" spans="1:24" ht="20.5" x14ac:dyDescent="0.65">
      <c r="A38" s="44"/>
      <c r="B38" s="146" t="s">
        <v>249</v>
      </c>
      <c r="C38" s="147"/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8"/>
    </row>
    <row r="39" spans="1:24" ht="20.5" x14ac:dyDescent="0.65">
      <c r="A39" s="44"/>
      <c r="B39" s="188" t="s">
        <v>306</v>
      </c>
      <c r="C39" s="147"/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8"/>
    </row>
    <row r="40" spans="1:24" x14ac:dyDescent="0.6">
      <c r="A40" s="44"/>
      <c r="B40" s="7" t="s">
        <v>256</v>
      </c>
      <c r="C40" s="147">
        <v>8</v>
      </c>
      <c r="D40" s="183">
        <v>0</v>
      </c>
      <c r="E40" s="38"/>
      <c r="F40" s="183">
        <v>0</v>
      </c>
      <c r="G40" s="38"/>
      <c r="H40" s="183">
        <v>0</v>
      </c>
      <c r="I40" s="144"/>
      <c r="J40" s="183">
        <v>-530000</v>
      </c>
      <c r="K40" s="144"/>
      <c r="L40" s="183">
        <v>0</v>
      </c>
      <c r="M40" s="144"/>
      <c r="N40" s="183">
        <f>+SUM(D40:L40)</f>
        <v>-530000</v>
      </c>
      <c r="O40" s="8"/>
    </row>
    <row r="41" spans="1:24" ht="20.5" x14ac:dyDescent="0.65">
      <c r="A41" s="44"/>
      <c r="B41" s="188" t="s">
        <v>307</v>
      </c>
      <c r="C41" s="147"/>
      <c r="D41" s="189">
        <v>0</v>
      </c>
      <c r="E41" s="106"/>
      <c r="F41" s="189">
        <v>0</v>
      </c>
      <c r="G41" s="106"/>
      <c r="H41" s="189">
        <v>0</v>
      </c>
      <c r="I41" s="144"/>
      <c r="J41" s="189">
        <f>SUM(J40)</f>
        <v>-530000</v>
      </c>
      <c r="K41" s="144"/>
      <c r="L41" s="189">
        <v>0</v>
      </c>
      <c r="M41" s="185"/>
      <c r="N41" s="189">
        <f>SUM(D41:M41)</f>
        <v>-530000</v>
      </c>
      <c r="O41" s="8"/>
    </row>
    <row r="42" spans="1:24" ht="20.5" x14ac:dyDescent="0.65">
      <c r="A42" s="44"/>
      <c r="B42" s="146" t="s">
        <v>250</v>
      </c>
      <c r="C42" s="147"/>
      <c r="D42" s="161">
        <f>SUM(D41)</f>
        <v>0</v>
      </c>
      <c r="E42" s="106"/>
      <c r="F42" s="161">
        <f>SUM(F41)</f>
        <v>0</v>
      </c>
      <c r="G42" s="106"/>
      <c r="H42" s="161">
        <f>SUM(H41)</f>
        <v>0</v>
      </c>
      <c r="I42" s="185"/>
      <c r="J42" s="161">
        <f>SUM(J41)</f>
        <v>-530000</v>
      </c>
      <c r="K42" s="185"/>
      <c r="L42" s="161">
        <f>SUM(L41)</f>
        <v>0</v>
      </c>
      <c r="M42" s="185"/>
      <c r="N42" s="161">
        <f>SUM(D42:M42)</f>
        <v>-530000</v>
      </c>
      <c r="O42" s="8"/>
    </row>
    <row r="43" spans="1:24" s="30" customFormat="1" ht="8.5" customHeight="1" x14ac:dyDescent="0.65">
      <c r="A43" s="44"/>
      <c r="B43" s="146"/>
      <c r="C43" s="147"/>
      <c r="D43" s="148"/>
      <c r="E43" s="148"/>
      <c r="F43" s="148"/>
      <c r="G43" s="148"/>
      <c r="H43" s="148"/>
      <c r="I43" s="148"/>
      <c r="J43" s="148"/>
      <c r="K43" s="148"/>
      <c r="L43" s="148"/>
      <c r="M43" s="148"/>
      <c r="N43" s="148"/>
      <c r="O43" s="148"/>
      <c r="P43" s="148"/>
      <c r="Q43" s="148"/>
      <c r="R43" s="148"/>
      <c r="S43" s="148"/>
      <c r="T43" s="148"/>
      <c r="U43" s="148"/>
      <c r="V43" s="148"/>
      <c r="W43" s="148"/>
      <c r="X43" s="32"/>
    </row>
    <row r="44" spans="1:24" s="30" customFormat="1" ht="20.5" x14ac:dyDescent="0.65">
      <c r="A44" s="44"/>
      <c r="B44" s="146" t="s">
        <v>280</v>
      </c>
      <c r="C44" s="147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32"/>
    </row>
    <row r="45" spans="1:24" s="30" customFormat="1" ht="20.5" x14ac:dyDescent="0.65">
      <c r="A45" s="44"/>
      <c r="B45" s="7" t="s">
        <v>102</v>
      </c>
      <c r="C45" s="147"/>
      <c r="D45" s="184">
        <v>0</v>
      </c>
      <c r="E45" s="38"/>
      <c r="F45" s="184">
        <v>0</v>
      </c>
      <c r="G45" s="38"/>
      <c r="H45" s="184">
        <v>0</v>
      </c>
      <c r="I45" s="106"/>
      <c r="J45" s="184">
        <f>'PL5-8'!F86</f>
        <v>4942179</v>
      </c>
      <c r="K45" s="106"/>
      <c r="L45" s="184">
        <v>0</v>
      </c>
      <c r="M45" s="106"/>
      <c r="N45" s="184">
        <f>+SUM(D45:L45)</f>
        <v>4942179</v>
      </c>
      <c r="O45" s="32"/>
    </row>
    <row r="46" spans="1:24" s="30" customFormat="1" ht="20.5" x14ac:dyDescent="0.65">
      <c r="A46" s="44"/>
      <c r="B46" s="7" t="s">
        <v>310</v>
      </c>
      <c r="C46" s="147"/>
      <c r="D46" s="184">
        <v>0</v>
      </c>
      <c r="E46" s="38"/>
      <c r="F46" s="184">
        <v>0</v>
      </c>
      <c r="G46" s="38"/>
      <c r="H46" s="184">
        <v>0</v>
      </c>
      <c r="I46" s="106"/>
      <c r="J46" s="184">
        <v>0</v>
      </c>
      <c r="K46" s="106"/>
      <c r="L46" s="184">
        <f>+'PL5-8'!F94</f>
        <v>-126247</v>
      </c>
      <c r="M46" s="106"/>
      <c r="N46" s="184">
        <f>+SUM(D46:L46)</f>
        <v>-126247</v>
      </c>
      <c r="O46" s="32"/>
    </row>
    <row r="47" spans="1:24" s="30" customFormat="1" ht="20.5" x14ac:dyDescent="0.65">
      <c r="A47" s="44"/>
      <c r="B47" s="146" t="s">
        <v>281</v>
      </c>
      <c r="C47" s="36"/>
      <c r="D47" s="161">
        <f>SUM(D45:D46)</f>
        <v>0</v>
      </c>
      <c r="E47" s="106"/>
      <c r="F47" s="161">
        <f>SUM(F45:F46)</f>
        <v>0</v>
      </c>
      <c r="G47" s="106"/>
      <c r="H47" s="161">
        <f>SUM(H45:H46)</f>
        <v>0</v>
      </c>
      <c r="I47" s="106"/>
      <c r="J47" s="161">
        <f>SUM(J45:J46)</f>
        <v>4942179</v>
      </c>
      <c r="K47" s="106"/>
      <c r="L47" s="161">
        <f>SUM(L45:L46)</f>
        <v>-126247</v>
      </c>
      <c r="M47" s="106"/>
      <c r="N47" s="161">
        <f>SUM(D47:M47)</f>
        <v>4815932</v>
      </c>
      <c r="O47" s="32"/>
    </row>
    <row r="48" spans="1:24" ht="8.5" customHeight="1" x14ac:dyDescent="0.65">
      <c r="B48" s="9"/>
      <c r="C48" s="147"/>
      <c r="D48" s="33"/>
      <c r="E48" s="122"/>
      <c r="F48" s="33"/>
      <c r="G48" s="122"/>
      <c r="H48" s="33"/>
      <c r="I48" s="122"/>
      <c r="J48" s="33"/>
      <c r="K48" s="122"/>
      <c r="L48" s="33"/>
      <c r="M48" s="121"/>
      <c r="N48" s="33"/>
      <c r="O48" s="32"/>
    </row>
    <row r="49" spans="1:15" ht="21" thickBot="1" x14ac:dyDescent="0.7">
      <c r="B49" s="146" t="s">
        <v>316</v>
      </c>
      <c r="C49" s="147"/>
      <c r="D49" s="206">
        <f>D36+D42+D47</f>
        <v>2120000</v>
      </c>
      <c r="E49" s="32"/>
      <c r="F49" s="206">
        <f>F36+F42+F47</f>
        <v>2379843</v>
      </c>
      <c r="G49" s="32"/>
      <c r="H49" s="206">
        <f>H36+H42+H47</f>
        <v>212000</v>
      </c>
      <c r="I49" s="32"/>
      <c r="J49" s="206">
        <f>J36+J42+J47</f>
        <v>37176765</v>
      </c>
      <c r="K49" s="32"/>
      <c r="L49" s="206">
        <f>L36+L42+L47</f>
        <v>-649502</v>
      </c>
      <c r="M49" s="32"/>
      <c r="N49" s="195">
        <f>SUM(D49:M49)</f>
        <v>41239106</v>
      </c>
      <c r="O49" s="34"/>
    </row>
    <row r="50" spans="1:15" s="165" customFormat="1" ht="18" thickTop="1" x14ac:dyDescent="0.55000000000000004">
      <c r="A50" s="162"/>
      <c r="B50" s="163"/>
      <c r="C50" s="164"/>
      <c r="D50" s="164"/>
      <c r="E50" s="159"/>
      <c r="F50" s="159"/>
      <c r="G50" s="159"/>
      <c r="H50" s="159"/>
      <c r="I50" s="159"/>
      <c r="J50" s="159"/>
      <c r="K50" s="159"/>
      <c r="L50" s="160"/>
      <c r="M50" s="160"/>
      <c r="N50" s="160">
        <f>+N49-SFP!E84</f>
        <v>0</v>
      </c>
      <c r="O50" s="160"/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" right="0" top="0" bottom="0" header="0" footer="0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6">
    <mergeCell ref="D4:N4"/>
    <mergeCell ref="D29:N29"/>
    <mergeCell ref="H31:J31"/>
    <mergeCell ref="D34:N34"/>
    <mergeCell ref="H6:J6"/>
    <mergeCell ref="D9:N9"/>
  </mergeCells>
  <phoneticPr fontId="0" type="noConversion"/>
  <pageMargins left="0.8" right="0.7" top="0.48" bottom="0.5" header="0.5" footer="0.5"/>
  <pageSetup paperSize="9" scale="86" firstPageNumber="9" fitToHeight="0" orientation="landscape" useFirstPageNumber="1" r:id="rId2"/>
  <headerFooter>
    <oddFooter xml:space="preserve">&amp;L  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25" max="16383" man="1"/>
  </rowBreaks>
  <customProperties>
    <customPr name="OrphanNamesChecked" r:id="rId3"/>
  </customProperties>
  <ignoredErrors>
    <ignoredError sqref="N40 N1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Y50"/>
  <sheetViews>
    <sheetView topLeftCell="B1" zoomScale="85" zoomScaleNormal="85" zoomScaleSheetLayoutView="90" workbookViewId="0">
      <selection activeCell="B1" sqref="B1"/>
    </sheetView>
  </sheetViews>
  <sheetFormatPr defaultColWidth="9.09765625" defaultRowHeight="23.25" customHeight="1" x14ac:dyDescent="0.6"/>
  <cols>
    <col min="1" max="1" width="1.296875" style="43" hidden="1" customWidth="1"/>
    <col min="2" max="2" width="63.09765625" style="7" customWidth="1"/>
    <col min="3" max="3" width="9.09765625" style="8" bestFit="1" customWidth="1"/>
    <col min="4" max="4" width="15.69921875" style="9" customWidth="1"/>
    <col min="5" max="5" width="0.8984375" style="9" customWidth="1"/>
    <col min="6" max="6" width="15.69921875" style="9" customWidth="1"/>
    <col min="7" max="7" width="0.8984375" style="9" customWidth="1"/>
    <col min="8" max="8" width="15.69921875" style="9" customWidth="1"/>
    <col min="9" max="9" width="0.8984375" style="9" customWidth="1"/>
    <col min="10" max="10" width="15.69921875" style="9" customWidth="1"/>
    <col min="11" max="11" width="0.8984375" style="9" customWidth="1"/>
    <col min="12" max="12" width="15.69921875" style="9" customWidth="1"/>
    <col min="13" max="13" width="0.8984375" style="9" customWidth="1"/>
    <col min="14" max="14" width="15.69921875" style="9" customWidth="1"/>
    <col min="15" max="15" width="10" style="9" customWidth="1"/>
    <col min="16" max="16" width="9.59765625" style="9" customWidth="1"/>
    <col min="17" max="16384" width="9.09765625" style="9"/>
  </cols>
  <sheetData>
    <row r="1" spans="1:25" customFormat="1" ht="23" x14ac:dyDescent="0.7">
      <c r="A1" s="190"/>
      <c r="B1" s="6" t="s">
        <v>0</v>
      </c>
      <c r="C1" s="79"/>
      <c r="D1" s="191"/>
      <c r="E1" s="73"/>
      <c r="F1" s="191"/>
      <c r="O1" s="73"/>
    </row>
    <row r="2" spans="1:25" customFormat="1" ht="23" x14ac:dyDescent="0.7">
      <c r="A2" s="190"/>
      <c r="B2" s="6" t="s">
        <v>300</v>
      </c>
      <c r="C2" s="79"/>
      <c r="O2" s="73"/>
    </row>
    <row r="3" spans="1:25" ht="11.15" customHeight="1" x14ac:dyDescent="0.65">
      <c r="B3" s="146"/>
      <c r="O3" s="34"/>
    </row>
    <row r="4" spans="1:25" ht="20.5" x14ac:dyDescent="0.65">
      <c r="B4" s="37"/>
      <c r="D4" s="255" t="s">
        <v>2</v>
      </c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30"/>
    </row>
    <row r="5" spans="1:25" ht="20.5" x14ac:dyDescent="0.65">
      <c r="B5" s="37"/>
      <c r="D5" s="10"/>
      <c r="E5" s="10"/>
      <c r="F5" s="10"/>
      <c r="G5" s="10"/>
      <c r="H5" s="31"/>
      <c r="I5" s="31"/>
      <c r="J5" s="31"/>
      <c r="K5" s="31"/>
      <c r="L5" s="31" t="s">
        <v>287</v>
      </c>
      <c r="M5" s="10"/>
      <c r="N5" s="10"/>
      <c r="O5" s="30"/>
    </row>
    <row r="6" spans="1:25" ht="20.5" x14ac:dyDescent="0.65">
      <c r="A6" s="29"/>
      <c r="C6" s="7"/>
      <c r="E6" s="10"/>
      <c r="F6" s="31"/>
      <c r="G6" s="31"/>
      <c r="H6" s="256" t="s">
        <v>44</v>
      </c>
      <c r="I6" s="256"/>
      <c r="J6" s="256"/>
      <c r="L6" s="218" t="s">
        <v>288</v>
      </c>
      <c r="M6" s="31"/>
      <c r="N6" s="10"/>
      <c r="O6" s="10"/>
    </row>
    <row r="7" spans="1:25" ht="20" x14ac:dyDescent="0.6">
      <c r="C7" s="31"/>
      <c r="D7" s="31" t="s">
        <v>305</v>
      </c>
      <c r="F7" s="31" t="s">
        <v>93</v>
      </c>
      <c r="G7" s="31"/>
      <c r="H7" s="31" t="s">
        <v>94</v>
      </c>
      <c r="I7" s="31"/>
      <c r="J7" s="31" t="s">
        <v>95</v>
      </c>
      <c r="K7" s="31"/>
      <c r="L7" s="31" t="s">
        <v>289</v>
      </c>
      <c r="M7" s="31"/>
      <c r="N7" s="31" t="s">
        <v>97</v>
      </c>
      <c r="O7" s="31"/>
    </row>
    <row r="8" spans="1:25" ht="20" x14ac:dyDescent="0.6">
      <c r="C8" s="147" t="s">
        <v>5</v>
      </c>
      <c r="D8" s="31" t="s">
        <v>98</v>
      </c>
      <c r="F8" s="51" t="s">
        <v>99</v>
      </c>
      <c r="G8" s="31"/>
      <c r="H8" s="31" t="s">
        <v>100</v>
      </c>
      <c r="I8" s="31"/>
      <c r="J8" s="31" t="s">
        <v>101</v>
      </c>
      <c r="K8" s="31"/>
      <c r="L8" s="31" t="s">
        <v>96</v>
      </c>
      <c r="M8" s="31"/>
      <c r="N8" s="31" t="s">
        <v>38</v>
      </c>
      <c r="O8" s="31"/>
    </row>
    <row r="9" spans="1:25" ht="20" x14ac:dyDescent="0.6">
      <c r="A9" s="44"/>
      <c r="B9" s="9"/>
      <c r="C9" s="147"/>
      <c r="D9" s="257" t="s">
        <v>7</v>
      </c>
      <c r="E9" s="257"/>
      <c r="F9" s="257"/>
      <c r="G9" s="257"/>
      <c r="H9" s="257"/>
      <c r="I9" s="257"/>
      <c r="J9" s="257"/>
      <c r="K9" s="257"/>
      <c r="L9" s="257"/>
      <c r="M9" s="257"/>
      <c r="N9" s="257"/>
      <c r="O9" s="8"/>
    </row>
    <row r="10" spans="1:25" ht="20.5" x14ac:dyDescent="0.65">
      <c r="A10" s="245"/>
      <c r="B10" s="146" t="s">
        <v>297</v>
      </c>
      <c r="C10" s="147"/>
      <c r="D10" s="147"/>
      <c r="E10" s="147"/>
      <c r="F10" s="147"/>
      <c r="G10" s="147"/>
      <c r="H10" s="147"/>
      <c r="I10" s="147"/>
      <c r="J10" s="147"/>
      <c r="K10" s="147"/>
      <c r="L10" s="147"/>
      <c r="M10" s="147"/>
      <c r="N10" s="147"/>
      <c r="O10" s="8"/>
    </row>
    <row r="11" spans="1:25" ht="20.5" x14ac:dyDescent="0.65">
      <c r="A11" s="245"/>
      <c r="B11" s="146" t="s">
        <v>298</v>
      </c>
      <c r="C11" s="147"/>
      <c r="D11" s="106">
        <v>2120000</v>
      </c>
      <c r="E11" s="147"/>
      <c r="F11" s="106">
        <v>2379843</v>
      </c>
      <c r="G11" s="147"/>
      <c r="H11" s="106">
        <v>212000</v>
      </c>
      <c r="I11" s="147"/>
      <c r="J11" s="106">
        <v>26500915</v>
      </c>
      <c r="K11" s="147"/>
      <c r="L11" s="106">
        <v>-176950</v>
      </c>
      <c r="M11" s="147"/>
      <c r="N11" s="106">
        <f>SUM(D11:L11)</f>
        <v>31035808</v>
      </c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</row>
    <row r="12" spans="1:25" ht="8.15" customHeight="1" x14ac:dyDescent="0.65">
      <c r="A12" s="44"/>
      <c r="B12" s="146"/>
      <c r="C12" s="147"/>
      <c r="D12" s="106"/>
      <c r="E12" s="147"/>
      <c r="F12" s="106"/>
      <c r="G12" s="147"/>
      <c r="H12" s="106"/>
      <c r="I12" s="147"/>
      <c r="J12" s="106"/>
      <c r="K12" s="147"/>
      <c r="L12" s="106"/>
      <c r="M12" s="147"/>
      <c r="N12" s="106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</row>
    <row r="13" spans="1:25" ht="20.5" x14ac:dyDescent="0.65">
      <c r="A13" s="44"/>
      <c r="B13" s="146" t="s">
        <v>249</v>
      </c>
      <c r="C13" s="147"/>
      <c r="D13" s="144"/>
      <c r="E13" s="144"/>
      <c r="F13" s="144"/>
      <c r="G13" s="144"/>
      <c r="H13" s="144"/>
      <c r="I13" s="144"/>
      <c r="J13" s="144"/>
      <c r="K13" s="144"/>
      <c r="L13" s="144"/>
      <c r="M13" s="144"/>
      <c r="N13" s="144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</row>
    <row r="14" spans="1:25" ht="20.5" x14ac:dyDescent="0.65">
      <c r="A14" s="44"/>
      <c r="B14" s="188" t="s">
        <v>254</v>
      </c>
      <c r="C14" s="147"/>
      <c r="D14" s="144"/>
      <c r="E14" s="144"/>
      <c r="F14" s="144"/>
      <c r="G14" s="144"/>
      <c r="H14" s="144"/>
      <c r="I14" s="144"/>
      <c r="J14" s="144"/>
      <c r="K14" s="144"/>
      <c r="L14" s="144"/>
      <c r="M14" s="144"/>
      <c r="N14" s="144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</row>
    <row r="15" spans="1:25" ht="20" x14ac:dyDescent="0.6">
      <c r="A15" s="44"/>
      <c r="B15" s="7" t="s">
        <v>256</v>
      </c>
      <c r="C15" s="147">
        <v>8</v>
      </c>
      <c r="D15" s="183">
        <v>0</v>
      </c>
      <c r="E15" s="38"/>
      <c r="F15" s="183">
        <v>0</v>
      </c>
      <c r="G15" s="38"/>
      <c r="H15" s="183">
        <v>0</v>
      </c>
      <c r="I15" s="144"/>
      <c r="J15" s="183">
        <v>-445200</v>
      </c>
      <c r="K15" s="144"/>
      <c r="L15" s="183">
        <v>0</v>
      </c>
      <c r="M15" s="144"/>
      <c r="N15" s="183">
        <f>SUM(D15:L15)</f>
        <v>-445200</v>
      </c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</row>
    <row r="16" spans="1:25" ht="20.5" x14ac:dyDescent="0.65">
      <c r="A16" s="44"/>
      <c r="B16" s="188" t="s">
        <v>255</v>
      </c>
      <c r="C16" s="147"/>
      <c r="D16" s="189">
        <v>0</v>
      </c>
      <c r="E16" s="106"/>
      <c r="F16" s="189">
        <v>0</v>
      </c>
      <c r="G16" s="106"/>
      <c r="H16" s="189">
        <v>0</v>
      </c>
      <c r="I16" s="185"/>
      <c r="J16" s="189">
        <f>SUM(J15)</f>
        <v>-445200</v>
      </c>
      <c r="K16" s="185"/>
      <c r="L16" s="189">
        <v>0</v>
      </c>
      <c r="M16" s="185"/>
      <c r="N16" s="189">
        <f>SUM(D16:M16)</f>
        <v>-445200</v>
      </c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</row>
    <row r="17" spans="1:25" ht="20.5" x14ac:dyDescent="0.65">
      <c r="A17" s="44"/>
      <c r="B17" s="146" t="s">
        <v>250</v>
      </c>
      <c r="C17" s="147"/>
      <c r="D17" s="161">
        <f>SUM(D16)</f>
        <v>0</v>
      </c>
      <c r="E17" s="106"/>
      <c r="F17" s="161">
        <f>SUM(F16)</f>
        <v>0</v>
      </c>
      <c r="G17" s="106"/>
      <c r="H17" s="161">
        <f>SUM(H16)</f>
        <v>0</v>
      </c>
      <c r="I17" s="185"/>
      <c r="J17" s="161">
        <f>SUM(J16)</f>
        <v>-445200</v>
      </c>
      <c r="K17" s="185"/>
      <c r="L17" s="161">
        <f>SUM(L16)</f>
        <v>0</v>
      </c>
      <c r="M17" s="185"/>
      <c r="N17" s="189">
        <f>SUM(D17:M17)</f>
        <v>-445200</v>
      </c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</row>
    <row r="18" spans="1:25" s="30" customFormat="1" ht="8.15" customHeight="1" x14ac:dyDescent="0.65">
      <c r="A18" s="44"/>
      <c r="B18" s="146"/>
      <c r="C18" s="147"/>
      <c r="D18" s="178"/>
      <c r="E18" s="178"/>
      <c r="F18" s="178"/>
      <c r="G18" s="178"/>
      <c r="H18" s="178"/>
      <c r="I18" s="178"/>
      <c r="J18" s="178"/>
      <c r="K18" s="178"/>
      <c r="L18" s="178"/>
      <c r="M18" s="178"/>
      <c r="N18" s="17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</row>
    <row r="19" spans="1:25" s="30" customFormat="1" ht="20.5" x14ac:dyDescent="0.65">
      <c r="A19" s="44"/>
      <c r="B19" s="146" t="s">
        <v>280</v>
      </c>
      <c r="C19" s="147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</row>
    <row r="20" spans="1:25" s="30" customFormat="1" ht="20.5" x14ac:dyDescent="0.65">
      <c r="A20" s="44"/>
      <c r="B20" s="7" t="s">
        <v>102</v>
      </c>
      <c r="C20" s="147"/>
      <c r="D20" s="184">
        <v>0</v>
      </c>
      <c r="E20" s="38"/>
      <c r="F20" s="184">
        <v>0</v>
      </c>
      <c r="G20" s="38"/>
      <c r="H20" s="184">
        <v>0</v>
      </c>
      <c r="I20" s="106"/>
      <c r="J20" s="184">
        <f>'PL5-8'!L86</f>
        <v>4081670</v>
      </c>
      <c r="K20" s="106"/>
      <c r="L20" s="184">
        <v>0</v>
      </c>
      <c r="M20" s="106"/>
      <c r="N20" s="184">
        <f>+SUM(D20:L20)</f>
        <v>4081670</v>
      </c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</row>
    <row r="21" spans="1:25" s="30" customFormat="1" ht="20.5" x14ac:dyDescent="0.65">
      <c r="A21" s="44"/>
      <c r="B21" s="7" t="s">
        <v>310</v>
      </c>
      <c r="C21" s="147"/>
      <c r="D21" s="184">
        <v>0</v>
      </c>
      <c r="E21" s="38"/>
      <c r="F21" s="184">
        <v>0</v>
      </c>
      <c r="G21" s="38"/>
      <c r="H21" s="184">
        <v>0</v>
      </c>
      <c r="I21" s="106"/>
      <c r="J21" s="184">
        <v>0</v>
      </c>
      <c r="K21" s="106"/>
      <c r="L21" s="184">
        <v>-127758</v>
      </c>
      <c r="M21" s="106"/>
      <c r="N21" s="184">
        <f>+SUM(D21:L21)</f>
        <v>-127758</v>
      </c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</row>
    <row r="22" spans="1:25" s="30" customFormat="1" ht="20.5" x14ac:dyDescent="0.65">
      <c r="A22" s="44"/>
      <c r="B22" s="146" t="s">
        <v>281</v>
      </c>
      <c r="C22" s="36"/>
      <c r="D22" s="161">
        <f>SUM(D20:D21)</f>
        <v>0</v>
      </c>
      <c r="E22" s="106"/>
      <c r="F22" s="161">
        <f>SUM(F20:F21)</f>
        <v>0</v>
      </c>
      <c r="G22" s="106"/>
      <c r="H22" s="161">
        <f>SUM(H20:H21)</f>
        <v>0</v>
      </c>
      <c r="I22" s="106"/>
      <c r="J22" s="161">
        <f>SUM(J20:J21)</f>
        <v>4081670</v>
      </c>
      <c r="K22" s="106"/>
      <c r="L22" s="161">
        <f>SUM(L20:L21)</f>
        <v>-127758</v>
      </c>
      <c r="M22" s="106"/>
      <c r="N22" s="161">
        <f>SUM(D22:M22)</f>
        <v>3953912</v>
      </c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</row>
    <row r="23" spans="1:25" ht="8.15" customHeight="1" x14ac:dyDescent="0.6">
      <c r="B23" s="9"/>
      <c r="C23" s="147"/>
      <c r="D23" s="33"/>
      <c r="E23" s="122"/>
      <c r="F23" s="33"/>
      <c r="G23" s="122"/>
      <c r="H23" s="33"/>
      <c r="I23" s="122"/>
      <c r="J23" s="33"/>
      <c r="K23" s="122"/>
      <c r="L23" s="33"/>
      <c r="M23" s="121"/>
      <c r="N23" s="33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</row>
    <row r="24" spans="1:25" ht="21" thickBot="1" x14ac:dyDescent="0.7">
      <c r="B24" s="146" t="s">
        <v>299</v>
      </c>
      <c r="C24" s="147"/>
      <c r="D24" s="206">
        <f>D11+D17+D22</f>
        <v>2120000</v>
      </c>
      <c r="E24" s="32"/>
      <c r="F24" s="206">
        <f>F11+F17+F22</f>
        <v>2379843</v>
      </c>
      <c r="G24" s="32"/>
      <c r="H24" s="206">
        <f>H11+H17+H22</f>
        <v>212000</v>
      </c>
      <c r="I24" s="32"/>
      <c r="J24" s="206">
        <f>J11+J17+J22</f>
        <v>30137385</v>
      </c>
      <c r="K24" s="32"/>
      <c r="L24" s="206">
        <f>L11+L17+L22</f>
        <v>-304708</v>
      </c>
      <c r="M24" s="32"/>
      <c r="N24" s="206">
        <f>SUM(D24:M24)</f>
        <v>34544520</v>
      </c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</row>
    <row r="25" spans="1:25" s="156" customFormat="1" ht="16.5" customHeight="1" thickTop="1" x14ac:dyDescent="0.6">
      <c r="A25" s="155"/>
      <c r="C25" s="157"/>
      <c r="D25" s="158"/>
      <c r="E25" s="159"/>
      <c r="F25" s="159"/>
      <c r="G25" s="159"/>
      <c r="H25" s="159"/>
      <c r="I25" s="159"/>
      <c r="J25" s="159"/>
      <c r="K25" s="159"/>
      <c r="L25" s="160"/>
      <c r="M25" s="160"/>
      <c r="N25" s="160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</row>
    <row r="26" spans="1:25" ht="20.5" customHeight="1" x14ac:dyDescent="0.7">
      <c r="B26" s="6" t="s">
        <v>0</v>
      </c>
      <c r="C26" s="79"/>
      <c r="D26" s="191"/>
      <c r="E26" s="73"/>
      <c r="F26" s="191"/>
      <c r="G26"/>
      <c r="H26"/>
      <c r="I26"/>
      <c r="J26"/>
      <c r="K26"/>
      <c r="L26"/>
      <c r="M26"/>
      <c r="N26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</row>
    <row r="27" spans="1:25" ht="20.5" customHeight="1" x14ac:dyDescent="0.7">
      <c r="B27" s="6" t="s">
        <v>300</v>
      </c>
      <c r="C27" s="79"/>
      <c r="D27"/>
      <c r="E27"/>
      <c r="F27"/>
      <c r="G27"/>
      <c r="H27"/>
      <c r="I27"/>
      <c r="J27"/>
      <c r="K27"/>
      <c r="L27"/>
      <c r="M27"/>
      <c r="N27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</row>
    <row r="28" spans="1:25" ht="20.5" customHeight="1" x14ac:dyDescent="0.65">
      <c r="B28" s="146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</row>
    <row r="29" spans="1:25" ht="20.5" customHeight="1" x14ac:dyDescent="0.65">
      <c r="B29" s="37"/>
      <c r="D29" s="255" t="s">
        <v>2</v>
      </c>
      <c r="E29" s="255"/>
      <c r="F29" s="255"/>
      <c r="G29" s="255"/>
      <c r="H29" s="255"/>
      <c r="I29" s="255"/>
      <c r="J29" s="255"/>
      <c r="K29" s="255"/>
      <c r="L29" s="255"/>
      <c r="M29" s="255"/>
      <c r="N29" s="255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</row>
    <row r="30" spans="1:25" ht="20.5" customHeight="1" x14ac:dyDescent="0.65">
      <c r="B30" s="37"/>
      <c r="D30" s="10"/>
      <c r="E30" s="10"/>
      <c r="F30" s="10"/>
      <c r="G30" s="10"/>
      <c r="H30" s="31"/>
      <c r="I30" s="31"/>
      <c r="J30" s="31"/>
      <c r="K30" s="31"/>
      <c r="L30" s="31" t="s">
        <v>287</v>
      </c>
      <c r="M30" s="10"/>
      <c r="N30" s="10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</row>
    <row r="31" spans="1:25" ht="20.5" customHeight="1" x14ac:dyDescent="0.65">
      <c r="C31" s="7"/>
      <c r="E31" s="10"/>
      <c r="F31" s="31"/>
      <c r="G31" s="31"/>
      <c r="H31" s="256" t="s">
        <v>44</v>
      </c>
      <c r="I31" s="256"/>
      <c r="J31" s="256"/>
      <c r="L31" s="218" t="s">
        <v>288</v>
      </c>
      <c r="M31" s="31"/>
      <c r="N31" s="10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</row>
    <row r="32" spans="1:25" ht="20.5" customHeight="1" x14ac:dyDescent="0.6">
      <c r="C32" s="31"/>
      <c r="D32" s="31" t="s">
        <v>305</v>
      </c>
      <c r="F32" s="31" t="s">
        <v>93</v>
      </c>
      <c r="G32" s="31"/>
      <c r="H32" s="31" t="s">
        <v>94</v>
      </c>
      <c r="I32" s="31"/>
      <c r="J32" s="31" t="s">
        <v>95</v>
      </c>
      <c r="K32" s="31"/>
      <c r="L32" s="31" t="s">
        <v>289</v>
      </c>
      <c r="M32" s="31"/>
      <c r="N32" s="31" t="s">
        <v>97</v>
      </c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</row>
    <row r="33" spans="1:25" ht="20.5" customHeight="1" x14ac:dyDescent="0.6">
      <c r="C33" s="147" t="s">
        <v>5</v>
      </c>
      <c r="D33" s="31" t="s">
        <v>98</v>
      </c>
      <c r="F33" s="51" t="s">
        <v>99</v>
      </c>
      <c r="G33" s="31"/>
      <c r="H33" s="31" t="s">
        <v>100</v>
      </c>
      <c r="I33" s="31"/>
      <c r="J33" s="31" t="s">
        <v>101</v>
      </c>
      <c r="K33" s="31"/>
      <c r="L33" s="31" t="s">
        <v>96</v>
      </c>
      <c r="M33" s="31"/>
      <c r="N33" s="31" t="s">
        <v>38</v>
      </c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</row>
    <row r="34" spans="1:25" ht="20.5" customHeight="1" x14ac:dyDescent="0.6">
      <c r="B34" s="9"/>
      <c r="C34" s="147"/>
      <c r="D34" s="257" t="s">
        <v>7</v>
      </c>
      <c r="E34" s="257"/>
      <c r="F34" s="257"/>
      <c r="G34" s="257"/>
      <c r="H34" s="257"/>
      <c r="I34" s="257"/>
      <c r="J34" s="257"/>
      <c r="K34" s="257"/>
      <c r="L34" s="257"/>
      <c r="M34" s="257"/>
      <c r="N34" s="257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</row>
    <row r="35" spans="1:25" ht="20.5" customHeight="1" x14ac:dyDescent="0.65">
      <c r="B35" s="146" t="s">
        <v>314</v>
      </c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</row>
    <row r="36" spans="1:25" ht="20.5" customHeight="1" x14ac:dyDescent="0.65">
      <c r="A36" s="246"/>
      <c r="B36" s="146" t="s">
        <v>315</v>
      </c>
      <c r="C36" s="147"/>
      <c r="D36" s="106">
        <v>2120000</v>
      </c>
      <c r="E36" s="147"/>
      <c r="F36" s="106">
        <v>2379843</v>
      </c>
      <c r="G36" s="147"/>
      <c r="H36" s="106">
        <v>212000</v>
      </c>
      <c r="I36" s="147"/>
      <c r="J36" s="106">
        <f>31538022+2</f>
        <v>31538024</v>
      </c>
      <c r="K36" s="147"/>
      <c r="L36" s="106">
        <f>-523254-1</f>
        <v>-523255</v>
      </c>
      <c r="M36" s="147"/>
      <c r="N36" s="106">
        <f>SUM(D36:L36)</f>
        <v>35726612</v>
      </c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</row>
    <row r="37" spans="1:25" s="30" customFormat="1" ht="8.15" customHeight="1" x14ac:dyDescent="0.65">
      <c r="A37" s="44"/>
      <c r="B37" s="146"/>
      <c r="C37" s="147"/>
      <c r="D37" s="178"/>
      <c r="E37" s="178"/>
      <c r="F37" s="178"/>
      <c r="G37" s="178"/>
      <c r="H37" s="178"/>
      <c r="I37" s="178"/>
      <c r="J37" s="178"/>
      <c r="K37" s="178"/>
      <c r="L37" s="178"/>
      <c r="M37" s="178"/>
      <c r="N37" s="17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</row>
    <row r="38" spans="1:25" ht="20.5" customHeight="1" x14ac:dyDescent="0.65">
      <c r="B38" s="146" t="s">
        <v>249</v>
      </c>
      <c r="C38" s="147"/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</row>
    <row r="39" spans="1:25" ht="20.5" customHeight="1" x14ac:dyDescent="0.65">
      <c r="B39" s="188" t="s">
        <v>254</v>
      </c>
      <c r="C39" s="147"/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</row>
    <row r="40" spans="1:25" ht="20.5" customHeight="1" x14ac:dyDescent="0.6">
      <c r="B40" s="7" t="s">
        <v>256</v>
      </c>
      <c r="C40" s="147">
        <v>8</v>
      </c>
      <c r="D40" s="183">
        <v>0</v>
      </c>
      <c r="E40" s="38"/>
      <c r="F40" s="183">
        <v>0</v>
      </c>
      <c r="G40" s="38"/>
      <c r="H40" s="183">
        <v>0</v>
      </c>
      <c r="I40" s="144"/>
      <c r="J40" s="183">
        <f>+'CH-Consol FS'!J40</f>
        <v>-530000</v>
      </c>
      <c r="K40" s="144"/>
      <c r="L40" s="183">
        <v>0</v>
      </c>
      <c r="M40" s="144"/>
      <c r="N40" s="183">
        <f>+SUM(D40:L40)</f>
        <v>-530000</v>
      </c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</row>
    <row r="41" spans="1:25" ht="20.5" customHeight="1" x14ac:dyDescent="0.65">
      <c r="B41" s="188" t="s">
        <v>255</v>
      </c>
      <c r="C41" s="147"/>
      <c r="D41" s="189">
        <v>0</v>
      </c>
      <c r="E41" s="106"/>
      <c r="F41" s="189">
        <v>0</v>
      </c>
      <c r="G41" s="106"/>
      <c r="H41" s="189">
        <v>0</v>
      </c>
      <c r="I41" s="185"/>
      <c r="J41" s="189">
        <f>SUM(J40)</f>
        <v>-530000</v>
      </c>
      <c r="K41" s="185"/>
      <c r="L41" s="189">
        <v>0</v>
      </c>
      <c r="M41" s="185"/>
      <c r="N41" s="189">
        <f>SUM(D41:M41)</f>
        <v>-530000</v>
      </c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</row>
    <row r="42" spans="1:25" ht="20.5" customHeight="1" x14ac:dyDescent="0.65">
      <c r="B42" s="146" t="s">
        <v>250</v>
      </c>
      <c r="C42" s="147"/>
      <c r="D42" s="161">
        <f>SUM(D41)</f>
        <v>0</v>
      </c>
      <c r="E42" s="106"/>
      <c r="F42" s="161">
        <f>SUM(F41)</f>
        <v>0</v>
      </c>
      <c r="G42" s="106"/>
      <c r="H42" s="161">
        <f>SUM(H41)</f>
        <v>0</v>
      </c>
      <c r="I42" s="185"/>
      <c r="J42" s="161">
        <f>SUM(J41)</f>
        <v>-530000</v>
      </c>
      <c r="K42" s="185"/>
      <c r="L42" s="161">
        <f>SUM(L41)</f>
        <v>0</v>
      </c>
      <c r="M42" s="185"/>
      <c r="N42" s="189">
        <f>SUM(D42:M42)</f>
        <v>-530000</v>
      </c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</row>
    <row r="43" spans="1:25" s="30" customFormat="1" ht="8.15" customHeight="1" x14ac:dyDescent="0.65">
      <c r="A43" s="44"/>
      <c r="B43" s="146"/>
      <c r="C43" s="147"/>
      <c r="D43" s="178"/>
      <c r="E43" s="178"/>
      <c r="F43" s="178"/>
      <c r="G43" s="178"/>
      <c r="H43" s="178"/>
      <c r="I43" s="178"/>
      <c r="J43" s="178"/>
      <c r="K43" s="178"/>
      <c r="L43" s="178"/>
      <c r="M43" s="178"/>
      <c r="N43" s="17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</row>
    <row r="44" spans="1:25" ht="20.5" customHeight="1" x14ac:dyDescent="0.65">
      <c r="B44" s="146" t="s">
        <v>280</v>
      </c>
      <c r="C44" s="147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</row>
    <row r="45" spans="1:25" ht="20.5" customHeight="1" x14ac:dyDescent="0.65">
      <c r="B45" s="7" t="s">
        <v>102</v>
      </c>
      <c r="C45" s="147"/>
      <c r="D45" s="184">
        <v>0</v>
      </c>
      <c r="E45" s="38"/>
      <c r="F45" s="184">
        <v>0</v>
      </c>
      <c r="G45" s="38"/>
      <c r="H45" s="184">
        <v>0</v>
      </c>
      <c r="I45" s="106"/>
      <c r="J45" s="184">
        <f>+'PL5-8'!J86</f>
        <v>4530215</v>
      </c>
      <c r="K45" s="106"/>
      <c r="L45" s="184">
        <v>0</v>
      </c>
      <c r="M45" s="106"/>
      <c r="N45" s="184">
        <f>+SUM(D45:L45)</f>
        <v>4530215</v>
      </c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</row>
    <row r="46" spans="1:25" ht="20.5" customHeight="1" x14ac:dyDescent="0.65">
      <c r="B46" s="7" t="s">
        <v>310</v>
      </c>
      <c r="C46" s="147"/>
      <c r="D46" s="184">
        <v>0</v>
      </c>
      <c r="E46" s="38"/>
      <c r="F46" s="184">
        <v>0</v>
      </c>
      <c r="G46" s="38"/>
      <c r="H46" s="184">
        <v>0</v>
      </c>
      <c r="I46" s="106"/>
      <c r="J46" s="184">
        <v>0</v>
      </c>
      <c r="K46" s="106"/>
      <c r="L46" s="184">
        <f>+'PL5-8'!J92</f>
        <v>-126247</v>
      </c>
      <c r="M46" s="106"/>
      <c r="N46" s="184">
        <f>+SUM(D46:L46)</f>
        <v>-126247</v>
      </c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</row>
    <row r="47" spans="1:25" ht="20.5" customHeight="1" x14ac:dyDescent="0.65">
      <c r="B47" s="146" t="s">
        <v>281</v>
      </c>
      <c r="C47" s="36"/>
      <c r="D47" s="161">
        <f>SUM(D45:D46)</f>
        <v>0</v>
      </c>
      <c r="E47" s="106"/>
      <c r="F47" s="161">
        <f>SUM(F45:F46)</f>
        <v>0</v>
      </c>
      <c r="G47" s="106"/>
      <c r="H47" s="161">
        <f>SUM(H45:H46)</f>
        <v>0</v>
      </c>
      <c r="I47" s="106"/>
      <c r="J47" s="161">
        <f>SUM(J45:J46)</f>
        <v>4530215</v>
      </c>
      <c r="K47" s="106"/>
      <c r="L47" s="161">
        <f>SUM(L45:L46)</f>
        <v>-126247</v>
      </c>
      <c r="M47" s="106"/>
      <c r="N47" s="161">
        <f>SUM(D47:M47)</f>
        <v>4403968</v>
      </c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</row>
    <row r="48" spans="1:25" s="30" customFormat="1" ht="8.15" customHeight="1" x14ac:dyDescent="0.65">
      <c r="A48" s="44"/>
      <c r="B48" s="146"/>
      <c r="C48" s="147"/>
      <c r="D48" s="178"/>
      <c r="E48" s="178"/>
      <c r="F48" s="178"/>
      <c r="G48" s="178"/>
      <c r="H48" s="178"/>
      <c r="I48" s="178"/>
      <c r="J48" s="178"/>
      <c r="K48" s="178"/>
      <c r="L48" s="178"/>
      <c r="M48" s="178"/>
      <c r="N48" s="17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</row>
    <row r="49" spans="2:25" ht="20.5" customHeight="1" thickBot="1" x14ac:dyDescent="0.7">
      <c r="B49" s="146" t="s">
        <v>316</v>
      </c>
      <c r="C49" s="147"/>
      <c r="D49" s="206">
        <f>D36+D42+D47</f>
        <v>2120000</v>
      </c>
      <c r="E49" s="32"/>
      <c r="F49" s="206">
        <f>F36+F42+F47</f>
        <v>2379843</v>
      </c>
      <c r="G49" s="32"/>
      <c r="H49" s="206">
        <f>H36+H42+H47</f>
        <v>212000</v>
      </c>
      <c r="I49" s="32"/>
      <c r="J49" s="206">
        <f>J36+J42+J47</f>
        <v>35538239</v>
      </c>
      <c r="K49" s="32"/>
      <c r="L49" s="206">
        <f>L36+L42+L47</f>
        <v>-649502</v>
      </c>
      <c r="M49" s="32"/>
      <c r="N49" s="206">
        <f>SUM(D49:M49)</f>
        <v>39600580</v>
      </c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</row>
    <row r="50" spans="2:25" ht="23.25" customHeight="1" thickTop="1" x14ac:dyDescent="0.6">
      <c r="N50" s="247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</row>
  </sheetData>
  <mergeCells count="6">
    <mergeCell ref="D29:N29"/>
    <mergeCell ref="H31:J31"/>
    <mergeCell ref="D34:N34"/>
    <mergeCell ref="D4:N4"/>
    <mergeCell ref="H6:J6"/>
    <mergeCell ref="D9:N9"/>
  </mergeCells>
  <pageMargins left="0.8" right="0.7" top="0.48" bottom="0.5" header="0.5" footer="0.5"/>
  <pageSetup paperSize="9" scale="87" firstPageNumber="11" fitToHeight="0" orientation="landscape" useFirstPageNumber="1" r:id="rId1"/>
  <headerFooter>
    <oddFooter xml:space="preserve">&amp;L  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25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CE78"/>
  <sheetViews>
    <sheetView topLeftCell="B1" zoomScale="90" zoomScaleNormal="90" zoomScaleSheetLayoutView="90" workbookViewId="0">
      <selection activeCell="B1" sqref="B1"/>
    </sheetView>
  </sheetViews>
  <sheetFormatPr defaultColWidth="35" defaultRowHeight="23.25" customHeight="1" x14ac:dyDescent="0.65"/>
  <cols>
    <col min="1" max="1" width="2.59765625" style="149" hidden="1" customWidth="1"/>
    <col min="2" max="2" width="57.8984375" customWidth="1"/>
    <col min="3" max="3" width="10.3984375" style="79" customWidth="1"/>
    <col min="4" max="4" width="1.3984375" customWidth="1"/>
    <col min="5" max="5" width="12.3984375" style="231" customWidth="1"/>
    <col min="6" max="6" width="1.3984375" customWidth="1"/>
    <col min="7" max="7" width="12.3984375" style="231" customWidth="1"/>
    <col min="8" max="8" width="1.3984375" customWidth="1"/>
    <col min="9" max="9" width="12.3984375" customWidth="1"/>
    <col min="10" max="10" width="1.3984375" customWidth="1"/>
    <col min="11" max="11" width="12.3984375" customWidth="1"/>
    <col min="12" max="12" width="18.296875" customWidth="1"/>
  </cols>
  <sheetData>
    <row r="1" spans="1:83" s="166" customFormat="1" ht="22" customHeight="1" x14ac:dyDescent="0.7">
      <c r="A1" s="192"/>
      <c r="B1" s="6" t="s">
        <v>0</v>
      </c>
      <c r="C1" s="193"/>
      <c r="E1" s="239"/>
      <c r="G1" s="239"/>
      <c r="L1" s="250"/>
      <c r="M1" s="250"/>
      <c r="N1" s="250"/>
      <c r="O1" s="250"/>
      <c r="P1" s="250"/>
      <c r="Q1" s="250"/>
      <c r="R1" s="250"/>
      <c r="S1" s="250"/>
      <c r="T1" s="250"/>
      <c r="U1" s="250"/>
      <c r="V1" s="250"/>
      <c r="W1" s="250"/>
      <c r="X1" s="250"/>
      <c r="Y1" s="250"/>
      <c r="Z1" s="250"/>
      <c r="AA1" s="250"/>
      <c r="AB1" s="250"/>
      <c r="AC1" s="250"/>
      <c r="AD1" s="250"/>
      <c r="AE1" s="250"/>
      <c r="AF1" s="250"/>
      <c r="AG1" s="250"/>
      <c r="AH1" s="250"/>
      <c r="AI1" s="250"/>
      <c r="AJ1" s="250"/>
      <c r="AK1" s="250"/>
      <c r="AL1" s="250"/>
      <c r="AM1" s="250"/>
      <c r="AN1" s="250"/>
      <c r="AO1" s="250"/>
      <c r="AP1" s="250"/>
      <c r="AQ1" s="250"/>
      <c r="AR1" s="250"/>
      <c r="AS1" s="250"/>
      <c r="AT1" s="250"/>
      <c r="AU1" s="250"/>
      <c r="AV1" s="250"/>
      <c r="AW1" s="250"/>
      <c r="AX1" s="250"/>
      <c r="AY1" s="250"/>
      <c r="AZ1" s="250"/>
      <c r="BA1" s="250"/>
      <c r="BB1" s="250"/>
      <c r="BC1" s="250"/>
      <c r="BD1" s="250"/>
      <c r="BE1" s="250"/>
      <c r="BF1" s="250"/>
      <c r="BG1" s="250"/>
      <c r="BH1" s="250"/>
      <c r="BI1" s="250"/>
      <c r="BJ1" s="250"/>
      <c r="BK1" s="250"/>
      <c r="BL1" s="250"/>
      <c r="BM1" s="250"/>
      <c r="BN1" s="250"/>
      <c r="BO1" s="250"/>
      <c r="BP1" s="250"/>
      <c r="BQ1" s="250"/>
      <c r="BR1" s="250"/>
      <c r="BS1" s="250"/>
      <c r="BT1" s="250"/>
      <c r="BU1" s="250"/>
      <c r="BV1" s="250"/>
      <c r="BW1" s="250"/>
      <c r="BX1" s="250"/>
      <c r="BY1" s="250"/>
      <c r="BZ1" s="250"/>
      <c r="CA1" s="250"/>
      <c r="CB1" s="250"/>
      <c r="CC1" s="250"/>
      <c r="CD1" s="250"/>
      <c r="CE1" s="250"/>
    </row>
    <row r="2" spans="1:83" s="166" customFormat="1" ht="22" customHeight="1" x14ac:dyDescent="0.7">
      <c r="A2" s="192"/>
      <c r="B2" s="194" t="s">
        <v>103</v>
      </c>
      <c r="C2" s="193"/>
      <c r="E2" s="239"/>
      <c r="G2" s="239"/>
      <c r="L2" s="250"/>
      <c r="M2" s="250"/>
      <c r="N2" s="250"/>
      <c r="O2" s="250"/>
      <c r="P2" s="250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  <c r="AH2" s="250"/>
      <c r="AI2" s="250"/>
      <c r="AJ2" s="250"/>
      <c r="AK2" s="250"/>
      <c r="AL2" s="250"/>
      <c r="AM2" s="250"/>
      <c r="AN2" s="250"/>
      <c r="AO2" s="250"/>
      <c r="AP2" s="250"/>
      <c r="AQ2" s="250"/>
      <c r="AR2" s="250"/>
      <c r="AS2" s="250"/>
      <c r="AT2" s="250"/>
      <c r="AU2" s="250"/>
      <c r="AV2" s="250"/>
      <c r="AW2" s="250"/>
      <c r="AX2" s="250"/>
      <c r="AY2" s="250"/>
      <c r="AZ2" s="250"/>
      <c r="BA2" s="250"/>
      <c r="BB2" s="250"/>
      <c r="BC2" s="250"/>
      <c r="BD2" s="250"/>
      <c r="BE2" s="250"/>
      <c r="BF2" s="250"/>
      <c r="BG2" s="250"/>
      <c r="BH2" s="250"/>
      <c r="BI2" s="250"/>
      <c r="BJ2" s="250"/>
      <c r="BK2" s="250"/>
      <c r="BL2" s="250"/>
      <c r="BM2" s="250"/>
      <c r="BN2" s="250"/>
      <c r="BO2" s="250"/>
      <c r="BP2" s="250"/>
      <c r="BQ2" s="250"/>
      <c r="BR2" s="250"/>
      <c r="BS2" s="250"/>
      <c r="BT2" s="250"/>
      <c r="BU2" s="250"/>
      <c r="BV2" s="250"/>
      <c r="BW2" s="250"/>
      <c r="BX2" s="250"/>
      <c r="BY2" s="250"/>
      <c r="BZ2" s="250"/>
      <c r="CA2" s="250"/>
      <c r="CB2" s="250"/>
      <c r="CC2" s="250"/>
      <c r="CD2" s="250"/>
      <c r="CE2" s="250"/>
    </row>
    <row r="3" spans="1:83" ht="14.15" customHeight="1" x14ac:dyDescent="0.7">
      <c r="B3" s="5"/>
      <c r="L3" s="250"/>
      <c r="M3" s="250"/>
      <c r="N3" s="250"/>
      <c r="O3" s="250"/>
      <c r="P3" s="250"/>
      <c r="Q3" s="250"/>
      <c r="R3" s="250"/>
      <c r="S3" s="250"/>
      <c r="T3" s="250"/>
      <c r="U3" s="250"/>
      <c r="V3" s="250"/>
      <c r="W3" s="250"/>
      <c r="X3" s="250"/>
      <c r="Y3" s="250"/>
      <c r="Z3" s="250"/>
      <c r="AA3" s="250"/>
      <c r="AB3" s="250"/>
      <c r="AC3" s="250"/>
      <c r="AD3" s="250"/>
      <c r="AE3" s="250"/>
      <c r="AF3" s="250"/>
      <c r="AG3" s="250"/>
      <c r="AH3" s="250"/>
      <c r="AI3" s="250"/>
      <c r="AJ3" s="250"/>
      <c r="AK3" s="250"/>
      <c r="AL3" s="250"/>
      <c r="AM3" s="250"/>
      <c r="AN3" s="250"/>
      <c r="AO3" s="250"/>
      <c r="AP3" s="250"/>
      <c r="AQ3" s="250"/>
      <c r="AR3" s="250"/>
      <c r="AS3" s="250"/>
      <c r="AT3" s="250"/>
      <c r="AU3" s="250"/>
      <c r="AV3" s="250"/>
      <c r="AW3" s="250"/>
      <c r="AX3" s="250"/>
      <c r="AY3" s="250"/>
      <c r="AZ3" s="250"/>
      <c r="BA3" s="250"/>
      <c r="BB3" s="250"/>
      <c r="BC3" s="250"/>
      <c r="BD3" s="250"/>
      <c r="BE3" s="250"/>
      <c r="BF3" s="250"/>
      <c r="BG3" s="250"/>
      <c r="BH3" s="250"/>
      <c r="BI3" s="250"/>
      <c r="BJ3" s="250"/>
      <c r="BK3" s="250"/>
      <c r="BL3" s="250"/>
      <c r="BM3" s="250"/>
      <c r="BN3" s="250"/>
      <c r="BO3" s="250"/>
      <c r="BP3" s="250"/>
      <c r="BQ3" s="250"/>
      <c r="BR3" s="250"/>
      <c r="BS3" s="250"/>
      <c r="BT3" s="250"/>
      <c r="BU3" s="250"/>
      <c r="BV3" s="250"/>
      <c r="BW3" s="250"/>
      <c r="BX3" s="250"/>
      <c r="BY3" s="250"/>
      <c r="BZ3" s="250"/>
      <c r="CA3" s="250"/>
      <c r="CB3" s="250"/>
      <c r="CC3" s="250"/>
      <c r="CD3" s="250"/>
      <c r="CE3" s="250"/>
    </row>
    <row r="4" spans="1:83" ht="22" customHeight="1" x14ac:dyDescent="0.7">
      <c r="C4" s="94"/>
      <c r="D4" s="152"/>
      <c r="E4" s="252" t="s">
        <v>1</v>
      </c>
      <c r="F4" s="252"/>
      <c r="G4" s="252"/>
      <c r="H4" s="151"/>
      <c r="I4" s="252" t="s">
        <v>2</v>
      </c>
      <c r="J4" s="252"/>
      <c r="K4" s="252"/>
      <c r="L4" s="250"/>
      <c r="M4" s="250"/>
      <c r="N4" s="250"/>
      <c r="O4" s="250"/>
      <c r="P4" s="250"/>
      <c r="Q4" s="250"/>
      <c r="R4" s="250"/>
      <c r="S4" s="250"/>
      <c r="T4" s="250"/>
      <c r="U4" s="250"/>
      <c r="V4" s="250"/>
      <c r="W4" s="250"/>
      <c r="X4" s="250"/>
      <c r="Y4" s="250"/>
      <c r="Z4" s="250"/>
      <c r="AA4" s="250"/>
      <c r="AB4" s="250"/>
      <c r="AC4" s="250"/>
      <c r="AD4" s="250"/>
      <c r="AE4" s="250"/>
      <c r="AF4" s="250"/>
      <c r="AG4" s="250"/>
      <c r="AH4" s="250"/>
      <c r="AI4" s="250"/>
      <c r="AJ4" s="250"/>
      <c r="AK4" s="250"/>
      <c r="AL4" s="250"/>
      <c r="AM4" s="250"/>
      <c r="AN4" s="250"/>
      <c r="AO4" s="250"/>
      <c r="AP4" s="250"/>
      <c r="AQ4" s="250"/>
      <c r="AR4" s="250"/>
      <c r="AS4" s="250"/>
      <c r="AT4" s="250"/>
      <c r="AU4" s="250"/>
      <c r="AV4" s="250"/>
      <c r="AW4" s="250"/>
      <c r="AX4" s="250"/>
      <c r="AY4" s="250"/>
      <c r="AZ4" s="250"/>
      <c r="BA4" s="250"/>
      <c r="BB4" s="250"/>
      <c r="BC4" s="250"/>
      <c r="BD4" s="250"/>
      <c r="BE4" s="250"/>
      <c r="BF4" s="250"/>
      <c r="BG4" s="250"/>
      <c r="BH4" s="250"/>
      <c r="BI4" s="250"/>
      <c r="BJ4" s="250"/>
      <c r="BK4" s="250"/>
      <c r="BL4" s="250"/>
      <c r="BM4" s="250"/>
      <c r="BN4" s="250"/>
      <c r="BO4" s="250"/>
      <c r="BP4" s="250"/>
      <c r="BQ4" s="250"/>
      <c r="BR4" s="250"/>
      <c r="BS4" s="250"/>
      <c r="BT4" s="250"/>
      <c r="BU4" s="250"/>
      <c r="BV4" s="250"/>
      <c r="BW4" s="250"/>
      <c r="BX4" s="250"/>
      <c r="BY4" s="250"/>
      <c r="BZ4" s="250"/>
      <c r="CA4" s="250"/>
      <c r="CB4" s="250"/>
      <c r="CC4" s="250"/>
      <c r="CD4" s="250"/>
      <c r="CE4" s="250"/>
    </row>
    <row r="5" spans="1:83" ht="21.75" customHeight="1" x14ac:dyDescent="0.7">
      <c r="C5" s="94"/>
      <c r="D5" s="152"/>
      <c r="E5" s="253" t="s">
        <v>295</v>
      </c>
      <c r="F5" s="253"/>
      <c r="G5" s="253"/>
      <c r="H5" s="151"/>
      <c r="I5" s="253" t="s">
        <v>295</v>
      </c>
      <c r="J5" s="254"/>
      <c r="K5" s="254"/>
      <c r="L5" s="250"/>
      <c r="M5" s="250"/>
      <c r="N5" s="250"/>
      <c r="O5" s="250"/>
      <c r="P5" s="250"/>
      <c r="Q5" s="250"/>
      <c r="R5" s="250"/>
      <c r="S5" s="250"/>
      <c r="T5" s="250"/>
      <c r="U5" s="250"/>
      <c r="V5" s="250"/>
      <c r="W5" s="250"/>
      <c r="X5" s="250"/>
      <c r="Y5" s="250"/>
      <c r="Z5" s="250"/>
      <c r="AA5" s="250"/>
      <c r="AB5" s="250"/>
      <c r="AC5" s="250"/>
      <c r="AD5" s="250"/>
      <c r="AE5" s="250"/>
      <c r="AF5" s="250"/>
      <c r="AG5" s="250"/>
      <c r="AH5" s="250"/>
      <c r="AI5" s="250"/>
      <c r="AJ5" s="250"/>
      <c r="AK5" s="250"/>
      <c r="AL5" s="250"/>
      <c r="AM5" s="250"/>
      <c r="AN5" s="250"/>
      <c r="AO5" s="250"/>
      <c r="AP5" s="250"/>
      <c r="AQ5" s="250"/>
      <c r="AR5" s="250"/>
      <c r="AS5" s="250"/>
      <c r="AT5" s="250"/>
      <c r="AU5" s="250"/>
      <c r="AV5" s="250"/>
      <c r="AW5" s="250"/>
      <c r="AX5" s="250"/>
      <c r="AY5" s="250"/>
      <c r="AZ5" s="250"/>
      <c r="BA5" s="250"/>
      <c r="BB5" s="250"/>
      <c r="BC5" s="250"/>
      <c r="BD5" s="250"/>
      <c r="BE5" s="250"/>
      <c r="BF5" s="250"/>
      <c r="BG5" s="250"/>
      <c r="BH5" s="250"/>
      <c r="BI5" s="250"/>
      <c r="BJ5" s="250"/>
      <c r="BK5" s="250"/>
      <c r="BL5" s="250"/>
      <c r="BM5" s="250"/>
      <c r="BN5" s="250"/>
      <c r="BO5" s="250"/>
      <c r="BP5" s="250"/>
      <c r="BQ5" s="250"/>
      <c r="BR5" s="250"/>
      <c r="BS5" s="250"/>
      <c r="BT5" s="250"/>
      <c r="BU5" s="250"/>
      <c r="BV5" s="250"/>
      <c r="BW5" s="250"/>
      <c r="BX5" s="250"/>
      <c r="BY5" s="250"/>
      <c r="BZ5" s="250"/>
      <c r="CA5" s="250"/>
      <c r="CB5" s="250"/>
      <c r="CC5" s="250"/>
      <c r="CD5" s="250"/>
      <c r="CE5" s="250"/>
    </row>
    <row r="6" spans="1:83" ht="22" x14ac:dyDescent="0.7">
      <c r="C6" s="94"/>
      <c r="D6" s="152"/>
      <c r="E6" s="253" t="s">
        <v>294</v>
      </c>
      <c r="F6" s="253"/>
      <c r="G6" s="253"/>
      <c r="H6" s="151"/>
      <c r="I6" s="253" t="s">
        <v>294</v>
      </c>
      <c r="J6" s="253"/>
      <c r="K6" s="253"/>
      <c r="L6" s="250"/>
      <c r="M6" s="250"/>
      <c r="N6" s="250"/>
      <c r="O6" s="250"/>
      <c r="P6" s="250"/>
      <c r="Q6" s="250"/>
      <c r="R6" s="250"/>
      <c r="S6" s="250"/>
      <c r="T6" s="250"/>
      <c r="U6" s="250"/>
      <c r="V6" s="250"/>
      <c r="W6" s="250"/>
      <c r="X6" s="250"/>
      <c r="Y6" s="250"/>
      <c r="Z6" s="250"/>
      <c r="AA6" s="250"/>
      <c r="AB6" s="250"/>
      <c r="AC6" s="250"/>
      <c r="AD6" s="250"/>
      <c r="AE6" s="250"/>
      <c r="AF6" s="250"/>
      <c r="AG6" s="250"/>
      <c r="AH6" s="250"/>
      <c r="AI6" s="250"/>
      <c r="AJ6" s="250"/>
      <c r="AK6" s="250"/>
      <c r="AL6" s="250"/>
      <c r="AM6" s="250"/>
      <c r="AN6" s="250"/>
      <c r="AO6" s="250"/>
      <c r="AP6" s="250"/>
      <c r="AQ6" s="250"/>
      <c r="AR6" s="250"/>
      <c r="AS6" s="250"/>
      <c r="AT6" s="250"/>
      <c r="AU6" s="250"/>
      <c r="AV6" s="250"/>
      <c r="AW6" s="250"/>
      <c r="AX6" s="250"/>
      <c r="AY6" s="250"/>
      <c r="AZ6" s="250"/>
      <c r="BA6" s="250"/>
      <c r="BB6" s="250"/>
      <c r="BC6" s="250"/>
      <c r="BD6" s="250"/>
      <c r="BE6" s="250"/>
      <c r="BF6" s="250"/>
      <c r="BG6" s="250"/>
      <c r="BH6" s="250"/>
      <c r="BI6" s="250"/>
      <c r="BJ6" s="250"/>
      <c r="BK6" s="250"/>
      <c r="BL6" s="250"/>
      <c r="BM6" s="250"/>
      <c r="BN6" s="250"/>
      <c r="BO6" s="250"/>
      <c r="BP6" s="250"/>
      <c r="BQ6" s="250"/>
      <c r="BR6" s="250"/>
      <c r="BS6" s="250"/>
      <c r="BT6" s="250"/>
      <c r="BU6" s="250"/>
      <c r="BV6" s="250"/>
      <c r="BW6" s="250"/>
      <c r="BX6" s="250"/>
      <c r="BY6" s="250"/>
      <c r="BZ6" s="250"/>
      <c r="CA6" s="250"/>
      <c r="CB6" s="250"/>
      <c r="CC6" s="250"/>
      <c r="CD6" s="250"/>
      <c r="CE6" s="250"/>
    </row>
    <row r="7" spans="1:83" ht="18.649999999999999" customHeight="1" x14ac:dyDescent="0.65">
      <c r="A7" s="150"/>
      <c r="C7" s="94"/>
      <c r="D7" s="94"/>
      <c r="E7" s="152">
        <v>2568</v>
      </c>
      <c r="F7" s="152"/>
      <c r="G7" s="152">
        <v>2567</v>
      </c>
      <c r="H7" s="152"/>
      <c r="I7" s="152">
        <v>2568</v>
      </c>
      <c r="J7" s="152"/>
      <c r="K7" s="152">
        <v>2567</v>
      </c>
      <c r="L7" s="250"/>
      <c r="M7" s="250"/>
      <c r="N7" s="250"/>
      <c r="O7" s="250"/>
      <c r="P7" s="250"/>
      <c r="Q7" s="250"/>
      <c r="R7" s="250"/>
      <c r="S7" s="250"/>
      <c r="T7" s="250"/>
      <c r="U7" s="250"/>
      <c r="V7" s="250"/>
      <c r="W7" s="250"/>
      <c r="X7" s="250"/>
      <c r="Y7" s="250"/>
      <c r="Z7" s="250"/>
      <c r="AA7" s="250"/>
      <c r="AB7" s="250"/>
      <c r="AC7" s="250"/>
      <c r="AD7" s="250"/>
      <c r="AE7" s="250"/>
      <c r="AF7" s="250"/>
      <c r="AG7" s="250"/>
      <c r="AH7" s="250"/>
      <c r="AI7" s="250"/>
      <c r="AJ7" s="250"/>
      <c r="AK7" s="250"/>
      <c r="AL7" s="250"/>
      <c r="AM7" s="250"/>
      <c r="AN7" s="250"/>
      <c r="AO7" s="250"/>
      <c r="AP7" s="250"/>
      <c r="AQ7" s="250"/>
      <c r="AR7" s="250"/>
      <c r="AS7" s="250"/>
      <c r="AT7" s="250"/>
      <c r="AU7" s="250"/>
      <c r="AV7" s="250"/>
      <c r="AW7" s="250"/>
      <c r="AX7" s="250"/>
      <c r="AY7" s="250"/>
      <c r="AZ7" s="250"/>
      <c r="BA7" s="250"/>
      <c r="BB7" s="250"/>
      <c r="BC7" s="250"/>
      <c r="BD7" s="250"/>
      <c r="BE7" s="250"/>
      <c r="BF7" s="250"/>
      <c r="BG7" s="250"/>
      <c r="BH7" s="250"/>
      <c r="BI7" s="250"/>
      <c r="BJ7" s="250"/>
      <c r="BK7" s="250"/>
      <c r="BL7" s="250"/>
      <c r="BM7" s="250"/>
      <c r="BN7" s="250"/>
      <c r="BO7" s="250"/>
      <c r="BP7" s="250"/>
      <c r="BQ7" s="250"/>
      <c r="BR7" s="250"/>
      <c r="BS7" s="250"/>
      <c r="BT7" s="250"/>
      <c r="BU7" s="250"/>
      <c r="BV7" s="250"/>
      <c r="BW7" s="250"/>
      <c r="BX7" s="250"/>
      <c r="BY7" s="250"/>
      <c r="BZ7" s="250"/>
      <c r="CA7" s="250"/>
      <c r="CB7" s="250"/>
      <c r="CC7" s="250"/>
      <c r="CD7" s="250"/>
      <c r="CE7" s="250"/>
    </row>
    <row r="8" spans="1:83" ht="18.649999999999999" customHeight="1" x14ac:dyDescent="0.65">
      <c r="C8" s="94"/>
      <c r="D8" s="152"/>
      <c r="E8" s="251" t="s">
        <v>7</v>
      </c>
      <c r="F8" s="251"/>
      <c r="G8" s="251"/>
      <c r="H8" s="251"/>
      <c r="I8" s="251"/>
      <c r="J8" s="251"/>
      <c r="K8" s="251"/>
      <c r="L8" s="250"/>
      <c r="M8" s="250"/>
      <c r="N8" s="250"/>
      <c r="O8" s="250"/>
      <c r="P8" s="250"/>
      <c r="Q8" s="250"/>
      <c r="R8" s="250"/>
      <c r="S8" s="250"/>
      <c r="T8" s="250"/>
      <c r="U8" s="250"/>
      <c r="V8" s="250"/>
      <c r="W8" s="250"/>
      <c r="X8" s="250"/>
      <c r="Y8" s="250"/>
      <c r="Z8" s="250"/>
      <c r="AA8" s="250"/>
      <c r="AB8" s="250"/>
      <c r="AC8" s="250"/>
      <c r="AD8" s="250"/>
      <c r="AE8" s="250"/>
      <c r="AF8" s="250"/>
      <c r="AG8" s="250"/>
      <c r="AH8" s="250"/>
      <c r="AI8" s="250"/>
      <c r="AJ8" s="250"/>
      <c r="AK8" s="250"/>
      <c r="AL8" s="250"/>
      <c r="AM8" s="250"/>
      <c r="AN8" s="250"/>
      <c r="AO8" s="250"/>
      <c r="AP8" s="250"/>
      <c r="AQ8" s="250"/>
      <c r="AR8" s="250"/>
      <c r="AS8" s="250"/>
      <c r="AT8" s="250"/>
      <c r="AU8" s="250"/>
      <c r="AV8" s="250"/>
      <c r="AW8" s="250"/>
      <c r="AX8" s="250"/>
      <c r="AY8" s="250"/>
      <c r="AZ8" s="250"/>
      <c r="BA8" s="250"/>
      <c r="BB8" s="250"/>
      <c r="BC8" s="250"/>
      <c r="BD8" s="250"/>
      <c r="BE8" s="250"/>
      <c r="BF8" s="250"/>
      <c r="BG8" s="250"/>
      <c r="BH8" s="250"/>
      <c r="BI8" s="250"/>
      <c r="BJ8" s="250"/>
      <c r="BK8" s="250"/>
      <c r="BL8" s="250"/>
      <c r="BM8" s="250"/>
      <c r="BN8" s="250"/>
      <c r="BO8" s="250"/>
      <c r="BP8" s="250"/>
      <c r="BQ8" s="250"/>
      <c r="BR8" s="250"/>
      <c r="BS8" s="250"/>
      <c r="BT8" s="250"/>
      <c r="BU8" s="250"/>
      <c r="BV8" s="250"/>
      <c r="BW8" s="250"/>
      <c r="BX8" s="250"/>
      <c r="BY8" s="250"/>
      <c r="BZ8" s="250"/>
      <c r="CA8" s="250"/>
      <c r="CB8" s="250"/>
      <c r="CC8" s="250"/>
      <c r="CD8" s="250"/>
      <c r="CE8" s="250"/>
    </row>
    <row r="9" spans="1:83" ht="21" customHeight="1" x14ac:dyDescent="0.7">
      <c r="B9" s="14" t="s">
        <v>104</v>
      </c>
      <c r="C9" s="94"/>
      <c r="D9" s="152"/>
      <c r="E9" s="180"/>
      <c r="F9" s="142"/>
      <c r="G9" s="180"/>
      <c r="H9" s="142"/>
      <c r="I9" s="142"/>
      <c r="J9" s="142"/>
      <c r="K9" s="142"/>
      <c r="L9" s="250"/>
      <c r="M9" s="250"/>
      <c r="N9" s="250"/>
      <c r="O9" s="250"/>
      <c r="P9" s="250"/>
      <c r="Q9" s="250"/>
      <c r="R9" s="250"/>
      <c r="S9" s="250"/>
      <c r="T9" s="250"/>
      <c r="U9" s="250"/>
      <c r="V9" s="250"/>
      <c r="W9" s="250"/>
      <c r="X9" s="250"/>
      <c r="Y9" s="250"/>
      <c r="Z9" s="250"/>
      <c r="AA9" s="250"/>
      <c r="AB9" s="250"/>
      <c r="AC9" s="250"/>
      <c r="AD9" s="250"/>
      <c r="AE9" s="250"/>
      <c r="AF9" s="250"/>
      <c r="AG9" s="250"/>
      <c r="AH9" s="250"/>
      <c r="AI9" s="250"/>
      <c r="AJ9" s="250"/>
      <c r="AK9" s="250"/>
      <c r="AL9" s="250"/>
      <c r="AM9" s="250"/>
      <c r="AN9" s="250"/>
      <c r="AO9" s="250"/>
      <c r="AP9" s="250"/>
      <c r="AQ9" s="250"/>
      <c r="AR9" s="250"/>
      <c r="AS9" s="250"/>
      <c r="AT9" s="250"/>
      <c r="AU9" s="250"/>
      <c r="AV9" s="250"/>
      <c r="AW9" s="250"/>
      <c r="AX9" s="250"/>
      <c r="AY9" s="250"/>
      <c r="AZ9" s="250"/>
      <c r="BA9" s="250"/>
      <c r="BB9" s="250"/>
      <c r="BC9" s="250"/>
      <c r="BD9" s="250"/>
      <c r="BE9" s="250"/>
      <c r="BF9" s="250"/>
      <c r="BG9" s="250"/>
      <c r="BH9" s="250"/>
      <c r="BI9" s="250"/>
      <c r="BJ9" s="250"/>
      <c r="BK9" s="250"/>
      <c r="BL9" s="250"/>
      <c r="BM9" s="250"/>
      <c r="BN9" s="250"/>
      <c r="BO9" s="250"/>
      <c r="BP9" s="250"/>
      <c r="BQ9" s="250"/>
      <c r="BR9" s="250"/>
      <c r="BS9" s="250"/>
      <c r="BT9" s="250"/>
      <c r="BU9" s="250"/>
      <c r="BV9" s="250"/>
      <c r="BW9" s="250"/>
      <c r="BX9" s="250"/>
      <c r="BY9" s="250"/>
      <c r="BZ9" s="250"/>
      <c r="CA9" s="250"/>
      <c r="CB9" s="250"/>
      <c r="CC9" s="250"/>
      <c r="CD9" s="250"/>
      <c r="CE9" s="250"/>
    </row>
    <row r="10" spans="1:83" ht="21" customHeight="1" x14ac:dyDescent="0.65">
      <c r="B10" t="s">
        <v>69</v>
      </c>
      <c r="C10" s="94"/>
      <c r="D10" s="152"/>
      <c r="E10" s="180">
        <f>+'PL5-8'!F84</f>
        <v>6179825</v>
      </c>
      <c r="F10" s="142"/>
      <c r="G10" s="180">
        <f>+'PL5-8'!H84</f>
        <v>5402180</v>
      </c>
      <c r="H10" s="142"/>
      <c r="I10" s="142">
        <f>+'PL5-8'!J84</f>
        <v>5662178</v>
      </c>
      <c r="J10" s="142"/>
      <c r="K10" s="142">
        <f>+'PL5-8'!L84</f>
        <v>5085530</v>
      </c>
      <c r="L10" s="250"/>
      <c r="M10" s="250"/>
      <c r="N10" s="250"/>
      <c r="O10" s="250"/>
      <c r="P10" s="250"/>
      <c r="Q10" s="250"/>
      <c r="R10" s="250"/>
      <c r="S10" s="250"/>
      <c r="T10" s="250"/>
      <c r="U10" s="250"/>
      <c r="V10" s="250"/>
      <c r="W10" s="250"/>
      <c r="X10" s="250"/>
      <c r="Y10" s="250"/>
      <c r="Z10" s="250"/>
      <c r="AA10" s="250"/>
      <c r="AB10" s="250"/>
      <c r="AC10" s="250"/>
      <c r="AD10" s="250"/>
      <c r="AE10" s="250"/>
      <c r="AF10" s="250"/>
      <c r="AG10" s="250"/>
      <c r="AH10" s="250"/>
      <c r="AI10" s="250"/>
      <c r="AJ10" s="250"/>
      <c r="AK10" s="250"/>
      <c r="AL10" s="250"/>
      <c r="AM10" s="250"/>
      <c r="AN10" s="250"/>
      <c r="AO10" s="250"/>
      <c r="AP10" s="250"/>
      <c r="AQ10" s="250"/>
      <c r="AR10" s="250"/>
      <c r="AS10" s="250"/>
      <c r="AT10" s="250"/>
      <c r="AU10" s="250"/>
      <c r="AV10" s="250"/>
      <c r="AW10" s="250"/>
      <c r="AX10" s="250"/>
      <c r="AY10" s="250"/>
      <c r="AZ10" s="250"/>
      <c r="BA10" s="250"/>
      <c r="BB10" s="250"/>
      <c r="BC10" s="250"/>
      <c r="BD10" s="250"/>
      <c r="BE10" s="250"/>
      <c r="BF10" s="250"/>
      <c r="BG10" s="250"/>
      <c r="BH10" s="250"/>
      <c r="BI10" s="250"/>
      <c r="BJ10" s="250"/>
      <c r="BK10" s="250"/>
      <c r="BL10" s="250"/>
      <c r="BM10" s="250"/>
      <c r="BN10" s="250"/>
      <c r="BO10" s="250"/>
      <c r="BP10" s="250"/>
      <c r="BQ10" s="250"/>
      <c r="BR10" s="250"/>
      <c r="BS10" s="250"/>
      <c r="BT10" s="250"/>
      <c r="BU10" s="250"/>
      <c r="BV10" s="250"/>
      <c r="BW10" s="250"/>
      <c r="BX10" s="250"/>
      <c r="BY10" s="250"/>
      <c r="BZ10" s="250"/>
      <c r="CA10" s="250"/>
      <c r="CB10" s="250"/>
      <c r="CC10" s="250"/>
      <c r="CD10" s="250"/>
      <c r="CE10" s="250"/>
    </row>
    <row r="11" spans="1:83" ht="22" customHeight="1" x14ac:dyDescent="0.65">
      <c r="B11" s="79" t="s">
        <v>244</v>
      </c>
      <c r="C11" s="94"/>
      <c r="D11" s="152"/>
      <c r="E11" s="180"/>
      <c r="F11" s="142"/>
      <c r="G11" s="180"/>
      <c r="H11" s="142"/>
      <c r="I11" s="142"/>
      <c r="J11" s="142"/>
      <c r="K11" s="142"/>
      <c r="L11" s="250"/>
      <c r="M11" s="250"/>
      <c r="N11" s="250"/>
      <c r="O11" s="250"/>
      <c r="P11" s="250"/>
      <c r="Q11" s="250"/>
      <c r="R11" s="250"/>
      <c r="S11" s="250"/>
      <c r="T11" s="250"/>
      <c r="U11" s="250"/>
      <c r="V11" s="250"/>
      <c r="W11" s="250"/>
      <c r="X11" s="250"/>
      <c r="Y11" s="250"/>
      <c r="Z11" s="250"/>
      <c r="AA11" s="250"/>
      <c r="AB11" s="250"/>
      <c r="AC11" s="250"/>
      <c r="AD11" s="250"/>
      <c r="AE11" s="250"/>
      <c r="AF11" s="250"/>
      <c r="AG11" s="250"/>
      <c r="AH11" s="250"/>
      <c r="AI11" s="250"/>
      <c r="AJ11" s="250"/>
      <c r="AK11" s="250"/>
      <c r="AL11" s="250"/>
      <c r="AM11" s="250"/>
      <c r="AN11" s="250"/>
      <c r="AO11" s="250"/>
      <c r="AP11" s="250"/>
      <c r="AQ11" s="250"/>
      <c r="AR11" s="250"/>
      <c r="AS11" s="250"/>
      <c r="AT11" s="250"/>
      <c r="AU11" s="250"/>
      <c r="AV11" s="250"/>
      <c r="AW11" s="250"/>
      <c r="AX11" s="250"/>
      <c r="AY11" s="250"/>
      <c r="AZ11" s="250"/>
      <c r="BA11" s="250"/>
      <c r="BB11" s="250"/>
      <c r="BC11" s="250"/>
      <c r="BD11" s="250"/>
      <c r="BE11" s="250"/>
      <c r="BF11" s="250"/>
      <c r="BG11" s="250"/>
      <c r="BH11" s="250"/>
      <c r="BI11" s="250"/>
      <c r="BJ11" s="250"/>
      <c r="BK11" s="250"/>
      <c r="BL11" s="250"/>
      <c r="BM11" s="250"/>
      <c r="BN11" s="250"/>
      <c r="BO11" s="250"/>
      <c r="BP11" s="250"/>
      <c r="BQ11" s="250"/>
      <c r="BR11" s="250"/>
      <c r="BS11" s="250"/>
      <c r="BT11" s="250"/>
      <c r="BU11" s="250"/>
      <c r="BV11" s="250"/>
      <c r="BW11" s="250"/>
      <c r="BX11" s="250"/>
      <c r="BY11" s="250"/>
      <c r="BZ11" s="250"/>
      <c r="CA11" s="250"/>
      <c r="CB11" s="250"/>
      <c r="CC11" s="250"/>
      <c r="CD11" s="250"/>
      <c r="CE11" s="250"/>
    </row>
    <row r="12" spans="1:83" ht="21" customHeight="1" x14ac:dyDescent="0.65">
      <c r="B12" t="s">
        <v>259</v>
      </c>
      <c r="C12" s="94"/>
      <c r="D12" s="152"/>
      <c r="E12" s="142">
        <v>1181853</v>
      </c>
      <c r="F12" s="142"/>
      <c r="G12" s="142">
        <v>1133370</v>
      </c>
      <c r="H12" s="142"/>
      <c r="I12" s="142">
        <v>1181844</v>
      </c>
      <c r="J12" s="142"/>
      <c r="K12" s="142">
        <v>1133358</v>
      </c>
      <c r="L12" s="250"/>
      <c r="M12" s="250"/>
      <c r="N12" s="250"/>
      <c r="O12" s="250"/>
      <c r="P12" s="250"/>
      <c r="Q12" s="250"/>
      <c r="R12" s="250"/>
      <c r="S12" s="250"/>
      <c r="T12" s="250"/>
      <c r="U12" s="250"/>
      <c r="V12" s="250"/>
      <c r="W12" s="250"/>
      <c r="X12" s="250"/>
      <c r="Y12" s="250"/>
      <c r="Z12" s="250"/>
      <c r="AA12" s="250"/>
      <c r="AB12" s="250"/>
      <c r="AC12" s="250"/>
      <c r="AD12" s="250"/>
      <c r="AE12" s="250"/>
      <c r="AF12" s="250"/>
      <c r="AG12" s="250"/>
      <c r="AH12" s="250"/>
      <c r="AI12" s="250"/>
      <c r="AJ12" s="250"/>
      <c r="AK12" s="250"/>
      <c r="AL12" s="250"/>
      <c r="AM12" s="250"/>
      <c r="AN12" s="250"/>
      <c r="AO12" s="250"/>
      <c r="AP12" s="250"/>
      <c r="AQ12" s="250"/>
      <c r="AR12" s="250"/>
      <c r="AS12" s="250"/>
      <c r="AT12" s="250"/>
      <c r="AU12" s="250"/>
      <c r="AV12" s="250"/>
      <c r="AW12" s="250"/>
      <c r="AX12" s="250"/>
      <c r="AY12" s="250"/>
      <c r="AZ12" s="250"/>
      <c r="BA12" s="250"/>
      <c r="BB12" s="250"/>
      <c r="BC12" s="250"/>
      <c r="BD12" s="250"/>
      <c r="BE12" s="250"/>
      <c r="BF12" s="250"/>
      <c r="BG12" s="250"/>
      <c r="BH12" s="250"/>
      <c r="BI12" s="250"/>
      <c r="BJ12" s="250"/>
      <c r="BK12" s="250"/>
      <c r="BL12" s="250"/>
      <c r="BM12" s="250"/>
      <c r="BN12" s="250"/>
      <c r="BO12" s="250"/>
      <c r="BP12" s="250"/>
      <c r="BQ12" s="250"/>
      <c r="BR12" s="250"/>
      <c r="BS12" s="250"/>
      <c r="BT12" s="250"/>
      <c r="BU12" s="250"/>
      <c r="BV12" s="250"/>
      <c r="BW12" s="250"/>
      <c r="BX12" s="250"/>
      <c r="BY12" s="250"/>
      <c r="BZ12" s="250"/>
      <c r="CA12" s="250"/>
      <c r="CB12" s="250"/>
      <c r="CC12" s="250"/>
      <c r="CD12" s="250"/>
      <c r="CE12" s="250"/>
    </row>
    <row r="13" spans="1:83" ht="21" customHeight="1" x14ac:dyDescent="0.65">
      <c r="B13" s="39" t="s">
        <v>308</v>
      </c>
      <c r="C13" s="94"/>
      <c r="D13" s="152"/>
      <c r="E13" s="142"/>
      <c r="F13" s="142"/>
      <c r="G13" s="142"/>
      <c r="H13" s="142"/>
      <c r="I13" s="142"/>
      <c r="J13" s="142"/>
      <c r="K13" s="142"/>
      <c r="L13" s="250"/>
      <c r="M13" s="250"/>
      <c r="N13" s="250"/>
      <c r="O13" s="250"/>
      <c r="P13" s="250"/>
      <c r="Q13" s="250"/>
      <c r="R13" s="250"/>
      <c r="S13" s="250"/>
      <c r="T13" s="250"/>
      <c r="U13" s="250"/>
      <c r="V13" s="250"/>
      <c r="W13" s="250"/>
      <c r="X13" s="250"/>
      <c r="Y13" s="250"/>
      <c r="Z13" s="250"/>
      <c r="AA13" s="250"/>
      <c r="AB13" s="250"/>
      <c r="AC13" s="250"/>
      <c r="AD13" s="250"/>
      <c r="AE13" s="250"/>
      <c r="AF13" s="250"/>
      <c r="AG13" s="250"/>
      <c r="AH13" s="250"/>
      <c r="AI13" s="250"/>
      <c r="AJ13" s="250"/>
      <c r="AK13" s="250"/>
      <c r="AL13" s="250"/>
      <c r="AM13" s="250"/>
      <c r="AN13" s="250"/>
      <c r="AO13" s="250"/>
      <c r="AP13" s="250"/>
      <c r="AQ13" s="250"/>
      <c r="AR13" s="250"/>
      <c r="AS13" s="250"/>
      <c r="AT13" s="250"/>
      <c r="AU13" s="250"/>
      <c r="AV13" s="250"/>
      <c r="AW13" s="250"/>
      <c r="AX13" s="250"/>
      <c r="AY13" s="250"/>
      <c r="AZ13" s="250"/>
      <c r="BA13" s="250"/>
      <c r="BB13" s="250"/>
      <c r="BC13" s="250"/>
      <c r="BD13" s="250"/>
      <c r="BE13" s="250"/>
      <c r="BF13" s="250"/>
      <c r="BG13" s="250"/>
      <c r="BH13" s="250"/>
      <c r="BI13" s="250"/>
      <c r="BJ13" s="250"/>
      <c r="BK13" s="250"/>
      <c r="BL13" s="250"/>
      <c r="BM13" s="250"/>
      <c r="BN13" s="250"/>
      <c r="BO13" s="250"/>
      <c r="BP13" s="250"/>
      <c r="BQ13" s="250"/>
      <c r="BR13" s="250"/>
      <c r="BS13" s="250"/>
      <c r="BT13" s="250"/>
      <c r="BU13" s="250"/>
      <c r="BV13" s="250"/>
      <c r="BW13" s="250"/>
      <c r="BX13" s="250"/>
      <c r="BY13" s="250"/>
      <c r="BZ13" s="250"/>
      <c r="CA13" s="250"/>
      <c r="CB13" s="250"/>
      <c r="CC13" s="250"/>
      <c r="CD13" s="250"/>
      <c r="CE13" s="250"/>
    </row>
    <row r="14" spans="1:83" ht="21" customHeight="1" x14ac:dyDescent="0.65">
      <c r="B14" s="39" t="s">
        <v>290</v>
      </c>
      <c r="C14" s="94"/>
      <c r="D14" s="152"/>
      <c r="E14" s="142">
        <f>+-'PL5-8'!F81</f>
        <v>759118</v>
      </c>
      <c r="F14" s="142"/>
      <c r="G14" s="142">
        <f>+-'PL5-8'!H81</f>
        <v>890855</v>
      </c>
      <c r="H14" s="142"/>
      <c r="I14" s="142">
        <f>+-'PL5-8'!J81</f>
        <v>692218</v>
      </c>
      <c r="J14" s="142"/>
      <c r="K14" s="142">
        <f>+-'PL5-8'!L81</f>
        <v>739754</v>
      </c>
      <c r="L14" s="250"/>
      <c r="M14" s="250"/>
      <c r="N14" s="250"/>
      <c r="O14" s="250"/>
      <c r="P14" s="250"/>
      <c r="Q14" s="250"/>
      <c r="R14" s="250"/>
      <c r="S14" s="250"/>
      <c r="T14" s="250"/>
      <c r="U14" s="250"/>
      <c r="V14" s="250"/>
      <c r="W14" s="250"/>
      <c r="X14" s="250"/>
      <c r="Y14" s="250"/>
      <c r="Z14" s="250"/>
      <c r="AA14" s="250"/>
      <c r="AB14" s="250"/>
      <c r="AC14" s="250"/>
      <c r="AD14" s="250"/>
      <c r="AE14" s="250"/>
      <c r="AF14" s="250"/>
      <c r="AG14" s="250"/>
      <c r="AH14" s="250"/>
      <c r="AI14" s="250"/>
      <c r="AJ14" s="250"/>
      <c r="AK14" s="250"/>
      <c r="AL14" s="250"/>
      <c r="AM14" s="250"/>
      <c r="AN14" s="250"/>
      <c r="AO14" s="250"/>
      <c r="AP14" s="250"/>
      <c r="AQ14" s="250"/>
      <c r="AR14" s="250"/>
      <c r="AS14" s="250"/>
      <c r="AT14" s="250"/>
      <c r="AU14" s="250"/>
      <c r="AV14" s="250"/>
      <c r="AW14" s="250"/>
      <c r="AX14" s="250"/>
      <c r="AY14" s="250"/>
      <c r="AZ14" s="250"/>
      <c r="BA14" s="250"/>
      <c r="BB14" s="250"/>
      <c r="BC14" s="250"/>
      <c r="BD14" s="250"/>
      <c r="BE14" s="250"/>
      <c r="BF14" s="250"/>
      <c r="BG14" s="250"/>
      <c r="BH14" s="250"/>
      <c r="BI14" s="250"/>
      <c r="BJ14" s="250"/>
      <c r="BK14" s="250"/>
      <c r="BL14" s="250"/>
      <c r="BM14" s="250"/>
      <c r="BN14" s="250"/>
      <c r="BO14" s="250"/>
      <c r="BP14" s="250"/>
      <c r="BQ14" s="250"/>
      <c r="BR14" s="250"/>
      <c r="BS14" s="250"/>
      <c r="BT14" s="250"/>
      <c r="BU14" s="250"/>
      <c r="BV14" s="250"/>
      <c r="BW14" s="250"/>
      <c r="BX14" s="250"/>
      <c r="BY14" s="250"/>
      <c r="BZ14" s="250"/>
      <c r="CA14" s="250"/>
      <c r="CB14" s="250"/>
      <c r="CC14" s="250"/>
      <c r="CD14" s="250"/>
      <c r="CE14" s="250"/>
    </row>
    <row r="15" spans="1:83" ht="21" customHeight="1" x14ac:dyDescent="0.65">
      <c r="B15" s="39" t="s">
        <v>318</v>
      </c>
      <c r="C15" s="94"/>
      <c r="D15" s="152"/>
      <c r="E15" s="142">
        <f>+-'PL5-8'!F83</f>
        <v>2481170</v>
      </c>
      <c r="F15" s="142"/>
      <c r="G15" s="142">
        <f>+-'PL5-8'!H83</f>
        <v>2614702</v>
      </c>
      <c r="H15" s="142"/>
      <c r="I15" s="142">
        <f>+-'PL5-8'!J83</f>
        <v>2445381</v>
      </c>
      <c r="J15" s="142"/>
      <c r="K15" s="142">
        <f>+-'PL5-8'!L83</f>
        <v>2509188</v>
      </c>
      <c r="L15" s="250"/>
      <c r="M15" s="250"/>
      <c r="N15" s="250"/>
      <c r="O15" s="250"/>
      <c r="P15" s="250"/>
      <c r="Q15" s="250"/>
      <c r="R15" s="250"/>
      <c r="S15" s="250"/>
      <c r="T15" s="250"/>
      <c r="U15" s="250"/>
      <c r="V15" s="250"/>
      <c r="W15" s="250"/>
      <c r="X15" s="250"/>
      <c r="Y15" s="250"/>
      <c r="Z15" s="250"/>
      <c r="AA15" s="250"/>
      <c r="AB15" s="250"/>
      <c r="AC15" s="250"/>
      <c r="AD15" s="250"/>
      <c r="AE15" s="250"/>
      <c r="AF15" s="250"/>
      <c r="AG15" s="250"/>
      <c r="AH15" s="250"/>
      <c r="AI15" s="250"/>
      <c r="AJ15" s="250"/>
      <c r="AK15" s="250"/>
      <c r="AL15" s="250"/>
      <c r="AM15" s="250"/>
      <c r="AN15" s="250"/>
      <c r="AO15" s="250"/>
      <c r="AP15" s="250"/>
      <c r="AQ15" s="250"/>
      <c r="AR15" s="250"/>
      <c r="AS15" s="250"/>
      <c r="AT15" s="250"/>
      <c r="AU15" s="250"/>
      <c r="AV15" s="250"/>
      <c r="AW15" s="250"/>
      <c r="AX15" s="250"/>
      <c r="AY15" s="250"/>
      <c r="AZ15" s="250"/>
      <c r="BA15" s="250"/>
      <c r="BB15" s="250"/>
      <c r="BC15" s="250"/>
      <c r="BD15" s="250"/>
      <c r="BE15" s="250"/>
      <c r="BF15" s="250"/>
      <c r="BG15" s="250"/>
      <c r="BH15" s="250"/>
      <c r="BI15" s="250"/>
      <c r="BJ15" s="250"/>
      <c r="BK15" s="250"/>
      <c r="BL15" s="250"/>
      <c r="BM15" s="250"/>
      <c r="BN15" s="250"/>
      <c r="BO15" s="250"/>
      <c r="BP15" s="250"/>
      <c r="BQ15" s="250"/>
      <c r="BR15" s="250"/>
      <c r="BS15" s="250"/>
      <c r="BT15" s="250"/>
      <c r="BU15" s="250"/>
      <c r="BV15" s="250"/>
      <c r="BW15" s="250"/>
      <c r="BX15" s="250"/>
      <c r="BY15" s="250"/>
      <c r="BZ15" s="250"/>
      <c r="CA15" s="250"/>
      <c r="CB15" s="250"/>
      <c r="CC15" s="250"/>
      <c r="CD15" s="250"/>
      <c r="CE15" s="250"/>
    </row>
    <row r="16" spans="1:83" ht="21" customHeight="1" x14ac:dyDescent="0.65">
      <c r="B16" s="39" t="s">
        <v>311</v>
      </c>
      <c r="C16" s="94"/>
      <c r="D16" s="152"/>
      <c r="E16" s="142">
        <v>-256</v>
      </c>
      <c r="F16" s="142"/>
      <c r="G16" s="142">
        <v>-1071</v>
      </c>
      <c r="H16" s="142"/>
      <c r="I16" s="221">
        <v>0</v>
      </c>
      <c r="J16" s="142"/>
      <c r="K16" s="221">
        <v>0</v>
      </c>
      <c r="L16" s="250"/>
      <c r="M16" s="250"/>
      <c r="N16" s="250"/>
      <c r="O16" s="250"/>
      <c r="P16" s="250"/>
      <c r="Q16" s="250"/>
      <c r="R16" s="250"/>
      <c r="S16" s="250"/>
      <c r="T16" s="250"/>
      <c r="U16" s="250"/>
      <c r="V16" s="250"/>
      <c r="W16" s="250"/>
      <c r="X16" s="250"/>
      <c r="Y16" s="250"/>
      <c r="Z16" s="250"/>
      <c r="AA16" s="250"/>
      <c r="AB16" s="250"/>
      <c r="AC16" s="250"/>
      <c r="AD16" s="250"/>
      <c r="AE16" s="250"/>
      <c r="AF16" s="250"/>
      <c r="AG16" s="250"/>
      <c r="AH16" s="250"/>
      <c r="AI16" s="250"/>
      <c r="AJ16" s="250"/>
      <c r="AK16" s="250"/>
      <c r="AL16" s="250"/>
      <c r="AM16" s="250"/>
      <c r="AN16" s="250"/>
      <c r="AO16" s="250"/>
      <c r="AP16" s="250"/>
      <c r="AQ16" s="250"/>
      <c r="AR16" s="250"/>
      <c r="AS16" s="250"/>
      <c r="AT16" s="250"/>
      <c r="AU16" s="250"/>
      <c r="AV16" s="250"/>
      <c r="AW16" s="250"/>
      <c r="AX16" s="250"/>
      <c r="AY16" s="250"/>
      <c r="AZ16" s="250"/>
      <c r="BA16" s="250"/>
      <c r="BB16" s="250"/>
      <c r="BC16" s="250"/>
      <c r="BD16" s="250"/>
      <c r="BE16" s="250"/>
      <c r="BF16" s="250"/>
      <c r="BG16" s="250"/>
      <c r="BH16" s="250"/>
      <c r="BI16" s="250"/>
      <c r="BJ16" s="250"/>
      <c r="BK16" s="250"/>
      <c r="BL16" s="250"/>
      <c r="BM16" s="250"/>
      <c r="BN16" s="250"/>
      <c r="BO16" s="250"/>
      <c r="BP16" s="250"/>
      <c r="BQ16" s="250"/>
      <c r="BR16" s="250"/>
      <c r="BS16" s="250"/>
      <c r="BT16" s="250"/>
      <c r="BU16" s="250"/>
      <c r="BV16" s="250"/>
      <c r="BW16" s="250"/>
      <c r="BX16" s="250"/>
      <c r="BY16" s="250"/>
      <c r="BZ16" s="250"/>
      <c r="CA16" s="250"/>
      <c r="CB16" s="250"/>
      <c r="CC16" s="250"/>
      <c r="CD16" s="250"/>
      <c r="CE16" s="250"/>
    </row>
    <row r="17" spans="2:83" ht="20.149999999999999" customHeight="1" x14ac:dyDescent="0.65">
      <c r="B17" s="39" t="s">
        <v>291</v>
      </c>
      <c r="C17" s="94"/>
      <c r="D17" s="152"/>
      <c r="E17" s="180">
        <v>4091</v>
      </c>
      <c r="F17" s="142"/>
      <c r="G17" s="180">
        <v>-2904</v>
      </c>
      <c r="H17" s="142"/>
      <c r="I17" s="142">
        <f>+E17</f>
        <v>4091</v>
      </c>
      <c r="J17" s="142"/>
      <c r="K17" s="142">
        <f>+G17</f>
        <v>-2904</v>
      </c>
      <c r="L17" s="250"/>
      <c r="M17" s="250"/>
      <c r="N17" s="250"/>
      <c r="O17" s="250"/>
      <c r="P17" s="250"/>
      <c r="Q17" s="250"/>
      <c r="R17" s="250"/>
      <c r="S17" s="250"/>
      <c r="T17" s="250"/>
      <c r="U17" s="250"/>
      <c r="V17" s="250"/>
      <c r="W17" s="250"/>
      <c r="X17" s="250"/>
      <c r="Y17" s="250"/>
      <c r="Z17" s="250"/>
      <c r="AA17" s="250"/>
      <c r="AB17" s="250"/>
      <c r="AC17" s="250"/>
      <c r="AD17" s="250"/>
      <c r="AE17" s="250"/>
      <c r="AF17" s="250"/>
      <c r="AG17" s="250"/>
      <c r="AH17" s="250"/>
      <c r="AI17" s="250"/>
      <c r="AJ17" s="250"/>
      <c r="AK17" s="250"/>
      <c r="AL17" s="250"/>
      <c r="AM17" s="250"/>
      <c r="AN17" s="250"/>
      <c r="AO17" s="250"/>
      <c r="AP17" s="250"/>
      <c r="AQ17" s="250"/>
      <c r="AR17" s="250"/>
      <c r="AS17" s="250"/>
      <c r="AT17" s="250"/>
      <c r="AU17" s="250"/>
      <c r="AV17" s="250"/>
      <c r="AW17" s="250"/>
      <c r="AX17" s="250"/>
      <c r="AY17" s="250"/>
      <c r="AZ17" s="250"/>
      <c r="BA17" s="250"/>
      <c r="BB17" s="250"/>
      <c r="BC17" s="250"/>
      <c r="BD17" s="250"/>
      <c r="BE17" s="250"/>
      <c r="BF17" s="250"/>
      <c r="BG17" s="250"/>
      <c r="BH17" s="250"/>
      <c r="BI17" s="250"/>
      <c r="BJ17" s="250"/>
      <c r="BK17" s="250"/>
      <c r="BL17" s="250"/>
      <c r="BM17" s="250"/>
      <c r="BN17" s="250"/>
      <c r="BO17" s="250"/>
      <c r="BP17" s="250"/>
      <c r="BQ17" s="250"/>
      <c r="BR17" s="250"/>
      <c r="BS17" s="250"/>
      <c r="BT17" s="250"/>
      <c r="BU17" s="250"/>
      <c r="BV17" s="250"/>
      <c r="BW17" s="250"/>
      <c r="BX17" s="250"/>
      <c r="BY17" s="250"/>
      <c r="BZ17" s="250"/>
      <c r="CA17" s="250"/>
      <c r="CB17" s="250"/>
      <c r="CC17" s="250"/>
      <c r="CD17" s="250"/>
      <c r="CE17" s="250"/>
    </row>
    <row r="18" spans="2:83" ht="20.149999999999999" customHeight="1" x14ac:dyDescent="0.65">
      <c r="B18" s="39" t="s">
        <v>312</v>
      </c>
      <c r="C18" s="94"/>
      <c r="D18" s="152"/>
      <c r="E18" s="180">
        <v>-6461</v>
      </c>
      <c r="F18" s="142"/>
      <c r="G18" s="180">
        <v>-22375</v>
      </c>
      <c r="H18" s="142"/>
      <c r="I18" s="142">
        <v>1031</v>
      </c>
      <c r="J18" s="142"/>
      <c r="K18" s="142">
        <v>1629</v>
      </c>
      <c r="L18" s="250"/>
      <c r="M18" s="250"/>
      <c r="N18" s="250"/>
      <c r="O18" s="250"/>
      <c r="P18" s="250"/>
      <c r="Q18" s="250"/>
      <c r="R18" s="250"/>
      <c r="S18" s="250"/>
      <c r="T18" s="250"/>
      <c r="U18" s="250"/>
      <c r="V18" s="250"/>
      <c r="W18" s="250"/>
      <c r="X18" s="250"/>
      <c r="Y18" s="250"/>
      <c r="Z18" s="250"/>
      <c r="AA18" s="250"/>
      <c r="AB18" s="250"/>
      <c r="AC18" s="250"/>
      <c r="AD18" s="250"/>
      <c r="AE18" s="250"/>
      <c r="AF18" s="250"/>
      <c r="AG18" s="250"/>
      <c r="AH18" s="250"/>
      <c r="AI18" s="250"/>
      <c r="AJ18" s="250"/>
      <c r="AK18" s="250"/>
      <c r="AL18" s="250"/>
      <c r="AM18" s="250"/>
      <c r="AN18" s="250"/>
      <c r="AO18" s="250"/>
      <c r="AP18" s="250"/>
      <c r="AQ18" s="250"/>
      <c r="AR18" s="250"/>
      <c r="AS18" s="250"/>
      <c r="AT18" s="250"/>
      <c r="AU18" s="250"/>
      <c r="AV18" s="250"/>
      <c r="AW18" s="250"/>
      <c r="AX18" s="250"/>
      <c r="AY18" s="250"/>
      <c r="AZ18" s="250"/>
      <c r="BA18" s="250"/>
      <c r="BB18" s="250"/>
      <c r="BC18" s="250"/>
      <c r="BD18" s="250"/>
      <c r="BE18" s="250"/>
      <c r="BF18" s="250"/>
      <c r="BG18" s="250"/>
      <c r="BH18" s="250"/>
      <c r="BI18" s="250"/>
      <c r="BJ18" s="250"/>
      <c r="BK18" s="250"/>
      <c r="BL18" s="250"/>
      <c r="BM18" s="250"/>
      <c r="BN18" s="250"/>
      <c r="BO18" s="250"/>
      <c r="BP18" s="250"/>
      <c r="BQ18" s="250"/>
      <c r="BR18" s="250"/>
      <c r="BS18" s="250"/>
      <c r="BT18" s="250"/>
      <c r="BU18" s="250"/>
      <c r="BV18" s="250"/>
      <c r="BW18" s="250"/>
      <c r="BX18" s="250"/>
      <c r="BY18" s="250"/>
      <c r="BZ18" s="250"/>
      <c r="CA18" s="250"/>
      <c r="CB18" s="250"/>
      <c r="CC18" s="250"/>
      <c r="CD18" s="250"/>
      <c r="CE18" s="250"/>
    </row>
    <row r="19" spans="2:83" ht="22" customHeight="1" x14ac:dyDescent="0.65">
      <c r="B19" s="39" t="s">
        <v>108</v>
      </c>
      <c r="C19" s="94"/>
      <c r="D19" s="152"/>
      <c r="E19" s="180">
        <v>41409</v>
      </c>
      <c r="F19" s="142"/>
      <c r="G19" s="180">
        <v>30923</v>
      </c>
      <c r="H19" s="142"/>
      <c r="I19" s="142">
        <f>+E19</f>
        <v>41409</v>
      </c>
      <c r="J19" s="142"/>
      <c r="K19" s="180">
        <f>+G19</f>
        <v>30923</v>
      </c>
      <c r="L19" s="250"/>
      <c r="M19" s="250"/>
      <c r="N19" s="250"/>
      <c r="O19" s="250"/>
      <c r="P19" s="250"/>
      <c r="Q19" s="250"/>
      <c r="R19" s="250"/>
      <c r="S19" s="250"/>
      <c r="T19" s="250"/>
      <c r="U19" s="250"/>
      <c r="V19" s="250"/>
      <c r="W19" s="250"/>
      <c r="X19" s="250"/>
      <c r="Y19" s="250"/>
      <c r="Z19" s="250"/>
      <c r="AA19" s="250"/>
      <c r="AB19" s="250"/>
      <c r="AC19" s="250"/>
      <c r="AD19" s="250"/>
      <c r="AE19" s="250"/>
      <c r="AF19" s="250"/>
      <c r="AG19" s="250"/>
      <c r="AH19" s="250"/>
      <c r="AI19" s="250"/>
      <c r="AJ19" s="250"/>
      <c r="AK19" s="250"/>
      <c r="AL19" s="250"/>
      <c r="AM19" s="250"/>
      <c r="AN19" s="250"/>
      <c r="AO19" s="250"/>
      <c r="AP19" s="250"/>
      <c r="AQ19" s="250"/>
      <c r="AR19" s="250"/>
      <c r="AS19" s="250"/>
      <c r="AT19" s="250"/>
      <c r="AU19" s="250"/>
      <c r="AV19" s="250"/>
      <c r="AW19" s="250"/>
      <c r="AX19" s="250"/>
      <c r="AY19" s="250"/>
      <c r="AZ19" s="250"/>
      <c r="BA19" s="250"/>
      <c r="BB19" s="250"/>
      <c r="BC19" s="250"/>
      <c r="BD19" s="250"/>
      <c r="BE19" s="250"/>
      <c r="BF19" s="250"/>
      <c r="BG19" s="250"/>
      <c r="BH19" s="250"/>
      <c r="BI19" s="250"/>
      <c r="BJ19" s="250"/>
      <c r="BK19" s="250"/>
      <c r="BL19" s="250"/>
      <c r="BM19" s="250"/>
      <c r="BN19" s="250"/>
      <c r="BO19" s="250"/>
      <c r="BP19" s="250"/>
      <c r="BQ19" s="250"/>
      <c r="BR19" s="250"/>
      <c r="BS19" s="250"/>
      <c r="BT19" s="250"/>
      <c r="BU19" s="250"/>
      <c r="BV19" s="250"/>
      <c r="BW19" s="250"/>
      <c r="BX19" s="250"/>
      <c r="BY19" s="250"/>
      <c r="BZ19" s="250"/>
      <c r="CA19" s="250"/>
      <c r="CB19" s="250"/>
      <c r="CC19" s="250"/>
      <c r="CD19" s="250"/>
      <c r="CE19" s="250"/>
    </row>
    <row r="20" spans="2:83" ht="22" customHeight="1" x14ac:dyDescent="0.65">
      <c r="B20" s="39" t="s">
        <v>266</v>
      </c>
      <c r="C20" s="94"/>
      <c r="D20" s="152"/>
      <c r="E20" s="180">
        <v>-54467</v>
      </c>
      <c r="F20" s="142"/>
      <c r="G20" s="180">
        <v>-52683</v>
      </c>
      <c r="H20" s="142"/>
      <c r="I20" s="142">
        <f>+E20</f>
        <v>-54467</v>
      </c>
      <c r="J20" s="142"/>
      <c r="K20" s="180">
        <f>+G20</f>
        <v>-52683</v>
      </c>
      <c r="L20" s="250"/>
      <c r="M20" s="250"/>
      <c r="N20" s="250"/>
      <c r="O20" s="250"/>
      <c r="P20" s="250"/>
      <c r="Q20" s="250"/>
      <c r="R20" s="250"/>
      <c r="S20" s="250"/>
      <c r="T20" s="250"/>
      <c r="U20" s="250"/>
      <c r="V20" s="250"/>
      <c r="W20" s="250"/>
      <c r="X20" s="250"/>
      <c r="Y20" s="250"/>
      <c r="Z20" s="250"/>
      <c r="AA20" s="250"/>
      <c r="AB20" s="250"/>
      <c r="AC20" s="250"/>
      <c r="AD20" s="250"/>
      <c r="AE20" s="250"/>
      <c r="AF20" s="250"/>
      <c r="AG20" s="250"/>
      <c r="AH20" s="250"/>
      <c r="AI20" s="250"/>
      <c r="AJ20" s="250"/>
      <c r="AK20" s="250"/>
      <c r="AL20" s="250"/>
      <c r="AM20" s="250"/>
      <c r="AN20" s="250"/>
      <c r="AO20" s="250"/>
      <c r="AP20" s="250"/>
      <c r="AQ20" s="250"/>
      <c r="AR20" s="250"/>
      <c r="AS20" s="250"/>
      <c r="AT20" s="250"/>
      <c r="AU20" s="250"/>
      <c r="AV20" s="250"/>
      <c r="AW20" s="250"/>
      <c r="AX20" s="250"/>
      <c r="AY20" s="250"/>
      <c r="AZ20" s="250"/>
      <c r="BA20" s="250"/>
      <c r="BB20" s="250"/>
      <c r="BC20" s="250"/>
      <c r="BD20" s="250"/>
      <c r="BE20" s="250"/>
      <c r="BF20" s="250"/>
      <c r="BG20" s="250"/>
      <c r="BH20" s="250"/>
      <c r="BI20" s="250"/>
      <c r="BJ20" s="250"/>
      <c r="BK20" s="250"/>
      <c r="BL20" s="250"/>
      <c r="BM20" s="250"/>
      <c r="BN20" s="250"/>
      <c r="BO20" s="250"/>
      <c r="BP20" s="250"/>
      <c r="BQ20" s="250"/>
      <c r="BR20" s="250"/>
      <c r="BS20" s="250"/>
      <c r="BT20" s="250"/>
      <c r="BU20" s="250"/>
      <c r="BV20" s="250"/>
      <c r="BW20" s="250"/>
      <c r="BX20" s="250"/>
      <c r="BY20" s="250"/>
      <c r="BZ20" s="250"/>
      <c r="CA20" s="250"/>
      <c r="CB20" s="250"/>
      <c r="CC20" s="250"/>
      <c r="CD20" s="250"/>
      <c r="CE20" s="250"/>
    </row>
    <row r="21" spans="2:83" ht="22" customHeight="1" x14ac:dyDescent="0.65">
      <c r="B21" s="39" t="s">
        <v>264</v>
      </c>
      <c r="C21" s="94"/>
      <c r="D21" s="152"/>
      <c r="E21" s="180">
        <f>+-'PL5-8'!F69</f>
        <v>-22136095</v>
      </c>
      <c r="F21" s="142"/>
      <c r="G21" s="180">
        <f>+-'PL5-8'!H69</f>
        <v>-19870454</v>
      </c>
      <c r="H21" s="142"/>
      <c r="I21" s="180">
        <f>+-'PL5-8'!J69</f>
        <v>-21246654</v>
      </c>
      <c r="J21" s="142"/>
      <c r="K21" s="142">
        <f>+-'PL5-8'!L69</f>
        <v>-19029001</v>
      </c>
      <c r="L21" s="250"/>
      <c r="M21" s="250"/>
      <c r="N21" s="250"/>
      <c r="O21" s="250"/>
      <c r="P21" s="250"/>
      <c r="Q21" s="250"/>
      <c r="R21" s="250"/>
      <c r="S21" s="250"/>
      <c r="T21" s="250"/>
      <c r="U21" s="250"/>
      <c r="V21" s="250"/>
      <c r="W21" s="250"/>
      <c r="X21" s="250"/>
      <c r="Y21" s="250"/>
      <c r="Z21" s="250"/>
      <c r="AA21" s="250"/>
      <c r="AB21" s="250"/>
      <c r="AC21" s="250"/>
      <c r="AD21" s="250"/>
      <c r="AE21" s="250"/>
      <c r="AF21" s="250"/>
      <c r="AG21" s="250"/>
      <c r="AH21" s="250"/>
      <c r="AI21" s="250"/>
      <c r="AJ21" s="250"/>
      <c r="AK21" s="250"/>
      <c r="AL21" s="250"/>
      <c r="AM21" s="250"/>
      <c r="AN21" s="250"/>
      <c r="AO21" s="250"/>
      <c r="AP21" s="250"/>
      <c r="AQ21" s="250"/>
      <c r="AR21" s="250"/>
      <c r="AS21" s="250"/>
      <c r="AT21" s="250"/>
      <c r="AU21" s="250"/>
      <c r="AV21" s="250"/>
      <c r="AW21" s="250"/>
      <c r="AX21" s="250"/>
      <c r="AY21" s="250"/>
      <c r="AZ21" s="250"/>
      <c r="BA21" s="250"/>
      <c r="BB21" s="250"/>
      <c r="BC21" s="250"/>
      <c r="BD21" s="250"/>
      <c r="BE21" s="250"/>
      <c r="BF21" s="250"/>
      <c r="BG21" s="250"/>
      <c r="BH21" s="250"/>
      <c r="BI21" s="250"/>
      <c r="BJ21" s="250"/>
      <c r="BK21" s="250"/>
      <c r="BL21" s="250"/>
      <c r="BM21" s="250"/>
      <c r="BN21" s="250"/>
      <c r="BO21" s="250"/>
      <c r="BP21" s="250"/>
      <c r="BQ21" s="250"/>
      <c r="BR21" s="250"/>
      <c r="BS21" s="250"/>
      <c r="BT21" s="250"/>
      <c r="BU21" s="250"/>
      <c r="BV21" s="250"/>
      <c r="BW21" s="250"/>
      <c r="BX21" s="250"/>
      <c r="BY21" s="250"/>
      <c r="BZ21" s="250"/>
      <c r="CA21" s="250"/>
      <c r="CB21" s="250"/>
      <c r="CC21" s="250"/>
      <c r="CD21" s="250"/>
      <c r="CE21" s="250"/>
    </row>
    <row r="22" spans="2:83" ht="22" customHeight="1" x14ac:dyDescent="0.65">
      <c r="B22" t="s">
        <v>292</v>
      </c>
      <c r="C22" s="94"/>
      <c r="D22" s="152"/>
      <c r="E22" s="180">
        <v>22053103</v>
      </c>
      <c r="F22" s="142"/>
      <c r="G22" s="180">
        <v>19892064</v>
      </c>
      <c r="H22" s="142"/>
      <c r="I22" s="142">
        <v>21147460</v>
      </c>
      <c r="J22" s="142"/>
      <c r="K22" s="142">
        <v>19002906</v>
      </c>
      <c r="L22" s="250"/>
      <c r="M22" s="250"/>
      <c r="N22" s="250"/>
      <c r="O22" s="250"/>
      <c r="P22" s="250"/>
      <c r="Q22" s="250"/>
      <c r="R22" s="250"/>
      <c r="S22" s="250"/>
      <c r="T22" s="250"/>
      <c r="U22" s="250"/>
      <c r="V22" s="250"/>
      <c r="W22" s="250"/>
      <c r="X22" s="250"/>
      <c r="Y22" s="250"/>
      <c r="Z22" s="250"/>
      <c r="AA22" s="250"/>
      <c r="AB22" s="250"/>
      <c r="AC22" s="250"/>
      <c r="AD22" s="250"/>
      <c r="AE22" s="250"/>
      <c r="AF22" s="250"/>
      <c r="AG22" s="250"/>
      <c r="AH22" s="250"/>
      <c r="AI22" s="250"/>
      <c r="AJ22" s="250"/>
      <c r="AK22" s="250"/>
      <c r="AL22" s="250"/>
      <c r="AM22" s="250"/>
      <c r="AN22" s="250"/>
      <c r="AO22" s="250"/>
      <c r="AP22" s="250"/>
      <c r="AQ22" s="250"/>
      <c r="AR22" s="250"/>
      <c r="AS22" s="250"/>
      <c r="AT22" s="250"/>
      <c r="AU22" s="250"/>
      <c r="AV22" s="250"/>
      <c r="AW22" s="250"/>
      <c r="AX22" s="250"/>
      <c r="AY22" s="250"/>
      <c r="AZ22" s="250"/>
      <c r="BA22" s="250"/>
      <c r="BB22" s="250"/>
      <c r="BC22" s="250"/>
      <c r="BD22" s="250"/>
      <c r="BE22" s="250"/>
      <c r="BF22" s="250"/>
      <c r="BG22" s="250"/>
      <c r="BH22" s="250"/>
      <c r="BI22" s="250"/>
      <c r="BJ22" s="250"/>
      <c r="BK22" s="250"/>
      <c r="BL22" s="250"/>
      <c r="BM22" s="250"/>
      <c r="BN22" s="250"/>
      <c r="BO22" s="250"/>
      <c r="BP22" s="250"/>
      <c r="BQ22" s="250"/>
      <c r="BR22" s="250"/>
      <c r="BS22" s="250"/>
      <c r="BT22" s="250"/>
      <c r="BU22" s="250"/>
      <c r="BV22" s="250"/>
      <c r="BW22" s="250"/>
      <c r="BX22" s="250"/>
      <c r="BY22" s="250"/>
      <c r="BZ22" s="250"/>
      <c r="CA22" s="250"/>
      <c r="CB22" s="250"/>
      <c r="CC22" s="250"/>
      <c r="CD22" s="250"/>
      <c r="CE22" s="250"/>
    </row>
    <row r="23" spans="2:83" ht="22" customHeight="1" x14ac:dyDescent="0.65">
      <c r="B23" s="39" t="s">
        <v>303</v>
      </c>
      <c r="C23" s="94"/>
      <c r="D23" s="152"/>
      <c r="E23" s="221">
        <v>0</v>
      </c>
      <c r="F23" s="142"/>
      <c r="G23" s="221">
        <v>0</v>
      </c>
      <c r="H23" s="142"/>
      <c r="I23" s="221">
        <v>0</v>
      </c>
      <c r="J23" s="142"/>
      <c r="K23" s="142">
        <v>-40000</v>
      </c>
      <c r="L23" s="250"/>
      <c r="M23" s="250"/>
      <c r="N23" s="250"/>
      <c r="O23" s="250"/>
      <c r="P23" s="250"/>
      <c r="Q23" s="250"/>
      <c r="R23" s="250"/>
      <c r="S23" s="250"/>
      <c r="T23" s="250"/>
      <c r="U23" s="250"/>
      <c r="V23" s="250"/>
      <c r="W23" s="250"/>
      <c r="X23" s="250"/>
      <c r="Y23" s="250"/>
      <c r="Z23" s="250"/>
      <c r="AA23" s="250"/>
      <c r="AB23" s="250"/>
      <c r="AC23" s="250"/>
      <c r="AD23" s="250"/>
      <c r="AE23" s="250"/>
      <c r="AF23" s="250"/>
      <c r="AG23" s="250"/>
      <c r="AH23" s="250"/>
      <c r="AI23" s="250"/>
      <c r="AJ23" s="250"/>
      <c r="AK23" s="250"/>
      <c r="AL23" s="250"/>
      <c r="AM23" s="250"/>
      <c r="AN23" s="250"/>
      <c r="AO23" s="250"/>
      <c r="AP23" s="250"/>
      <c r="AQ23" s="250"/>
      <c r="AR23" s="250"/>
      <c r="AS23" s="250"/>
      <c r="AT23" s="250"/>
      <c r="AU23" s="250"/>
      <c r="AV23" s="250"/>
      <c r="AW23" s="250"/>
      <c r="AX23" s="250"/>
      <c r="AY23" s="250"/>
      <c r="AZ23" s="250"/>
      <c r="BA23" s="250"/>
      <c r="BB23" s="250"/>
      <c r="BC23" s="250"/>
      <c r="BD23" s="250"/>
      <c r="BE23" s="250"/>
      <c r="BF23" s="250"/>
      <c r="BG23" s="250"/>
      <c r="BH23" s="250"/>
      <c r="BI23" s="250"/>
      <c r="BJ23" s="250"/>
      <c r="BK23" s="250"/>
      <c r="BL23" s="250"/>
      <c r="BM23" s="250"/>
      <c r="BN23" s="250"/>
      <c r="BO23" s="250"/>
      <c r="BP23" s="250"/>
      <c r="BQ23" s="250"/>
      <c r="BR23" s="250"/>
      <c r="BS23" s="250"/>
      <c r="BT23" s="250"/>
      <c r="BU23" s="250"/>
      <c r="BV23" s="250"/>
      <c r="BW23" s="250"/>
      <c r="BX23" s="250"/>
      <c r="BY23" s="250"/>
      <c r="BZ23" s="250"/>
      <c r="CA23" s="250"/>
      <c r="CB23" s="250"/>
      <c r="CC23" s="250"/>
      <c r="CD23" s="250"/>
      <c r="CE23" s="250"/>
    </row>
    <row r="24" spans="2:83" ht="22" customHeight="1" x14ac:dyDescent="0.65">
      <c r="B24" s="39" t="s">
        <v>105</v>
      </c>
      <c r="C24" s="94"/>
      <c r="D24" s="152"/>
      <c r="E24" s="180">
        <v>-26410</v>
      </c>
      <c r="F24" s="142"/>
      <c r="G24" s="180">
        <v>-17632</v>
      </c>
      <c r="H24" s="142"/>
      <c r="I24" s="142">
        <v>-51618</v>
      </c>
      <c r="J24" s="142"/>
      <c r="K24" s="142">
        <v>-59367</v>
      </c>
      <c r="L24" s="250"/>
      <c r="M24" s="250"/>
      <c r="N24" s="250"/>
      <c r="O24" s="250"/>
      <c r="P24" s="250"/>
      <c r="Q24" s="250"/>
      <c r="R24" s="250"/>
      <c r="S24" s="250"/>
      <c r="T24" s="250"/>
      <c r="U24" s="250"/>
      <c r="V24" s="250"/>
      <c r="W24" s="250"/>
      <c r="X24" s="250"/>
      <c r="Y24" s="250"/>
      <c r="Z24" s="250"/>
      <c r="AA24" s="250"/>
      <c r="AB24" s="250"/>
      <c r="AC24" s="250"/>
      <c r="AD24" s="250"/>
      <c r="AE24" s="250"/>
      <c r="AF24" s="250"/>
      <c r="AG24" s="250"/>
      <c r="AH24" s="250"/>
      <c r="AI24" s="250"/>
      <c r="AJ24" s="250"/>
      <c r="AK24" s="250"/>
      <c r="AL24" s="250"/>
      <c r="AM24" s="250"/>
      <c r="AN24" s="250"/>
      <c r="AO24" s="250"/>
      <c r="AP24" s="250"/>
      <c r="AQ24" s="250"/>
      <c r="AR24" s="250"/>
      <c r="AS24" s="250"/>
      <c r="AT24" s="250"/>
      <c r="AU24" s="250"/>
      <c r="AV24" s="250"/>
      <c r="AW24" s="250"/>
      <c r="AX24" s="250"/>
      <c r="AY24" s="250"/>
      <c r="AZ24" s="250"/>
      <c r="BA24" s="250"/>
      <c r="BB24" s="250"/>
      <c r="BC24" s="250"/>
      <c r="BD24" s="250"/>
      <c r="BE24" s="250"/>
      <c r="BF24" s="250"/>
      <c r="BG24" s="250"/>
      <c r="BH24" s="250"/>
      <c r="BI24" s="250"/>
      <c r="BJ24" s="250"/>
      <c r="BK24" s="250"/>
      <c r="BL24" s="250"/>
      <c r="BM24" s="250"/>
      <c r="BN24" s="250"/>
      <c r="BO24" s="250"/>
      <c r="BP24" s="250"/>
      <c r="BQ24" s="250"/>
      <c r="BR24" s="250"/>
      <c r="BS24" s="250"/>
      <c r="BT24" s="250"/>
      <c r="BU24" s="250"/>
      <c r="BV24" s="250"/>
      <c r="BW24" s="250"/>
      <c r="BX24" s="250"/>
      <c r="BY24" s="250"/>
      <c r="BZ24" s="250"/>
      <c r="CA24" s="250"/>
      <c r="CB24" s="250"/>
      <c r="CC24" s="250"/>
      <c r="CD24" s="250"/>
      <c r="CE24" s="250"/>
    </row>
    <row r="25" spans="2:83" ht="22" customHeight="1" x14ac:dyDescent="0.65">
      <c r="B25" s="39" t="s">
        <v>63</v>
      </c>
      <c r="C25" s="94"/>
      <c r="D25" s="152"/>
      <c r="E25" s="180">
        <f>+-'PL5-8'!F82</f>
        <v>4535690</v>
      </c>
      <c r="F25" s="142"/>
      <c r="G25" s="180">
        <v>3700882</v>
      </c>
      <c r="H25" s="142"/>
      <c r="I25" s="180">
        <f>+-'PL5-8'!J82</f>
        <v>4535690</v>
      </c>
      <c r="J25" s="142"/>
      <c r="K25" s="142">
        <f>+G25</f>
        <v>3700882</v>
      </c>
      <c r="L25" s="250"/>
      <c r="M25" s="250"/>
      <c r="N25" s="250"/>
      <c r="O25" s="250"/>
      <c r="P25" s="250"/>
      <c r="Q25" s="250"/>
      <c r="R25" s="250"/>
      <c r="S25" s="250"/>
      <c r="T25" s="250"/>
      <c r="U25" s="250"/>
      <c r="V25" s="250"/>
      <c r="W25" s="250"/>
      <c r="X25" s="250"/>
      <c r="Y25" s="250"/>
      <c r="Z25" s="250"/>
      <c r="AA25" s="250"/>
      <c r="AB25" s="250"/>
      <c r="AC25" s="250"/>
      <c r="AD25" s="250"/>
      <c r="AE25" s="250"/>
      <c r="AF25" s="250"/>
      <c r="AG25" s="250"/>
      <c r="AH25" s="250"/>
      <c r="AI25" s="250"/>
      <c r="AJ25" s="250"/>
      <c r="AK25" s="250"/>
      <c r="AL25" s="250"/>
      <c r="AM25" s="250"/>
      <c r="AN25" s="250"/>
      <c r="AO25" s="250"/>
      <c r="AP25" s="250"/>
      <c r="AQ25" s="250"/>
      <c r="AR25" s="250"/>
      <c r="AS25" s="250"/>
      <c r="AT25" s="250"/>
      <c r="AU25" s="250"/>
      <c r="AV25" s="250"/>
      <c r="AW25" s="250"/>
      <c r="AX25" s="250"/>
      <c r="AY25" s="250"/>
      <c r="AZ25" s="250"/>
      <c r="BA25" s="250"/>
      <c r="BB25" s="250"/>
      <c r="BC25" s="250"/>
      <c r="BD25" s="250"/>
      <c r="BE25" s="250"/>
      <c r="BF25" s="250"/>
      <c r="BG25" s="250"/>
      <c r="BH25" s="250"/>
      <c r="BI25" s="250"/>
      <c r="BJ25" s="250"/>
      <c r="BK25" s="250"/>
      <c r="BL25" s="250"/>
      <c r="BM25" s="250"/>
      <c r="BN25" s="250"/>
      <c r="BO25" s="250"/>
      <c r="BP25" s="250"/>
      <c r="BQ25" s="250"/>
      <c r="BR25" s="250"/>
      <c r="BS25" s="250"/>
      <c r="BT25" s="250"/>
      <c r="BU25" s="250"/>
      <c r="BV25" s="250"/>
      <c r="BW25" s="250"/>
      <c r="BX25" s="250"/>
      <c r="BY25" s="250"/>
      <c r="BZ25" s="250"/>
      <c r="CA25" s="250"/>
      <c r="CB25" s="250"/>
      <c r="CC25" s="250"/>
      <c r="CD25" s="250"/>
      <c r="CE25" s="250"/>
    </row>
    <row r="26" spans="2:83" ht="20.5" customHeight="1" x14ac:dyDescent="0.7">
      <c r="B26" s="22"/>
      <c r="C26" s="94"/>
      <c r="D26" s="152"/>
      <c r="E26" s="214">
        <f>SUM(E10:E25)</f>
        <v>15012570</v>
      </c>
      <c r="F26" s="142"/>
      <c r="G26" s="214">
        <f>SUM(G10:G25)</f>
        <v>13697857</v>
      </c>
      <c r="H26" s="142"/>
      <c r="I26" s="214">
        <f>SUM(I10:I25)</f>
        <v>14358563</v>
      </c>
      <c r="J26" s="142"/>
      <c r="K26" s="214">
        <f>SUM(K10:K25)</f>
        <v>13020215</v>
      </c>
      <c r="L26" s="250"/>
      <c r="M26" s="250"/>
      <c r="N26" s="250"/>
      <c r="O26" s="250"/>
      <c r="P26" s="250"/>
      <c r="Q26" s="250"/>
      <c r="R26" s="250"/>
      <c r="S26" s="250"/>
      <c r="T26" s="250"/>
      <c r="U26" s="250"/>
      <c r="V26" s="250"/>
      <c r="W26" s="250"/>
      <c r="X26" s="250"/>
      <c r="Y26" s="250"/>
      <c r="Z26" s="250"/>
      <c r="AA26" s="250"/>
      <c r="AB26" s="250"/>
      <c r="AC26" s="250"/>
      <c r="AD26" s="250"/>
      <c r="AE26" s="250"/>
      <c r="AF26" s="250"/>
      <c r="AG26" s="250"/>
      <c r="AH26" s="250"/>
      <c r="AI26" s="250"/>
      <c r="AJ26" s="250"/>
      <c r="AK26" s="250"/>
      <c r="AL26" s="250"/>
      <c r="AM26" s="250"/>
      <c r="AN26" s="250"/>
      <c r="AO26" s="250"/>
      <c r="AP26" s="250"/>
      <c r="AQ26" s="250"/>
      <c r="AR26" s="250"/>
      <c r="AS26" s="250"/>
      <c r="AT26" s="250"/>
      <c r="AU26" s="250"/>
      <c r="AV26" s="250"/>
      <c r="AW26" s="250"/>
      <c r="AX26" s="250"/>
      <c r="AY26" s="250"/>
      <c r="AZ26" s="250"/>
      <c r="BA26" s="250"/>
      <c r="BB26" s="250"/>
      <c r="BC26" s="250"/>
      <c r="BD26" s="250"/>
      <c r="BE26" s="250"/>
      <c r="BF26" s="250"/>
      <c r="BG26" s="250"/>
      <c r="BH26" s="250"/>
      <c r="BI26" s="250"/>
      <c r="BJ26" s="250"/>
      <c r="BK26" s="250"/>
      <c r="BL26" s="250"/>
      <c r="BM26" s="250"/>
      <c r="BN26" s="250"/>
      <c r="BO26" s="250"/>
      <c r="BP26" s="250"/>
      <c r="BQ26" s="250"/>
      <c r="BR26" s="250"/>
      <c r="BS26" s="250"/>
      <c r="BT26" s="250"/>
      <c r="BU26" s="250"/>
      <c r="BV26" s="250"/>
      <c r="BW26" s="250"/>
      <c r="BX26" s="250"/>
      <c r="BY26" s="250"/>
      <c r="BZ26" s="250"/>
      <c r="CA26" s="250"/>
      <c r="CB26" s="250"/>
      <c r="CC26" s="250"/>
      <c r="CD26" s="250"/>
      <c r="CE26" s="250"/>
    </row>
    <row r="27" spans="2:83" ht="22" customHeight="1" x14ac:dyDescent="0.65">
      <c r="B27" s="28" t="s">
        <v>106</v>
      </c>
      <c r="C27" s="94"/>
      <c r="D27" s="152"/>
      <c r="E27" s="180"/>
      <c r="F27" s="142"/>
      <c r="G27" s="180"/>
      <c r="H27" s="142"/>
      <c r="I27" s="142"/>
      <c r="J27" s="142"/>
      <c r="K27" s="142"/>
      <c r="L27" s="250"/>
      <c r="M27" s="250"/>
      <c r="N27" s="250"/>
      <c r="O27" s="250"/>
      <c r="P27" s="250"/>
      <c r="Q27" s="250"/>
      <c r="R27" s="250"/>
      <c r="S27" s="250"/>
      <c r="T27" s="250"/>
      <c r="U27" s="250"/>
      <c r="V27" s="250"/>
      <c r="W27" s="250"/>
      <c r="X27" s="250"/>
      <c r="Y27" s="250"/>
      <c r="Z27" s="250"/>
      <c r="AA27" s="250"/>
      <c r="AB27" s="250"/>
      <c r="AC27" s="250"/>
      <c r="AD27" s="250"/>
      <c r="AE27" s="250"/>
      <c r="AF27" s="250"/>
      <c r="AG27" s="250"/>
      <c r="AH27" s="250"/>
      <c r="AI27" s="250"/>
      <c r="AJ27" s="250"/>
      <c r="AK27" s="250"/>
      <c r="AL27" s="250"/>
      <c r="AM27" s="250"/>
      <c r="AN27" s="250"/>
      <c r="AO27" s="250"/>
      <c r="AP27" s="250"/>
      <c r="AQ27" s="250"/>
      <c r="AR27" s="250"/>
      <c r="AS27" s="250"/>
      <c r="AT27" s="250"/>
      <c r="AU27" s="250"/>
      <c r="AV27" s="250"/>
      <c r="AW27" s="250"/>
      <c r="AX27" s="250"/>
      <c r="AY27" s="250"/>
      <c r="AZ27" s="250"/>
      <c r="BA27" s="250"/>
      <c r="BB27" s="250"/>
      <c r="BC27" s="250"/>
      <c r="BD27" s="250"/>
      <c r="BE27" s="250"/>
      <c r="BF27" s="250"/>
      <c r="BG27" s="250"/>
      <c r="BH27" s="250"/>
      <c r="BI27" s="250"/>
      <c r="BJ27" s="250"/>
      <c r="BK27" s="250"/>
      <c r="BL27" s="250"/>
      <c r="BM27" s="250"/>
      <c r="BN27" s="250"/>
      <c r="BO27" s="250"/>
      <c r="BP27" s="250"/>
      <c r="BQ27" s="250"/>
      <c r="BR27" s="250"/>
      <c r="BS27" s="250"/>
      <c r="BT27" s="250"/>
      <c r="BU27" s="250"/>
      <c r="BV27" s="250"/>
      <c r="BW27" s="250"/>
      <c r="BX27" s="250"/>
      <c r="BY27" s="250"/>
      <c r="BZ27" s="250"/>
      <c r="CA27" s="250"/>
      <c r="CB27" s="250"/>
      <c r="CC27" s="250"/>
      <c r="CD27" s="250"/>
      <c r="CE27" s="250"/>
    </row>
    <row r="28" spans="2:83" ht="22" customHeight="1" x14ac:dyDescent="0.65">
      <c r="B28" t="s">
        <v>282</v>
      </c>
      <c r="C28" s="94"/>
      <c r="D28" s="152"/>
      <c r="E28" s="180">
        <v>-18910427</v>
      </c>
      <c r="F28" s="142"/>
      <c r="G28" s="180">
        <v>-18902337</v>
      </c>
      <c r="H28" s="142"/>
      <c r="I28" s="142">
        <v>-18117671</v>
      </c>
      <c r="J28" s="142"/>
      <c r="K28" s="142">
        <v>-18813221</v>
      </c>
      <c r="L28" s="250"/>
      <c r="M28" s="250"/>
      <c r="N28" s="250"/>
      <c r="O28" s="250"/>
      <c r="P28" s="250"/>
      <c r="Q28" s="250"/>
      <c r="R28" s="250"/>
      <c r="S28" s="250"/>
      <c r="T28" s="250"/>
      <c r="U28" s="250"/>
      <c r="V28" s="250"/>
      <c r="W28" s="250"/>
      <c r="X28" s="250"/>
      <c r="Y28" s="250"/>
      <c r="Z28" s="250"/>
      <c r="AA28" s="250"/>
      <c r="AB28" s="250"/>
      <c r="AC28" s="250"/>
      <c r="AD28" s="250"/>
      <c r="AE28" s="250"/>
      <c r="AF28" s="250"/>
      <c r="AG28" s="250"/>
      <c r="AH28" s="250"/>
      <c r="AI28" s="250"/>
      <c r="AJ28" s="250"/>
      <c r="AK28" s="250"/>
      <c r="AL28" s="250"/>
      <c r="AM28" s="250"/>
      <c r="AN28" s="250"/>
      <c r="AO28" s="250"/>
      <c r="AP28" s="250"/>
      <c r="AQ28" s="250"/>
      <c r="AR28" s="250"/>
      <c r="AS28" s="250"/>
      <c r="AT28" s="250"/>
      <c r="AU28" s="250"/>
      <c r="AV28" s="250"/>
      <c r="AW28" s="250"/>
      <c r="AX28" s="250"/>
      <c r="AY28" s="250"/>
      <c r="AZ28" s="250"/>
      <c r="BA28" s="250"/>
      <c r="BB28" s="250"/>
      <c r="BC28" s="250"/>
      <c r="BD28" s="250"/>
      <c r="BE28" s="250"/>
      <c r="BF28" s="250"/>
      <c r="BG28" s="250"/>
      <c r="BH28" s="250"/>
      <c r="BI28" s="250"/>
      <c r="BJ28" s="250"/>
      <c r="BK28" s="250"/>
      <c r="BL28" s="250"/>
      <c r="BM28" s="250"/>
      <c r="BN28" s="250"/>
      <c r="BO28" s="250"/>
      <c r="BP28" s="250"/>
      <c r="BQ28" s="250"/>
      <c r="BR28" s="250"/>
      <c r="BS28" s="250"/>
      <c r="BT28" s="250"/>
      <c r="BU28" s="250"/>
      <c r="BV28" s="250"/>
      <c r="BW28" s="250"/>
      <c r="BX28" s="250"/>
      <c r="BY28" s="250"/>
      <c r="BZ28" s="250"/>
      <c r="CA28" s="250"/>
      <c r="CB28" s="250"/>
      <c r="CC28" s="250"/>
      <c r="CD28" s="250"/>
      <c r="CE28" s="250"/>
    </row>
    <row r="29" spans="2:83" ht="22" customHeight="1" x14ac:dyDescent="0.65">
      <c r="B29" t="s">
        <v>245</v>
      </c>
      <c r="C29" s="94"/>
      <c r="D29" s="152"/>
      <c r="E29" s="204">
        <v>0</v>
      </c>
      <c r="F29" s="142"/>
      <c r="G29" s="204">
        <v>0</v>
      </c>
      <c r="H29" s="142"/>
      <c r="I29" s="142">
        <v>-388113</v>
      </c>
      <c r="J29" s="142"/>
      <c r="K29" s="142">
        <v>-256837</v>
      </c>
      <c r="L29" s="250"/>
      <c r="M29" s="250"/>
      <c r="N29" s="250"/>
      <c r="O29" s="250"/>
      <c r="P29" s="250"/>
      <c r="Q29" s="250"/>
      <c r="R29" s="250"/>
      <c r="S29" s="250"/>
      <c r="T29" s="250"/>
      <c r="U29" s="250"/>
      <c r="V29" s="250"/>
      <c r="W29" s="250"/>
      <c r="X29" s="250"/>
      <c r="Y29" s="250"/>
      <c r="Z29" s="250"/>
      <c r="AA29" s="250"/>
      <c r="AB29" s="250"/>
      <c r="AC29" s="250"/>
      <c r="AD29" s="250"/>
      <c r="AE29" s="250"/>
      <c r="AF29" s="250"/>
      <c r="AG29" s="250"/>
      <c r="AH29" s="250"/>
      <c r="AI29" s="250"/>
      <c r="AJ29" s="250"/>
      <c r="AK29" s="250"/>
      <c r="AL29" s="250"/>
      <c r="AM29" s="250"/>
      <c r="AN29" s="250"/>
      <c r="AO29" s="250"/>
      <c r="AP29" s="250"/>
      <c r="AQ29" s="250"/>
      <c r="AR29" s="250"/>
      <c r="AS29" s="250"/>
      <c r="AT29" s="250"/>
      <c r="AU29" s="250"/>
      <c r="AV29" s="250"/>
      <c r="AW29" s="250"/>
      <c r="AX29" s="250"/>
      <c r="AY29" s="250"/>
      <c r="AZ29" s="250"/>
      <c r="BA29" s="250"/>
      <c r="BB29" s="250"/>
      <c r="BC29" s="250"/>
      <c r="BD29" s="250"/>
      <c r="BE29" s="250"/>
      <c r="BF29" s="250"/>
      <c r="BG29" s="250"/>
      <c r="BH29" s="250"/>
      <c r="BI29" s="250"/>
      <c r="BJ29" s="250"/>
      <c r="BK29" s="250"/>
      <c r="BL29" s="250"/>
      <c r="BM29" s="250"/>
      <c r="BN29" s="250"/>
      <c r="BO29" s="250"/>
      <c r="BP29" s="250"/>
      <c r="BQ29" s="250"/>
      <c r="BR29" s="250"/>
      <c r="BS29" s="250"/>
      <c r="BT29" s="250"/>
      <c r="BU29" s="250"/>
      <c r="BV29" s="250"/>
      <c r="BW29" s="250"/>
      <c r="BX29" s="250"/>
      <c r="BY29" s="250"/>
      <c r="BZ29" s="250"/>
      <c r="CA29" s="250"/>
      <c r="CB29" s="250"/>
      <c r="CC29" s="250"/>
      <c r="CD29" s="250"/>
      <c r="CE29" s="250"/>
    </row>
    <row r="30" spans="2:83" ht="22" customHeight="1" x14ac:dyDescent="0.65">
      <c r="B30" t="s">
        <v>276</v>
      </c>
      <c r="C30" s="94"/>
      <c r="D30" s="152"/>
      <c r="E30" s="180">
        <v>-16103</v>
      </c>
      <c r="F30" s="142"/>
      <c r="G30" s="180">
        <v>-31780</v>
      </c>
      <c r="H30" s="142"/>
      <c r="I30" s="180">
        <f>+E30</f>
        <v>-16103</v>
      </c>
      <c r="J30" s="142"/>
      <c r="K30" s="180">
        <f>+G30</f>
        <v>-31780</v>
      </c>
      <c r="L30" s="250"/>
      <c r="M30" s="250"/>
      <c r="N30" s="250"/>
      <c r="O30" s="250"/>
      <c r="P30" s="250"/>
      <c r="Q30" s="250"/>
      <c r="R30" s="250"/>
      <c r="S30" s="250"/>
      <c r="T30" s="250"/>
      <c r="U30" s="250"/>
      <c r="V30" s="250"/>
      <c r="W30" s="250"/>
      <c r="X30" s="250"/>
      <c r="Y30" s="250"/>
      <c r="Z30" s="250"/>
      <c r="AA30" s="250"/>
      <c r="AB30" s="250"/>
      <c r="AC30" s="250"/>
      <c r="AD30" s="250"/>
      <c r="AE30" s="250"/>
      <c r="AF30" s="250"/>
      <c r="AG30" s="250"/>
      <c r="AH30" s="250"/>
      <c r="AI30" s="250"/>
      <c r="AJ30" s="250"/>
      <c r="AK30" s="250"/>
      <c r="AL30" s="250"/>
      <c r="AM30" s="250"/>
      <c r="AN30" s="250"/>
      <c r="AO30" s="250"/>
      <c r="AP30" s="250"/>
      <c r="AQ30" s="250"/>
      <c r="AR30" s="250"/>
      <c r="AS30" s="250"/>
      <c r="AT30" s="250"/>
      <c r="AU30" s="250"/>
      <c r="AV30" s="250"/>
      <c r="AW30" s="250"/>
      <c r="AX30" s="250"/>
      <c r="AY30" s="250"/>
      <c r="AZ30" s="250"/>
      <c r="BA30" s="250"/>
      <c r="BB30" s="250"/>
      <c r="BC30" s="250"/>
      <c r="BD30" s="250"/>
      <c r="BE30" s="250"/>
      <c r="BF30" s="250"/>
      <c r="BG30" s="250"/>
      <c r="BH30" s="250"/>
      <c r="BI30" s="250"/>
      <c r="BJ30" s="250"/>
      <c r="BK30" s="250"/>
      <c r="BL30" s="250"/>
      <c r="BM30" s="250"/>
      <c r="BN30" s="250"/>
      <c r="BO30" s="250"/>
      <c r="BP30" s="250"/>
      <c r="BQ30" s="250"/>
      <c r="BR30" s="250"/>
      <c r="BS30" s="250"/>
      <c r="BT30" s="250"/>
      <c r="BU30" s="250"/>
      <c r="BV30" s="250"/>
      <c r="BW30" s="250"/>
      <c r="BX30" s="250"/>
      <c r="BY30" s="250"/>
      <c r="BZ30" s="250"/>
      <c r="CA30" s="250"/>
      <c r="CB30" s="250"/>
      <c r="CC30" s="250"/>
      <c r="CD30" s="250"/>
      <c r="CE30" s="250"/>
    </row>
    <row r="31" spans="2:83" ht="22" customHeight="1" x14ac:dyDescent="0.65">
      <c r="B31" t="s">
        <v>12</v>
      </c>
      <c r="C31" s="94"/>
      <c r="D31" s="152"/>
      <c r="E31" s="180">
        <v>-20796</v>
      </c>
      <c r="F31" s="142"/>
      <c r="G31" s="180">
        <v>272903</v>
      </c>
      <c r="H31" s="142"/>
      <c r="I31" s="142">
        <v>-34078</v>
      </c>
      <c r="J31" s="142"/>
      <c r="K31" s="142">
        <v>247239</v>
      </c>
      <c r="L31" s="250"/>
      <c r="M31" s="250"/>
      <c r="N31" s="250"/>
      <c r="O31" s="250"/>
      <c r="P31" s="250"/>
      <c r="Q31" s="250"/>
      <c r="R31" s="250"/>
      <c r="S31" s="250"/>
      <c r="T31" s="250"/>
      <c r="U31" s="250"/>
      <c r="V31" s="250"/>
      <c r="W31" s="250"/>
      <c r="X31" s="250"/>
      <c r="Y31" s="250"/>
      <c r="Z31" s="250"/>
      <c r="AA31" s="250"/>
      <c r="AB31" s="250"/>
      <c r="AC31" s="250"/>
      <c r="AD31" s="250"/>
      <c r="AE31" s="250"/>
      <c r="AF31" s="250"/>
      <c r="AG31" s="250"/>
      <c r="AH31" s="250"/>
      <c r="AI31" s="250"/>
      <c r="AJ31" s="250"/>
      <c r="AK31" s="250"/>
      <c r="AL31" s="250"/>
      <c r="AM31" s="250"/>
      <c r="AN31" s="250"/>
      <c r="AO31" s="250"/>
      <c r="AP31" s="250"/>
      <c r="AQ31" s="250"/>
      <c r="AR31" s="250"/>
      <c r="AS31" s="250"/>
      <c r="AT31" s="250"/>
      <c r="AU31" s="250"/>
      <c r="AV31" s="250"/>
      <c r="AW31" s="250"/>
      <c r="AX31" s="250"/>
      <c r="AY31" s="250"/>
      <c r="AZ31" s="250"/>
      <c r="BA31" s="250"/>
      <c r="BB31" s="250"/>
      <c r="BC31" s="250"/>
      <c r="BD31" s="250"/>
      <c r="BE31" s="250"/>
      <c r="BF31" s="250"/>
      <c r="BG31" s="250"/>
      <c r="BH31" s="250"/>
      <c r="BI31" s="250"/>
      <c r="BJ31" s="250"/>
      <c r="BK31" s="250"/>
      <c r="BL31" s="250"/>
      <c r="BM31" s="250"/>
      <c r="BN31" s="250"/>
      <c r="BO31" s="250"/>
      <c r="BP31" s="250"/>
      <c r="BQ31" s="250"/>
      <c r="BR31" s="250"/>
      <c r="BS31" s="250"/>
      <c r="BT31" s="250"/>
      <c r="BU31" s="250"/>
      <c r="BV31" s="250"/>
      <c r="BW31" s="250"/>
      <c r="BX31" s="250"/>
      <c r="BY31" s="250"/>
      <c r="BZ31" s="250"/>
      <c r="CA31" s="250"/>
      <c r="CB31" s="250"/>
      <c r="CC31" s="250"/>
      <c r="CD31" s="250"/>
      <c r="CE31" s="250"/>
    </row>
    <row r="32" spans="2:83" ht="22" customHeight="1" x14ac:dyDescent="0.65">
      <c r="B32" t="s">
        <v>21</v>
      </c>
      <c r="C32" s="94"/>
      <c r="D32" s="152"/>
      <c r="E32" s="180">
        <v>-179628</v>
      </c>
      <c r="F32" s="142"/>
      <c r="G32" s="180">
        <v>-2505</v>
      </c>
      <c r="H32" s="142"/>
      <c r="I32" s="142">
        <v>-179628</v>
      </c>
      <c r="J32" s="142"/>
      <c r="K32" s="142">
        <f>+G32</f>
        <v>-2505</v>
      </c>
      <c r="L32" s="250"/>
      <c r="M32" s="250"/>
      <c r="N32" s="250"/>
      <c r="O32" s="250"/>
      <c r="P32" s="250"/>
      <c r="Q32" s="250"/>
      <c r="R32" s="250"/>
      <c r="S32" s="250"/>
      <c r="T32" s="250"/>
      <c r="U32" s="250"/>
      <c r="V32" s="250"/>
      <c r="W32" s="250"/>
      <c r="X32" s="250"/>
      <c r="Y32" s="250"/>
      <c r="Z32" s="250"/>
      <c r="AA32" s="250"/>
      <c r="AB32" s="250"/>
      <c r="AC32" s="250"/>
      <c r="AD32" s="250"/>
      <c r="AE32" s="250"/>
      <c r="AF32" s="250"/>
      <c r="AG32" s="250"/>
      <c r="AH32" s="250"/>
      <c r="AI32" s="250"/>
      <c r="AJ32" s="250"/>
      <c r="AK32" s="250"/>
      <c r="AL32" s="250"/>
      <c r="AM32" s="250"/>
      <c r="AN32" s="250"/>
      <c r="AO32" s="250"/>
      <c r="AP32" s="250"/>
      <c r="AQ32" s="250"/>
      <c r="AR32" s="250"/>
      <c r="AS32" s="250"/>
      <c r="AT32" s="250"/>
      <c r="AU32" s="250"/>
      <c r="AV32" s="250"/>
      <c r="AW32" s="250"/>
      <c r="AX32" s="250"/>
      <c r="AY32" s="250"/>
      <c r="AZ32" s="250"/>
      <c r="BA32" s="250"/>
      <c r="BB32" s="250"/>
      <c r="BC32" s="250"/>
      <c r="BD32" s="250"/>
      <c r="BE32" s="250"/>
      <c r="BF32" s="250"/>
      <c r="BG32" s="250"/>
      <c r="BH32" s="250"/>
      <c r="BI32" s="250"/>
      <c r="BJ32" s="250"/>
      <c r="BK32" s="250"/>
      <c r="BL32" s="250"/>
      <c r="BM32" s="250"/>
      <c r="BN32" s="250"/>
      <c r="BO32" s="250"/>
      <c r="BP32" s="250"/>
      <c r="BQ32" s="250"/>
      <c r="BR32" s="250"/>
      <c r="BS32" s="250"/>
      <c r="BT32" s="250"/>
      <c r="BU32" s="250"/>
      <c r="BV32" s="250"/>
      <c r="BW32" s="250"/>
      <c r="BX32" s="250"/>
      <c r="BY32" s="250"/>
      <c r="BZ32" s="250"/>
      <c r="CA32" s="250"/>
      <c r="CB32" s="250"/>
      <c r="CC32" s="250"/>
      <c r="CD32" s="250"/>
      <c r="CE32" s="250"/>
    </row>
    <row r="33" spans="1:83" ht="22" customHeight="1" x14ac:dyDescent="0.65">
      <c r="B33" t="s">
        <v>27</v>
      </c>
      <c r="C33" s="94"/>
      <c r="D33" s="152"/>
      <c r="E33" s="180">
        <v>143851</v>
      </c>
      <c r="F33" s="142"/>
      <c r="G33" s="180">
        <v>174588</v>
      </c>
      <c r="H33" s="142"/>
      <c r="I33" s="142">
        <v>144301</v>
      </c>
      <c r="J33" s="142"/>
      <c r="K33" s="142">
        <v>182879</v>
      </c>
      <c r="L33" s="250"/>
      <c r="M33" s="250"/>
      <c r="N33" s="250"/>
      <c r="O33" s="250"/>
      <c r="P33" s="250"/>
      <c r="Q33" s="250"/>
      <c r="R33" s="250"/>
      <c r="S33" s="250"/>
      <c r="T33" s="250"/>
      <c r="U33" s="250"/>
      <c r="V33" s="250"/>
      <c r="W33" s="250"/>
      <c r="X33" s="250"/>
      <c r="Y33" s="250"/>
      <c r="Z33" s="250"/>
      <c r="AA33" s="250"/>
      <c r="AB33" s="250"/>
      <c r="AC33" s="250"/>
      <c r="AD33" s="250"/>
      <c r="AE33" s="250"/>
      <c r="AF33" s="250"/>
      <c r="AG33" s="250"/>
      <c r="AH33" s="250"/>
      <c r="AI33" s="250"/>
      <c r="AJ33" s="250"/>
      <c r="AK33" s="250"/>
      <c r="AL33" s="250"/>
      <c r="AM33" s="250"/>
      <c r="AN33" s="250"/>
      <c r="AO33" s="250"/>
      <c r="AP33" s="250"/>
      <c r="AQ33" s="250"/>
      <c r="AR33" s="250"/>
      <c r="AS33" s="250"/>
      <c r="AT33" s="250"/>
      <c r="AU33" s="250"/>
      <c r="AV33" s="250"/>
      <c r="AW33" s="250"/>
      <c r="AX33" s="250"/>
      <c r="AY33" s="250"/>
      <c r="AZ33" s="250"/>
      <c r="BA33" s="250"/>
      <c r="BB33" s="250"/>
      <c r="BC33" s="250"/>
      <c r="BD33" s="250"/>
      <c r="BE33" s="250"/>
      <c r="BF33" s="250"/>
      <c r="BG33" s="250"/>
      <c r="BH33" s="250"/>
      <c r="BI33" s="250"/>
      <c r="BJ33" s="250"/>
      <c r="BK33" s="250"/>
      <c r="BL33" s="250"/>
      <c r="BM33" s="250"/>
      <c r="BN33" s="250"/>
      <c r="BO33" s="250"/>
      <c r="BP33" s="250"/>
      <c r="BQ33" s="250"/>
      <c r="BR33" s="250"/>
      <c r="BS33" s="250"/>
      <c r="BT33" s="250"/>
      <c r="BU33" s="250"/>
      <c r="BV33" s="250"/>
      <c r="BW33" s="250"/>
      <c r="BX33" s="250"/>
      <c r="BY33" s="250"/>
      <c r="BZ33" s="250"/>
      <c r="CA33" s="250"/>
      <c r="CB33" s="250"/>
      <c r="CC33" s="250"/>
      <c r="CD33" s="250"/>
      <c r="CE33" s="250"/>
    </row>
    <row r="34" spans="1:83" ht="22" customHeight="1" x14ac:dyDescent="0.65">
      <c r="B34" t="s">
        <v>107</v>
      </c>
      <c r="C34" s="94"/>
      <c r="D34" s="152"/>
      <c r="E34" s="180">
        <v>-12748</v>
      </c>
      <c r="F34" s="142"/>
      <c r="G34" s="180">
        <v>-2390</v>
      </c>
      <c r="H34" s="142"/>
      <c r="I34" s="142">
        <v>-251569</v>
      </c>
      <c r="J34" s="142"/>
      <c r="K34" s="142">
        <v>758914</v>
      </c>
      <c r="L34" s="250"/>
      <c r="M34" s="250"/>
      <c r="N34" s="250"/>
      <c r="O34" s="250"/>
      <c r="P34" s="250"/>
      <c r="Q34" s="250"/>
      <c r="R34" s="250"/>
      <c r="S34" s="250"/>
      <c r="T34" s="250"/>
      <c r="U34" s="250"/>
      <c r="V34" s="250"/>
      <c r="W34" s="250"/>
      <c r="X34" s="250"/>
      <c r="Y34" s="250"/>
      <c r="Z34" s="250"/>
      <c r="AA34" s="250"/>
      <c r="AB34" s="250"/>
      <c r="AC34" s="250"/>
      <c r="AD34" s="250"/>
      <c r="AE34" s="250"/>
      <c r="AF34" s="250"/>
      <c r="AG34" s="250"/>
      <c r="AH34" s="250"/>
      <c r="AI34" s="250"/>
      <c r="AJ34" s="250"/>
      <c r="AK34" s="250"/>
      <c r="AL34" s="250"/>
      <c r="AM34" s="250"/>
      <c r="AN34" s="250"/>
      <c r="AO34" s="250"/>
      <c r="AP34" s="250"/>
      <c r="AQ34" s="250"/>
      <c r="AR34" s="250"/>
      <c r="AS34" s="250"/>
      <c r="AT34" s="250"/>
      <c r="AU34" s="250"/>
      <c r="AV34" s="250"/>
      <c r="AW34" s="250"/>
      <c r="AX34" s="250"/>
      <c r="AY34" s="250"/>
      <c r="AZ34" s="250"/>
      <c r="BA34" s="250"/>
      <c r="BB34" s="250"/>
      <c r="BC34" s="250"/>
      <c r="BD34" s="250"/>
      <c r="BE34" s="250"/>
      <c r="BF34" s="250"/>
      <c r="BG34" s="250"/>
      <c r="BH34" s="250"/>
      <c r="BI34" s="250"/>
      <c r="BJ34" s="250"/>
      <c r="BK34" s="250"/>
      <c r="BL34" s="250"/>
      <c r="BM34" s="250"/>
      <c r="BN34" s="250"/>
      <c r="BO34" s="250"/>
      <c r="BP34" s="250"/>
      <c r="BQ34" s="250"/>
      <c r="BR34" s="250"/>
      <c r="BS34" s="250"/>
      <c r="BT34" s="250"/>
      <c r="BU34" s="250"/>
      <c r="BV34" s="250"/>
      <c r="BW34" s="250"/>
      <c r="BX34" s="250"/>
      <c r="BY34" s="250"/>
      <c r="BZ34" s="250"/>
      <c r="CA34" s="250"/>
      <c r="CB34" s="250"/>
      <c r="CC34" s="250"/>
      <c r="CD34" s="250"/>
      <c r="CE34" s="250"/>
    </row>
    <row r="35" spans="1:83" ht="22" customHeight="1" x14ac:dyDescent="0.65">
      <c r="B35" s="39" t="s">
        <v>247</v>
      </c>
      <c r="C35" s="94"/>
      <c r="D35" s="152"/>
      <c r="E35" s="181">
        <v>-3442</v>
      </c>
      <c r="F35" s="142"/>
      <c r="G35" s="181">
        <v>-2436</v>
      </c>
      <c r="H35" s="142"/>
      <c r="I35" s="142">
        <v>-3442</v>
      </c>
      <c r="J35" s="142"/>
      <c r="K35" s="142">
        <f>+G35</f>
        <v>-2436</v>
      </c>
      <c r="L35" s="250"/>
      <c r="M35" s="250"/>
      <c r="N35" s="250"/>
      <c r="O35" s="250"/>
      <c r="P35" s="250"/>
      <c r="Q35" s="250"/>
      <c r="R35" s="250"/>
      <c r="S35" s="250"/>
      <c r="T35" s="250"/>
      <c r="U35" s="250"/>
      <c r="V35" s="250"/>
      <c r="W35" s="250"/>
      <c r="X35" s="250"/>
      <c r="Y35" s="250"/>
      <c r="Z35" s="250"/>
      <c r="AA35" s="250"/>
      <c r="AB35" s="250"/>
      <c r="AC35" s="250"/>
      <c r="AD35" s="250"/>
      <c r="AE35" s="250"/>
      <c r="AF35" s="250"/>
      <c r="AG35" s="250"/>
      <c r="AH35" s="250"/>
      <c r="AI35" s="250"/>
      <c r="AJ35" s="250"/>
      <c r="AK35" s="250"/>
      <c r="AL35" s="250"/>
      <c r="AM35" s="250"/>
      <c r="AN35" s="250"/>
      <c r="AO35" s="250"/>
      <c r="AP35" s="250"/>
      <c r="AQ35" s="250"/>
      <c r="AR35" s="250"/>
      <c r="AS35" s="250"/>
      <c r="AT35" s="250"/>
      <c r="AU35" s="250"/>
      <c r="AV35" s="250"/>
      <c r="AW35" s="250"/>
      <c r="AX35" s="250"/>
      <c r="AY35" s="250"/>
      <c r="AZ35" s="250"/>
      <c r="BA35" s="250"/>
      <c r="BB35" s="250"/>
      <c r="BC35" s="250"/>
      <c r="BD35" s="250"/>
      <c r="BE35" s="250"/>
      <c r="BF35" s="250"/>
      <c r="BG35" s="250"/>
      <c r="BH35" s="250"/>
      <c r="BI35" s="250"/>
      <c r="BJ35" s="250"/>
      <c r="BK35" s="250"/>
      <c r="BL35" s="250"/>
      <c r="BM35" s="250"/>
      <c r="BN35" s="250"/>
      <c r="BO35" s="250"/>
      <c r="BP35" s="250"/>
      <c r="BQ35" s="250"/>
      <c r="BR35" s="250"/>
      <c r="BS35" s="250"/>
      <c r="BT35" s="250"/>
      <c r="BU35" s="250"/>
      <c r="BV35" s="250"/>
      <c r="BW35" s="250"/>
      <c r="BX35" s="250"/>
      <c r="BY35" s="250"/>
      <c r="BZ35" s="250"/>
      <c r="CA35" s="250"/>
      <c r="CB35" s="250"/>
      <c r="CC35" s="250"/>
      <c r="CD35" s="250"/>
      <c r="CE35" s="250"/>
    </row>
    <row r="36" spans="1:83" ht="20.5" customHeight="1" x14ac:dyDescent="0.65">
      <c r="B36" t="s">
        <v>321</v>
      </c>
      <c r="C36" s="94"/>
      <c r="D36" s="152"/>
      <c r="E36" s="214">
        <f>SUM(E26:E35)</f>
        <v>-3986723</v>
      </c>
      <c r="F36" s="142"/>
      <c r="G36" s="214">
        <f>SUM(G26:G35)</f>
        <v>-4796100</v>
      </c>
      <c r="H36" s="142"/>
      <c r="I36" s="214">
        <f>SUM(I26:I35)</f>
        <v>-4487740</v>
      </c>
      <c r="J36" s="142"/>
      <c r="K36" s="214">
        <f>SUM(K26:K35)</f>
        <v>-4897532</v>
      </c>
      <c r="L36" s="250"/>
      <c r="M36" s="250"/>
      <c r="N36" s="250"/>
      <c r="O36" s="250"/>
      <c r="P36" s="250"/>
      <c r="Q36" s="250"/>
      <c r="R36" s="250"/>
      <c r="S36" s="250"/>
      <c r="T36" s="250"/>
      <c r="U36" s="250"/>
      <c r="V36" s="250"/>
      <c r="W36" s="250"/>
      <c r="X36" s="250"/>
      <c r="Y36" s="250"/>
      <c r="Z36" s="250"/>
      <c r="AA36" s="250"/>
      <c r="AB36" s="250"/>
      <c r="AC36" s="250"/>
      <c r="AD36" s="250"/>
      <c r="AE36" s="250"/>
      <c r="AF36" s="250"/>
      <c r="AG36" s="250"/>
      <c r="AH36" s="250"/>
      <c r="AI36" s="250"/>
      <c r="AJ36" s="250"/>
      <c r="AK36" s="250"/>
      <c r="AL36" s="250"/>
      <c r="AM36" s="250"/>
      <c r="AN36" s="250"/>
      <c r="AO36" s="250"/>
      <c r="AP36" s="250"/>
      <c r="AQ36" s="250"/>
      <c r="AR36" s="250"/>
      <c r="AS36" s="250"/>
      <c r="AT36" s="250"/>
      <c r="AU36" s="250"/>
      <c r="AV36" s="250"/>
      <c r="AW36" s="250"/>
      <c r="AX36" s="250"/>
      <c r="AY36" s="250"/>
      <c r="AZ36" s="250"/>
      <c r="BA36" s="250"/>
      <c r="BB36" s="250"/>
      <c r="BC36" s="250"/>
      <c r="BD36" s="250"/>
      <c r="BE36" s="250"/>
      <c r="BF36" s="250"/>
      <c r="BG36" s="250"/>
      <c r="BH36" s="250"/>
      <c r="BI36" s="250"/>
      <c r="BJ36" s="250"/>
      <c r="BK36" s="250"/>
      <c r="BL36" s="250"/>
      <c r="BM36" s="250"/>
      <c r="BN36" s="250"/>
      <c r="BO36" s="250"/>
      <c r="BP36" s="250"/>
      <c r="BQ36" s="250"/>
      <c r="BR36" s="250"/>
      <c r="BS36" s="250"/>
      <c r="BT36" s="250"/>
      <c r="BU36" s="250"/>
      <c r="BV36" s="250"/>
      <c r="BW36" s="250"/>
      <c r="BX36" s="250"/>
      <c r="BY36" s="250"/>
      <c r="BZ36" s="250"/>
      <c r="CA36" s="250"/>
      <c r="CB36" s="250"/>
      <c r="CC36" s="250"/>
      <c r="CD36" s="250"/>
      <c r="CE36" s="250"/>
    </row>
    <row r="37" spans="1:83" ht="22" customHeight="1" x14ac:dyDescent="0.65">
      <c r="B37" t="s">
        <v>319</v>
      </c>
      <c r="C37" s="94"/>
      <c r="D37" s="152"/>
      <c r="E37" s="180">
        <v>-1708173</v>
      </c>
      <c r="F37" s="142"/>
      <c r="G37" s="180">
        <v>-1538948</v>
      </c>
      <c r="H37" s="142"/>
      <c r="I37" s="142">
        <v>-1624511</v>
      </c>
      <c r="J37" s="142"/>
      <c r="K37" s="142">
        <v>-1433395</v>
      </c>
      <c r="L37" s="250"/>
      <c r="M37" s="250"/>
      <c r="N37" s="250"/>
      <c r="O37" s="250"/>
      <c r="P37" s="250"/>
      <c r="Q37" s="250"/>
      <c r="R37" s="250"/>
      <c r="S37" s="250"/>
      <c r="T37" s="250"/>
      <c r="U37" s="250"/>
      <c r="V37" s="250"/>
      <c r="W37" s="250"/>
      <c r="X37" s="250"/>
      <c r="Y37" s="250"/>
      <c r="Z37" s="250"/>
      <c r="AA37" s="250"/>
      <c r="AB37" s="250"/>
      <c r="AC37" s="250"/>
      <c r="AD37" s="250"/>
      <c r="AE37" s="250"/>
      <c r="AF37" s="250"/>
      <c r="AG37" s="250"/>
      <c r="AH37" s="250"/>
      <c r="AI37" s="250"/>
      <c r="AJ37" s="250"/>
      <c r="AK37" s="250"/>
      <c r="AL37" s="250"/>
      <c r="AM37" s="250"/>
      <c r="AN37" s="250"/>
      <c r="AO37" s="250"/>
      <c r="AP37" s="250"/>
      <c r="AQ37" s="250"/>
      <c r="AR37" s="250"/>
      <c r="AS37" s="250"/>
      <c r="AT37" s="250"/>
      <c r="AU37" s="250"/>
      <c r="AV37" s="250"/>
      <c r="AW37" s="250"/>
      <c r="AX37" s="250"/>
      <c r="AY37" s="250"/>
      <c r="AZ37" s="250"/>
      <c r="BA37" s="250"/>
      <c r="BB37" s="250"/>
      <c r="BC37" s="250"/>
      <c r="BD37" s="250"/>
      <c r="BE37" s="250"/>
      <c r="BF37" s="250"/>
      <c r="BG37" s="250"/>
      <c r="BH37" s="250"/>
      <c r="BI37" s="250"/>
      <c r="BJ37" s="250"/>
      <c r="BK37" s="250"/>
      <c r="BL37" s="250"/>
      <c r="BM37" s="250"/>
      <c r="BN37" s="250"/>
      <c r="BO37" s="250"/>
      <c r="BP37" s="250"/>
      <c r="BQ37" s="250"/>
      <c r="BR37" s="250"/>
      <c r="BS37" s="250"/>
      <c r="BT37" s="250"/>
      <c r="BU37" s="250"/>
      <c r="BV37" s="250"/>
      <c r="BW37" s="250"/>
      <c r="BX37" s="250"/>
      <c r="BY37" s="250"/>
      <c r="BZ37" s="250"/>
      <c r="CA37" s="250"/>
      <c r="CB37" s="250"/>
      <c r="CC37" s="250"/>
      <c r="CD37" s="250"/>
      <c r="CE37" s="250"/>
    </row>
    <row r="38" spans="1:83" ht="22" customHeight="1" x14ac:dyDescent="0.7">
      <c r="B38" s="13" t="s">
        <v>275</v>
      </c>
      <c r="C38" s="94"/>
      <c r="D38" s="152"/>
      <c r="E38" s="223">
        <f>SUM(E36:E37)</f>
        <v>-5694896</v>
      </c>
      <c r="F38" s="143"/>
      <c r="G38" s="223">
        <f>SUM(G36:G37)</f>
        <v>-6335048</v>
      </c>
      <c r="H38" s="143"/>
      <c r="I38" s="223">
        <f>SUM(I36:I37)</f>
        <v>-6112251</v>
      </c>
      <c r="J38" s="143"/>
      <c r="K38" s="223">
        <f>SUM(K36:K37)</f>
        <v>-6330927</v>
      </c>
      <c r="L38" s="250"/>
      <c r="M38" s="250"/>
      <c r="N38" s="250"/>
      <c r="O38" s="250"/>
      <c r="P38" s="250"/>
      <c r="Q38" s="250"/>
      <c r="R38" s="250"/>
      <c r="S38" s="250"/>
      <c r="T38" s="250"/>
      <c r="U38" s="250"/>
      <c r="V38" s="250"/>
      <c r="W38" s="250"/>
      <c r="X38" s="250"/>
      <c r="Y38" s="250"/>
      <c r="Z38" s="250"/>
      <c r="AA38" s="250"/>
      <c r="AB38" s="250"/>
      <c r="AC38" s="250"/>
      <c r="AD38" s="250"/>
      <c r="AE38" s="250"/>
      <c r="AF38" s="250"/>
      <c r="AG38" s="250"/>
      <c r="AH38" s="250"/>
      <c r="AI38" s="250"/>
      <c r="AJ38" s="250"/>
      <c r="AK38" s="250"/>
      <c r="AL38" s="250"/>
      <c r="AM38" s="250"/>
      <c r="AN38" s="250"/>
      <c r="AO38" s="250"/>
      <c r="AP38" s="250"/>
      <c r="AQ38" s="250"/>
      <c r="AR38" s="250"/>
      <c r="AS38" s="250"/>
      <c r="AT38" s="250"/>
      <c r="AU38" s="250"/>
      <c r="AV38" s="250"/>
      <c r="AW38" s="250"/>
      <c r="AX38" s="250"/>
      <c r="AY38" s="250"/>
      <c r="AZ38" s="250"/>
      <c r="BA38" s="250"/>
      <c r="BB38" s="250"/>
      <c r="BC38" s="250"/>
      <c r="BD38" s="250"/>
      <c r="BE38" s="250"/>
      <c r="BF38" s="250"/>
      <c r="BG38" s="250"/>
      <c r="BH38" s="250"/>
      <c r="BI38" s="250"/>
      <c r="BJ38" s="250"/>
      <c r="BK38" s="250"/>
      <c r="BL38" s="250"/>
      <c r="BM38" s="250"/>
      <c r="BN38" s="250"/>
      <c r="BO38" s="250"/>
      <c r="BP38" s="250"/>
      <c r="BQ38" s="250"/>
      <c r="BR38" s="250"/>
      <c r="BS38" s="250"/>
      <c r="BT38" s="250"/>
      <c r="BU38" s="250"/>
      <c r="BV38" s="250"/>
      <c r="BW38" s="250"/>
      <c r="BX38" s="250"/>
      <c r="BY38" s="250"/>
      <c r="BZ38" s="250"/>
      <c r="CA38" s="250"/>
      <c r="CB38" s="250"/>
      <c r="CC38" s="250"/>
      <c r="CD38" s="250"/>
      <c r="CE38" s="250"/>
    </row>
    <row r="39" spans="1:83" ht="22" customHeight="1" x14ac:dyDescent="0.7">
      <c r="B39" s="13"/>
      <c r="C39" s="94"/>
      <c r="D39" s="152"/>
      <c r="E39" s="46"/>
      <c r="F39" s="143"/>
      <c r="G39" s="46"/>
      <c r="H39" s="143"/>
      <c r="I39" s="46"/>
      <c r="J39" s="143"/>
      <c r="K39" s="46"/>
      <c r="L39" s="250"/>
      <c r="M39" s="250"/>
      <c r="N39" s="250"/>
      <c r="O39" s="250"/>
      <c r="P39" s="250"/>
      <c r="Q39" s="250"/>
      <c r="R39" s="250"/>
      <c r="S39" s="250"/>
      <c r="T39" s="250"/>
      <c r="U39" s="250"/>
      <c r="V39" s="250"/>
      <c r="W39" s="250"/>
      <c r="X39" s="250"/>
      <c r="Y39" s="250"/>
      <c r="Z39" s="250"/>
      <c r="AA39" s="250"/>
      <c r="AB39" s="250"/>
      <c r="AC39" s="250"/>
      <c r="AD39" s="250"/>
      <c r="AE39" s="250"/>
      <c r="AF39" s="250"/>
      <c r="AG39" s="250"/>
      <c r="AH39" s="250"/>
      <c r="AI39" s="250"/>
      <c r="AJ39" s="250"/>
      <c r="AK39" s="250"/>
      <c r="AL39" s="250"/>
      <c r="AM39" s="250"/>
      <c r="AN39" s="250"/>
      <c r="AO39" s="250"/>
      <c r="AP39" s="250"/>
      <c r="AQ39" s="250"/>
      <c r="AR39" s="250"/>
      <c r="AS39" s="250"/>
      <c r="AT39" s="250"/>
      <c r="AU39" s="250"/>
      <c r="AV39" s="250"/>
      <c r="AW39" s="250"/>
      <c r="AX39" s="250"/>
      <c r="AY39" s="250"/>
      <c r="AZ39" s="250"/>
      <c r="BA39" s="250"/>
      <c r="BB39" s="250"/>
      <c r="BC39" s="250"/>
      <c r="BD39" s="250"/>
      <c r="BE39" s="250"/>
      <c r="BF39" s="250"/>
      <c r="BG39" s="250"/>
      <c r="BH39" s="250"/>
      <c r="BI39" s="250"/>
      <c r="BJ39" s="250"/>
      <c r="BK39" s="250"/>
      <c r="BL39" s="250"/>
      <c r="BM39" s="250"/>
      <c r="BN39" s="250"/>
      <c r="BO39" s="250"/>
      <c r="BP39" s="250"/>
      <c r="BQ39" s="250"/>
      <c r="BR39" s="250"/>
      <c r="BS39" s="250"/>
      <c r="BT39" s="250"/>
      <c r="BU39" s="250"/>
      <c r="BV39" s="250"/>
      <c r="BW39" s="250"/>
      <c r="BX39" s="250"/>
      <c r="BY39" s="250"/>
      <c r="BZ39" s="250"/>
      <c r="CA39" s="250"/>
      <c r="CB39" s="250"/>
      <c r="CC39" s="250"/>
      <c r="CD39" s="250"/>
      <c r="CE39" s="250"/>
    </row>
    <row r="40" spans="1:83" s="166" customFormat="1" ht="22" customHeight="1" x14ac:dyDescent="0.7">
      <c r="A40" s="192"/>
      <c r="B40" s="6" t="s">
        <v>0</v>
      </c>
      <c r="C40" s="193"/>
      <c r="E40" s="239"/>
      <c r="G40" s="239"/>
      <c r="L40" s="250"/>
      <c r="M40" s="250"/>
      <c r="N40" s="250"/>
      <c r="O40" s="250"/>
      <c r="P40" s="250"/>
      <c r="Q40" s="250"/>
      <c r="R40" s="250"/>
      <c r="S40" s="250"/>
      <c r="T40" s="250"/>
      <c r="U40" s="250"/>
      <c r="V40" s="250"/>
      <c r="W40" s="250"/>
      <c r="X40" s="250"/>
      <c r="Y40" s="250"/>
      <c r="Z40" s="250"/>
      <c r="AA40" s="250"/>
      <c r="AB40" s="250"/>
      <c r="AC40" s="250"/>
      <c r="AD40" s="250"/>
      <c r="AE40" s="250"/>
      <c r="AF40" s="250"/>
      <c r="AG40" s="250"/>
      <c r="AH40" s="250"/>
      <c r="AI40" s="250"/>
      <c r="AJ40" s="250"/>
      <c r="AK40" s="250"/>
      <c r="AL40" s="250"/>
      <c r="AM40" s="250"/>
      <c r="AN40" s="250"/>
      <c r="AO40" s="250"/>
      <c r="AP40" s="250"/>
      <c r="AQ40" s="250"/>
      <c r="AR40" s="250"/>
      <c r="AS40" s="250"/>
      <c r="AT40" s="250"/>
      <c r="AU40" s="250"/>
      <c r="AV40" s="250"/>
      <c r="AW40" s="250"/>
      <c r="AX40" s="250"/>
      <c r="AY40" s="250"/>
      <c r="AZ40" s="250"/>
      <c r="BA40" s="250"/>
      <c r="BB40" s="250"/>
      <c r="BC40" s="250"/>
      <c r="BD40" s="250"/>
      <c r="BE40" s="250"/>
      <c r="BF40" s="250"/>
      <c r="BG40" s="250"/>
      <c r="BH40" s="250"/>
      <c r="BI40" s="250"/>
      <c r="BJ40" s="250"/>
      <c r="BK40" s="250"/>
      <c r="BL40" s="250"/>
      <c r="BM40" s="250"/>
      <c r="BN40" s="250"/>
      <c r="BO40" s="250"/>
      <c r="BP40" s="250"/>
      <c r="BQ40" s="250"/>
      <c r="BR40" s="250"/>
      <c r="BS40" s="250"/>
      <c r="BT40" s="250"/>
      <c r="BU40" s="250"/>
      <c r="BV40" s="250"/>
      <c r="BW40" s="250"/>
      <c r="BX40" s="250"/>
      <c r="BY40" s="250"/>
      <c r="BZ40" s="250"/>
      <c r="CA40" s="250"/>
      <c r="CB40" s="250"/>
      <c r="CC40" s="250"/>
      <c r="CD40" s="250"/>
      <c r="CE40" s="250"/>
    </row>
    <row r="41" spans="1:83" s="166" customFormat="1" ht="22" customHeight="1" x14ac:dyDescent="0.7">
      <c r="A41" s="192"/>
      <c r="B41" s="194" t="str">
        <f>B2</f>
        <v>งบกระแสเงินสด (ไม่ได้ตรวจสอบ)</v>
      </c>
      <c r="C41" s="193"/>
      <c r="E41" s="239"/>
      <c r="G41" s="239"/>
      <c r="L41" s="250"/>
      <c r="M41" s="250"/>
      <c r="N41" s="250"/>
      <c r="O41" s="250"/>
      <c r="P41" s="250"/>
      <c r="Q41" s="250"/>
      <c r="R41" s="250"/>
      <c r="S41" s="250"/>
      <c r="T41" s="250"/>
      <c r="U41" s="250"/>
      <c r="V41" s="250"/>
      <c r="W41" s="250"/>
      <c r="X41" s="250"/>
      <c r="Y41" s="250"/>
      <c r="Z41" s="250"/>
      <c r="AA41" s="250"/>
      <c r="AB41" s="250"/>
      <c r="AC41" s="250"/>
      <c r="AD41" s="250"/>
      <c r="AE41" s="250"/>
      <c r="AF41" s="250"/>
      <c r="AG41" s="250"/>
      <c r="AH41" s="250"/>
      <c r="AI41" s="250"/>
      <c r="AJ41" s="250"/>
      <c r="AK41" s="250"/>
      <c r="AL41" s="250"/>
      <c r="AM41" s="250"/>
      <c r="AN41" s="250"/>
      <c r="AO41" s="250"/>
      <c r="AP41" s="250"/>
      <c r="AQ41" s="250"/>
      <c r="AR41" s="250"/>
      <c r="AS41" s="250"/>
      <c r="AT41" s="250"/>
      <c r="AU41" s="250"/>
      <c r="AV41" s="250"/>
      <c r="AW41" s="250"/>
      <c r="AX41" s="250"/>
      <c r="AY41" s="250"/>
      <c r="AZ41" s="250"/>
      <c r="BA41" s="250"/>
      <c r="BB41" s="250"/>
      <c r="BC41" s="250"/>
      <c r="BD41" s="250"/>
      <c r="BE41" s="250"/>
      <c r="BF41" s="250"/>
      <c r="BG41" s="250"/>
      <c r="BH41" s="250"/>
      <c r="BI41" s="250"/>
      <c r="BJ41" s="250"/>
      <c r="BK41" s="250"/>
      <c r="BL41" s="250"/>
      <c r="BM41" s="250"/>
      <c r="BN41" s="250"/>
      <c r="BO41" s="250"/>
      <c r="BP41" s="250"/>
      <c r="BQ41" s="250"/>
      <c r="BR41" s="250"/>
      <c r="BS41" s="250"/>
      <c r="BT41" s="250"/>
      <c r="BU41" s="250"/>
      <c r="BV41" s="250"/>
      <c r="BW41" s="250"/>
      <c r="BX41" s="250"/>
      <c r="BY41" s="250"/>
      <c r="BZ41" s="250"/>
      <c r="CA41" s="250"/>
      <c r="CB41" s="250"/>
      <c r="CC41" s="250"/>
      <c r="CD41" s="250"/>
      <c r="CE41" s="250"/>
    </row>
    <row r="42" spans="1:83" s="166" customFormat="1" ht="22" customHeight="1" x14ac:dyDescent="0.7">
      <c r="A42" s="192"/>
      <c r="B42" s="194"/>
      <c r="C42" s="193"/>
      <c r="E42" s="239"/>
      <c r="G42" s="239"/>
      <c r="L42" s="250"/>
      <c r="M42" s="250"/>
      <c r="N42" s="250"/>
      <c r="O42" s="250"/>
      <c r="P42" s="250"/>
      <c r="Q42" s="250"/>
      <c r="R42" s="250"/>
      <c r="S42" s="250"/>
      <c r="T42" s="250"/>
      <c r="U42" s="250"/>
      <c r="V42" s="250"/>
      <c r="W42" s="250"/>
      <c r="X42" s="250"/>
      <c r="Y42" s="250"/>
      <c r="Z42" s="250"/>
      <c r="AA42" s="250"/>
      <c r="AB42" s="250"/>
      <c r="AC42" s="250"/>
      <c r="AD42" s="250"/>
      <c r="AE42" s="250"/>
      <c r="AF42" s="250"/>
      <c r="AG42" s="250"/>
      <c r="AH42" s="250"/>
      <c r="AI42" s="250"/>
      <c r="AJ42" s="250"/>
      <c r="AK42" s="250"/>
      <c r="AL42" s="250"/>
      <c r="AM42" s="250"/>
      <c r="AN42" s="250"/>
      <c r="AO42" s="250"/>
      <c r="AP42" s="250"/>
      <c r="AQ42" s="250"/>
      <c r="AR42" s="250"/>
      <c r="AS42" s="250"/>
      <c r="AT42" s="250"/>
      <c r="AU42" s="250"/>
      <c r="AV42" s="250"/>
      <c r="AW42" s="250"/>
      <c r="AX42" s="250"/>
      <c r="AY42" s="250"/>
      <c r="AZ42" s="250"/>
      <c r="BA42" s="250"/>
      <c r="BB42" s="250"/>
      <c r="BC42" s="250"/>
      <c r="BD42" s="250"/>
      <c r="BE42" s="250"/>
      <c r="BF42" s="250"/>
      <c r="BG42" s="250"/>
      <c r="BH42" s="250"/>
      <c r="BI42" s="250"/>
      <c r="BJ42" s="250"/>
      <c r="BK42" s="250"/>
      <c r="BL42" s="250"/>
      <c r="BM42" s="250"/>
      <c r="BN42" s="250"/>
      <c r="BO42" s="250"/>
      <c r="BP42" s="250"/>
      <c r="BQ42" s="250"/>
      <c r="BR42" s="250"/>
      <c r="BS42" s="250"/>
      <c r="BT42" s="250"/>
      <c r="BU42" s="250"/>
      <c r="BV42" s="250"/>
      <c r="BW42" s="250"/>
      <c r="BX42" s="250"/>
      <c r="BY42" s="250"/>
      <c r="BZ42" s="250"/>
      <c r="CA42" s="250"/>
      <c r="CB42" s="250"/>
      <c r="CC42" s="250"/>
      <c r="CD42" s="250"/>
      <c r="CE42" s="250"/>
    </row>
    <row r="43" spans="1:83" ht="22" customHeight="1" x14ac:dyDescent="0.7">
      <c r="C43" s="94"/>
      <c r="D43" s="152"/>
      <c r="E43" s="252" t="s">
        <v>1</v>
      </c>
      <c r="F43" s="252"/>
      <c r="G43" s="252"/>
      <c r="H43" s="151"/>
      <c r="I43" s="252" t="s">
        <v>2</v>
      </c>
      <c r="J43" s="252"/>
      <c r="K43" s="252"/>
      <c r="L43" s="250"/>
      <c r="M43" s="250"/>
      <c r="N43" s="250"/>
      <c r="O43" s="250"/>
      <c r="P43" s="250"/>
      <c r="Q43" s="250"/>
      <c r="R43" s="250"/>
      <c r="S43" s="250"/>
      <c r="T43" s="250"/>
      <c r="U43" s="250"/>
      <c r="V43" s="250"/>
      <c r="W43" s="250"/>
      <c r="X43" s="250"/>
      <c r="Y43" s="250"/>
      <c r="Z43" s="250"/>
      <c r="AA43" s="250"/>
      <c r="AB43" s="250"/>
      <c r="AC43" s="250"/>
      <c r="AD43" s="250"/>
      <c r="AE43" s="250"/>
      <c r="AF43" s="250"/>
      <c r="AG43" s="250"/>
      <c r="AH43" s="250"/>
      <c r="AI43" s="250"/>
      <c r="AJ43" s="250"/>
      <c r="AK43" s="250"/>
      <c r="AL43" s="250"/>
      <c r="AM43" s="250"/>
      <c r="AN43" s="250"/>
      <c r="AO43" s="250"/>
      <c r="AP43" s="250"/>
      <c r="AQ43" s="250"/>
      <c r="AR43" s="250"/>
      <c r="AS43" s="250"/>
      <c r="AT43" s="250"/>
      <c r="AU43" s="250"/>
      <c r="AV43" s="250"/>
      <c r="AW43" s="250"/>
      <c r="AX43" s="250"/>
      <c r="AY43" s="250"/>
      <c r="AZ43" s="250"/>
      <c r="BA43" s="250"/>
      <c r="BB43" s="250"/>
      <c r="BC43" s="250"/>
      <c r="BD43" s="250"/>
      <c r="BE43" s="250"/>
      <c r="BF43" s="250"/>
      <c r="BG43" s="250"/>
      <c r="BH43" s="250"/>
      <c r="BI43" s="250"/>
      <c r="BJ43" s="250"/>
      <c r="BK43" s="250"/>
      <c r="BL43" s="250"/>
      <c r="BM43" s="250"/>
      <c r="BN43" s="250"/>
      <c r="BO43" s="250"/>
      <c r="BP43" s="250"/>
      <c r="BQ43" s="250"/>
      <c r="BR43" s="250"/>
      <c r="BS43" s="250"/>
      <c r="BT43" s="250"/>
      <c r="BU43" s="250"/>
      <c r="BV43" s="250"/>
      <c r="BW43" s="250"/>
      <c r="BX43" s="250"/>
      <c r="BY43" s="250"/>
      <c r="BZ43" s="250"/>
      <c r="CA43" s="250"/>
      <c r="CB43" s="250"/>
      <c r="CC43" s="250"/>
      <c r="CD43" s="250"/>
      <c r="CE43" s="250"/>
    </row>
    <row r="44" spans="1:83" ht="21.75" customHeight="1" x14ac:dyDescent="0.7">
      <c r="C44" s="94"/>
      <c r="D44" s="152"/>
      <c r="E44" s="253" t="s">
        <v>295</v>
      </c>
      <c r="F44" s="253"/>
      <c r="G44" s="253"/>
      <c r="H44" s="151"/>
      <c r="I44" s="253" t="s">
        <v>295</v>
      </c>
      <c r="J44" s="254"/>
      <c r="K44" s="254"/>
      <c r="L44" s="250"/>
      <c r="M44" s="250"/>
      <c r="N44" s="250"/>
      <c r="O44" s="250"/>
      <c r="P44" s="250"/>
      <c r="Q44" s="250"/>
      <c r="R44" s="250"/>
      <c r="S44" s="250"/>
      <c r="T44" s="250"/>
      <c r="U44" s="250"/>
      <c r="V44" s="250"/>
      <c r="W44" s="250"/>
      <c r="X44" s="250"/>
      <c r="Y44" s="250"/>
      <c r="Z44" s="250"/>
      <c r="AA44" s="250"/>
      <c r="AB44" s="250"/>
      <c r="AC44" s="250"/>
      <c r="AD44" s="250"/>
      <c r="AE44" s="250"/>
      <c r="AF44" s="250"/>
      <c r="AG44" s="250"/>
      <c r="AH44" s="250"/>
      <c r="AI44" s="250"/>
      <c r="AJ44" s="250"/>
      <c r="AK44" s="250"/>
      <c r="AL44" s="250"/>
      <c r="AM44" s="250"/>
      <c r="AN44" s="250"/>
      <c r="AO44" s="250"/>
      <c r="AP44" s="250"/>
      <c r="AQ44" s="250"/>
      <c r="AR44" s="250"/>
      <c r="AS44" s="250"/>
      <c r="AT44" s="250"/>
      <c r="AU44" s="250"/>
      <c r="AV44" s="250"/>
      <c r="AW44" s="250"/>
      <c r="AX44" s="250"/>
      <c r="AY44" s="250"/>
      <c r="AZ44" s="250"/>
      <c r="BA44" s="250"/>
      <c r="BB44" s="250"/>
      <c r="BC44" s="250"/>
      <c r="BD44" s="250"/>
      <c r="BE44" s="250"/>
      <c r="BF44" s="250"/>
      <c r="BG44" s="250"/>
      <c r="BH44" s="250"/>
      <c r="BI44" s="250"/>
      <c r="BJ44" s="250"/>
      <c r="BK44" s="250"/>
      <c r="BL44" s="250"/>
      <c r="BM44" s="250"/>
      <c r="BN44" s="250"/>
      <c r="BO44" s="250"/>
      <c r="BP44" s="250"/>
      <c r="BQ44" s="250"/>
      <c r="BR44" s="250"/>
      <c r="BS44" s="250"/>
      <c r="BT44" s="250"/>
      <c r="BU44" s="250"/>
      <c r="BV44" s="250"/>
      <c r="BW44" s="250"/>
      <c r="BX44" s="250"/>
      <c r="BY44" s="250"/>
      <c r="BZ44" s="250"/>
      <c r="CA44" s="250"/>
      <c r="CB44" s="250"/>
      <c r="CC44" s="250"/>
      <c r="CD44" s="250"/>
      <c r="CE44" s="250"/>
    </row>
    <row r="45" spans="1:83" ht="22" x14ac:dyDescent="0.7">
      <c r="C45" s="94"/>
      <c r="D45" s="152"/>
      <c r="E45" s="253" t="s">
        <v>294</v>
      </c>
      <c r="F45" s="253"/>
      <c r="G45" s="253"/>
      <c r="H45" s="151"/>
      <c r="I45" s="253" t="s">
        <v>294</v>
      </c>
      <c r="J45" s="253"/>
      <c r="K45" s="253"/>
      <c r="L45" s="250"/>
      <c r="M45" s="250"/>
      <c r="N45" s="250"/>
      <c r="O45" s="250"/>
      <c r="P45" s="250"/>
      <c r="Q45" s="250"/>
      <c r="R45" s="250"/>
      <c r="S45" s="250"/>
      <c r="T45" s="250"/>
      <c r="U45" s="250"/>
      <c r="V45" s="250"/>
      <c r="W45" s="250"/>
      <c r="X45" s="250"/>
      <c r="Y45" s="250"/>
      <c r="Z45" s="250"/>
      <c r="AA45" s="250"/>
      <c r="AB45" s="250"/>
      <c r="AC45" s="250"/>
      <c r="AD45" s="250"/>
      <c r="AE45" s="250"/>
      <c r="AF45" s="250"/>
      <c r="AG45" s="250"/>
      <c r="AH45" s="250"/>
      <c r="AI45" s="250"/>
      <c r="AJ45" s="250"/>
      <c r="AK45" s="250"/>
      <c r="AL45" s="250"/>
      <c r="AM45" s="250"/>
      <c r="AN45" s="250"/>
      <c r="AO45" s="250"/>
      <c r="AP45" s="250"/>
      <c r="AQ45" s="250"/>
      <c r="AR45" s="250"/>
      <c r="AS45" s="250"/>
      <c r="AT45" s="250"/>
      <c r="AU45" s="250"/>
      <c r="AV45" s="250"/>
      <c r="AW45" s="250"/>
      <c r="AX45" s="250"/>
      <c r="AY45" s="250"/>
      <c r="AZ45" s="250"/>
      <c r="BA45" s="250"/>
      <c r="BB45" s="250"/>
      <c r="BC45" s="250"/>
      <c r="BD45" s="250"/>
      <c r="BE45" s="250"/>
      <c r="BF45" s="250"/>
      <c r="BG45" s="250"/>
      <c r="BH45" s="250"/>
      <c r="BI45" s="250"/>
      <c r="BJ45" s="250"/>
      <c r="BK45" s="250"/>
      <c r="BL45" s="250"/>
      <c r="BM45" s="250"/>
      <c r="BN45" s="250"/>
      <c r="BO45" s="250"/>
      <c r="BP45" s="250"/>
      <c r="BQ45" s="250"/>
      <c r="BR45" s="250"/>
      <c r="BS45" s="250"/>
      <c r="BT45" s="250"/>
      <c r="BU45" s="250"/>
      <c r="BV45" s="250"/>
      <c r="BW45" s="250"/>
      <c r="BX45" s="250"/>
      <c r="BY45" s="250"/>
      <c r="BZ45" s="250"/>
      <c r="CA45" s="250"/>
      <c r="CB45" s="250"/>
      <c r="CC45" s="250"/>
      <c r="CD45" s="250"/>
      <c r="CE45" s="250"/>
    </row>
    <row r="46" spans="1:83" ht="22" customHeight="1" x14ac:dyDescent="0.65">
      <c r="A46" s="150"/>
      <c r="C46" s="147"/>
      <c r="D46" s="94"/>
      <c r="E46" s="152">
        <v>2568</v>
      </c>
      <c r="F46" s="152"/>
      <c r="G46" s="152">
        <v>2567</v>
      </c>
      <c r="H46" s="152"/>
      <c r="I46" s="152">
        <v>2568</v>
      </c>
      <c r="J46" s="152"/>
      <c r="K46" s="152">
        <v>2567</v>
      </c>
      <c r="L46" s="250"/>
      <c r="M46" s="250"/>
      <c r="N46" s="250"/>
      <c r="O46" s="250"/>
      <c r="P46" s="250"/>
      <c r="Q46" s="250"/>
      <c r="R46" s="250"/>
      <c r="S46" s="250"/>
      <c r="T46" s="250"/>
      <c r="U46" s="250"/>
      <c r="V46" s="250"/>
      <c r="W46" s="250"/>
      <c r="X46" s="250"/>
      <c r="Y46" s="250"/>
      <c r="Z46" s="250"/>
      <c r="AA46" s="250"/>
      <c r="AB46" s="250"/>
      <c r="AC46" s="250"/>
      <c r="AD46" s="250"/>
      <c r="AE46" s="250"/>
      <c r="AF46" s="250"/>
      <c r="AG46" s="250"/>
      <c r="AH46" s="250"/>
      <c r="AI46" s="250"/>
      <c r="AJ46" s="250"/>
      <c r="AK46" s="250"/>
      <c r="AL46" s="250"/>
      <c r="AM46" s="250"/>
      <c r="AN46" s="250"/>
      <c r="AO46" s="250"/>
      <c r="AP46" s="250"/>
      <c r="AQ46" s="250"/>
      <c r="AR46" s="250"/>
      <c r="AS46" s="250"/>
      <c r="AT46" s="250"/>
      <c r="AU46" s="250"/>
      <c r="AV46" s="250"/>
      <c r="AW46" s="250"/>
      <c r="AX46" s="250"/>
      <c r="AY46" s="250"/>
      <c r="AZ46" s="250"/>
      <c r="BA46" s="250"/>
      <c r="BB46" s="250"/>
      <c r="BC46" s="250"/>
      <c r="BD46" s="250"/>
      <c r="BE46" s="250"/>
      <c r="BF46" s="250"/>
      <c r="BG46" s="250"/>
      <c r="BH46" s="250"/>
      <c r="BI46" s="250"/>
      <c r="BJ46" s="250"/>
      <c r="BK46" s="250"/>
      <c r="BL46" s="250"/>
      <c r="BM46" s="250"/>
      <c r="BN46" s="250"/>
      <c r="BO46" s="250"/>
      <c r="BP46" s="250"/>
      <c r="BQ46" s="250"/>
      <c r="BR46" s="250"/>
      <c r="BS46" s="250"/>
      <c r="BT46" s="250"/>
      <c r="BU46" s="250"/>
      <c r="BV46" s="250"/>
      <c r="BW46" s="250"/>
      <c r="BX46" s="250"/>
      <c r="BY46" s="250"/>
      <c r="BZ46" s="250"/>
      <c r="CA46" s="250"/>
      <c r="CB46" s="250"/>
      <c r="CC46" s="250"/>
      <c r="CD46" s="250"/>
      <c r="CE46" s="250"/>
    </row>
    <row r="47" spans="1:83" ht="22" customHeight="1" x14ac:dyDescent="0.65">
      <c r="C47" s="94" t="s">
        <v>5</v>
      </c>
      <c r="D47" s="152"/>
      <c r="E47" s="251" t="s">
        <v>7</v>
      </c>
      <c r="F47" s="251"/>
      <c r="G47" s="251"/>
      <c r="H47" s="251"/>
      <c r="I47" s="251"/>
      <c r="J47" s="251"/>
      <c r="K47" s="251"/>
      <c r="L47" s="250"/>
      <c r="M47" s="250"/>
      <c r="N47" s="250"/>
      <c r="O47" s="250"/>
      <c r="P47" s="250"/>
      <c r="Q47" s="250"/>
      <c r="R47" s="250"/>
      <c r="S47" s="250"/>
      <c r="T47" s="250"/>
      <c r="U47" s="250"/>
      <c r="V47" s="250"/>
      <c r="W47" s="250"/>
      <c r="X47" s="250"/>
      <c r="Y47" s="250"/>
      <c r="Z47" s="250"/>
      <c r="AA47" s="250"/>
      <c r="AB47" s="250"/>
      <c r="AC47" s="250"/>
      <c r="AD47" s="250"/>
      <c r="AE47" s="250"/>
      <c r="AF47" s="250"/>
      <c r="AG47" s="250"/>
      <c r="AH47" s="250"/>
      <c r="AI47" s="250"/>
      <c r="AJ47" s="250"/>
      <c r="AK47" s="250"/>
      <c r="AL47" s="250"/>
      <c r="AM47" s="250"/>
      <c r="AN47" s="250"/>
      <c r="AO47" s="250"/>
      <c r="AP47" s="250"/>
      <c r="AQ47" s="250"/>
      <c r="AR47" s="250"/>
      <c r="AS47" s="250"/>
      <c r="AT47" s="250"/>
      <c r="AU47" s="250"/>
      <c r="AV47" s="250"/>
      <c r="AW47" s="250"/>
      <c r="AX47" s="250"/>
      <c r="AY47" s="250"/>
      <c r="AZ47" s="250"/>
      <c r="BA47" s="250"/>
      <c r="BB47" s="250"/>
      <c r="BC47" s="250"/>
      <c r="BD47" s="250"/>
      <c r="BE47" s="250"/>
      <c r="BF47" s="250"/>
      <c r="BG47" s="250"/>
      <c r="BH47" s="250"/>
      <c r="BI47" s="250"/>
      <c r="BJ47" s="250"/>
      <c r="BK47" s="250"/>
      <c r="BL47" s="250"/>
      <c r="BM47" s="250"/>
      <c r="BN47" s="250"/>
      <c r="BO47" s="250"/>
      <c r="BP47" s="250"/>
      <c r="BQ47" s="250"/>
      <c r="BR47" s="250"/>
      <c r="BS47" s="250"/>
      <c r="BT47" s="250"/>
      <c r="BU47" s="250"/>
      <c r="BV47" s="250"/>
      <c r="BW47" s="250"/>
      <c r="BX47" s="250"/>
      <c r="BY47" s="250"/>
      <c r="BZ47" s="250"/>
      <c r="CA47" s="250"/>
      <c r="CB47" s="250"/>
      <c r="CC47" s="250"/>
      <c r="CD47" s="250"/>
      <c r="CE47" s="250"/>
    </row>
    <row r="48" spans="1:83" ht="22" customHeight="1" x14ac:dyDescent="0.7">
      <c r="B48" s="14" t="s">
        <v>109</v>
      </c>
      <c r="C48" s="94"/>
      <c r="D48" s="152"/>
      <c r="E48" s="73"/>
      <c r="F48" s="47"/>
      <c r="G48" s="73"/>
      <c r="H48" s="47"/>
      <c r="I48" s="47"/>
      <c r="J48" s="47"/>
      <c r="K48" s="47"/>
      <c r="L48" s="250"/>
      <c r="M48" s="250"/>
      <c r="N48" s="250"/>
      <c r="O48" s="250"/>
      <c r="P48" s="250"/>
      <c r="Q48" s="250"/>
      <c r="R48" s="250"/>
      <c r="S48" s="250"/>
      <c r="T48" s="250"/>
      <c r="U48" s="250"/>
      <c r="V48" s="250"/>
      <c r="W48" s="250"/>
      <c r="X48" s="250"/>
      <c r="Y48" s="250"/>
      <c r="Z48" s="250"/>
      <c r="AA48" s="250"/>
      <c r="AB48" s="250"/>
      <c r="AC48" s="250"/>
      <c r="AD48" s="250"/>
      <c r="AE48" s="250"/>
      <c r="AF48" s="250"/>
      <c r="AG48" s="250"/>
      <c r="AH48" s="250"/>
      <c r="AI48" s="250"/>
      <c r="AJ48" s="250"/>
      <c r="AK48" s="250"/>
      <c r="AL48" s="250"/>
      <c r="AM48" s="250"/>
      <c r="AN48" s="250"/>
      <c r="AO48" s="250"/>
      <c r="AP48" s="250"/>
      <c r="AQ48" s="250"/>
      <c r="AR48" s="250"/>
      <c r="AS48" s="250"/>
      <c r="AT48" s="250"/>
      <c r="AU48" s="250"/>
      <c r="AV48" s="250"/>
      <c r="AW48" s="250"/>
      <c r="AX48" s="250"/>
      <c r="AY48" s="250"/>
      <c r="AZ48" s="250"/>
      <c r="BA48" s="250"/>
      <c r="BB48" s="250"/>
      <c r="BC48" s="250"/>
      <c r="BD48" s="250"/>
      <c r="BE48" s="250"/>
      <c r="BF48" s="250"/>
      <c r="BG48" s="250"/>
      <c r="BH48" s="250"/>
      <c r="BI48" s="250"/>
      <c r="BJ48" s="250"/>
      <c r="BK48" s="250"/>
      <c r="BL48" s="250"/>
      <c r="BM48" s="250"/>
      <c r="BN48" s="250"/>
      <c r="BO48" s="250"/>
      <c r="BP48" s="250"/>
      <c r="BQ48" s="250"/>
      <c r="BR48" s="250"/>
      <c r="BS48" s="250"/>
      <c r="BT48" s="250"/>
      <c r="BU48" s="250"/>
      <c r="BV48" s="250"/>
      <c r="BW48" s="250"/>
      <c r="BX48" s="250"/>
      <c r="BY48" s="250"/>
      <c r="BZ48" s="250"/>
      <c r="CA48" s="250"/>
      <c r="CB48" s="250"/>
      <c r="CC48" s="250"/>
      <c r="CD48" s="250"/>
      <c r="CE48" s="250"/>
    </row>
    <row r="49" spans="2:83" ht="22" customHeight="1" x14ac:dyDescent="0.65">
      <c r="B49" t="s">
        <v>272</v>
      </c>
      <c r="C49" s="94"/>
      <c r="D49" s="152"/>
      <c r="E49" s="184">
        <v>0</v>
      </c>
      <c r="F49" s="47"/>
      <c r="G49" s="180">
        <v>-1000</v>
      </c>
      <c r="H49" s="47"/>
      <c r="I49" s="184">
        <v>0</v>
      </c>
      <c r="J49" s="47"/>
      <c r="K49" s="184">
        <v>0</v>
      </c>
      <c r="L49" s="250"/>
      <c r="M49" s="250"/>
      <c r="N49" s="250"/>
      <c r="O49" s="250"/>
      <c r="P49" s="250"/>
      <c r="Q49" s="250"/>
      <c r="R49" s="250"/>
      <c r="S49" s="250"/>
      <c r="T49" s="250"/>
      <c r="U49" s="250"/>
      <c r="V49" s="250"/>
      <c r="W49" s="250"/>
      <c r="X49" s="250"/>
      <c r="Y49" s="250"/>
      <c r="Z49" s="250"/>
      <c r="AA49" s="250"/>
      <c r="AB49" s="250"/>
      <c r="AC49" s="250"/>
      <c r="AD49" s="250"/>
      <c r="AE49" s="250"/>
      <c r="AF49" s="250"/>
      <c r="AG49" s="250"/>
      <c r="AH49" s="250"/>
      <c r="AI49" s="250"/>
      <c r="AJ49" s="250"/>
      <c r="AK49" s="250"/>
      <c r="AL49" s="250"/>
      <c r="AM49" s="250"/>
      <c r="AN49" s="250"/>
      <c r="AO49" s="250"/>
      <c r="AP49" s="250"/>
      <c r="AQ49" s="250"/>
      <c r="AR49" s="250"/>
      <c r="AS49" s="250"/>
      <c r="AT49" s="250"/>
      <c r="AU49" s="250"/>
      <c r="AV49" s="250"/>
      <c r="AW49" s="250"/>
      <c r="AX49" s="250"/>
      <c r="AY49" s="250"/>
      <c r="AZ49" s="250"/>
      <c r="BA49" s="250"/>
      <c r="BB49" s="250"/>
      <c r="BC49" s="250"/>
      <c r="BD49" s="250"/>
      <c r="BE49" s="250"/>
      <c r="BF49" s="250"/>
      <c r="BG49" s="250"/>
      <c r="BH49" s="250"/>
      <c r="BI49" s="250"/>
      <c r="BJ49" s="250"/>
      <c r="BK49" s="250"/>
      <c r="BL49" s="250"/>
      <c r="BM49" s="250"/>
      <c r="BN49" s="250"/>
      <c r="BO49" s="250"/>
      <c r="BP49" s="250"/>
      <c r="BQ49" s="250"/>
      <c r="BR49" s="250"/>
      <c r="BS49" s="250"/>
      <c r="BT49" s="250"/>
      <c r="BU49" s="250"/>
      <c r="BV49" s="250"/>
      <c r="BW49" s="250"/>
      <c r="BX49" s="250"/>
      <c r="BY49" s="250"/>
      <c r="BZ49" s="250"/>
      <c r="CA49" s="250"/>
      <c r="CB49" s="250"/>
      <c r="CC49" s="250"/>
      <c r="CD49" s="250"/>
      <c r="CE49" s="250"/>
    </row>
    <row r="50" spans="2:83" ht="22" customHeight="1" x14ac:dyDescent="0.65">
      <c r="B50" t="s">
        <v>273</v>
      </c>
      <c r="C50" s="94"/>
      <c r="D50" s="152"/>
      <c r="E50" s="184">
        <v>0</v>
      </c>
      <c r="F50" s="47"/>
      <c r="G50" s="184">
        <v>0</v>
      </c>
      <c r="H50" s="47"/>
      <c r="I50" s="47">
        <v>375000</v>
      </c>
      <c r="J50" s="47"/>
      <c r="K50" s="47">
        <v>375000</v>
      </c>
      <c r="L50" s="250"/>
      <c r="M50" s="250"/>
      <c r="N50" s="250"/>
      <c r="O50" s="250"/>
      <c r="P50" s="250"/>
      <c r="Q50" s="250"/>
      <c r="R50" s="250"/>
      <c r="S50" s="250"/>
      <c r="T50" s="250"/>
      <c r="U50" s="250"/>
      <c r="V50" s="250"/>
      <c r="W50" s="250"/>
      <c r="X50" s="250"/>
      <c r="Y50" s="250"/>
      <c r="Z50" s="250"/>
      <c r="AA50" s="250"/>
      <c r="AB50" s="250"/>
      <c r="AC50" s="250"/>
      <c r="AD50" s="250"/>
      <c r="AE50" s="250"/>
      <c r="AF50" s="250"/>
      <c r="AG50" s="250"/>
      <c r="AH50" s="250"/>
      <c r="AI50" s="250"/>
      <c r="AJ50" s="250"/>
      <c r="AK50" s="250"/>
      <c r="AL50" s="250"/>
      <c r="AM50" s="250"/>
      <c r="AN50" s="250"/>
      <c r="AO50" s="250"/>
      <c r="AP50" s="250"/>
      <c r="AQ50" s="250"/>
      <c r="AR50" s="250"/>
      <c r="AS50" s="250"/>
      <c r="AT50" s="250"/>
      <c r="AU50" s="250"/>
      <c r="AV50" s="250"/>
      <c r="AW50" s="250"/>
      <c r="AX50" s="250"/>
      <c r="AY50" s="250"/>
      <c r="AZ50" s="250"/>
      <c r="BA50" s="250"/>
      <c r="BB50" s="250"/>
      <c r="BC50" s="250"/>
      <c r="BD50" s="250"/>
      <c r="BE50" s="250"/>
      <c r="BF50" s="250"/>
      <c r="BG50" s="250"/>
      <c r="BH50" s="250"/>
      <c r="BI50" s="250"/>
      <c r="BJ50" s="250"/>
      <c r="BK50" s="250"/>
      <c r="BL50" s="250"/>
      <c r="BM50" s="250"/>
      <c r="BN50" s="250"/>
      <c r="BO50" s="250"/>
      <c r="BP50" s="250"/>
      <c r="BQ50" s="250"/>
      <c r="BR50" s="250"/>
      <c r="BS50" s="250"/>
      <c r="BT50" s="250"/>
      <c r="BU50" s="250"/>
      <c r="BV50" s="250"/>
      <c r="BW50" s="250"/>
      <c r="BX50" s="250"/>
      <c r="BY50" s="250"/>
      <c r="BZ50" s="250"/>
      <c r="CA50" s="250"/>
      <c r="CB50" s="250"/>
      <c r="CC50" s="250"/>
      <c r="CD50" s="250"/>
      <c r="CE50" s="250"/>
    </row>
    <row r="51" spans="2:83" ht="22" customHeight="1" x14ac:dyDescent="0.65">
      <c r="B51" t="s">
        <v>304</v>
      </c>
      <c r="C51" s="94"/>
      <c r="D51" s="152"/>
      <c r="E51" s="184">
        <v>0</v>
      </c>
      <c r="F51" s="47"/>
      <c r="G51" s="184">
        <v>0</v>
      </c>
      <c r="H51" s="47"/>
      <c r="I51" s="184">
        <v>0</v>
      </c>
      <c r="J51" s="47"/>
      <c r="K51" s="47">
        <v>40000</v>
      </c>
      <c r="L51" s="250"/>
      <c r="M51" s="250"/>
      <c r="N51" s="250"/>
      <c r="O51" s="250"/>
      <c r="P51" s="250"/>
      <c r="Q51" s="250"/>
      <c r="R51" s="250"/>
      <c r="S51" s="250"/>
      <c r="T51" s="250"/>
      <c r="U51" s="250"/>
      <c r="V51" s="250"/>
      <c r="W51" s="250"/>
      <c r="X51" s="250"/>
      <c r="Y51" s="250"/>
      <c r="Z51" s="250"/>
      <c r="AA51" s="250"/>
      <c r="AB51" s="250"/>
      <c r="AC51" s="250"/>
      <c r="AD51" s="250"/>
      <c r="AE51" s="250"/>
      <c r="AF51" s="250"/>
      <c r="AG51" s="250"/>
      <c r="AH51" s="250"/>
      <c r="AI51" s="250"/>
      <c r="AJ51" s="250"/>
      <c r="AK51" s="250"/>
      <c r="AL51" s="250"/>
      <c r="AM51" s="250"/>
      <c r="AN51" s="250"/>
      <c r="AO51" s="250"/>
      <c r="AP51" s="250"/>
      <c r="AQ51" s="250"/>
      <c r="AR51" s="250"/>
      <c r="AS51" s="250"/>
      <c r="AT51" s="250"/>
      <c r="AU51" s="250"/>
      <c r="AV51" s="250"/>
      <c r="AW51" s="250"/>
      <c r="AX51" s="250"/>
      <c r="AY51" s="250"/>
      <c r="AZ51" s="250"/>
      <c r="BA51" s="250"/>
      <c r="BB51" s="250"/>
      <c r="BC51" s="250"/>
      <c r="BD51" s="250"/>
      <c r="BE51" s="250"/>
      <c r="BF51" s="250"/>
      <c r="BG51" s="250"/>
      <c r="BH51" s="250"/>
      <c r="BI51" s="250"/>
      <c r="BJ51" s="250"/>
      <c r="BK51" s="250"/>
      <c r="BL51" s="250"/>
      <c r="BM51" s="250"/>
      <c r="BN51" s="250"/>
      <c r="BO51" s="250"/>
      <c r="BP51" s="250"/>
      <c r="BQ51" s="250"/>
      <c r="BR51" s="250"/>
      <c r="BS51" s="250"/>
      <c r="BT51" s="250"/>
      <c r="BU51" s="250"/>
      <c r="BV51" s="250"/>
      <c r="BW51" s="250"/>
      <c r="BX51" s="250"/>
      <c r="BY51" s="250"/>
      <c r="BZ51" s="250"/>
      <c r="CA51" s="250"/>
      <c r="CB51" s="250"/>
      <c r="CC51" s="250"/>
      <c r="CD51" s="250"/>
      <c r="CE51" s="250"/>
    </row>
    <row r="52" spans="2:83" ht="22" customHeight="1" x14ac:dyDescent="0.65">
      <c r="B52" t="s">
        <v>274</v>
      </c>
      <c r="C52" s="94"/>
      <c r="D52" s="152"/>
      <c r="E52" s="184">
        <v>0</v>
      </c>
      <c r="F52" s="47"/>
      <c r="G52" s="184">
        <v>0</v>
      </c>
      <c r="H52" s="47"/>
      <c r="I52" s="47">
        <v>25812</v>
      </c>
      <c r="J52" s="47"/>
      <c r="K52" s="47">
        <v>42567</v>
      </c>
      <c r="L52" s="250"/>
      <c r="M52" s="250"/>
      <c r="N52" s="250"/>
      <c r="O52" s="250"/>
      <c r="P52" s="250"/>
      <c r="Q52" s="250"/>
      <c r="R52" s="250"/>
      <c r="S52" s="250"/>
      <c r="T52" s="250"/>
      <c r="U52" s="250"/>
      <c r="V52" s="250"/>
      <c r="W52" s="250"/>
      <c r="X52" s="250"/>
      <c r="Y52" s="250"/>
      <c r="Z52" s="250"/>
      <c r="AA52" s="250"/>
      <c r="AB52" s="250"/>
      <c r="AC52" s="250"/>
      <c r="AD52" s="250"/>
      <c r="AE52" s="250"/>
      <c r="AF52" s="250"/>
      <c r="AG52" s="250"/>
      <c r="AH52" s="250"/>
      <c r="AI52" s="250"/>
      <c r="AJ52" s="250"/>
      <c r="AK52" s="250"/>
      <c r="AL52" s="250"/>
      <c r="AM52" s="250"/>
      <c r="AN52" s="250"/>
      <c r="AO52" s="250"/>
      <c r="AP52" s="250"/>
      <c r="AQ52" s="250"/>
      <c r="AR52" s="250"/>
      <c r="AS52" s="250"/>
      <c r="AT52" s="250"/>
      <c r="AU52" s="250"/>
      <c r="AV52" s="250"/>
      <c r="AW52" s="250"/>
      <c r="AX52" s="250"/>
      <c r="AY52" s="250"/>
      <c r="AZ52" s="250"/>
      <c r="BA52" s="250"/>
      <c r="BB52" s="250"/>
      <c r="BC52" s="250"/>
      <c r="BD52" s="250"/>
      <c r="BE52" s="250"/>
      <c r="BF52" s="250"/>
      <c r="BG52" s="250"/>
      <c r="BH52" s="250"/>
      <c r="BI52" s="250"/>
      <c r="BJ52" s="250"/>
      <c r="BK52" s="250"/>
      <c r="BL52" s="250"/>
      <c r="BM52" s="250"/>
      <c r="BN52" s="250"/>
      <c r="BO52" s="250"/>
      <c r="BP52" s="250"/>
      <c r="BQ52" s="250"/>
      <c r="BR52" s="250"/>
      <c r="BS52" s="250"/>
      <c r="BT52" s="250"/>
      <c r="BU52" s="250"/>
      <c r="BV52" s="250"/>
      <c r="BW52" s="250"/>
      <c r="BX52" s="250"/>
      <c r="BY52" s="250"/>
      <c r="BZ52" s="250"/>
      <c r="CA52" s="250"/>
      <c r="CB52" s="250"/>
      <c r="CC52" s="250"/>
      <c r="CD52" s="250"/>
      <c r="CE52" s="250"/>
    </row>
    <row r="53" spans="2:83" ht="22" customHeight="1" x14ac:dyDescent="0.65">
      <c r="B53" t="s">
        <v>16</v>
      </c>
      <c r="C53" s="94"/>
      <c r="D53" s="152"/>
      <c r="E53" s="184">
        <v>0</v>
      </c>
      <c r="F53" s="47"/>
      <c r="G53" s="184">
        <v>0</v>
      </c>
      <c r="H53" s="47"/>
      <c r="I53" s="184">
        <v>0</v>
      </c>
      <c r="J53" s="47"/>
      <c r="K53" s="200">
        <v>-450000</v>
      </c>
      <c r="L53" s="250"/>
      <c r="M53" s="250"/>
      <c r="N53" s="250"/>
      <c r="O53" s="250"/>
      <c r="P53" s="250"/>
      <c r="Q53" s="250"/>
      <c r="R53" s="250"/>
      <c r="S53" s="250"/>
      <c r="T53" s="250"/>
      <c r="U53" s="250"/>
      <c r="V53" s="250"/>
      <c r="W53" s="250"/>
      <c r="X53" s="250"/>
      <c r="Y53" s="250"/>
      <c r="Z53" s="250"/>
      <c r="AA53" s="250"/>
      <c r="AB53" s="250"/>
      <c r="AC53" s="250"/>
      <c r="AD53" s="250"/>
      <c r="AE53" s="250"/>
      <c r="AF53" s="250"/>
      <c r="AG53" s="250"/>
      <c r="AH53" s="250"/>
      <c r="AI53" s="250"/>
      <c r="AJ53" s="250"/>
      <c r="AK53" s="250"/>
      <c r="AL53" s="250"/>
      <c r="AM53" s="250"/>
      <c r="AN53" s="250"/>
      <c r="AO53" s="250"/>
      <c r="AP53" s="250"/>
      <c r="AQ53" s="250"/>
      <c r="AR53" s="250"/>
      <c r="AS53" s="250"/>
      <c r="AT53" s="250"/>
      <c r="AU53" s="250"/>
      <c r="AV53" s="250"/>
      <c r="AW53" s="250"/>
      <c r="AX53" s="250"/>
      <c r="AY53" s="250"/>
      <c r="AZ53" s="250"/>
      <c r="BA53" s="250"/>
      <c r="BB53" s="250"/>
      <c r="BC53" s="250"/>
      <c r="BD53" s="250"/>
      <c r="BE53" s="250"/>
      <c r="BF53" s="250"/>
      <c r="BG53" s="250"/>
      <c r="BH53" s="250"/>
      <c r="BI53" s="250"/>
      <c r="BJ53" s="250"/>
      <c r="BK53" s="250"/>
      <c r="BL53" s="250"/>
      <c r="BM53" s="250"/>
      <c r="BN53" s="250"/>
      <c r="BO53" s="250"/>
      <c r="BP53" s="250"/>
      <c r="BQ53" s="250"/>
      <c r="BR53" s="250"/>
      <c r="BS53" s="250"/>
      <c r="BT53" s="250"/>
      <c r="BU53" s="250"/>
      <c r="BV53" s="250"/>
      <c r="BW53" s="250"/>
      <c r="BX53" s="250"/>
      <c r="BY53" s="250"/>
      <c r="BZ53" s="250"/>
      <c r="CA53" s="250"/>
      <c r="CB53" s="250"/>
      <c r="CC53" s="250"/>
      <c r="CD53" s="250"/>
      <c r="CE53" s="250"/>
    </row>
    <row r="54" spans="2:83" ht="22" customHeight="1" x14ac:dyDescent="0.65">
      <c r="B54" t="s">
        <v>261</v>
      </c>
      <c r="C54" s="94"/>
      <c r="D54" s="152"/>
      <c r="E54" s="200">
        <v>-247451</v>
      </c>
      <c r="F54" s="105"/>
      <c r="G54" s="200">
        <v>-323134</v>
      </c>
      <c r="H54" s="186"/>
      <c r="I54" s="200">
        <f>+E54</f>
        <v>-247451</v>
      </c>
      <c r="J54" s="182"/>
      <c r="K54" s="200">
        <f>+G54</f>
        <v>-323134</v>
      </c>
      <c r="L54" s="250"/>
      <c r="M54" s="250"/>
      <c r="N54" s="250"/>
      <c r="O54" s="250"/>
      <c r="P54" s="250"/>
      <c r="Q54" s="250"/>
      <c r="R54" s="250"/>
      <c r="S54" s="250"/>
      <c r="T54" s="250"/>
      <c r="U54" s="250"/>
      <c r="V54" s="250"/>
      <c r="W54" s="250"/>
      <c r="X54" s="250"/>
      <c r="Y54" s="250"/>
      <c r="Z54" s="250"/>
      <c r="AA54" s="250"/>
      <c r="AB54" s="250"/>
      <c r="AC54" s="250"/>
      <c r="AD54" s="250"/>
      <c r="AE54" s="250"/>
      <c r="AF54" s="250"/>
      <c r="AG54" s="250"/>
      <c r="AH54" s="250"/>
      <c r="AI54" s="250"/>
      <c r="AJ54" s="250"/>
      <c r="AK54" s="250"/>
      <c r="AL54" s="250"/>
      <c r="AM54" s="250"/>
      <c r="AN54" s="250"/>
      <c r="AO54" s="250"/>
      <c r="AP54" s="250"/>
      <c r="AQ54" s="250"/>
      <c r="AR54" s="250"/>
      <c r="AS54" s="250"/>
      <c r="AT54" s="250"/>
      <c r="AU54" s="250"/>
      <c r="AV54" s="250"/>
      <c r="AW54" s="250"/>
      <c r="AX54" s="250"/>
      <c r="AY54" s="250"/>
      <c r="AZ54" s="250"/>
      <c r="BA54" s="250"/>
      <c r="BB54" s="250"/>
      <c r="BC54" s="250"/>
      <c r="BD54" s="250"/>
      <c r="BE54" s="250"/>
      <c r="BF54" s="250"/>
      <c r="BG54" s="250"/>
      <c r="BH54" s="250"/>
      <c r="BI54" s="250"/>
      <c r="BJ54" s="250"/>
      <c r="BK54" s="250"/>
      <c r="BL54" s="250"/>
      <c r="BM54" s="250"/>
      <c r="BN54" s="250"/>
      <c r="BO54" s="250"/>
      <c r="BP54" s="250"/>
      <c r="BQ54" s="250"/>
      <c r="BR54" s="250"/>
      <c r="BS54" s="250"/>
      <c r="BT54" s="250"/>
      <c r="BU54" s="250"/>
      <c r="BV54" s="250"/>
      <c r="BW54" s="250"/>
      <c r="BX54" s="250"/>
      <c r="BY54" s="250"/>
      <c r="BZ54" s="250"/>
      <c r="CA54" s="250"/>
      <c r="CB54" s="250"/>
      <c r="CC54" s="250"/>
      <c r="CD54" s="250"/>
      <c r="CE54" s="250"/>
    </row>
    <row r="55" spans="2:83" ht="22" customHeight="1" x14ac:dyDescent="0.65">
      <c r="B55" t="s">
        <v>257</v>
      </c>
      <c r="C55" s="94"/>
      <c r="D55" s="152"/>
      <c r="E55" s="200">
        <v>-1747</v>
      </c>
      <c r="F55" s="105"/>
      <c r="G55" s="200">
        <v>-35441</v>
      </c>
      <c r="H55" s="186"/>
      <c r="I55" s="186">
        <f>+E55</f>
        <v>-1747</v>
      </c>
      <c r="J55" s="182"/>
      <c r="K55" s="186">
        <f>+G55</f>
        <v>-35441</v>
      </c>
      <c r="L55" s="250"/>
      <c r="M55" s="250"/>
      <c r="N55" s="250"/>
      <c r="O55" s="250"/>
      <c r="P55" s="250"/>
      <c r="Q55" s="250"/>
      <c r="R55" s="250"/>
      <c r="S55" s="250"/>
      <c r="T55" s="250"/>
      <c r="U55" s="250"/>
      <c r="V55" s="250"/>
      <c r="W55" s="250"/>
      <c r="X55" s="250"/>
      <c r="Y55" s="250"/>
      <c r="Z55" s="250"/>
      <c r="AA55" s="250"/>
      <c r="AB55" s="250"/>
      <c r="AC55" s="250"/>
      <c r="AD55" s="250"/>
      <c r="AE55" s="250"/>
      <c r="AF55" s="250"/>
      <c r="AG55" s="250"/>
      <c r="AH55" s="250"/>
      <c r="AI55" s="250"/>
      <c r="AJ55" s="250"/>
      <c r="AK55" s="250"/>
      <c r="AL55" s="250"/>
      <c r="AM55" s="250"/>
      <c r="AN55" s="250"/>
      <c r="AO55" s="250"/>
      <c r="AP55" s="250"/>
      <c r="AQ55" s="250"/>
      <c r="AR55" s="250"/>
      <c r="AS55" s="250"/>
      <c r="AT55" s="250"/>
      <c r="AU55" s="250"/>
      <c r="AV55" s="250"/>
      <c r="AW55" s="250"/>
      <c r="AX55" s="250"/>
      <c r="AY55" s="250"/>
      <c r="AZ55" s="250"/>
      <c r="BA55" s="250"/>
      <c r="BB55" s="250"/>
      <c r="BC55" s="250"/>
      <c r="BD55" s="250"/>
      <c r="BE55" s="250"/>
      <c r="BF55" s="250"/>
      <c r="BG55" s="250"/>
      <c r="BH55" s="250"/>
      <c r="BI55" s="250"/>
      <c r="BJ55" s="250"/>
      <c r="BK55" s="250"/>
      <c r="BL55" s="250"/>
      <c r="BM55" s="250"/>
      <c r="BN55" s="250"/>
      <c r="BO55" s="250"/>
      <c r="BP55" s="250"/>
      <c r="BQ55" s="250"/>
      <c r="BR55" s="250"/>
      <c r="BS55" s="250"/>
      <c r="BT55" s="250"/>
      <c r="BU55" s="250"/>
      <c r="BV55" s="250"/>
      <c r="BW55" s="250"/>
      <c r="BX55" s="250"/>
      <c r="BY55" s="250"/>
      <c r="BZ55" s="250"/>
      <c r="CA55" s="250"/>
      <c r="CB55" s="250"/>
      <c r="CC55" s="250"/>
      <c r="CD55" s="250"/>
      <c r="CE55" s="250"/>
    </row>
    <row r="56" spans="2:83" ht="21.5" x14ac:dyDescent="0.65">
      <c r="B56" t="s">
        <v>262</v>
      </c>
      <c r="C56" s="94"/>
      <c r="D56" s="152"/>
      <c r="E56" s="200">
        <v>9091</v>
      </c>
      <c r="F56" s="105"/>
      <c r="G56" s="200">
        <v>11191</v>
      </c>
      <c r="H56" s="186"/>
      <c r="I56" s="186">
        <f>+E56</f>
        <v>9091</v>
      </c>
      <c r="J56" s="182"/>
      <c r="K56" s="186">
        <f>+G56</f>
        <v>11191</v>
      </c>
      <c r="L56" s="250"/>
      <c r="M56" s="250"/>
      <c r="N56" s="250"/>
      <c r="O56" s="250"/>
      <c r="P56" s="250"/>
      <c r="Q56" s="250"/>
      <c r="R56" s="250"/>
      <c r="S56" s="250"/>
      <c r="T56" s="250"/>
      <c r="U56" s="250"/>
      <c r="V56" s="250"/>
      <c r="W56" s="250"/>
      <c r="X56" s="250"/>
      <c r="Y56" s="250"/>
      <c r="Z56" s="250"/>
      <c r="AA56" s="250"/>
      <c r="AB56" s="250"/>
      <c r="AC56" s="250"/>
      <c r="AD56" s="250"/>
      <c r="AE56" s="250"/>
      <c r="AF56" s="250"/>
      <c r="AG56" s="250"/>
      <c r="AH56" s="250"/>
      <c r="AI56" s="250"/>
      <c r="AJ56" s="250"/>
      <c r="AK56" s="250"/>
      <c r="AL56" s="250"/>
      <c r="AM56" s="250"/>
      <c r="AN56" s="250"/>
      <c r="AO56" s="250"/>
      <c r="AP56" s="250"/>
      <c r="AQ56" s="250"/>
      <c r="AR56" s="250"/>
      <c r="AS56" s="250"/>
      <c r="AT56" s="250"/>
      <c r="AU56" s="250"/>
      <c r="AV56" s="250"/>
      <c r="AW56" s="250"/>
      <c r="AX56" s="250"/>
      <c r="AY56" s="250"/>
      <c r="AZ56" s="250"/>
      <c r="BA56" s="250"/>
      <c r="BB56" s="250"/>
      <c r="BC56" s="250"/>
      <c r="BD56" s="250"/>
      <c r="BE56" s="250"/>
      <c r="BF56" s="250"/>
      <c r="BG56" s="250"/>
      <c r="BH56" s="250"/>
      <c r="BI56" s="250"/>
      <c r="BJ56" s="250"/>
      <c r="BK56" s="250"/>
      <c r="BL56" s="250"/>
      <c r="BM56" s="250"/>
      <c r="BN56" s="250"/>
      <c r="BO56" s="250"/>
      <c r="BP56" s="250"/>
      <c r="BQ56" s="250"/>
      <c r="BR56" s="250"/>
      <c r="BS56" s="250"/>
      <c r="BT56" s="250"/>
      <c r="BU56" s="250"/>
      <c r="BV56" s="250"/>
      <c r="BW56" s="250"/>
      <c r="BX56" s="250"/>
      <c r="BY56" s="250"/>
      <c r="BZ56" s="250"/>
      <c r="CA56" s="250"/>
      <c r="CB56" s="250"/>
      <c r="CC56" s="250"/>
      <c r="CD56" s="250"/>
      <c r="CE56" s="250"/>
    </row>
    <row r="57" spans="2:83" ht="22" x14ac:dyDescent="0.7">
      <c r="B57" s="13" t="s">
        <v>320</v>
      </c>
      <c r="C57" s="94"/>
      <c r="D57" s="152"/>
      <c r="E57" s="223">
        <f>SUM(E49:E56)</f>
        <v>-240107</v>
      </c>
      <c r="F57" s="143"/>
      <c r="G57" s="223">
        <f>SUM(G49:G56)</f>
        <v>-348384</v>
      </c>
      <c r="H57" s="143"/>
      <c r="I57" s="223">
        <f>SUM(I49:I56)</f>
        <v>160705</v>
      </c>
      <c r="J57" s="143"/>
      <c r="K57" s="223">
        <f>SUM(K49:K56)</f>
        <v>-339817</v>
      </c>
      <c r="L57" s="250"/>
      <c r="M57" s="250"/>
      <c r="N57" s="250"/>
      <c r="O57" s="250"/>
      <c r="P57" s="250"/>
      <c r="Q57" s="250"/>
      <c r="R57" s="250"/>
      <c r="S57" s="250"/>
      <c r="T57" s="250"/>
      <c r="U57" s="250"/>
      <c r="V57" s="250"/>
      <c r="W57" s="250"/>
      <c r="X57" s="250"/>
      <c r="Y57" s="250"/>
      <c r="Z57" s="250"/>
      <c r="AA57" s="250"/>
      <c r="AB57" s="250"/>
      <c r="AC57" s="250"/>
      <c r="AD57" s="250"/>
      <c r="AE57" s="250"/>
      <c r="AF57" s="250"/>
      <c r="AG57" s="250"/>
      <c r="AH57" s="250"/>
      <c r="AI57" s="250"/>
      <c r="AJ57" s="250"/>
      <c r="AK57" s="250"/>
      <c r="AL57" s="250"/>
      <c r="AM57" s="250"/>
      <c r="AN57" s="250"/>
      <c r="AO57" s="250"/>
      <c r="AP57" s="250"/>
      <c r="AQ57" s="250"/>
      <c r="AR57" s="250"/>
      <c r="AS57" s="250"/>
      <c r="AT57" s="250"/>
      <c r="AU57" s="250"/>
      <c r="AV57" s="250"/>
      <c r="AW57" s="250"/>
      <c r="AX57" s="250"/>
      <c r="AY57" s="250"/>
      <c r="AZ57" s="250"/>
      <c r="BA57" s="250"/>
      <c r="BB57" s="250"/>
      <c r="BC57" s="250"/>
      <c r="BD57" s="250"/>
      <c r="BE57" s="250"/>
      <c r="BF57" s="250"/>
      <c r="BG57" s="250"/>
      <c r="BH57" s="250"/>
      <c r="BI57" s="250"/>
      <c r="BJ57" s="250"/>
      <c r="BK57" s="250"/>
      <c r="BL57" s="250"/>
      <c r="BM57" s="250"/>
      <c r="BN57" s="250"/>
      <c r="BO57" s="250"/>
      <c r="BP57" s="250"/>
      <c r="BQ57" s="250"/>
      <c r="BR57" s="250"/>
      <c r="BS57" s="250"/>
      <c r="BT57" s="250"/>
      <c r="BU57" s="250"/>
      <c r="BV57" s="250"/>
      <c r="BW57" s="250"/>
      <c r="BX57" s="250"/>
      <c r="BY57" s="250"/>
      <c r="BZ57" s="250"/>
      <c r="CA57" s="250"/>
      <c r="CB57" s="250"/>
      <c r="CC57" s="250"/>
      <c r="CD57" s="250"/>
      <c r="CE57" s="250"/>
    </row>
    <row r="58" spans="2:83" ht="21.5" x14ac:dyDescent="0.65">
      <c r="C58" s="94"/>
      <c r="D58" s="152"/>
      <c r="E58" s="73"/>
      <c r="F58" s="47"/>
      <c r="G58" s="73"/>
      <c r="H58" s="47"/>
      <c r="I58" s="47"/>
      <c r="J58" s="47"/>
      <c r="K58" s="47"/>
      <c r="L58" s="250"/>
      <c r="M58" s="250"/>
      <c r="N58" s="250"/>
      <c r="O58" s="250"/>
      <c r="P58" s="250"/>
      <c r="Q58" s="250"/>
      <c r="R58" s="250"/>
      <c r="S58" s="250"/>
      <c r="T58" s="250"/>
      <c r="U58" s="250"/>
      <c r="V58" s="250"/>
      <c r="W58" s="250"/>
      <c r="X58" s="250"/>
      <c r="Y58" s="250"/>
      <c r="Z58" s="250"/>
      <c r="AA58" s="250"/>
      <c r="AB58" s="250"/>
      <c r="AC58" s="250"/>
      <c r="AD58" s="250"/>
      <c r="AE58" s="250"/>
      <c r="AF58" s="250"/>
      <c r="AG58" s="250"/>
      <c r="AH58" s="250"/>
      <c r="AI58" s="250"/>
      <c r="AJ58" s="250"/>
      <c r="AK58" s="250"/>
      <c r="AL58" s="250"/>
      <c r="AM58" s="250"/>
      <c r="AN58" s="250"/>
      <c r="AO58" s="250"/>
      <c r="AP58" s="250"/>
      <c r="AQ58" s="250"/>
      <c r="AR58" s="250"/>
      <c r="AS58" s="250"/>
      <c r="AT58" s="250"/>
      <c r="AU58" s="250"/>
      <c r="AV58" s="250"/>
      <c r="AW58" s="250"/>
      <c r="AX58" s="250"/>
      <c r="AY58" s="250"/>
      <c r="AZ58" s="250"/>
      <c r="BA58" s="250"/>
      <c r="BB58" s="250"/>
      <c r="BC58" s="250"/>
      <c r="BD58" s="250"/>
      <c r="BE58" s="250"/>
      <c r="BF58" s="250"/>
      <c r="BG58" s="250"/>
      <c r="BH58" s="250"/>
      <c r="BI58" s="250"/>
      <c r="BJ58" s="250"/>
      <c r="BK58" s="250"/>
      <c r="BL58" s="250"/>
      <c r="BM58" s="250"/>
      <c r="BN58" s="250"/>
      <c r="BO58" s="250"/>
      <c r="BP58" s="250"/>
      <c r="BQ58" s="250"/>
      <c r="BR58" s="250"/>
      <c r="BS58" s="250"/>
      <c r="BT58" s="250"/>
      <c r="BU58" s="250"/>
      <c r="BV58" s="250"/>
      <c r="BW58" s="250"/>
      <c r="BX58" s="250"/>
      <c r="BY58" s="250"/>
      <c r="BZ58" s="250"/>
      <c r="CA58" s="250"/>
      <c r="CB58" s="250"/>
      <c r="CC58" s="250"/>
      <c r="CD58" s="250"/>
      <c r="CE58" s="250"/>
    </row>
    <row r="59" spans="2:83" ht="22" x14ac:dyDescent="0.7">
      <c r="B59" s="14" t="s">
        <v>110</v>
      </c>
      <c r="C59" s="94"/>
      <c r="D59" s="152"/>
      <c r="E59" s="73"/>
      <c r="F59" s="47"/>
      <c r="G59" s="73"/>
      <c r="H59" s="47"/>
      <c r="I59" s="47"/>
      <c r="J59" s="47"/>
      <c r="K59" s="47"/>
      <c r="L59" s="250"/>
      <c r="M59" s="250"/>
      <c r="N59" s="250"/>
      <c r="O59" s="250"/>
      <c r="P59" s="250"/>
      <c r="Q59" s="250"/>
      <c r="R59" s="250"/>
      <c r="S59" s="250"/>
      <c r="T59" s="250"/>
      <c r="U59" s="250"/>
      <c r="V59" s="250"/>
      <c r="W59" s="250"/>
      <c r="X59" s="250"/>
      <c r="Y59" s="250"/>
      <c r="Z59" s="250"/>
      <c r="AA59" s="250"/>
      <c r="AB59" s="250"/>
      <c r="AC59" s="250"/>
      <c r="AD59" s="250"/>
      <c r="AE59" s="250"/>
      <c r="AF59" s="250"/>
      <c r="AG59" s="250"/>
      <c r="AH59" s="250"/>
      <c r="AI59" s="250"/>
      <c r="AJ59" s="250"/>
      <c r="AK59" s="250"/>
      <c r="AL59" s="250"/>
      <c r="AM59" s="250"/>
      <c r="AN59" s="250"/>
      <c r="AO59" s="250"/>
      <c r="AP59" s="250"/>
      <c r="AQ59" s="250"/>
      <c r="AR59" s="250"/>
      <c r="AS59" s="250"/>
      <c r="AT59" s="250"/>
      <c r="AU59" s="250"/>
      <c r="AV59" s="250"/>
      <c r="AW59" s="250"/>
      <c r="AX59" s="250"/>
      <c r="AY59" s="250"/>
      <c r="AZ59" s="250"/>
      <c r="BA59" s="250"/>
      <c r="BB59" s="250"/>
      <c r="BC59" s="250"/>
      <c r="BD59" s="250"/>
      <c r="BE59" s="250"/>
      <c r="BF59" s="250"/>
      <c r="BG59" s="250"/>
      <c r="BH59" s="250"/>
      <c r="BI59" s="250"/>
      <c r="BJ59" s="250"/>
      <c r="BK59" s="250"/>
      <c r="BL59" s="250"/>
      <c r="BM59" s="250"/>
      <c r="BN59" s="250"/>
      <c r="BO59" s="250"/>
      <c r="BP59" s="250"/>
      <c r="BQ59" s="250"/>
      <c r="BR59" s="250"/>
      <c r="BS59" s="250"/>
      <c r="BT59" s="250"/>
      <c r="BU59" s="250"/>
      <c r="BV59" s="250"/>
      <c r="BW59" s="250"/>
      <c r="BX59" s="250"/>
      <c r="BY59" s="250"/>
      <c r="BZ59" s="250"/>
      <c r="CA59" s="250"/>
      <c r="CB59" s="250"/>
      <c r="CC59" s="250"/>
      <c r="CD59" s="250"/>
      <c r="CE59" s="250"/>
    </row>
    <row r="60" spans="2:83" ht="21.5" x14ac:dyDescent="0.65">
      <c r="B60" t="s">
        <v>317</v>
      </c>
      <c r="C60" s="94"/>
      <c r="D60" s="152"/>
      <c r="E60" s="200">
        <v>-587343</v>
      </c>
      <c r="F60" s="105"/>
      <c r="G60" s="200">
        <v>-3366109</v>
      </c>
      <c r="H60" s="186"/>
      <c r="I60" s="200">
        <f>+E60</f>
        <v>-587343</v>
      </c>
      <c r="J60" s="182"/>
      <c r="K60" s="200">
        <f>+G60</f>
        <v>-3366109</v>
      </c>
      <c r="L60" s="250"/>
      <c r="M60" s="250"/>
      <c r="N60" s="250"/>
      <c r="O60" s="250"/>
      <c r="P60" s="250"/>
      <c r="Q60" s="250"/>
      <c r="R60" s="250"/>
      <c r="S60" s="250"/>
      <c r="T60" s="250"/>
      <c r="U60" s="250"/>
      <c r="V60" s="250"/>
      <c r="W60" s="250"/>
      <c r="X60" s="250"/>
      <c r="Y60" s="250"/>
      <c r="Z60" s="250"/>
      <c r="AA60" s="250"/>
      <c r="AB60" s="250"/>
      <c r="AC60" s="250"/>
      <c r="AD60" s="250"/>
      <c r="AE60" s="250"/>
      <c r="AF60" s="250"/>
      <c r="AG60" s="250"/>
      <c r="AH60" s="250"/>
      <c r="AI60" s="250"/>
      <c r="AJ60" s="250"/>
      <c r="AK60" s="250"/>
      <c r="AL60" s="250"/>
      <c r="AM60" s="250"/>
      <c r="AN60" s="250"/>
      <c r="AO60" s="250"/>
      <c r="AP60" s="250"/>
      <c r="AQ60" s="250"/>
      <c r="AR60" s="250"/>
      <c r="AS60" s="250"/>
      <c r="AT60" s="250"/>
      <c r="AU60" s="250"/>
      <c r="AV60" s="250"/>
      <c r="AW60" s="250"/>
      <c r="AX60" s="250"/>
      <c r="AY60" s="250"/>
      <c r="AZ60" s="250"/>
      <c r="BA60" s="250"/>
      <c r="BB60" s="250"/>
      <c r="BC60" s="250"/>
      <c r="BD60" s="250"/>
      <c r="BE60" s="250"/>
      <c r="BF60" s="250"/>
      <c r="BG60" s="250"/>
      <c r="BH60" s="250"/>
      <c r="BI60" s="250"/>
      <c r="BJ60" s="250"/>
      <c r="BK60" s="250"/>
      <c r="BL60" s="250"/>
      <c r="BM60" s="250"/>
      <c r="BN60" s="250"/>
      <c r="BO60" s="250"/>
      <c r="BP60" s="250"/>
      <c r="BQ60" s="250"/>
      <c r="BR60" s="250"/>
      <c r="BS60" s="250"/>
      <c r="BT60" s="250"/>
      <c r="BU60" s="250"/>
      <c r="BV60" s="250"/>
      <c r="BW60" s="250"/>
      <c r="BX60" s="250"/>
      <c r="BY60" s="250"/>
      <c r="BZ60" s="250"/>
      <c r="CA60" s="250"/>
      <c r="CB60" s="250"/>
      <c r="CC60" s="250"/>
      <c r="CD60" s="250"/>
      <c r="CE60" s="250"/>
    </row>
    <row r="61" spans="2:83" ht="21.5" x14ac:dyDescent="0.65">
      <c r="B61" t="s">
        <v>111</v>
      </c>
      <c r="C61" s="94"/>
      <c r="D61" s="152"/>
      <c r="E61" s="200">
        <v>14230960</v>
      </c>
      <c r="F61" s="105"/>
      <c r="G61" s="200">
        <v>11784400</v>
      </c>
      <c r="H61" s="186"/>
      <c r="I61" s="200">
        <f t="shared" ref="I61:K67" si="0">+E61</f>
        <v>14230960</v>
      </c>
      <c r="J61" s="182"/>
      <c r="K61" s="200">
        <f t="shared" si="0"/>
        <v>11784400</v>
      </c>
      <c r="L61" s="250"/>
      <c r="M61" s="250"/>
      <c r="N61" s="250"/>
      <c r="O61" s="250"/>
      <c r="P61" s="250"/>
      <c r="Q61" s="250"/>
      <c r="R61" s="250"/>
      <c r="S61" s="250"/>
      <c r="T61" s="250"/>
      <c r="U61" s="250"/>
      <c r="V61" s="250"/>
      <c r="W61" s="250"/>
      <c r="X61" s="250"/>
      <c r="Y61" s="250"/>
      <c r="Z61" s="250"/>
      <c r="AA61" s="250"/>
      <c r="AB61" s="250"/>
      <c r="AC61" s="250"/>
      <c r="AD61" s="250"/>
      <c r="AE61" s="250"/>
      <c r="AF61" s="250"/>
      <c r="AG61" s="250"/>
      <c r="AH61" s="250"/>
      <c r="AI61" s="250"/>
      <c r="AJ61" s="250"/>
      <c r="AK61" s="250"/>
      <c r="AL61" s="250"/>
      <c r="AM61" s="250"/>
      <c r="AN61" s="250"/>
      <c r="AO61" s="250"/>
      <c r="AP61" s="250"/>
      <c r="AQ61" s="250"/>
      <c r="AR61" s="250"/>
      <c r="AS61" s="250"/>
      <c r="AT61" s="250"/>
      <c r="AU61" s="250"/>
      <c r="AV61" s="250"/>
      <c r="AW61" s="250"/>
      <c r="AX61" s="250"/>
      <c r="AY61" s="250"/>
      <c r="AZ61" s="250"/>
      <c r="BA61" s="250"/>
      <c r="BB61" s="250"/>
      <c r="BC61" s="250"/>
      <c r="BD61" s="250"/>
      <c r="BE61" s="250"/>
      <c r="BF61" s="250"/>
      <c r="BG61" s="250"/>
      <c r="BH61" s="250"/>
      <c r="BI61" s="250"/>
      <c r="BJ61" s="250"/>
      <c r="BK61" s="250"/>
      <c r="BL61" s="250"/>
      <c r="BM61" s="250"/>
      <c r="BN61" s="250"/>
      <c r="BO61" s="250"/>
      <c r="BP61" s="250"/>
      <c r="BQ61" s="250"/>
      <c r="BR61" s="250"/>
      <c r="BS61" s="250"/>
      <c r="BT61" s="250"/>
      <c r="BU61" s="250"/>
      <c r="BV61" s="250"/>
      <c r="BW61" s="250"/>
      <c r="BX61" s="250"/>
      <c r="BY61" s="250"/>
      <c r="BZ61" s="250"/>
      <c r="CA61" s="250"/>
      <c r="CB61" s="250"/>
      <c r="CC61" s="250"/>
      <c r="CD61" s="250"/>
      <c r="CE61" s="250"/>
    </row>
    <row r="62" spans="2:83" ht="21.5" x14ac:dyDescent="0.65">
      <c r="B62" t="s">
        <v>258</v>
      </c>
      <c r="C62" s="94"/>
      <c r="D62" s="152"/>
      <c r="E62" s="200">
        <v>-13776879</v>
      </c>
      <c r="F62" s="105"/>
      <c r="G62" s="200">
        <v>-8932373</v>
      </c>
      <c r="H62" s="186"/>
      <c r="I62" s="200">
        <f t="shared" si="0"/>
        <v>-13776879</v>
      </c>
      <c r="J62" s="182"/>
      <c r="K62" s="200">
        <f t="shared" si="0"/>
        <v>-8932373</v>
      </c>
      <c r="L62" s="250"/>
      <c r="M62" s="250"/>
      <c r="N62" s="250"/>
      <c r="O62" s="250"/>
      <c r="P62" s="250"/>
      <c r="Q62" s="250"/>
      <c r="R62" s="250"/>
      <c r="S62" s="250"/>
      <c r="T62" s="250"/>
      <c r="U62" s="250"/>
      <c r="V62" s="250"/>
      <c r="W62" s="250"/>
      <c r="X62" s="250"/>
      <c r="Y62" s="250"/>
      <c r="Z62" s="250"/>
      <c r="AA62" s="250"/>
      <c r="AB62" s="250"/>
      <c r="AC62" s="250"/>
      <c r="AD62" s="250"/>
      <c r="AE62" s="250"/>
      <c r="AF62" s="250"/>
      <c r="AG62" s="250"/>
      <c r="AH62" s="250"/>
      <c r="AI62" s="250"/>
      <c r="AJ62" s="250"/>
      <c r="AK62" s="250"/>
      <c r="AL62" s="250"/>
      <c r="AM62" s="250"/>
      <c r="AN62" s="250"/>
      <c r="AO62" s="250"/>
      <c r="AP62" s="250"/>
      <c r="AQ62" s="250"/>
      <c r="AR62" s="250"/>
      <c r="AS62" s="250"/>
      <c r="AT62" s="250"/>
      <c r="AU62" s="250"/>
      <c r="AV62" s="250"/>
      <c r="AW62" s="250"/>
      <c r="AX62" s="250"/>
      <c r="AY62" s="250"/>
      <c r="AZ62" s="250"/>
      <c r="BA62" s="250"/>
      <c r="BB62" s="250"/>
      <c r="BC62" s="250"/>
      <c r="BD62" s="250"/>
      <c r="BE62" s="250"/>
      <c r="BF62" s="250"/>
      <c r="BG62" s="250"/>
      <c r="BH62" s="250"/>
      <c r="BI62" s="250"/>
      <c r="BJ62" s="250"/>
      <c r="BK62" s="250"/>
      <c r="BL62" s="250"/>
      <c r="BM62" s="250"/>
      <c r="BN62" s="250"/>
      <c r="BO62" s="250"/>
      <c r="BP62" s="250"/>
      <c r="BQ62" s="250"/>
      <c r="BR62" s="250"/>
      <c r="BS62" s="250"/>
      <c r="BT62" s="250"/>
      <c r="BU62" s="250"/>
      <c r="BV62" s="250"/>
      <c r="BW62" s="250"/>
      <c r="BX62" s="250"/>
      <c r="BY62" s="250"/>
      <c r="BZ62" s="250"/>
      <c r="CA62" s="250"/>
      <c r="CB62" s="250"/>
      <c r="CC62" s="250"/>
      <c r="CD62" s="250"/>
      <c r="CE62" s="250"/>
    </row>
    <row r="63" spans="2:83" ht="21.5" x14ac:dyDescent="0.65">
      <c r="B63" t="s">
        <v>112</v>
      </c>
      <c r="C63" s="94"/>
      <c r="D63" s="152"/>
      <c r="E63" s="200">
        <v>43758988</v>
      </c>
      <c r="F63" s="105"/>
      <c r="G63" s="200">
        <v>35666049</v>
      </c>
      <c r="H63" s="186"/>
      <c r="I63" s="200">
        <f t="shared" si="0"/>
        <v>43758988</v>
      </c>
      <c r="J63" s="182"/>
      <c r="K63" s="200">
        <f t="shared" si="0"/>
        <v>35666049</v>
      </c>
      <c r="L63" s="250"/>
      <c r="M63" s="250"/>
      <c r="N63" s="250"/>
      <c r="O63" s="250"/>
      <c r="P63" s="250"/>
      <c r="Q63" s="250"/>
      <c r="R63" s="250"/>
      <c r="S63" s="250"/>
      <c r="T63" s="250"/>
      <c r="U63" s="250"/>
      <c r="V63" s="250"/>
      <c r="W63" s="250"/>
      <c r="X63" s="250"/>
      <c r="Y63" s="250"/>
      <c r="Z63" s="250"/>
      <c r="AA63" s="250"/>
      <c r="AB63" s="250"/>
      <c r="AC63" s="250"/>
      <c r="AD63" s="250"/>
      <c r="AE63" s="250"/>
      <c r="AF63" s="250"/>
      <c r="AG63" s="250"/>
      <c r="AH63" s="250"/>
      <c r="AI63" s="250"/>
      <c r="AJ63" s="250"/>
      <c r="AK63" s="250"/>
      <c r="AL63" s="250"/>
      <c r="AM63" s="250"/>
      <c r="AN63" s="250"/>
      <c r="AO63" s="250"/>
      <c r="AP63" s="250"/>
      <c r="AQ63" s="250"/>
      <c r="AR63" s="250"/>
      <c r="AS63" s="250"/>
      <c r="AT63" s="250"/>
      <c r="AU63" s="250"/>
      <c r="AV63" s="250"/>
      <c r="AW63" s="250"/>
      <c r="AX63" s="250"/>
      <c r="AY63" s="250"/>
      <c r="AZ63" s="250"/>
      <c r="BA63" s="250"/>
      <c r="BB63" s="250"/>
      <c r="BC63" s="250"/>
      <c r="BD63" s="250"/>
      <c r="BE63" s="250"/>
      <c r="BF63" s="250"/>
      <c r="BG63" s="250"/>
      <c r="BH63" s="250"/>
      <c r="BI63" s="250"/>
      <c r="BJ63" s="250"/>
      <c r="BK63" s="250"/>
      <c r="BL63" s="250"/>
      <c r="BM63" s="250"/>
      <c r="BN63" s="250"/>
      <c r="BO63" s="250"/>
      <c r="BP63" s="250"/>
      <c r="BQ63" s="250"/>
      <c r="BR63" s="250"/>
      <c r="BS63" s="250"/>
      <c r="BT63" s="250"/>
      <c r="BU63" s="250"/>
      <c r="BV63" s="250"/>
      <c r="BW63" s="250"/>
      <c r="BX63" s="250"/>
      <c r="BY63" s="250"/>
      <c r="BZ63" s="250"/>
      <c r="CA63" s="250"/>
      <c r="CB63" s="250"/>
      <c r="CC63" s="250"/>
      <c r="CD63" s="250"/>
      <c r="CE63" s="250"/>
    </row>
    <row r="64" spans="2:83" ht="21.5" x14ac:dyDescent="0.65">
      <c r="B64" t="s">
        <v>263</v>
      </c>
      <c r="C64" s="94"/>
      <c r="D64" s="152"/>
      <c r="E64" s="200">
        <v>-28673800</v>
      </c>
      <c r="F64" s="105"/>
      <c r="G64" s="200">
        <v>-18520400</v>
      </c>
      <c r="H64" s="186"/>
      <c r="I64" s="200">
        <f t="shared" si="0"/>
        <v>-28673800</v>
      </c>
      <c r="J64" s="182"/>
      <c r="K64" s="200">
        <f t="shared" si="0"/>
        <v>-18520400</v>
      </c>
      <c r="L64" s="250"/>
      <c r="M64" s="250"/>
      <c r="N64" s="250"/>
      <c r="O64" s="250"/>
      <c r="P64" s="250"/>
      <c r="Q64" s="250"/>
      <c r="R64" s="250"/>
      <c r="S64" s="250"/>
      <c r="T64" s="250"/>
      <c r="U64" s="250"/>
      <c r="V64" s="250"/>
      <c r="W64" s="250"/>
      <c r="X64" s="250"/>
      <c r="Y64" s="250"/>
      <c r="Z64" s="250"/>
      <c r="AA64" s="250"/>
      <c r="AB64" s="250"/>
      <c r="AC64" s="250"/>
      <c r="AD64" s="250"/>
      <c r="AE64" s="250"/>
      <c r="AF64" s="250"/>
      <c r="AG64" s="250"/>
      <c r="AH64" s="250"/>
      <c r="AI64" s="250"/>
      <c r="AJ64" s="250"/>
      <c r="AK64" s="250"/>
      <c r="AL64" s="250"/>
      <c r="AM64" s="250"/>
      <c r="AN64" s="250"/>
      <c r="AO64" s="250"/>
      <c r="AP64" s="250"/>
      <c r="AQ64" s="250"/>
      <c r="AR64" s="250"/>
      <c r="AS64" s="250"/>
      <c r="AT64" s="250"/>
      <c r="AU64" s="250"/>
      <c r="AV64" s="250"/>
      <c r="AW64" s="250"/>
      <c r="AX64" s="250"/>
      <c r="AY64" s="250"/>
      <c r="AZ64" s="250"/>
      <c r="BA64" s="250"/>
      <c r="BB64" s="250"/>
      <c r="BC64" s="250"/>
      <c r="BD64" s="250"/>
      <c r="BE64" s="250"/>
      <c r="BF64" s="250"/>
      <c r="BG64" s="250"/>
      <c r="BH64" s="250"/>
      <c r="BI64" s="250"/>
      <c r="BJ64" s="250"/>
      <c r="BK64" s="250"/>
      <c r="BL64" s="250"/>
      <c r="BM64" s="250"/>
      <c r="BN64" s="250"/>
      <c r="BO64" s="250"/>
      <c r="BP64" s="250"/>
      <c r="BQ64" s="250"/>
      <c r="BR64" s="250"/>
      <c r="BS64" s="250"/>
      <c r="BT64" s="250"/>
      <c r="BU64" s="250"/>
      <c r="BV64" s="250"/>
      <c r="BW64" s="250"/>
      <c r="BX64" s="250"/>
      <c r="BY64" s="250"/>
      <c r="BZ64" s="250"/>
      <c r="CA64" s="250"/>
      <c r="CB64" s="250"/>
      <c r="CC64" s="250"/>
      <c r="CD64" s="250"/>
      <c r="CE64" s="250"/>
    </row>
    <row r="65" spans="2:83" ht="21" customHeight="1" x14ac:dyDescent="0.65">
      <c r="B65" t="s">
        <v>248</v>
      </c>
      <c r="C65" s="147">
        <v>8</v>
      </c>
      <c r="D65" s="152"/>
      <c r="E65" s="200">
        <v>-530000</v>
      </c>
      <c r="F65" s="105"/>
      <c r="G65" s="200">
        <v>-445200</v>
      </c>
      <c r="H65" s="186"/>
      <c r="I65" s="200">
        <f t="shared" si="0"/>
        <v>-530000</v>
      </c>
      <c r="J65" s="186"/>
      <c r="K65" s="200">
        <f t="shared" si="0"/>
        <v>-445200</v>
      </c>
      <c r="L65" s="250"/>
      <c r="M65" s="250"/>
      <c r="N65" s="250"/>
      <c r="O65" s="250"/>
      <c r="P65" s="250"/>
      <c r="Q65" s="250"/>
      <c r="R65" s="250"/>
      <c r="S65" s="250"/>
      <c r="T65" s="250"/>
      <c r="U65" s="250"/>
      <c r="V65" s="250"/>
      <c r="W65" s="250"/>
      <c r="X65" s="250"/>
      <c r="Y65" s="250"/>
      <c r="Z65" s="250"/>
      <c r="AA65" s="250"/>
      <c r="AB65" s="250"/>
      <c r="AC65" s="250"/>
      <c r="AD65" s="250"/>
      <c r="AE65" s="250"/>
      <c r="AF65" s="250"/>
      <c r="AG65" s="250"/>
      <c r="AH65" s="250"/>
      <c r="AI65" s="250"/>
      <c r="AJ65" s="250"/>
      <c r="AK65" s="250"/>
      <c r="AL65" s="250"/>
      <c r="AM65" s="250"/>
      <c r="AN65" s="250"/>
      <c r="AO65" s="250"/>
      <c r="AP65" s="250"/>
      <c r="AQ65" s="250"/>
      <c r="AR65" s="250"/>
      <c r="AS65" s="250"/>
      <c r="AT65" s="250"/>
      <c r="AU65" s="250"/>
      <c r="AV65" s="250"/>
      <c r="AW65" s="250"/>
      <c r="AX65" s="250"/>
      <c r="AY65" s="250"/>
      <c r="AZ65" s="250"/>
      <c r="BA65" s="250"/>
      <c r="BB65" s="250"/>
      <c r="BC65" s="250"/>
      <c r="BD65" s="250"/>
      <c r="BE65" s="250"/>
      <c r="BF65" s="250"/>
      <c r="BG65" s="250"/>
      <c r="BH65" s="250"/>
      <c r="BI65" s="250"/>
      <c r="BJ65" s="250"/>
      <c r="BK65" s="250"/>
      <c r="BL65" s="250"/>
      <c r="BM65" s="250"/>
      <c r="BN65" s="250"/>
      <c r="BO65" s="250"/>
      <c r="BP65" s="250"/>
      <c r="BQ65" s="250"/>
      <c r="BR65" s="250"/>
      <c r="BS65" s="250"/>
      <c r="BT65" s="250"/>
      <c r="BU65" s="250"/>
      <c r="BV65" s="250"/>
      <c r="BW65" s="250"/>
      <c r="BX65" s="250"/>
      <c r="BY65" s="250"/>
      <c r="BZ65" s="250"/>
      <c r="CA65" s="250"/>
      <c r="CB65" s="250"/>
      <c r="CC65" s="250"/>
      <c r="CD65" s="250"/>
      <c r="CE65" s="250"/>
    </row>
    <row r="66" spans="2:83" ht="21.5" x14ac:dyDescent="0.65">
      <c r="B66" t="s">
        <v>241</v>
      </c>
      <c r="C66" s="94"/>
      <c r="D66" s="152"/>
      <c r="E66" s="200">
        <v>-1031718</v>
      </c>
      <c r="F66" s="105"/>
      <c r="G66" s="200">
        <v>-956694</v>
      </c>
      <c r="H66" s="186"/>
      <c r="I66" s="200">
        <f t="shared" si="0"/>
        <v>-1031718</v>
      </c>
      <c r="J66" s="182"/>
      <c r="K66" s="200">
        <f t="shared" si="0"/>
        <v>-956694</v>
      </c>
      <c r="L66" s="250"/>
      <c r="M66" s="250"/>
      <c r="N66" s="250"/>
      <c r="O66" s="250"/>
      <c r="P66" s="250"/>
      <c r="Q66" s="250"/>
      <c r="R66" s="250"/>
      <c r="S66" s="250"/>
      <c r="T66" s="250"/>
      <c r="U66" s="250"/>
      <c r="V66" s="250"/>
      <c r="W66" s="250"/>
      <c r="X66" s="250"/>
      <c r="Y66" s="250"/>
      <c r="Z66" s="250"/>
      <c r="AA66" s="250"/>
      <c r="AB66" s="250"/>
      <c r="AC66" s="250"/>
      <c r="AD66" s="250"/>
      <c r="AE66" s="250"/>
      <c r="AF66" s="250"/>
      <c r="AG66" s="250"/>
      <c r="AH66" s="250"/>
      <c r="AI66" s="250"/>
      <c r="AJ66" s="250"/>
      <c r="AK66" s="250"/>
      <c r="AL66" s="250"/>
      <c r="AM66" s="250"/>
      <c r="AN66" s="250"/>
      <c r="AO66" s="250"/>
      <c r="AP66" s="250"/>
      <c r="AQ66" s="250"/>
      <c r="AR66" s="250"/>
      <c r="AS66" s="250"/>
      <c r="AT66" s="250"/>
      <c r="AU66" s="250"/>
      <c r="AV66" s="250"/>
      <c r="AW66" s="250"/>
      <c r="AX66" s="250"/>
      <c r="AY66" s="250"/>
      <c r="AZ66" s="250"/>
      <c r="BA66" s="250"/>
      <c r="BB66" s="250"/>
      <c r="BC66" s="250"/>
      <c r="BD66" s="250"/>
      <c r="BE66" s="250"/>
      <c r="BF66" s="250"/>
      <c r="BG66" s="250"/>
      <c r="BH66" s="250"/>
      <c r="BI66" s="250"/>
      <c r="BJ66" s="250"/>
      <c r="BK66" s="250"/>
      <c r="BL66" s="250"/>
      <c r="BM66" s="250"/>
      <c r="BN66" s="250"/>
      <c r="BO66" s="250"/>
      <c r="BP66" s="250"/>
      <c r="BQ66" s="250"/>
      <c r="BR66" s="250"/>
      <c r="BS66" s="250"/>
      <c r="BT66" s="250"/>
      <c r="BU66" s="250"/>
      <c r="BV66" s="250"/>
      <c r="BW66" s="250"/>
      <c r="BX66" s="250"/>
      <c r="BY66" s="250"/>
      <c r="BZ66" s="250"/>
      <c r="CA66" s="250"/>
      <c r="CB66" s="250"/>
      <c r="CC66" s="250"/>
      <c r="CD66" s="250"/>
      <c r="CE66" s="250"/>
    </row>
    <row r="67" spans="2:83" ht="21.5" x14ac:dyDescent="0.65">
      <c r="B67" t="s">
        <v>113</v>
      </c>
      <c r="C67" s="94"/>
      <c r="D67" s="152"/>
      <c r="E67" s="200">
        <v>-4101718</v>
      </c>
      <c r="F67" s="105"/>
      <c r="G67" s="200">
        <v>-3328999</v>
      </c>
      <c r="H67" s="186"/>
      <c r="I67" s="200">
        <f t="shared" si="0"/>
        <v>-4101718</v>
      </c>
      <c r="J67" s="182"/>
      <c r="K67" s="200">
        <f t="shared" si="0"/>
        <v>-3328999</v>
      </c>
      <c r="L67" s="250"/>
      <c r="M67" s="250"/>
      <c r="N67" s="250"/>
      <c r="O67" s="250"/>
      <c r="P67" s="250"/>
      <c r="Q67" s="250"/>
      <c r="R67" s="250"/>
      <c r="S67" s="250"/>
      <c r="T67" s="250"/>
      <c r="U67" s="250"/>
      <c r="V67" s="250"/>
      <c r="W67" s="250"/>
      <c r="X67" s="250"/>
      <c r="Y67" s="250"/>
      <c r="Z67" s="250"/>
      <c r="AA67" s="250"/>
      <c r="AB67" s="250"/>
      <c r="AC67" s="250"/>
      <c r="AD67" s="250"/>
      <c r="AE67" s="250"/>
      <c r="AF67" s="250"/>
      <c r="AG67" s="250"/>
      <c r="AH67" s="250"/>
      <c r="AI67" s="250"/>
      <c r="AJ67" s="250"/>
      <c r="AK67" s="250"/>
      <c r="AL67" s="250"/>
      <c r="AM67" s="250"/>
      <c r="AN67" s="250"/>
      <c r="AO67" s="250"/>
      <c r="AP67" s="250"/>
      <c r="AQ67" s="250"/>
      <c r="AR67" s="250"/>
      <c r="AS67" s="250"/>
      <c r="AT67" s="250"/>
      <c r="AU67" s="250"/>
      <c r="AV67" s="250"/>
      <c r="AW67" s="250"/>
      <c r="AX67" s="250"/>
      <c r="AY67" s="250"/>
      <c r="AZ67" s="250"/>
      <c r="BA67" s="250"/>
      <c r="BB67" s="250"/>
      <c r="BC67" s="250"/>
      <c r="BD67" s="250"/>
      <c r="BE67" s="250"/>
      <c r="BF67" s="250"/>
      <c r="BG67" s="250"/>
      <c r="BH67" s="250"/>
      <c r="BI67" s="250"/>
      <c r="BJ67" s="250"/>
      <c r="BK67" s="250"/>
      <c r="BL67" s="250"/>
      <c r="BM67" s="250"/>
      <c r="BN67" s="250"/>
      <c r="BO67" s="250"/>
      <c r="BP67" s="250"/>
      <c r="BQ67" s="250"/>
      <c r="BR67" s="250"/>
      <c r="BS67" s="250"/>
      <c r="BT67" s="250"/>
      <c r="BU67" s="250"/>
      <c r="BV67" s="250"/>
      <c r="BW67" s="250"/>
      <c r="BX67" s="250"/>
      <c r="BY67" s="250"/>
      <c r="BZ67" s="250"/>
      <c r="CA67" s="250"/>
      <c r="CB67" s="250"/>
      <c r="CC67" s="250"/>
      <c r="CD67" s="250"/>
      <c r="CE67" s="250"/>
    </row>
    <row r="68" spans="2:83" ht="22" x14ac:dyDescent="0.7">
      <c r="B68" s="13" t="s">
        <v>240</v>
      </c>
      <c r="C68" s="94"/>
      <c r="D68" s="152"/>
      <c r="E68" s="223">
        <f>SUM(E60:E67)</f>
        <v>9288490</v>
      </c>
      <c r="F68" s="143"/>
      <c r="G68" s="223">
        <f>SUM(G60:G67)</f>
        <v>11900674</v>
      </c>
      <c r="H68" s="143"/>
      <c r="I68" s="223">
        <f>SUM(I60:I67)</f>
        <v>9288490</v>
      </c>
      <c r="J68" s="143"/>
      <c r="K68" s="223">
        <f>SUM(K60:K67)</f>
        <v>11900674</v>
      </c>
      <c r="L68" s="250"/>
      <c r="M68" s="250"/>
      <c r="N68" s="250"/>
      <c r="O68" s="250"/>
      <c r="P68" s="250"/>
      <c r="Q68" s="250"/>
      <c r="R68" s="250"/>
      <c r="S68" s="250"/>
      <c r="T68" s="250"/>
      <c r="U68" s="250"/>
      <c r="V68" s="250"/>
      <c r="W68" s="250"/>
      <c r="X68" s="250"/>
      <c r="Y68" s="250"/>
      <c r="Z68" s="250"/>
      <c r="AA68" s="250"/>
      <c r="AB68" s="250"/>
      <c r="AC68" s="250"/>
      <c r="AD68" s="250"/>
      <c r="AE68" s="250"/>
      <c r="AF68" s="250"/>
      <c r="AG68" s="250"/>
      <c r="AH68" s="250"/>
      <c r="AI68" s="250"/>
      <c r="AJ68" s="250"/>
      <c r="AK68" s="250"/>
      <c r="AL68" s="250"/>
      <c r="AM68" s="250"/>
      <c r="AN68" s="250"/>
      <c r="AO68" s="250"/>
      <c r="AP68" s="250"/>
      <c r="AQ68" s="250"/>
      <c r="AR68" s="250"/>
      <c r="AS68" s="250"/>
      <c r="AT68" s="250"/>
      <c r="AU68" s="250"/>
      <c r="AV68" s="250"/>
      <c r="AW68" s="250"/>
      <c r="AX68" s="250"/>
      <c r="AY68" s="250"/>
      <c r="AZ68" s="250"/>
      <c r="BA68" s="250"/>
      <c r="BB68" s="250"/>
      <c r="BC68" s="250"/>
      <c r="BD68" s="250"/>
      <c r="BE68" s="250"/>
      <c r="BF68" s="250"/>
      <c r="BG68" s="250"/>
      <c r="BH68" s="250"/>
      <c r="BI68" s="250"/>
      <c r="BJ68" s="250"/>
      <c r="BK68" s="250"/>
      <c r="BL68" s="250"/>
      <c r="BM68" s="250"/>
      <c r="BN68" s="250"/>
      <c r="BO68" s="250"/>
      <c r="BP68" s="250"/>
      <c r="BQ68" s="250"/>
      <c r="BR68" s="250"/>
      <c r="BS68" s="250"/>
      <c r="BT68" s="250"/>
      <c r="BU68" s="250"/>
      <c r="BV68" s="250"/>
      <c r="BW68" s="250"/>
      <c r="BX68" s="250"/>
      <c r="BY68" s="250"/>
      <c r="BZ68" s="250"/>
      <c r="CA68" s="250"/>
      <c r="CB68" s="250"/>
      <c r="CC68" s="250"/>
      <c r="CD68" s="250"/>
      <c r="CE68" s="250"/>
    </row>
    <row r="69" spans="2:83" ht="22" x14ac:dyDescent="0.7">
      <c r="B69" s="13"/>
      <c r="C69" s="94"/>
      <c r="D69" s="152"/>
      <c r="E69" s="46"/>
      <c r="F69" s="143"/>
      <c r="G69" s="46"/>
      <c r="H69" s="143"/>
      <c r="I69" s="46"/>
      <c r="J69" s="143"/>
      <c r="K69" s="46"/>
      <c r="L69" s="250"/>
      <c r="M69" s="250"/>
      <c r="N69" s="250"/>
      <c r="O69" s="250"/>
      <c r="P69" s="250"/>
      <c r="Q69" s="250"/>
      <c r="R69" s="250"/>
      <c r="S69" s="250"/>
      <c r="T69" s="250"/>
      <c r="U69" s="250"/>
      <c r="V69" s="250"/>
      <c r="W69" s="250"/>
      <c r="X69" s="250"/>
      <c r="Y69" s="250"/>
      <c r="Z69" s="250"/>
      <c r="AA69" s="250"/>
      <c r="AB69" s="250"/>
      <c r="AC69" s="250"/>
      <c r="AD69" s="250"/>
      <c r="AE69" s="250"/>
      <c r="AF69" s="250"/>
      <c r="AG69" s="250"/>
      <c r="AH69" s="250"/>
      <c r="AI69" s="250"/>
      <c r="AJ69" s="250"/>
      <c r="AK69" s="250"/>
      <c r="AL69" s="250"/>
      <c r="AM69" s="250"/>
      <c r="AN69" s="250"/>
      <c r="AO69" s="250"/>
      <c r="AP69" s="250"/>
      <c r="AQ69" s="250"/>
      <c r="AR69" s="250"/>
      <c r="AS69" s="250"/>
      <c r="AT69" s="250"/>
      <c r="AU69" s="250"/>
      <c r="AV69" s="250"/>
      <c r="AW69" s="250"/>
      <c r="AX69" s="250"/>
      <c r="AY69" s="250"/>
      <c r="AZ69" s="250"/>
      <c r="BA69" s="250"/>
      <c r="BB69" s="250"/>
      <c r="BC69" s="250"/>
      <c r="BD69" s="250"/>
      <c r="BE69" s="250"/>
      <c r="BF69" s="250"/>
      <c r="BG69" s="250"/>
      <c r="BH69" s="250"/>
      <c r="BI69" s="250"/>
      <c r="BJ69" s="250"/>
      <c r="BK69" s="250"/>
      <c r="BL69" s="250"/>
      <c r="BM69" s="250"/>
      <c r="BN69" s="250"/>
      <c r="BO69" s="250"/>
      <c r="BP69" s="250"/>
      <c r="BQ69" s="250"/>
      <c r="BR69" s="250"/>
      <c r="BS69" s="250"/>
      <c r="BT69" s="250"/>
      <c r="BU69" s="250"/>
      <c r="BV69" s="250"/>
      <c r="BW69" s="250"/>
      <c r="BX69" s="250"/>
      <c r="BY69" s="250"/>
      <c r="BZ69" s="250"/>
      <c r="CA69" s="250"/>
      <c r="CB69" s="250"/>
      <c r="CC69" s="250"/>
      <c r="CD69" s="250"/>
      <c r="CE69" s="250"/>
    </row>
    <row r="70" spans="2:83" ht="22" x14ac:dyDescent="0.7">
      <c r="B70" s="13" t="s">
        <v>313</v>
      </c>
      <c r="C70" s="94"/>
      <c r="D70" s="152"/>
      <c r="E70" s="222">
        <f>SUM(E38,E57,E68)</f>
        <v>3353487</v>
      </c>
      <c r="F70" s="143"/>
      <c r="G70" s="222">
        <f>SUM(G38,G57,G68)</f>
        <v>5217242</v>
      </c>
      <c r="H70" s="143"/>
      <c r="I70" s="222">
        <f>SUM(I38,I57,I68)</f>
        <v>3336944</v>
      </c>
      <c r="J70" s="143"/>
      <c r="K70" s="222">
        <f>SUM(K38,K57,K68)</f>
        <v>5229930</v>
      </c>
      <c r="L70" s="250"/>
      <c r="M70" s="250"/>
      <c r="N70" s="250"/>
      <c r="O70" s="250"/>
      <c r="P70" s="250"/>
      <c r="Q70" s="250"/>
      <c r="R70" s="250"/>
      <c r="S70" s="250"/>
      <c r="T70" s="250"/>
      <c r="U70" s="250"/>
      <c r="V70" s="250"/>
      <c r="W70" s="250"/>
      <c r="X70" s="250"/>
      <c r="Y70" s="250"/>
      <c r="Z70" s="250"/>
      <c r="AA70" s="250"/>
      <c r="AB70" s="250"/>
      <c r="AC70" s="250"/>
      <c r="AD70" s="250"/>
      <c r="AE70" s="250"/>
      <c r="AF70" s="250"/>
      <c r="AG70" s="250"/>
      <c r="AH70" s="250"/>
      <c r="AI70" s="250"/>
      <c r="AJ70" s="250"/>
      <c r="AK70" s="250"/>
      <c r="AL70" s="250"/>
      <c r="AM70" s="250"/>
      <c r="AN70" s="250"/>
      <c r="AO70" s="250"/>
      <c r="AP70" s="250"/>
      <c r="AQ70" s="250"/>
      <c r="AR70" s="250"/>
      <c r="AS70" s="250"/>
      <c r="AT70" s="250"/>
      <c r="AU70" s="250"/>
      <c r="AV70" s="250"/>
      <c r="AW70" s="250"/>
      <c r="AX70" s="250"/>
      <c r="AY70" s="250"/>
      <c r="AZ70" s="250"/>
      <c r="BA70" s="250"/>
      <c r="BB70" s="250"/>
      <c r="BC70" s="250"/>
      <c r="BD70" s="250"/>
      <c r="BE70" s="250"/>
      <c r="BF70" s="250"/>
      <c r="BG70" s="250"/>
      <c r="BH70" s="250"/>
      <c r="BI70" s="250"/>
      <c r="BJ70" s="250"/>
      <c r="BK70" s="250"/>
      <c r="BL70" s="250"/>
      <c r="BM70" s="250"/>
      <c r="BN70" s="250"/>
      <c r="BO70" s="250"/>
      <c r="BP70" s="250"/>
      <c r="BQ70" s="250"/>
      <c r="BR70" s="250"/>
      <c r="BS70" s="250"/>
      <c r="BT70" s="250"/>
      <c r="BU70" s="250"/>
      <c r="BV70" s="250"/>
      <c r="BW70" s="250"/>
      <c r="BX70" s="250"/>
      <c r="BY70" s="250"/>
      <c r="BZ70" s="250"/>
      <c r="CA70" s="250"/>
      <c r="CB70" s="250"/>
      <c r="CC70" s="250"/>
      <c r="CD70" s="250"/>
      <c r="CE70" s="250"/>
    </row>
    <row r="71" spans="2:83" ht="21.5" x14ac:dyDescent="0.65">
      <c r="B71" s="39" t="s">
        <v>114</v>
      </c>
      <c r="C71" s="94"/>
      <c r="D71" s="152"/>
      <c r="E71" s="200">
        <f>+SFP!G10</f>
        <v>3126344</v>
      </c>
      <c r="F71" s="105"/>
      <c r="G71" s="200">
        <v>2821517</v>
      </c>
      <c r="H71" s="186"/>
      <c r="I71" s="186">
        <f>+SFP!K10</f>
        <v>2996624</v>
      </c>
      <c r="J71" s="182"/>
      <c r="K71" s="186">
        <v>2677354</v>
      </c>
      <c r="L71" s="250"/>
      <c r="M71" s="250"/>
      <c r="N71" s="250"/>
      <c r="O71" s="250"/>
      <c r="P71" s="250"/>
      <c r="Q71" s="250"/>
      <c r="R71" s="250"/>
      <c r="S71" s="250"/>
      <c r="T71" s="250"/>
      <c r="U71" s="250"/>
      <c r="V71" s="250"/>
      <c r="W71" s="250"/>
      <c r="X71" s="250"/>
      <c r="Y71" s="250"/>
      <c r="Z71" s="250"/>
      <c r="AA71" s="250"/>
      <c r="AB71" s="250"/>
      <c r="AC71" s="250"/>
      <c r="AD71" s="250"/>
      <c r="AE71" s="250"/>
      <c r="AF71" s="250"/>
      <c r="AG71" s="250"/>
      <c r="AH71" s="250"/>
      <c r="AI71" s="250"/>
      <c r="AJ71" s="250"/>
      <c r="AK71" s="250"/>
      <c r="AL71" s="250"/>
      <c r="AM71" s="250"/>
      <c r="AN71" s="250"/>
      <c r="AO71" s="250"/>
      <c r="AP71" s="250"/>
      <c r="AQ71" s="250"/>
      <c r="AR71" s="250"/>
      <c r="AS71" s="250"/>
      <c r="AT71" s="250"/>
      <c r="AU71" s="250"/>
      <c r="AV71" s="250"/>
      <c r="AW71" s="250"/>
      <c r="AX71" s="250"/>
      <c r="AY71" s="250"/>
      <c r="AZ71" s="250"/>
      <c r="BA71" s="250"/>
      <c r="BB71" s="250"/>
      <c r="BC71" s="250"/>
      <c r="BD71" s="250"/>
      <c r="BE71" s="250"/>
      <c r="BF71" s="250"/>
      <c r="BG71" s="250"/>
      <c r="BH71" s="250"/>
      <c r="BI71" s="250"/>
      <c r="BJ71" s="250"/>
      <c r="BK71" s="250"/>
      <c r="BL71" s="250"/>
      <c r="BM71" s="250"/>
      <c r="BN71" s="250"/>
      <c r="BO71" s="250"/>
      <c r="BP71" s="250"/>
      <c r="BQ71" s="250"/>
      <c r="BR71" s="250"/>
      <c r="BS71" s="250"/>
      <c r="BT71" s="250"/>
      <c r="BU71" s="250"/>
      <c r="BV71" s="250"/>
      <c r="BW71" s="250"/>
      <c r="BX71" s="250"/>
      <c r="BY71" s="250"/>
      <c r="BZ71" s="250"/>
      <c r="CA71" s="250"/>
      <c r="CB71" s="250"/>
      <c r="CC71" s="250"/>
      <c r="CD71" s="250"/>
      <c r="CE71" s="250"/>
    </row>
    <row r="72" spans="2:83" ht="22.5" thickBot="1" x14ac:dyDescent="0.75">
      <c r="B72" s="13" t="s">
        <v>296</v>
      </c>
      <c r="C72" s="94"/>
      <c r="D72" s="152"/>
      <c r="E72" s="226">
        <f>SUM(E70:E71)</f>
        <v>6479831</v>
      </c>
      <c r="F72" s="143"/>
      <c r="G72" s="226">
        <f>SUM(G70:G71)</f>
        <v>8038759</v>
      </c>
      <c r="H72" s="143"/>
      <c r="I72" s="226">
        <f>SUM(I70:I71)</f>
        <v>6333568</v>
      </c>
      <c r="J72" s="143"/>
      <c r="K72" s="226">
        <f>SUM(K70:K71)</f>
        <v>7907284</v>
      </c>
      <c r="L72" s="250"/>
      <c r="M72" s="250"/>
      <c r="N72" s="250"/>
      <c r="O72" s="250"/>
      <c r="P72" s="250"/>
      <c r="Q72" s="250"/>
      <c r="R72" s="250"/>
      <c r="S72" s="250"/>
      <c r="T72" s="250"/>
      <c r="U72" s="250"/>
      <c r="V72" s="250"/>
      <c r="W72" s="250"/>
      <c r="X72" s="250"/>
      <c r="Y72" s="250"/>
      <c r="Z72" s="250"/>
      <c r="AA72" s="250"/>
      <c r="AB72" s="250"/>
      <c r="AC72" s="250"/>
      <c r="AD72" s="250"/>
      <c r="AE72" s="250"/>
      <c r="AF72" s="250"/>
      <c r="AG72" s="250"/>
      <c r="AH72" s="250"/>
      <c r="AI72" s="250"/>
      <c r="AJ72" s="250"/>
      <c r="AK72" s="250"/>
      <c r="AL72" s="250"/>
      <c r="AM72" s="250"/>
      <c r="AN72" s="250"/>
      <c r="AO72" s="250"/>
      <c r="AP72" s="250"/>
      <c r="AQ72" s="250"/>
      <c r="AR72" s="250"/>
      <c r="AS72" s="250"/>
      <c r="AT72" s="250"/>
      <c r="AU72" s="250"/>
      <c r="AV72" s="250"/>
      <c r="AW72" s="250"/>
      <c r="AX72" s="250"/>
      <c r="AY72" s="250"/>
      <c r="AZ72" s="250"/>
      <c r="BA72" s="250"/>
      <c r="BB72" s="250"/>
      <c r="BC72" s="250"/>
      <c r="BD72" s="250"/>
      <c r="BE72" s="250"/>
      <c r="BF72" s="250"/>
      <c r="BG72" s="250"/>
      <c r="BH72" s="250"/>
      <c r="BI72" s="250"/>
      <c r="BJ72" s="250"/>
      <c r="BK72" s="250"/>
      <c r="BL72" s="250"/>
      <c r="BM72" s="250"/>
      <c r="BN72" s="250"/>
      <c r="BO72" s="250"/>
      <c r="BP72" s="250"/>
      <c r="BQ72" s="250"/>
      <c r="BR72" s="250"/>
      <c r="BS72" s="250"/>
      <c r="BT72" s="250"/>
      <c r="BU72" s="250"/>
      <c r="BV72" s="250"/>
      <c r="BW72" s="250"/>
      <c r="BX72" s="250"/>
      <c r="BY72" s="250"/>
      <c r="BZ72" s="250"/>
      <c r="CA72" s="250"/>
      <c r="CB72" s="250"/>
      <c r="CC72" s="250"/>
      <c r="CD72" s="250"/>
      <c r="CE72" s="250"/>
    </row>
    <row r="73" spans="2:83" s="169" customFormat="1" ht="22.5" thickTop="1" x14ac:dyDescent="0.7">
      <c r="B73" s="170"/>
      <c r="C73" s="171"/>
      <c r="D73" s="172"/>
      <c r="E73" s="248">
        <f>+E72-SFP!E10</f>
        <v>0</v>
      </c>
      <c r="F73" s="240"/>
      <c r="G73" s="240"/>
      <c r="H73" s="240"/>
      <c r="I73" s="248">
        <f>+I72-SFP!I10</f>
        <v>0</v>
      </c>
      <c r="J73" s="225"/>
      <c r="K73" s="240"/>
      <c r="L73" s="250"/>
      <c r="M73" s="250"/>
      <c r="N73" s="250"/>
      <c r="O73" s="250"/>
      <c r="P73" s="250"/>
      <c r="Q73" s="250"/>
      <c r="R73" s="250"/>
      <c r="S73" s="250"/>
      <c r="T73" s="250"/>
      <c r="U73" s="250"/>
      <c r="V73" s="250"/>
      <c r="W73" s="250"/>
      <c r="X73" s="250"/>
      <c r="Y73" s="250"/>
      <c r="Z73" s="250"/>
      <c r="AA73" s="250"/>
      <c r="AB73" s="250"/>
      <c r="AC73" s="250"/>
      <c r="AD73" s="250"/>
      <c r="AE73" s="250"/>
      <c r="AF73" s="250"/>
      <c r="AG73" s="250"/>
      <c r="AH73" s="250"/>
      <c r="AI73" s="250"/>
      <c r="AJ73" s="250"/>
      <c r="AK73" s="250"/>
      <c r="AL73" s="250"/>
      <c r="AM73" s="250"/>
      <c r="AN73" s="250"/>
      <c r="AO73" s="250"/>
      <c r="AP73" s="250"/>
      <c r="AQ73" s="250"/>
      <c r="AR73" s="250"/>
      <c r="AS73" s="250"/>
      <c r="AT73" s="250"/>
      <c r="AU73" s="250"/>
      <c r="AV73" s="250"/>
      <c r="AW73" s="250"/>
      <c r="AX73" s="250"/>
      <c r="AY73" s="250"/>
      <c r="AZ73" s="250"/>
      <c r="BA73" s="250"/>
      <c r="BB73" s="250"/>
      <c r="BC73" s="250"/>
      <c r="BD73" s="250"/>
      <c r="BE73" s="250"/>
      <c r="BF73" s="250"/>
      <c r="BG73" s="250"/>
      <c r="BH73" s="250"/>
      <c r="BI73" s="250"/>
      <c r="BJ73" s="250"/>
      <c r="BK73" s="250"/>
      <c r="BL73" s="250"/>
      <c r="BM73" s="250"/>
      <c r="BN73" s="250"/>
      <c r="BO73" s="250"/>
      <c r="BP73" s="250"/>
      <c r="BQ73" s="250"/>
      <c r="BR73" s="250"/>
      <c r="BS73" s="250"/>
      <c r="BT73" s="250"/>
      <c r="BU73" s="250"/>
      <c r="BV73" s="250"/>
      <c r="BW73" s="250"/>
      <c r="BX73" s="250"/>
      <c r="BY73" s="250"/>
      <c r="BZ73" s="250"/>
      <c r="CA73" s="250"/>
      <c r="CB73" s="250"/>
      <c r="CC73" s="250"/>
      <c r="CD73" s="250"/>
      <c r="CE73" s="250"/>
    </row>
    <row r="74" spans="2:83" ht="22" x14ac:dyDescent="0.7">
      <c r="B74" s="12" t="s">
        <v>115</v>
      </c>
      <c r="L74" s="250"/>
      <c r="M74" s="250"/>
      <c r="N74" s="250"/>
      <c r="O74" s="250"/>
      <c r="P74" s="250"/>
      <c r="Q74" s="250"/>
      <c r="R74" s="250"/>
      <c r="S74" s="250"/>
      <c r="T74" s="250"/>
      <c r="U74" s="250"/>
      <c r="V74" s="250"/>
      <c r="W74" s="250"/>
      <c r="X74" s="250"/>
      <c r="Y74" s="250"/>
      <c r="Z74" s="250"/>
      <c r="AA74" s="250"/>
      <c r="AB74" s="250"/>
      <c r="AC74" s="250"/>
      <c r="AD74" s="250"/>
      <c r="AE74" s="250"/>
      <c r="AF74" s="250"/>
      <c r="AG74" s="250"/>
      <c r="AH74" s="250"/>
      <c r="AI74" s="250"/>
      <c r="AJ74" s="250"/>
      <c r="AK74" s="250"/>
      <c r="AL74" s="250"/>
      <c r="AM74" s="250"/>
      <c r="AN74" s="250"/>
      <c r="AO74" s="250"/>
      <c r="AP74" s="250"/>
      <c r="AQ74" s="250"/>
      <c r="AR74" s="250"/>
      <c r="AS74" s="250"/>
      <c r="AT74" s="250"/>
      <c r="AU74" s="250"/>
      <c r="AV74" s="250"/>
      <c r="AW74" s="250"/>
      <c r="AX74" s="250"/>
      <c r="AY74" s="250"/>
      <c r="AZ74" s="250"/>
      <c r="BA74" s="250"/>
      <c r="BB74" s="250"/>
      <c r="BC74" s="250"/>
      <c r="BD74" s="250"/>
      <c r="BE74" s="250"/>
      <c r="BF74" s="250"/>
      <c r="BG74" s="250"/>
      <c r="BH74" s="250"/>
      <c r="BI74" s="250"/>
      <c r="BJ74" s="250"/>
      <c r="BK74" s="250"/>
      <c r="BL74" s="250"/>
      <c r="BM74" s="250"/>
      <c r="BN74" s="250"/>
      <c r="BO74" s="250"/>
      <c r="BP74" s="250"/>
      <c r="BQ74" s="250"/>
      <c r="BR74" s="250"/>
      <c r="BS74" s="250"/>
      <c r="BT74" s="250"/>
      <c r="BU74" s="250"/>
      <c r="BV74" s="250"/>
      <c r="BW74" s="250"/>
      <c r="BX74" s="250"/>
      <c r="BY74" s="250"/>
      <c r="BZ74" s="250"/>
      <c r="CA74" s="250"/>
      <c r="CB74" s="250"/>
      <c r="CC74" s="250"/>
      <c r="CD74" s="250"/>
      <c r="CE74" s="250"/>
    </row>
    <row r="75" spans="2:83" ht="21.5" x14ac:dyDescent="0.65">
      <c r="B75" t="s">
        <v>116</v>
      </c>
      <c r="E75" s="200">
        <v>13664</v>
      </c>
      <c r="G75" s="200">
        <v>9877</v>
      </c>
      <c r="H75" s="186"/>
      <c r="I75" s="186">
        <f>+E75</f>
        <v>13664</v>
      </c>
      <c r="K75" s="186">
        <f>+G75</f>
        <v>9877</v>
      </c>
      <c r="L75" s="250"/>
      <c r="M75" s="250"/>
      <c r="N75" s="250"/>
      <c r="O75" s="250"/>
      <c r="P75" s="250"/>
      <c r="Q75" s="250"/>
      <c r="R75" s="250"/>
      <c r="S75" s="250"/>
      <c r="T75" s="250"/>
      <c r="U75" s="250"/>
      <c r="V75" s="250"/>
      <c r="W75" s="250"/>
      <c r="X75" s="250"/>
      <c r="Y75" s="250"/>
      <c r="Z75" s="250"/>
      <c r="AA75" s="250"/>
      <c r="AB75" s="250"/>
      <c r="AC75" s="250"/>
      <c r="AD75" s="250"/>
      <c r="AE75" s="250"/>
      <c r="AF75" s="250"/>
      <c r="AG75" s="250"/>
      <c r="AH75" s="250"/>
      <c r="AI75" s="250"/>
      <c r="AJ75" s="250"/>
      <c r="AK75" s="250"/>
      <c r="AL75" s="250"/>
      <c r="AM75" s="250"/>
      <c r="AN75" s="250"/>
      <c r="AO75" s="250"/>
      <c r="AP75" s="250"/>
      <c r="AQ75" s="250"/>
      <c r="AR75" s="250"/>
      <c r="AS75" s="250"/>
      <c r="AT75" s="250"/>
      <c r="AU75" s="250"/>
      <c r="AV75" s="250"/>
      <c r="AW75" s="250"/>
      <c r="AX75" s="250"/>
      <c r="AY75" s="250"/>
      <c r="AZ75" s="250"/>
      <c r="BA75" s="250"/>
      <c r="BB75" s="250"/>
      <c r="BC75" s="250"/>
      <c r="BD75" s="250"/>
      <c r="BE75" s="250"/>
      <c r="BF75" s="250"/>
      <c r="BG75" s="250"/>
      <c r="BH75" s="250"/>
      <c r="BI75" s="250"/>
      <c r="BJ75" s="250"/>
      <c r="BK75" s="250"/>
      <c r="BL75" s="250"/>
      <c r="BM75" s="250"/>
      <c r="BN75" s="250"/>
      <c r="BO75" s="250"/>
      <c r="BP75" s="250"/>
      <c r="BQ75" s="250"/>
      <c r="BR75" s="250"/>
      <c r="BS75" s="250"/>
      <c r="BT75" s="250"/>
      <c r="BU75" s="250"/>
      <c r="BV75" s="250"/>
      <c r="BW75" s="250"/>
      <c r="BX75" s="250"/>
      <c r="BY75" s="250"/>
      <c r="BZ75" s="250"/>
      <c r="CA75" s="250"/>
      <c r="CB75" s="250"/>
      <c r="CC75" s="250"/>
      <c r="CD75" s="250"/>
      <c r="CE75" s="250"/>
    </row>
    <row r="76" spans="2:83" ht="22" customHeight="1" x14ac:dyDescent="0.7">
      <c r="E76" s="173"/>
      <c r="F76" s="174"/>
      <c r="G76" s="173"/>
      <c r="H76" s="174"/>
      <c r="I76" s="175"/>
      <c r="J76" s="174"/>
      <c r="K76" s="175"/>
      <c r="L76" s="250"/>
      <c r="M76" s="250"/>
      <c r="N76" s="250"/>
      <c r="O76" s="250"/>
      <c r="P76" s="250"/>
      <c r="Q76" s="250"/>
      <c r="R76" s="250"/>
      <c r="S76" s="250"/>
      <c r="T76" s="250"/>
      <c r="U76" s="250"/>
      <c r="V76" s="250"/>
      <c r="W76" s="250"/>
      <c r="X76" s="250"/>
      <c r="Y76" s="250"/>
      <c r="Z76" s="250"/>
      <c r="AA76" s="250"/>
      <c r="AB76" s="250"/>
      <c r="AC76" s="250"/>
      <c r="AD76" s="250"/>
      <c r="AE76" s="250"/>
      <c r="AF76" s="250"/>
      <c r="AG76" s="250"/>
      <c r="AH76" s="250"/>
      <c r="AI76" s="250"/>
      <c r="AJ76" s="250"/>
      <c r="AK76" s="250"/>
      <c r="AL76" s="250"/>
      <c r="AM76" s="250"/>
      <c r="AN76" s="250"/>
      <c r="AO76" s="250"/>
      <c r="AP76" s="250"/>
      <c r="AQ76" s="250"/>
      <c r="AR76" s="250"/>
      <c r="AS76" s="250"/>
      <c r="AT76" s="250"/>
      <c r="AU76" s="250"/>
      <c r="AV76" s="250"/>
      <c r="AW76" s="250"/>
      <c r="AX76" s="250"/>
      <c r="AY76" s="250"/>
      <c r="AZ76" s="250"/>
      <c r="BA76" s="250"/>
      <c r="BB76" s="250"/>
      <c r="BC76" s="250"/>
      <c r="BD76" s="250"/>
      <c r="BE76" s="250"/>
      <c r="BF76" s="250"/>
      <c r="BG76" s="250"/>
      <c r="BH76" s="250"/>
      <c r="BI76" s="250"/>
      <c r="BJ76" s="250"/>
      <c r="BK76" s="250"/>
      <c r="BL76" s="250"/>
      <c r="BM76" s="250"/>
      <c r="BN76" s="250"/>
      <c r="BO76" s="250"/>
      <c r="BP76" s="250"/>
      <c r="BQ76" s="250"/>
      <c r="BR76" s="250"/>
      <c r="BS76" s="250"/>
      <c r="BT76" s="250"/>
      <c r="BU76" s="250"/>
      <c r="BV76" s="250"/>
      <c r="BW76" s="250"/>
      <c r="BX76" s="250"/>
      <c r="BY76" s="250"/>
      <c r="BZ76" s="250"/>
      <c r="CA76" s="250"/>
      <c r="CB76" s="250"/>
      <c r="CC76" s="250"/>
      <c r="CD76" s="250"/>
      <c r="CE76" s="250"/>
    </row>
    <row r="77" spans="2:83" ht="22" customHeight="1" x14ac:dyDescent="0.65">
      <c r="E77" s="73"/>
      <c r="G77" s="73"/>
      <c r="I77" s="73"/>
      <c r="K77" s="73"/>
      <c r="L77" s="250"/>
      <c r="M77" s="250"/>
      <c r="N77" s="250"/>
      <c r="O77" s="250"/>
      <c r="P77" s="250"/>
      <c r="Q77" s="250"/>
      <c r="R77" s="250"/>
      <c r="S77" s="250"/>
      <c r="T77" s="250"/>
      <c r="U77" s="250"/>
      <c r="V77" s="250"/>
      <c r="W77" s="250"/>
      <c r="X77" s="250"/>
      <c r="Y77" s="250"/>
      <c r="Z77" s="250"/>
      <c r="AA77" s="250"/>
      <c r="AB77" s="250"/>
      <c r="AC77" s="250"/>
      <c r="AD77" s="250"/>
      <c r="AE77" s="250"/>
      <c r="AF77" s="250"/>
      <c r="AG77" s="250"/>
      <c r="AH77" s="250"/>
      <c r="AI77" s="250"/>
      <c r="AJ77" s="250"/>
      <c r="AK77" s="250"/>
      <c r="AL77" s="250"/>
      <c r="AM77" s="250"/>
      <c r="AN77" s="250"/>
      <c r="AO77" s="250"/>
      <c r="AP77" s="250"/>
      <c r="AQ77" s="250"/>
      <c r="AR77" s="250"/>
      <c r="AS77" s="250"/>
      <c r="AT77" s="250"/>
      <c r="AU77" s="250"/>
      <c r="AV77" s="250"/>
      <c r="AW77" s="250"/>
      <c r="AX77" s="250"/>
      <c r="AY77" s="250"/>
      <c r="AZ77" s="250"/>
      <c r="BA77" s="250"/>
      <c r="BB77" s="250"/>
      <c r="BC77" s="250"/>
      <c r="BD77" s="250"/>
      <c r="BE77" s="250"/>
      <c r="BF77" s="250"/>
      <c r="BG77" s="250"/>
      <c r="BH77" s="250"/>
      <c r="BI77" s="250"/>
      <c r="BJ77" s="250"/>
      <c r="BK77" s="250"/>
      <c r="BL77" s="250"/>
      <c r="BM77" s="250"/>
      <c r="BN77" s="250"/>
      <c r="BO77" s="250"/>
      <c r="BP77" s="250"/>
      <c r="BQ77" s="250"/>
      <c r="BR77" s="250"/>
      <c r="BS77" s="250"/>
      <c r="BT77" s="250"/>
      <c r="BU77" s="250"/>
      <c r="BV77" s="250"/>
      <c r="BW77" s="250"/>
      <c r="BX77" s="250"/>
      <c r="BY77" s="250"/>
      <c r="BZ77" s="250"/>
      <c r="CA77" s="250"/>
      <c r="CB77" s="250"/>
      <c r="CC77" s="250"/>
      <c r="CD77" s="250"/>
      <c r="CE77" s="250"/>
    </row>
    <row r="78" spans="2:83" ht="23.25" customHeight="1" x14ac:dyDescent="0.65">
      <c r="L78" s="250"/>
      <c r="M78" s="250"/>
      <c r="N78" s="250"/>
      <c r="O78" s="250"/>
      <c r="P78" s="250"/>
      <c r="Q78" s="250"/>
      <c r="R78" s="250"/>
      <c r="S78" s="250"/>
      <c r="T78" s="250"/>
      <c r="U78" s="250"/>
      <c r="V78" s="250"/>
      <c r="W78" s="250"/>
      <c r="X78" s="250"/>
      <c r="Y78" s="250"/>
      <c r="Z78" s="250"/>
      <c r="AA78" s="250"/>
      <c r="AB78" s="250"/>
      <c r="AC78" s="250"/>
      <c r="AD78" s="250"/>
      <c r="AE78" s="250"/>
      <c r="AF78" s="250"/>
      <c r="AG78" s="250"/>
      <c r="AH78" s="250"/>
      <c r="AI78" s="250"/>
      <c r="AJ78" s="250"/>
      <c r="AK78" s="250"/>
      <c r="AL78" s="250"/>
      <c r="AM78" s="250"/>
      <c r="AN78" s="250"/>
      <c r="AO78" s="250"/>
      <c r="AP78" s="250"/>
      <c r="AQ78" s="250"/>
      <c r="AR78" s="250"/>
      <c r="AS78" s="250"/>
      <c r="AT78" s="250"/>
      <c r="AU78" s="250"/>
      <c r="AV78" s="250"/>
      <c r="AW78" s="250"/>
      <c r="AX78" s="250"/>
      <c r="AY78" s="250"/>
      <c r="AZ78" s="250"/>
      <c r="BA78" s="250"/>
      <c r="BB78" s="250"/>
      <c r="BC78" s="250"/>
      <c r="BD78" s="250"/>
      <c r="BE78" s="250"/>
      <c r="BF78" s="250"/>
      <c r="BG78" s="250"/>
      <c r="BH78" s="250"/>
      <c r="BI78" s="250"/>
      <c r="BJ78" s="250"/>
      <c r="BK78" s="250"/>
      <c r="BL78" s="250"/>
      <c r="BM78" s="250"/>
      <c r="BN78" s="250"/>
      <c r="BO78" s="250"/>
      <c r="BP78" s="250"/>
      <c r="BQ78" s="250"/>
      <c r="BR78" s="250"/>
      <c r="BS78" s="250"/>
      <c r="BT78" s="250"/>
      <c r="BU78" s="250"/>
      <c r="BV78" s="250"/>
      <c r="BW78" s="250"/>
      <c r="BX78" s="250"/>
      <c r="BY78" s="250"/>
      <c r="BZ78" s="250"/>
      <c r="CA78" s="250"/>
      <c r="CB78" s="250"/>
      <c r="CC78" s="250"/>
      <c r="CD78" s="250"/>
      <c r="CE78" s="250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" right="0" top="0" bottom="0" header="0" footer="0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4">
    <mergeCell ref="E4:G4"/>
    <mergeCell ref="I4:K4"/>
    <mergeCell ref="E8:K8"/>
    <mergeCell ref="E43:G43"/>
    <mergeCell ref="I43:K43"/>
    <mergeCell ref="E47:K47"/>
    <mergeCell ref="E5:G5"/>
    <mergeCell ref="I5:K5"/>
    <mergeCell ref="E44:G44"/>
    <mergeCell ref="I44:K44"/>
    <mergeCell ref="E6:G6"/>
    <mergeCell ref="I6:K6"/>
    <mergeCell ref="E45:G45"/>
    <mergeCell ref="I45:K45"/>
  </mergeCells>
  <phoneticPr fontId="0" type="noConversion"/>
  <pageMargins left="0.8" right="0.8" top="0.48" bottom="0.5" header="0.5" footer="0.5"/>
  <pageSetup paperSize="9" scale="78" firstPageNumber="13" fitToHeight="0" orientation="portrait" useFirstPageNumber="1" r:id="rId2"/>
  <headerFooter>
    <oddFooter xml:space="preserve">&amp;L  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39" max="10" man="1"/>
  </rowBreaks>
  <customProperties>
    <customPr name="OrphanNamesChecked" r:id="rId3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W195"/>
  <sheetViews>
    <sheetView topLeftCell="A13" zoomScale="80" zoomScaleNormal="80" zoomScaleSheetLayoutView="80" workbookViewId="0">
      <selection activeCell="C104" sqref="C104"/>
    </sheetView>
  </sheetViews>
  <sheetFormatPr defaultColWidth="9.09765625" defaultRowHeight="23.25" customHeight="1" x14ac:dyDescent="0.65"/>
  <cols>
    <col min="1" max="1" width="14.8984375" style="59" customWidth="1"/>
    <col min="2" max="2" width="1.8984375" style="3" customWidth="1"/>
    <col min="3" max="3" width="70" style="39" customWidth="1"/>
    <col min="4" max="4" width="9.09765625" style="3"/>
    <col min="5" max="5" width="1.3984375" style="3" customWidth="1"/>
    <col min="6" max="6" width="13" style="3" customWidth="1"/>
    <col min="7" max="7" width="1.3984375" style="3" customWidth="1"/>
    <col min="8" max="8" width="12.296875" style="3" customWidth="1"/>
    <col min="9" max="9" width="1.3984375" style="3" customWidth="1"/>
    <col min="10" max="10" width="13.296875" style="3" customWidth="1"/>
    <col min="11" max="11" width="1.3984375" style="3" customWidth="1"/>
    <col min="12" max="12" width="12.69921875" style="3" customWidth="1"/>
    <col min="13" max="16384" width="9.09765625" style="3"/>
  </cols>
  <sheetData>
    <row r="1" spans="1:12" ht="23.25" customHeight="1" x14ac:dyDescent="0.7">
      <c r="C1" s="13" t="str">
        <f>SFP!$B$1</f>
        <v>บริษัท เมืองไทย แคปปิตอล จำกัด (มหาชน) และบริษัทย่อย</v>
      </c>
      <c r="D1" s="94"/>
      <c r="E1" s="94"/>
      <c r="F1" s="1"/>
      <c r="G1" s="1"/>
      <c r="H1" s="1"/>
      <c r="I1" s="1"/>
      <c r="J1" s="1"/>
      <c r="K1" s="1"/>
      <c r="L1" s="15" t="s">
        <v>117</v>
      </c>
    </row>
    <row r="2" spans="1:12" ht="23.25" customHeight="1" x14ac:dyDescent="0.7">
      <c r="C2" s="13" t="s">
        <v>118</v>
      </c>
      <c r="D2" s="2"/>
      <c r="E2" s="2"/>
      <c r="F2" s="151"/>
      <c r="G2" s="151"/>
      <c r="H2" s="151"/>
      <c r="I2" s="151"/>
      <c r="J2" s="151"/>
      <c r="K2" s="151"/>
      <c r="L2" s="49" t="s">
        <v>119</v>
      </c>
    </row>
    <row r="3" spans="1:12" ht="23" x14ac:dyDescent="0.7">
      <c r="C3" s="75" t="s">
        <v>120</v>
      </c>
      <c r="D3" s="80"/>
      <c r="E3" s="80"/>
      <c r="F3" s="80"/>
      <c r="G3" s="6"/>
      <c r="H3" s="6"/>
      <c r="I3" s="151"/>
      <c r="J3" s="151"/>
      <c r="K3" s="151"/>
      <c r="L3" s="151"/>
    </row>
    <row r="4" spans="1:12" ht="23.25" customHeight="1" x14ac:dyDescent="0.7">
      <c r="D4" s="2"/>
      <c r="E4" s="2"/>
      <c r="F4" s="252" t="s">
        <v>121</v>
      </c>
      <c r="G4" s="252"/>
      <c r="H4" s="252"/>
      <c r="I4" s="151"/>
      <c r="J4" s="252" t="s">
        <v>122</v>
      </c>
      <c r="K4" s="252"/>
      <c r="L4" s="252"/>
    </row>
    <row r="5" spans="1:12" ht="21.75" customHeight="1" x14ac:dyDescent="0.7">
      <c r="D5" s="2"/>
      <c r="E5" s="2"/>
      <c r="F5" s="253" t="s">
        <v>123</v>
      </c>
      <c r="G5" s="254"/>
      <c r="H5" s="254"/>
      <c r="I5" s="151"/>
      <c r="J5" s="253" t="s">
        <v>123</v>
      </c>
      <c r="K5" s="254"/>
      <c r="L5" s="254"/>
    </row>
    <row r="6" spans="1:12" ht="22" x14ac:dyDescent="0.7">
      <c r="D6" s="2"/>
      <c r="E6" s="2"/>
      <c r="F6" s="253" t="s">
        <v>124</v>
      </c>
      <c r="G6" s="253"/>
      <c r="H6" s="253"/>
      <c r="I6" s="151"/>
      <c r="J6" s="253" t="s">
        <v>124</v>
      </c>
      <c r="K6" s="253"/>
      <c r="L6" s="253"/>
    </row>
    <row r="7" spans="1:12" ht="23.25" customHeight="1" x14ac:dyDescent="0.65">
      <c r="A7" s="59" t="s">
        <v>51</v>
      </c>
      <c r="D7" s="94" t="s">
        <v>5</v>
      </c>
      <c r="E7" s="94"/>
      <c r="F7" s="2">
        <v>2563</v>
      </c>
      <c r="G7" s="2"/>
      <c r="H7" s="2">
        <v>2562</v>
      </c>
      <c r="I7" s="2"/>
      <c r="J7" s="2">
        <v>2563</v>
      </c>
      <c r="K7" s="2"/>
      <c r="L7" s="2">
        <v>2562</v>
      </c>
    </row>
    <row r="8" spans="1:12" ht="23.25" customHeight="1" x14ac:dyDescent="0.65">
      <c r="E8" s="94"/>
      <c r="F8" s="2"/>
      <c r="G8" s="2"/>
      <c r="H8" s="16" t="s">
        <v>125</v>
      </c>
      <c r="I8" s="2"/>
      <c r="J8" s="2"/>
      <c r="K8" s="2"/>
      <c r="L8" s="16" t="s">
        <v>125</v>
      </c>
    </row>
    <row r="9" spans="1:12" ht="23.25" customHeight="1" x14ac:dyDescent="0.65">
      <c r="A9" s="61"/>
      <c r="C9" s="3"/>
      <c r="D9" s="94"/>
      <c r="E9" s="94"/>
      <c r="F9" s="251" t="s">
        <v>7</v>
      </c>
      <c r="G9" s="251"/>
      <c r="H9" s="251"/>
      <c r="I9" s="251"/>
      <c r="J9" s="251"/>
      <c r="K9" s="251"/>
      <c r="L9" s="251"/>
    </row>
    <row r="10" spans="1:12" ht="23.25" customHeight="1" x14ac:dyDescent="0.7">
      <c r="A10" s="61"/>
      <c r="C10" s="12" t="s">
        <v>52</v>
      </c>
      <c r="D10" s="94"/>
      <c r="E10" s="94"/>
      <c r="F10" s="94"/>
      <c r="G10" s="94"/>
      <c r="H10" s="94"/>
      <c r="I10" s="94"/>
      <c r="J10" s="94"/>
      <c r="K10" s="94"/>
      <c r="L10" s="94"/>
    </row>
    <row r="11" spans="1:12" ht="21.75" customHeight="1" x14ac:dyDescent="0.65">
      <c r="C11" s="39" t="s">
        <v>126</v>
      </c>
      <c r="D11" s="94">
        <v>11</v>
      </c>
      <c r="E11" s="94"/>
      <c r="F11" s="123">
        <v>22222</v>
      </c>
      <c r="G11"/>
      <c r="H11" s="123">
        <v>22222</v>
      </c>
      <c r="I11"/>
      <c r="J11" s="123">
        <v>22222</v>
      </c>
      <c r="K11"/>
      <c r="L11" s="123">
        <v>22222</v>
      </c>
    </row>
    <row r="12" spans="1:12" ht="21.75" customHeight="1" x14ac:dyDescent="0.65">
      <c r="C12" s="39" t="s">
        <v>127</v>
      </c>
      <c r="D12" s="94">
        <v>11</v>
      </c>
      <c r="E12" s="94"/>
      <c r="F12">
        <v>123</v>
      </c>
      <c r="G12"/>
      <c r="H12">
        <v>123</v>
      </c>
      <c r="I12"/>
      <c r="J12">
        <v>123</v>
      </c>
      <c r="K12"/>
      <c r="L12">
        <v>123</v>
      </c>
    </row>
    <row r="13" spans="1:12" ht="21.75" customHeight="1" x14ac:dyDescent="0.65">
      <c r="A13" s="66"/>
      <c r="C13" s="72" t="s">
        <v>128</v>
      </c>
      <c r="D13" s="94"/>
      <c r="E13" s="94"/>
      <c r="F13" s="123">
        <v>123</v>
      </c>
      <c r="G13"/>
      <c r="H13" s="123">
        <v>123</v>
      </c>
      <c r="I13"/>
      <c r="J13" s="123">
        <v>123</v>
      </c>
      <c r="K13"/>
      <c r="L13" s="123">
        <v>123</v>
      </c>
    </row>
    <row r="14" spans="1:12" ht="21.75" customHeight="1" x14ac:dyDescent="0.7">
      <c r="A14" s="66" t="s">
        <v>55</v>
      </c>
      <c r="C14" s="13" t="s">
        <v>129</v>
      </c>
      <c r="D14" s="94"/>
      <c r="E14" s="94"/>
      <c r="F14" s="129">
        <v>22222</v>
      </c>
      <c r="G14" s="5"/>
      <c r="H14" s="129">
        <v>22222</v>
      </c>
      <c r="I14" s="5"/>
      <c r="J14" s="129">
        <v>22222</v>
      </c>
      <c r="K14" s="5"/>
      <c r="L14" s="129">
        <v>22222</v>
      </c>
    </row>
    <row r="15" spans="1:12" ht="21.75" customHeight="1" x14ac:dyDescent="0.65">
      <c r="C15" s="39" t="s">
        <v>130</v>
      </c>
      <c r="D15" s="94"/>
      <c r="E15" s="94"/>
      <c r="F15" s="130">
        <v>-123</v>
      </c>
      <c r="G15"/>
      <c r="H15" s="130">
        <v>-123</v>
      </c>
      <c r="I15"/>
      <c r="J15" s="130">
        <v>-123</v>
      </c>
      <c r="K15"/>
      <c r="L15" s="130">
        <v>-123</v>
      </c>
    </row>
    <row r="16" spans="1:12" ht="21.75" customHeight="1" x14ac:dyDescent="0.65">
      <c r="C16" s="39" t="s">
        <v>131</v>
      </c>
      <c r="D16" s="94"/>
      <c r="E16" s="94"/>
      <c r="F16" s="105">
        <v>-22222</v>
      </c>
      <c r="G16" s="105"/>
      <c r="H16" s="105">
        <v>-22222</v>
      </c>
      <c r="I16" s="105"/>
      <c r="J16" s="105">
        <v>-22222</v>
      </c>
      <c r="K16" s="105"/>
      <c r="L16" s="105">
        <v>-22222</v>
      </c>
    </row>
    <row r="17" spans="1:12" ht="21.75" customHeight="1" x14ac:dyDescent="0.7">
      <c r="C17" s="13" t="s">
        <v>132</v>
      </c>
      <c r="D17" s="94"/>
      <c r="E17" s="94"/>
      <c r="F17" s="129">
        <v>22222</v>
      </c>
      <c r="G17" s="5"/>
      <c r="H17" s="129">
        <v>22222</v>
      </c>
      <c r="I17" s="5"/>
      <c r="J17" s="129">
        <v>22222</v>
      </c>
      <c r="K17" s="5"/>
      <c r="L17" s="129">
        <v>22222</v>
      </c>
    </row>
    <row r="18" spans="1:12" ht="15" customHeight="1" x14ac:dyDescent="0.65">
      <c r="D18" s="94"/>
      <c r="E18" s="94"/>
      <c r="F18" s="123"/>
      <c r="G18"/>
      <c r="H18" s="123"/>
      <c r="I18"/>
      <c r="J18" s="123"/>
      <c r="K18"/>
      <c r="L18" s="123"/>
    </row>
    <row r="19" spans="1:12" ht="21.75" customHeight="1" x14ac:dyDescent="0.65">
      <c r="C19" s="52" t="s">
        <v>133</v>
      </c>
      <c r="D19" s="94"/>
      <c r="E19" s="94"/>
      <c r="F19">
        <v>123</v>
      </c>
      <c r="G19"/>
      <c r="H19">
        <v>123</v>
      </c>
      <c r="I19"/>
      <c r="J19">
        <v>123</v>
      </c>
      <c r="K19"/>
      <c r="L19">
        <v>123</v>
      </c>
    </row>
    <row r="20" spans="1:12" ht="21.75" customHeight="1" x14ac:dyDescent="0.65">
      <c r="C20" s="39" t="s">
        <v>134</v>
      </c>
      <c r="D20" s="94"/>
      <c r="E20" s="94"/>
      <c r="F20" s="123">
        <v>22222</v>
      </c>
      <c r="G20"/>
      <c r="H20" s="123">
        <v>22222</v>
      </c>
      <c r="I20"/>
      <c r="J20" s="123">
        <v>22222</v>
      </c>
      <c r="K20"/>
      <c r="L20" s="123">
        <v>22222</v>
      </c>
    </row>
    <row r="21" spans="1:12" ht="23.25" customHeight="1" x14ac:dyDescent="0.65">
      <c r="A21" s="61"/>
      <c r="C21" s="39" t="s">
        <v>135</v>
      </c>
      <c r="D21" s="94"/>
      <c r="E21" s="94"/>
      <c r="F21" s="130">
        <v>-123</v>
      </c>
      <c r="G21"/>
      <c r="H21" s="130">
        <v>-123</v>
      </c>
      <c r="I21"/>
      <c r="J21" s="130">
        <v>-123</v>
      </c>
      <c r="K21"/>
      <c r="L21" s="130">
        <v>-123</v>
      </c>
    </row>
    <row r="22" spans="1:12" ht="21.75" customHeight="1" x14ac:dyDescent="0.65">
      <c r="A22" s="61"/>
      <c r="C22" s="39" t="s">
        <v>136</v>
      </c>
      <c r="D22" s="94"/>
      <c r="E22" s="94"/>
      <c r="F22" s="47">
        <v>-22222</v>
      </c>
      <c r="G22"/>
      <c r="H22" s="47">
        <v>-22222</v>
      </c>
      <c r="I22"/>
      <c r="J22" s="47">
        <v>-22222</v>
      </c>
      <c r="K22"/>
      <c r="L22" s="47">
        <v>-22222</v>
      </c>
    </row>
    <row r="23" spans="1:12" ht="22" customHeight="1" x14ac:dyDescent="0.65">
      <c r="A23" s="61"/>
      <c r="C23" s="39" t="s">
        <v>137</v>
      </c>
      <c r="D23" s="94"/>
      <c r="E23" s="94"/>
      <c r="F23" s="130">
        <v>-123</v>
      </c>
      <c r="G23"/>
      <c r="H23" s="130">
        <v>-123</v>
      </c>
      <c r="I23"/>
      <c r="J23" s="130">
        <v>-123</v>
      </c>
      <c r="K23"/>
      <c r="L23" s="130">
        <v>-123</v>
      </c>
    </row>
    <row r="24" spans="1:12" ht="21.75" customHeight="1" x14ac:dyDescent="0.65">
      <c r="A24" s="66"/>
      <c r="C24" s="72" t="s">
        <v>138</v>
      </c>
      <c r="D24" s="94"/>
      <c r="E24" s="94"/>
      <c r="F24" s="131">
        <v>123</v>
      </c>
      <c r="G24"/>
      <c r="H24" s="131">
        <v>123</v>
      </c>
      <c r="I24"/>
      <c r="J24" s="131">
        <v>123</v>
      </c>
      <c r="K24"/>
      <c r="L24" s="131">
        <v>123</v>
      </c>
    </row>
    <row r="25" spans="1:12" ht="21.75" customHeight="1" x14ac:dyDescent="0.7">
      <c r="A25" s="66"/>
      <c r="C25" s="119" t="s">
        <v>60</v>
      </c>
      <c r="D25" s="94"/>
      <c r="E25" s="94"/>
      <c r="F25" s="129">
        <v>22222</v>
      </c>
      <c r="G25" s="5"/>
      <c r="H25" s="129">
        <v>22222</v>
      </c>
      <c r="I25" s="5"/>
      <c r="J25" s="129">
        <v>22222</v>
      </c>
      <c r="K25" s="5"/>
      <c r="L25" s="129">
        <v>22222</v>
      </c>
    </row>
    <row r="26" spans="1:12" ht="15" customHeight="1" x14ac:dyDescent="0.65">
      <c r="A26" s="66"/>
      <c r="D26" s="94"/>
      <c r="E26" s="94"/>
      <c r="F26" s="123"/>
      <c r="G26"/>
      <c r="H26" s="123"/>
      <c r="I26"/>
      <c r="J26" s="123"/>
      <c r="K26"/>
      <c r="L26" s="123"/>
    </row>
    <row r="27" spans="1:12" ht="21.75" customHeight="1" x14ac:dyDescent="0.65">
      <c r="A27" s="66" t="s">
        <v>139</v>
      </c>
      <c r="C27" s="72" t="s">
        <v>140</v>
      </c>
      <c r="D27" s="94"/>
      <c r="E27" s="94"/>
      <c r="F27" s="47"/>
      <c r="G27"/>
      <c r="H27" s="47"/>
      <c r="I27"/>
      <c r="J27" s="47"/>
      <c r="K27"/>
      <c r="L27" s="47"/>
    </row>
    <row r="28" spans="1:12" ht="21.75" customHeight="1" x14ac:dyDescent="0.65">
      <c r="A28" s="66"/>
      <c r="C28" s="72" t="s">
        <v>141</v>
      </c>
      <c r="D28" s="94"/>
      <c r="E28" s="94"/>
      <c r="F28">
        <v>123</v>
      </c>
      <c r="G28"/>
      <c r="H28">
        <v>123</v>
      </c>
      <c r="I28"/>
      <c r="J28">
        <v>123</v>
      </c>
      <c r="K28"/>
      <c r="L28">
        <v>123</v>
      </c>
    </row>
    <row r="29" spans="1:12" ht="21.75" customHeight="1" x14ac:dyDescent="0.65">
      <c r="A29" s="66" t="s">
        <v>142</v>
      </c>
      <c r="C29" s="72" t="s">
        <v>143</v>
      </c>
      <c r="D29" s="94"/>
      <c r="E29" s="94"/>
      <c r="F29" s="123">
        <v>22222</v>
      </c>
      <c r="G29"/>
      <c r="H29" s="123">
        <v>22222</v>
      </c>
      <c r="I29"/>
      <c r="J29" s="123">
        <v>22222</v>
      </c>
      <c r="K29"/>
      <c r="L29" s="123">
        <v>22222</v>
      </c>
    </row>
    <row r="30" spans="1:12" ht="21.75" customHeight="1" x14ac:dyDescent="0.65">
      <c r="A30" s="66" t="s">
        <v>61</v>
      </c>
      <c r="C30" s="72" t="s">
        <v>144</v>
      </c>
      <c r="D30" s="94"/>
      <c r="E30" s="94"/>
      <c r="F30" s="47"/>
      <c r="G30"/>
      <c r="H30" s="47"/>
      <c r="I30"/>
      <c r="J30" s="47"/>
      <c r="K30"/>
      <c r="L30" s="47"/>
    </row>
    <row r="31" spans="1:12" ht="21.75" customHeight="1" x14ac:dyDescent="0.65">
      <c r="A31" s="66"/>
      <c r="C31" s="72" t="s">
        <v>145</v>
      </c>
      <c r="D31" s="94"/>
      <c r="E31" s="94"/>
      <c r="F31">
        <v>123</v>
      </c>
      <c r="G31"/>
      <c r="H31">
        <v>123</v>
      </c>
      <c r="I31"/>
      <c r="J31">
        <v>123</v>
      </c>
      <c r="K31"/>
      <c r="L31">
        <v>123</v>
      </c>
    </row>
    <row r="32" spans="1:12" ht="21.75" customHeight="1" x14ac:dyDescent="0.7">
      <c r="A32" s="66"/>
      <c r="C32" s="72" t="s">
        <v>146</v>
      </c>
      <c r="D32" s="94"/>
      <c r="E32" s="94"/>
      <c r="F32" s="123">
        <v>22222</v>
      </c>
      <c r="G32"/>
      <c r="H32" s="123">
        <v>22222</v>
      </c>
      <c r="I32"/>
      <c r="J32" s="123">
        <v>22222</v>
      </c>
      <c r="K32"/>
      <c r="L32" s="123">
        <v>22222</v>
      </c>
    </row>
    <row r="33" spans="1:12" ht="22" customHeight="1" x14ac:dyDescent="0.65">
      <c r="A33" s="66" t="s">
        <v>62</v>
      </c>
      <c r="C33" s="39" t="s">
        <v>63</v>
      </c>
      <c r="D33" s="94"/>
      <c r="E33" s="94"/>
      <c r="F33" s="130">
        <v>-123</v>
      </c>
      <c r="G33"/>
      <c r="H33" s="130">
        <v>-123</v>
      </c>
      <c r="I33"/>
      <c r="J33" s="130">
        <v>-123</v>
      </c>
      <c r="K33"/>
      <c r="L33" s="130">
        <v>-123</v>
      </c>
    </row>
    <row r="34" spans="1:12" ht="22" customHeight="1" x14ac:dyDescent="0.65">
      <c r="A34" s="66" t="s">
        <v>64</v>
      </c>
      <c r="C34" s="72" t="s">
        <v>147</v>
      </c>
      <c r="D34" s="94"/>
      <c r="E34" s="94"/>
      <c r="F34" s="47"/>
      <c r="G34"/>
      <c r="H34" s="47"/>
      <c r="I34"/>
      <c r="J34" s="47"/>
      <c r="K34"/>
      <c r="L34" s="47"/>
    </row>
    <row r="35" spans="1:12" ht="22" customHeight="1" x14ac:dyDescent="0.65">
      <c r="A35" s="66"/>
      <c r="C35" s="72" t="s">
        <v>148</v>
      </c>
      <c r="D35" s="94"/>
      <c r="E35" s="94"/>
      <c r="F35" s="123">
        <v>22222</v>
      </c>
      <c r="G35"/>
      <c r="H35" s="123">
        <v>22222</v>
      </c>
      <c r="I35"/>
      <c r="J35" s="123">
        <v>22222</v>
      </c>
      <c r="K35"/>
      <c r="L35" s="123">
        <v>22222</v>
      </c>
    </row>
    <row r="36" spans="1:12" ht="22" customHeight="1" x14ac:dyDescent="0.65">
      <c r="A36" s="66" t="s">
        <v>149</v>
      </c>
      <c r="C36" s="72" t="s">
        <v>150</v>
      </c>
      <c r="E36" s="94"/>
      <c r="F36" s="123"/>
      <c r="G36"/>
      <c r="H36" s="123"/>
      <c r="I36"/>
      <c r="J36" s="124"/>
      <c r="K36"/>
      <c r="L36" s="124"/>
    </row>
    <row r="37" spans="1:12" ht="22" customHeight="1" x14ac:dyDescent="0.65">
      <c r="A37" s="66"/>
      <c r="C37" s="118" t="s">
        <v>151</v>
      </c>
      <c r="D37" s="94" t="s">
        <v>152</v>
      </c>
      <c r="E37" s="94"/>
      <c r="F37" s="123">
        <v>123</v>
      </c>
      <c r="G37"/>
      <c r="H37" s="123">
        <v>123</v>
      </c>
      <c r="I37"/>
      <c r="J37" s="123">
        <v>123</v>
      </c>
      <c r="K37"/>
      <c r="L37" s="123">
        <v>123</v>
      </c>
    </row>
    <row r="38" spans="1:12" ht="22" customHeight="1" x14ac:dyDescent="0.65">
      <c r="C38" s="72" t="s">
        <v>153</v>
      </c>
      <c r="D38" s="94"/>
      <c r="E38" s="94"/>
      <c r="F38" s="123">
        <v>22222</v>
      </c>
      <c r="G38"/>
      <c r="H38" s="123">
        <v>22222</v>
      </c>
      <c r="I38"/>
      <c r="J38" s="123">
        <v>22222</v>
      </c>
      <c r="K38"/>
      <c r="L38" s="123">
        <v>22222</v>
      </c>
    </row>
    <row r="39" spans="1:12" ht="22" customHeight="1" x14ac:dyDescent="0.65">
      <c r="A39" s="66" t="s">
        <v>65</v>
      </c>
      <c r="C39" s="72" t="s">
        <v>154</v>
      </c>
      <c r="D39" s="94"/>
      <c r="E39" s="94"/>
      <c r="F39"/>
      <c r="G39"/>
      <c r="H39"/>
      <c r="I39"/>
      <c r="J39"/>
      <c r="K39"/>
      <c r="L39"/>
    </row>
    <row r="40" spans="1:12" ht="22" customHeight="1" x14ac:dyDescent="0.65">
      <c r="A40" s="66"/>
      <c r="C40" s="72" t="s">
        <v>155</v>
      </c>
      <c r="D40" s="94"/>
      <c r="E40" s="94"/>
      <c r="F40" s="123">
        <v>123</v>
      </c>
      <c r="G40"/>
      <c r="H40" s="123">
        <v>123</v>
      </c>
      <c r="I40"/>
      <c r="J40" s="123">
        <v>123</v>
      </c>
      <c r="K40"/>
      <c r="L40" s="123">
        <v>123</v>
      </c>
    </row>
    <row r="41" spans="1:12" ht="22" customHeight="1" x14ac:dyDescent="0.65">
      <c r="A41" s="66" t="s">
        <v>66</v>
      </c>
      <c r="C41" s="72" t="s">
        <v>156</v>
      </c>
      <c r="D41" s="94"/>
      <c r="E41" s="94"/>
      <c r="F41" s="47"/>
      <c r="G41"/>
      <c r="H41" s="47"/>
      <c r="I41"/>
      <c r="J41" s="47"/>
      <c r="K41"/>
      <c r="L41" s="47"/>
    </row>
    <row r="42" spans="1:12" ht="22" customHeight="1" x14ac:dyDescent="0.65">
      <c r="A42" s="66"/>
      <c r="C42" s="72" t="s">
        <v>157</v>
      </c>
      <c r="D42" s="94"/>
      <c r="E42" s="94"/>
      <c r="F42" s="123">
        <v>22222</v>
      </c>
      <c r="G42"/>
      <c r="H42" s="123">
        <v>22222</v>
      </c>
      <c r="I42"/>
      <c r="J42" s="123">
        <v>22222</v>
      </c>
      <c r="K42"/>
      <c r="L42" s="123">
        <v>22222</v>
      </c>
    </row>
    <row r="43" spans="1:12" ht="22" customHeight="1" x14ac:dyDescent="0.65">
      <c r="A43" s="65" t="s">
        <v>67</v>
      </c>
      <c r="C43" s="72" t="s">
        <v>158</v>
      </c>
      <c r="D43" s="94"/>
      <c r="E43" s="94"/>
      <c r="F43" s="41">
        <v>123</v>
      </c>
      <c r="G43"/>
      <c r="H43" s="41">
        <v>123</v>
      </c>
      <c r="I43"/>
      <c r="J43" s="41">
        <v>123</v>
      </c>
      <c r="K43"/>
      <c r="L43" s="41">
        <v>123</v>
      </c>
    </row>
    <row r="44" spans="1:12" ht="22" customHeight="1" x14ac:dyDescent="0.7">
      <c r="A44" s="64" t="s">
        <v>68</v>
      </c>
      <c r="C44" s="13" t="s">
        <v>159</v>
      </c>
      <c r="D44" s="94"/>
      <c r="E44" s="94"/>
      <c r="F44" s="1">
        <v>22222</v>
      </c>
      <c r="G44" s="5"/>
      <c r="H44" s="15">
        <v>22222</v>
      </c>
      <c r="I44" s="5"/>
      <c r="J44" s="1">
        <v>22222</v>
      </c>
      <c r="K44" s="5"/>
      <c r="L44" s="1">
        <v>22222</v>
      </c>
    </row>
    <row r="45" spans="1:12" ht="22" customHeight="1" x14ac:dyDescent="0.65">
      <c r="A45" s="64" t="s">
        <v>70</v>
      </c>
      <c r="C45" s="39" t="s">
        <v>160</v>
      </c>
      <c r="D45" s="94">
        <v>14</v>
      </c>
      <c r="E45" s="94"/>
      <c r="F45" s="40">
        <v>123</v>
      </c>
      <c r="G45"/>
      <c r="H45" s="40">
        <v>123</v>
      </c>
      <c r="I45"/>
      <c r="J45" s="40">
        <v>123</v>
      </c>
      <c r="K45"/>
      <c r="L45" s="40">
        <v>123</v>
      </c>
    </row>
    <row r="46" spans="1:12" ht="21.75" customHeight="1" x14ac:dyDescent="0.7">
      <c r="A46" s="64" t="s">
        <v>68</v>
      </c>
      <c r="C46" s="13" t="s">
        <v>161</v>
      </c>
      <c r="D46" s="94"/>
      <c r="E46" s="94"/>
      <c r="F46" s="129">
        <v>22222</v>
      </c>
      <c r="G46" s="5"/>
      <c r="H46" s="129">
        <v>22222</v>
      </c>
      <c r="I46" s="5"/>
      <c r="J46" s="129">
        <v>22222</v>
      </c>
      <c r="K46" s="5"/>
      <c r="L46" s="129">
        <v>22222</v>
      </c>
    </row>
    <row r="47" spans="1:12" ht="21.75" customHeight="1" x14ac:dyDescent="0.65">
      <c r="A47" s="65" t="s">
        <v>162</v>
      </c>
      <c r="C47" s="39" t="s">
        <v>163</v>
      </c>
      <c r="D47" s="94">
        <v>12</v>
      </c>
      <c r="E47" s="94"/>
      <c r="F47" s="132" t="s">
        <v>10</v>
      </c>
      <c r="G47"/>
      <c r="H47" s="40">
        <v>-123</v>
      </c>
      <c r="I47"/>
      <c r="J47" s="132" t="s">
        <v>10</v>
      </c>
      <c r="K47"/>
      <c r="L47" s="41">
        <v>-123</v>
      </c>
    </row>
    <row r="48" spans="1:12" ht="21.75" customHeight="1" x14ac:dyDescent="0.7">
      <c r="A48" s="64" t="s">
        <v>71</v>
      </c>
      <c r="C48" s="13" t="s">
        <v>164</v>
      </c>
      <c r="D48" s="94"/>
      <c r="E48" s="94"/>
      <c r="F48" s="27">
        <v>22222</v>
      </c>
      <c r="G48" s="5"/>
      <c r="H48" s="27">
        <v>22222</v>
      </c>
      <c r="I48" s="5"/>
      <c r="J48" s="27">
        <v>22222</v>
      </c>
      <c r="K48" s="5"/>
      <c r="L48" s="27">
        <v>22222</v>
      </c>
    </row>
    <row r="49" spans="1:23" ht="15" customHeight="1" thickBot="1" x14ac:dyDescent="0.75">
      <c r="C49" s="13"/>
      <c r="D49" s="94"/>
      <c r="E49" s="94"/>
      <c r="F49" s="4"/>
      <c r="G49" s="5"/>
      <c r="H49" s="4"/>
      <c r="I49" s="5"/>
      <c r="J49" s="4"/>
      <c r="K49" s="5"/>
      <c r="L49" s="4"/>
    </row>
    <row r="50" spans="1:23" ht="19.5" customHeight="1" x14ac:dyDescent="0.7">
      <c r="A50" s="82"/>
      <c r="B50" s="108" t="s">
        <v>165</v>
      </c>
      <c r="C50" s="90"/>
      <c r="D50" s="97"/>
      <c r="E50" s="97"/>
      <c r="F50" s="98"/>
      <c r="G50" s="99"/>
      <c r="H50" s="98"/>
      <c r="I50" s="99"/>
      <c r="J50" s="98"/>
      <c r="K50" s="99"/>
      <c r="L50" s="100"/>
    </row>
    <row r="51" spans="1:23" ht="19.5" customHeight="1" x14ac:dyDescent="0.7">
      <c r="A51" s="95"/>
      <c r="B51" s="112" t="s">
        <v>166</v>
      </c>
      <c r="C51" s="107"/>
      <c r="D51" s="94"/>
      <c r="E51" s="94"/>
      <c r="F51" s="4"/>
      <c r="G51" s="5"/>
      <c r="H51" s="4"/>
      <c r="I51" s="5"/>
      <c r="J51" s="4"/>
      <c r="K51" s="5"/>
      <c r="L51" s="101"/>
      <c r="P51" s="18"/>
      <c r="Q51" s="18"/>
      <c r="R51" s="18"/>
      <c r="S51" s="18"/>
      <c r="T51" s="18"/>
      <c r="U51" s="18"/>
      <c r="V51" s="18"/>
      <c r="W51" s="18"/>
    </row>
    <row r="52" spans="1:23" ht="19.5" customHeight="1" thickBot="1" x14ac:dyDescent="0.75">
      <c r="A52" s="96"/>
      <c r="B52" s="113" t="s">
        <v>167</v>
      </c>
      <c r="C52" s="92"/>
      <c r="D52" s="86"/>
      <c r="E52" s="86"/>
      <c r="F52" s="87"/>
      <c r="G52" s="88"/>
      <c r="H52" s="87"/>
      <c r="I52" s="88"/>
      <c r="J52" s="87"/>
      <c r="K52" s="88"/>
      <c r="L52" s="89"/>
      <c r="O52" s="74"/>
      <c r="P52" s="74"/>
      <c r="Q52" s="74"/>
      <c r="R52" s="74"/>
      <c r="S52" s="74"/>
      <c r="T52" s="74"/>
      <c r="U52" s="74"/>
      <c r="V52" s="74"/>
      <c r="W52" s="74"/>
    </row>
    <row r="53" spans="1:23" ht="23.25" customHeight="1" x14ac:dyDescent="0.7">
      <c r="C53" s="13" t="str">
        <f>SFP!$B$1</f>
        <v>บริษัท เมืองไทย แคปปิตอล จำกัด (มหาชน) และบริษัทย่อย</v>
      </c>
      <c r="D53" s="94"/>
      <c r="E53" s="94"/>
      <c r="F53" s="1"/>
      <c r="G53" s="1"/>
      <c r="H53" s="1"/>
      <c r="I53" s="1"/>
      <c r="J53" s="1"/>
      <c r="K53" s="1"/>
      <c r="L53" s="1"/>
      <c r="P53" s="94"/>
      <c r="Q53" s="94"/>
      <c r="R53" s="4"/>
      <c r="S53" s="5"/>
      <c r="T53" s="4"/>
      <c r="U53" s="5"/>
      <c r="V53" s="4"/>
      <c r="W53" s="5"/>
    </row>
    <row r="54" spans="1:23" ht="23.25" customHeight="1" x14ac:dyDescent="0.7">
      <c r="C54" s="13" t="s">
        <v>168</v>
      </c>
      <c r="D54" s="2"/>
      <c r="E54" s="2"/>
      <c r="F54" s="151"/>
      <c r="G54" s="151"/>
      <c r="H54" s="151"/>
      <c r="I54" s="151"/>
      <c r="J54" s="151"/>
      <c r="K54" s="151"/>
      <c r="L54" s="151"/>
    </row>
    <row r="55" spans="1:23" ht="22.5" customHeight="1" x14ac:dyDescent="0.7">
      <c r="C55" s="75" t="s">
        <v>120</v>
      </c>
      <c r="D55" s="80"/>
      <c r="E55" s="80"/>
      <c r="F55" s="80"/>
      <c r="G55" s="6"/>
      <c r="H55" s="6"/>
      <c r="I55" s="151"/>
      <c r="J55" s="151"/>
      <c r="K55" s="151"/>
      <c r="L55" s="151"/>
    </row>
    <row r="56" spans="1:23" ht="18.75" customHeight="1" x14ac:dyDescent="0.7">
      <c r="D56" s="2"/>
      <c r="E56" s="2"/>
      <c r="F56" s="252" t="s">
        <v>121</v>
      </c>
      <c r="G56" s="252"/>
      <c r="H56" s="252"/>
      <c r="I56" s="151"/>
      <c r="J56" s="252" t="s">
        <v>122</v>
      </c>
      <c r="K56" s="252"/>
      <c r="L56" s="252"/>
    </row>
    <row r="57" spans="1:23" ht="21.75" customHeight="1" x14ac:dyDescent="0.7">
      <c r="D57" s="2"/>
      <c r="E57" s="2"/>
      <c r="F57" s="253" t="s">
        <v>123</v>
      </c>
      <c r="G57" s="254"/>
      <c r="H57" s="254"/>
      <c r="I57" s="151"/>
      <c r="J57" s="253" t="s">
        <v>123</v>
      </c>
      <c r="K57" s="254"/>
      <c r="L57" s="254"/>
    </row>
    <row r="58" spans="1:23" ht="22" x14ac:dyDescent="0.7">
      <c r="D58" s="2"/>
      <c r="E58" s="2"/>
      <c r="F58" s="253" t="s">
        <v>124</v>
      </c>
      <c r="G58" s="253"/>
      <c r="H58" s="253"/>
      <c r="I58" s="151"/>
      <c r="J58" s="253" t="s">
        <v>124</v>
      </c>
      <c r="K58" s="253"/>
      <c r="L58" s="253"/>
    </row>
    <row r="59" spans="1:23" ht="23.25" customHeight="1" x14ac:dyDescent="0.65">
      <c r="A59" s="59" t="s">
        <v>51</v>
      </c>
      <c r="D59" s="94" t="s">
        <v>5</v>
      </c>
      <c r="E59" s="94"/>
      <c r="F59" s="2">
        <v>2563</v>
      </c>
      <c r="G59" s="2"/>
      <c r="H59" s="2">
        <v>2562</v>
      </c>
      <c r="I59" s="2"/>
      <c r="J59" s="2">
        <v>2563</v>
      </c>
      <c r="K59" s="2"/>
      <c r="L59" s="2">
        <v>2562</v>
      </c>
    </row>
    <row r="60" spans="1:23" ht="16.5" customHeight="1" x14ac:dyDescent="0.65">
      <c r="E60" s="94"/>
      <c r="F60" s="2"/>
      <c r="G60" s="2"/>
      <c r="H60" s="16" t="s">
        <v>125</v>
      </c>
      <c r="I60" s="2"/>
      <c r="J60" s="2"/>
      <c r="K60" s="2"/>
      <c r="L60" s="16" t="s">
        <v>125</v>
      </c>
    </row>
    <row r="61" spans="1:23" ht="23.25" customHeight="1" x14ac:dyDescent="0.65">
      <c r="D61" s="94"/>
      <c r="E61" s="94"/>
      <c r="F61" s="251" t="s">
        <v>7</v>
      </c>
      <c r="G61" s="251"/>
      <c r="H61" s="251"/>
      <c r="I61" s="251"/>
      <c r="J61" s="251"/>
      <c r="K61" s="251"/>
      <c r="L61" s="251"/>
    </row>
    <row r="62" spans="1:23" ht="18.75" customHeight="1" x14ac:dyDescent="0.7">
      <c r="A62" s="64" t="s">
        <v>73</v>
      </c>
      <c r="C62" s="141" t="s">
        <v>169</v>
      </c>
      <c r="D62" s="94"/>
      <c r="E62" s="94"/>
      <c r="F62" s="4"/>
      <c r="G62" s="5"/>
      <c r="H62" s="4"/>
      <c r="I62" s="5"/>
      <c r="J62" s="4"/>
      <c r="K62" s="5"/>
      <c r="L62" s="4"/>
    </row>
    <row r="63" spans="1:23" ht="21" customHeight="1" x14ac:dyDescent="0.7">
      <c r="A63" s="64" t="s">
        <v>74</v>
      </c>
      <c r="C63" s="12" t="s">
        <v>75</v>
      </c>
      <c r="D63" s="94"/>
      <c r="E63" s="94"/>
      <c r="F63" s="25"/>
      <c r="H63" s="25"/>
      <c r="J63" s="25"/>
      <c r="L63" s="25"/>
    </row>
    <row r="64" spans="1:23" ht="21" customHeight="1" x14ac:dyDescent="0.65">
      <c r="A64" s="64" t="s">
        <v>170</v>
      </c>
      <c r="C64" s="39" t="s">
        <v>171</v>
      </c>
      <c r="D64" s="94"/>
      <c r="E64" s="94"/>
      <c r="F64" s="3">
        <v>123</v>
      </c>
      <c r="H64" s="3">
        <v>123</v>
      </c>
      <c r="J64" s="3">
        <v>123</v>
      </c>
      <c r="L64" s="3">
        <v>123</v>
      </c>
    </row>
    <row r="65" spans="1:12" ht="21.65" customHeight="1" x14ac:dyDescent="0.65">
      <c r="A65" s="64" t="s">
        <v>76</v>
      </c>
      <c r="C65" s="72" t="s">
        <v>172</v>
      </c>
      <c r="D65" s="94"/>
      <c r="E65" s="94"/>
      <c r="F65" s="25">
        <v>22222</v>
      </c>
      <c r="H65" s="25">
        <v>22222</v>
      </c>
      <c r="J65" s="25">
        <v>22222</v>
      </c>
      <c r="L65" s="25">
        <v>22222</v>
      </c>
    </row>
    <row r="66" spans="1:12" ht="21" customHeight="1" x14ac:dyDescent="0.65">
      <c r="A66" s="260" t="s">
        <v>173</v>
      </c>
      <c r="C66" s="72" t="s">
        <v>174</v>
      </c>
      <c r="D66" s="94"/>
      <c r="E66" s="94"/>
      <c r="F66" s="73"/>
      <c r="H66" s="73"/>
      <c r="J66" s="73"/>
      <c r="L66" s="73"/>
    </row>
    <row r="67" spans="1:12" ht="21" customHeight="1" x14ac:dyDescent="0.65">
      <c r="A67" s="260"/>
      <c r="C67" s="72" t="s">
        <v>175</v>
      </c>
      <c r="D67" s="94"/>
      <c r="E67" s="94"/>
      <c r="F67" s="3">
        <v>123</v>
      </c>
      <c r="H67" s="3">
        <v>123</v>
      </c>
      <c r="J67" s="3">
        <v>123</v>
      </c>
      <c r="L67" s="3">
        <v>123</v>
      </c>
    </row>
    <row r="68" spans="1:12" ht="21.65" customHeight="1" x14ac:dyDescent="0.65">
      <c r="A68" s="133" t="s">
        <v>176</v>
      </c>
      <c r="C68" s="72" t="s">
        <v>177</v>
      </c>
      <c r="D68" s="94"/>
      <c r="E68" s="94"/>
      <c r="F68" s="25">
        <v>22222</v>
      </c>
      <c r="H68" s="25">
        <v>22222</v>
      </c>
      <c r="J68" s="25">
        <v>22222</v>
      </c>
      <c r="L68" s="25">
        <v>22222</v>
      </c>
    </row>
    <row r="69" spans="1:12" ht="21.65" customHeight="1" x14ac:dyDescent="0.65">
      <c r="A69" s="64" t="s">
        <v>149</v>
      </c>
      <c r="C69" s="72" t="s">
        <v>178</v>
      </c>
      <c r="E69" s="94"/>
      <c r="F69" s="25"/>
      <c r="H69" s="25"/>
      <c r="J69" s="68"/>
      <c r="L69" s="68"/>
    </row>
    <row r="70" spans="1:12" ht="21.65" customHeight="1" x14ac:dyDescent="0.65">
      <c r="A70" s="64"/>
      <c r="C70" s="118" t="s">
        <v>179</v>
      </c>
      <c r="D70" s="94" t="s">
        <v>152</v>
      </c>
      <c r="E70" s="94"/>
      <c r="F70" s="3">
        <v>123</v>
      </c>
      <c r="H70" s="3">
        <v>123</v>
      </c>
      <c r="J70" s="3">
        <v>123</v>
      </c>
      <c r="L70" s="3">
        <v>123</v>
      </c>
    </row>
    <row r="71" spans="1:12" ht="21.65" customHeight="1" x14ac:dyDescent="0.65">
      <c r="A71" s="64"/>
      <c r="C71" s="109" t="s">
        <v>180</v>
      </c>
      <c r="D71" s="94"/>
      <c r="E71" s="94"/>
      <c r="F71" s="25">
        <v>22222</v>
      </c>
      <c r="H71" s="25">
        <v>22222</v>
      </c>
      <c r="J71" s="25">
        <v>22222</v>
      </c>
      <c r="L71" s="25">
        <v>22222</v>
      </c>
    </row>
    <row r="72" spans="1:12" ht="21" customHeight="1" x14ac:dyDescent="0.7">
      <c r="A72" s="64" t="s">
        <v>77</v>
      </c>
      <c r="C72" s="39" t="s">
        <v>181</v>
      </c>
      <c r="D72" s="94"/>
      <c r="E72" s="94"/>
      <c r="F72" s="3">
        <v>123</v>
      </c>
      <c r="H72" s="3">
        <v>123</v>
      </c>
      <c r="J72" s="3">
        <v>123</v>
      </c>
      <c r="L72" s="3">
        <v>123</v>
      </c>
    </row>
    <row r="73" spans="1:12" ht="21" customHeight="1" x14ac:dyDescent="0.7">
      <c r="A73" s="66"/>
      <c r="C73" s="13" t="s">
        <v>78</v>
      </c>
      <c r="D73" s="94"/>
      <c r="E73" s="94"/>
      <c r="F73" s="27">
        <v>22222</v>
      </c>
      <c r="G73" s="5"/>
      <c r="H73" s="27">
        <v>22222</v>
      </c>
      <c r="I73" s="5"/>
      <c r="J73" s="27">
        <v>22222</v>
      </c>
      <c r="K73" s="5"/>
      <c r="L73" s="27">
        <v>22222</v>
      </c>
    </row>
    <row r="74" spans="1:12" ht="3" customHeight="1" x14ac:dyDescent="0.7">
      <c r="A74" s="66"/>
      <c r="C74" s="13"/>
      <c r="D74" s="94"/>
      <c r="E74" s="94"/>
      <c r="F74" s="4"/>
      <c r="G74" s="5"/>
      <c r="H74" s="4"/>
      <c r="I74" s="5"/>
      <c r="J74" s="4"/>
      <c r="K74" s="5"/>
      <c r="L74" s="4"/>
    </row>
    <row r="75" spans="1:12" ht="22" x14ac:dyDescent="0.7">
      <c r="A75" s="64" t="s">
        <v>79</v>
      </c>
      <c r="C75" s="12" t="s">
        <v>80</v>
      </c>
      <c r="D75" s="94"/>
      <c r="E75" s="94"/>
      <c r="F75" s="4"/>
      <c r="G75" s="5"/>
      <c r="H75" s="4"/>
      <c r="I75" s="5"/>
      <c r="J75" s="4"/>
      <c r="K75" s="5"/>
      <c r="L75" s="4"/>
    </row>
    <row r="76" spans="1:12" ht="22" x14ac:dyDescent="0.7">
      <c r="A76" s="64"/>
      <c r="C76" s="109" t="s">
        <v>182</v>
      </c>
      <c r="D76" s="94"/>
      <c r="E76" s="94"/>
      <c r="F76" s="4"/>
      <c r="G76" s="5"/>
      <c r="H76" s="4"/>
      <c r="I76" s="5"/>
      <c r="J76" s="4"/>
      <c r="K76" s="5"/>
      <c r="L76" s="4"/>
    </row>
    <row r="77" spans="1:12" ht="21.5" x14ac:dyDescent="0.65">
      <c r="A77" s="64"/>
      <c r="C77" s="109" t="s">
        <v>183</v>
      </c>
      <c r="D77" s="94"/>
      <c r="E77" s="94"/>
      <c r="F77" s="3">
        <v>123</v>
      </c>
      <c r="H77" s="3">
        <v>123</v>
      </c>
      <c r="J77" s="3">
        <v>123</v>
      </c>
      <c r="L77" s="3">
        <v>123</v>
      </c>
    </row>
    <row r="78" spans="1:12" ht="21" customHeight="1" x14ac:dyDescent="0.65">
      <c r="A78" s="66" t="s">
        <v>68</v>
      </c>
      <c r="C78" s="72" t="s">
        <v>184</v>
      </c>
      <c r="D78" s="94">
        <v>10</v>
      </c>
      <c r="E78" s="94"/>
      <c r="F78" s="25">
        <v>22222</v>
      </c>
      <c r="H78" s="25">
        <v>22222</v>
      </c>
      <c r="J78" s="25">
        <v>22222</v>
      </c>
      <c r="L78" s="25">
        <v>22222</v>
      </c>
    </row>
    <row r="79" spans="1:12" ht="21" customHeight="1" x14ac:dyDescent="0.65">
      <c r="A79" s="66" t="s">
        <v>68</v>
      </c>
      <c r="C79" s="39" t="s">
        <v>81</v>
      </c>
      <c r="D79" s="94"/>
      <c r="E79" s="94"/>
      <c r="F79" s="3">
        <v>123</v>
      </c>
      <c r="H79" s="3">
        <v>123</v>
      </c>
      <c r="J79" s="3">
        <v>123</v>
      </c>
      <c r="L79" s="3">
        <v>123</v>
      </c>
    </row>
    <row r="80" spans="1:12" ht="21" customHeight="1" x14ac:dyDescent="0.65">
      <c r="A80" s="66" t="s">
        <v>185</v>
      </c>
      <c r="C80" s="109" t="s">
        <v>186</v>
      </c>
      <c r="D80" s="94"/>
      <c r="E80" s="94"/>
    </row>
    <row r="81" spans="1:12" ht="21" customHeight="1" x14ac:dyDescent="0.65">
      <c r="A81" s="66"/>
      <c r="C81" s="109" t="s">
        <v>187</v>
      </c>
      <c r="D81" s="94"/>
      <c r="E81" s="94"/>
      <c r="F81" s="25">
        <v>22222</v>
      </c>
      <c r="H81" s="25">
        <v>22222</v>
      </c>
      <c r="J81" s="25">
        <v>22222</v>
      </c>
      <c r="L81" s="25">
        <v>22222</v>
      </c>
    </row>
    <row r="82" spans="1:12" ht="21" customHeight="1" x14ac:dyDescent="0.65">
      <c r="A82" s="66" t="s">
        <v>185</v>
      </c>
      <c r="C82" s="109" t="s">
        <v>188</v>
      </c>
      <c r="D82" s="94"/>
      <c r="E82" s="94"/>
      <c r="F82" s="25"/>
      <c r="H82" s="25"/>
      <c r="J82" s="25"/>
      <c r="L82" s="25"/>
    </row>
    <row r="83" spans="1:12" ht="21" customHeight="1" x14ac:dyDescent="0.65">
      <c r="A83" s="66"/>
      <c r="C83" s="109" t="s">
        <v>189</v>
      </c>
      <c r="D83" s="94"/>
      <c r="E83" s="94"/>
      <c r="F83" s="3">
        <v>123</v>
      </c>
      <c r="H83" s="3">
        <v>123</v>
      </c>
      <c r="J83" s="3">
        <v>123</v>
      </c>
      <c r="L83" s="3">
        <v>123</v>
      </c>
    </row>
    <row r="84" spans="1:12" ht="21" customHeight="1" x14ac:dyDescent="0.65">
      <c r="A84" s="66" t="s">
        <v>149</v>
      </c>
      <c r="C84" s="72" t="s">
        <v>178</v>
      </c>
      <c r="D84" s="94"/>
      <c r="E84" s="94"/>
      <c r="F84" s="25"/>
      <c r="H84" s="25"/>
      <c r="J84" s="68"/>
      <c r="L84" s="68"/>
    </row>
    <row r="85" spans="1:12" ht="21" customHeight="1" x14ac:dyDescent="0.65">
      <c r="A85" s="66"/>
      <c r="C85" s="118" t="s">
        <v>179</v>
      </c>
      <c r="D85" s="94" t="s">
        <v>152</v>
      </c>
      <c r="E85" s="94"/>
      <c r="F85" s="25">
        <v>22222</v>
      </c>
      <c r="H85" s="25">
        <v>22222</v>
      </c>
      <c r="J85" s="25">
        <v>22222</v>
      </c>
      <c r="L85" s="25">
        <v>22222</v>
      </c>
    </row>
    <row r="86" spans="1:12" ht="21" customHeight="1" x14ac:dyDescent="0.65">
      <c r="A86" s="66"/>
      <c r="C86" s="109" t="s">
        <v>180</v>
      </c>
      <c r="D86" s="94"/>
      <c r="E86" s="94"/>
      <c r="F86" s="3">
        <v>123</v>
      </c>
      <c r="H86" s="3">
        <v>123</v>
      </c>
      <c r="J86" s="3">
        <v>123</v>
      </c>
      <c r="L86" s="3">
        <v>123</v>
      </c>
    </row>
    <row r="87" spans="1:12" ht="21" customHeight="1" x14ac:dyDescent="0.7">
      <c r="A87" s="66" t="s">
        <v>77</v>
      </c>
      <c r="C87" s="39" t="s">
        <v>190</v>
      </c>
      <c r="D87" s="94"/>
      <c r="E87" s="94"/>
      <c r="F87" s="3">
        <v>123</v>
      </c>
      <c r="H87" s="3">
        <v>123</v>
      </c>
      <c r="J87" s="3">
        <v>123</v>
      </c>
      <c r="L87" s="3">
        <v>123</v>
      </c>
    </row>
    <row r="88" spans="1:12" ht="21" customHeight="1" x14ac:dyDescent="0.7">
      <c r="A88" s="66"/>
      <c r="C88" s="13" t="s">
        <v>82</v>
      </c>
      <c r="D88" s="94"/>
      <c r="E88" s="94"/>
      <c r="F88" s="27">
        <v>22222</v>
      </c>
      <c r="G88" s="5"/>
      <c r="H88" s="27">
        <v>22222</v>
      </c>
      <c r="I88" s="5"/>
      <c r="J88" s="27">
        <v>22222</v>
      </c>
      <c r="K88" s="5"/>
      <c r="L88" s="27">
        <v>22222</v>
      </c>
    </row>
    <row r="89" spans="1:12" s="5" customFormat="1" ht="21" customHeight="1" x14ac:dyDescent="0.7">
      <c r="A89" s="69" t="s">
        <v>83</v>
      </c>
      <c r="C89" s="13" t="s">
        <v>84</v>
      </c>
      <c r="D89" s="42"/>
      <c r="E89" s="42"/>
      <c r="F89" s="27">
        <v>22222</v>
      </c>
      <c r="H89" s="27">
        <v>22222</v>
      </c>
      <c r="J89" s="27">
        <v>22222</v>
      </c>
      <c r="L89" s="27">
        <v>22222</v>
      </c>
    </row>
    <row r="90" spans="1:12" ht="21" customHeight="1" thickBot="1" x14ac:dyDescent="0.75">
      <c r="A90" s="70" t="s">
        <v>85</v>
      </c>
      <c r="C90" s="13" t="s">
        <v>191</v>
      </c>
      <c r="D90" s="94"/>
      <c r="E90" s="94"/>
      <c r="F90" s="55">
        <v>22222</v>
      </c>
      <c r="G90" s="5"/>
      <c r="H90" s="55">
        <v>22222</v>
      </c>
      <c r="I90" s="5"/>
      <c r="J90" s="55">
        <v>22222</v>
      </c>
      <c r="K90" s="5"/>
      <c r="L90" s="55">
        <v>22222</v>
      </c>
    </row>
    <row r="91" spans="1:12" ht="9" customHeight="1" thickTop="1" x14ac:dyDescent="0.7">
      <c r="C91" s="13"/>
      <c r="D91" s="94"/>
      <c r="E91" s="94"/>
      <c r="F91" s="53"/>
      <c r="G91" s="22"/>
      <c r="H91" s="53"/>
      <c r="I91" s="22"/>
      <c r="J91" s="22"/>
      <c r="K91" s="22"/>
      <c r="L91" s="22"/>
    </row>
    <row r="92" spans="1:12" ht="21.65" customHeight="1" x14ac:dyDescent="0.7">
      <c r="A92" s="69" t="s">
        <v>71</v>
      </c>
      <c r="C92" s="13" t="s">
        <v>192</v>
      </c>
      <c r="D92" s="94"/>
      <c r="E92" s="94"/>
    </row>
    <row r="93" spans="1:12" ht="21.65" customHeight="1" x14ac:dyDescent="0.65">
      <c r="A93" s="69" t="s">
        <v>86</v>
      </c>
      <c r="C93" s="39" t="s">
        <v>87</v>
      </c>
      <c r="D93" s="94"/>
      <c r="E93" s="94"/>
      <c r="F93" s="54">
        <v>22222</v>
      </c>
      <c r="G93" s="19"/>
      <c r="H93" s="54">
        <v>22222</v>
      </c>
      <c r="I93" s="19"/>
      <c r="J93" s="19">
        <v>123</v>
      </c>
      <c r="K93" s="19"/>
      <c r="L93" s="19">
        <v>123</v>
      </c>
    </row>
    <row r="94" spans="1:12" ht="21.65" customHeight="1" x14ac:dyDescent="0.65">
      <c r="A94" s="69" t="s">
        <v>88</v>
      </c>
      <c r="C94" s="39" t="s">
        <v>89</v>
      </c>
      <c r="D94" s="94"/>
      <c r="E94" s="94"/>
      <c r="F94" s="120">
        <v>123</v>
      </c>
      <c r="G94" s="19"/>
      <c r="H94" s="120">
        <v>123</v>
      </c>
      <c r="I94" s="20"/>
      <c r="J94" s="26">
        <v>0</v>
      </c>
      <c r="L94" s="26">
        <v>0</v>
      </c>
    </row>
    <row r="95" spans="1:12" ht="21.65" customHeight="1" thickBot="1" x14ac:dyDescent="0.75">
      <c r="A95" s="69"/>
      <c r="C95" s="13"/>
      <c r="D95" s="94"/>
      <c r="E95" s="94"/>
      <c r="F95" s="21">
        <v>22222</v>
      </c>
      <c r="G95" s="22"/>
      <c r="H95" s="21">
        <v>22222</v>
      </c>
      <c r="I95" s="22"/>
      <c r="J95" s="23">
        <v>123</v>
      </c>
      <c r="K95" s="22"/>
      <c r="L95" s="23">
        <v>123</v>
      </c>
    </row>
    <row r="96" spans="1:12" ht="7.5" customHeight="1" thickTop="1" x14ac:dyDescent="0.7">
      <c r="A96" s="66"/>
      <c r="C96" s="13"/>
      <c r="D96" s="94"/>
      <c r="E96" s="94"/>
      <c r="F96" s="53"/>
      <c r="G96" s="22"/>
      <c r="H96" s="53"/>
      <c r="I96" s="22"/>
      <c r="J96" s="22"/>
      <c r="K96" s="22"/>
      <c r="L96" s="22"/>
    </row>
    <row r="97" spans="1:23" ht="21.65" customHeight="1" x14ac:dyDescent="0.7">
      <c r="A97" s="70" t="s">
        <v>85</v>
      </c>
      <c r="C97" s="13" t="s">
        <v>193</v>
      </c>
      <c r="D97" s="94"/>
      <c r="E97" s="94"/>
      <c r="F97" s="53"/>
      <c r="G97" s="22"/>
      <c r="H97" s="53"/>
      <c r="I97" s="22"/>
      <c r="J97" s="22"/>
      <c r="K97" s="22"/>
      <c r="L97" s="22"/>
    </row>
    <row r="98" spans="1:23" ht="21.65" customHeight="1" x14ac:dyDescent="0.65">
      <c r="A98" s="69" t="s">
        <v>90</v>
      </c>
      <c r="C98" s="39" t="s">
        <v>87</v>
      </c>
      <c r="D98" s="94"/>
      <c r="E98" s="94"/>
      <c r="F98" s="54">
        <v>22222</v>
      </c>
      <c r="G98" s="19"/>
      <c r="H98" s="54">
        <v>22222</v>
      </c>
      <c r="I98" s="19"/>
      <c r="J98" s="19">
        <v>123</v>
      </c>
      <c r="K98" s="19"/>
      <c r="L98" s="19">
        <v>123</v>
      </c>
    </row>
    <row r="99" spans="1:23" ht="21.65" customHeight="1" x14ac:dyDescent="0.65">
      <c r="A99" s="69" t="s">
        <v>91</v>
      </c>
      <c r="C99" s="39" t="s">
        <v>89</v>
      </c>
      <c r="D99" s="94"/>
      <c r="E99" s="94"/>
      <c r="F99" s="120">
        <v>123</v>
      </c>
      <c r="G99" s="19"/>
      <c r="H99" s="120">
        <v>123</v>
      </c>
      <c r="I99" s="20"/>
      <c r="J99" s="26">
        <v>0</v>
      </c>
      <c r="L99" s="26">
        <v>0</v>
      </c>
    </row>
    <row r="100" spans="1:23" ht="21.65" customHeight="1" thickBot="1" x14ac:dyDescent="0.75">
      <c r="A100" s="71"/>
      <c r="C100" s="13"/>
      <c r="D100" s="94"/>
      <c r="E100" s="94"/>
      <c r="F100" s="21">
        <v>22222</v>
      </c>
      <c r="G100" s="22"/>
      <c r="H100" s="21">
        <v>22222</v>
      </c>
      <c r="I100" s="22"/>
      <c r="J100" s="23">
        <v>123</v>
      </c>
      <c r="K100" s="22"/>
      <c r="L100" s="23">
        <v>123</v>
      </c>
    </row>
    <row r="101" spans="1:23" ht="9.75" customHeight="1" thickTop="1" thickBot="1" x14ac:dyDescent="0.75">
      <c r="D101" s="94"/>
      <c r="E101" s="94"/>
      <c r="F101" s="53"/>
      <c r="G101" s="22"/>
      <c r="H101" s="53"/>
      <c r="I101" s="22"/>
      <c r="J101" s="22"/>
      <c r="K101" s="22"/>
      <c r="L101" s="22"/>
    </row>
    <row r="102" spans="1:23" ht="21.75" customHeight="1" x14ac:dyDescent="0.65">
      <c r="A102" s="82"/>
      <c r="B102" s="83"/>
      <c r="C102" s="258" t="s">
        <v>194</v>
      </c>
      <c r="D102" s="258"/>
      <c r="E102" s="258"/>
      <c r="F102" s="258"/>
      <c r="G102" s="258"/>
      <c r="H102" s="258"/>
      <c r="I102" s="258"/>
      <c r="J102" s="258"/>
      <c r="K102" s="258"/>
      <c r="L102" s="259"/>
    </row>
    <row r="103" spans="1:23" ht="18" customHeight="1" thickBot="1" x14ac:dyDescent="0.7">
      <c r="A103" s="96"/>
      <c r="B103" s="85"/>
      <c r="C103" s="113" t="s">
        <v>195</v>
      </c>
      <c r="D103" s="114"/>
      <c r="E103" s="114"/>
      <c r="F103" s="114"/>
      <c r="G103" s="114"/>
      <c r="H103" s="114"/>
      <c r="I103" s="114"/>
      <c r="J103" s="114"/>
      <c r="K103" s="114"/>
      <c r="L103" s="117"/>
    </row>
    <row r="104" spans="1:23" ht="23.25" customHeight="1" x14ac:dyDescent="0.7">
      <c r="C104" s="13" t="str">
        <f>SFP!$B$1</f>
        <v>บริษัท เมืองไทย แคปปิตอล จำกัด (มหาชน) และบริษัทย่อย</v>
      </c>
      <c r="D104" s="94"/>
      <c r="E104" s="94"/>
      <c r="F104" s="1"/>
      <c r="G104" s="1"/>
      <c r="H104" s="1"/>
      <c r="I104" s="1"/>
      <c r="J104" s="1"/>
      <c r="K104" s="1"/>
      <c r="L104" s="1"/>
      <c r="P104" s="94"/>
      <c r="Q104" s="94"/>
      <c r="R104" s="4"/>
      <c r="S104" s="5"/>
      <c r="T104" s="4"/>
      <c r="U104" s="5"/>
      <c r="V104" s="4"/>
      <c r="W104" s="5"/>
    </row>
    <row r="105" spans="1:23" ht="23.25" customHeight="1" x14ac:dyDescent="0.7">
      <c r="C105" s="13" t="s">
        <v>168</v>
      </c>
      <c r="D105" s="2"/>
      <c r="E105" s="2"/>
      <c r="F105" s="151"/>
      <c r="G105" s="151"/>
      <c r="H105" s="151"/>
      <c r="I105" s="151"/>
      <c r="J105" s="151"/>
      <c r="K105" s="151"/>
      <c r="L105" s="151"/>
    </row>
    <row r="106" spans="1:23" ht="22.5" customHeight="1" x14ac:dyDescent="0.7">
      <c r="C106" s="75" t="s">
        <v>120</v>
      </c>
      <c r="D106" s="80"/>
      <c r="E106" s="80"/>
      <c r="F106" s="80"/>
      <c r="G106" s="6"/>
      <c r="H106" s="6"/>
      <c r="I106" s="151"/>
      <c r="J106" s="151"/>
      <c r="K106" s="151"/>
      <c r="L106" s="151"/>
    </row>
    <row r="107" spans="1:23" ht="18.75" customHeight="1" x14ac:dyDescent="0.7">
      <c r="D107" s="2"/>
      <c r="E107" s="2"/>
      <c r="F107" s="252" t="s">
        <v>121</v>
      </c>
      <c r="G107" s="252"/>
      <c r="H107" s="252"/>
      <c r="I107" s="151"/>
      <c r="J107" s="252" t="s">
        <v>122</v>
      </c>
      <c r="K107" s="252"/>
      <c r="L107" s="252"/>
    </row>
    <row r="108" spans="1:23" ht="21.75" customHeight="1" x14ac:dyDescent="0.7">
      <c r="D108" s="2"/>
      <c r="E108" s="2"/>
      <c r="F108" s="253" t="s">
        <v>123</v>
      </c>
      <c r="G108" s="254"/>
      <c r="H108" s="254"/>
      <c r="I108" s="151"/>
      <c r="J108" s="253" t="s">
        <v>123</v>
      </c>
      <c r="K108" s="254"/>
      <c r="L108" s="254"/>
    </row>
    <row r="109" spans="1:23" ht="22" x14ac:dyDescent="0.7">
      <c r="D109" s="2"/>
      <c r="E109" s="2"/>
      <c r="F109" s="253" t="s">
        <v>124</v>
      </c>
      <c r="G109" s="253"/>
      <c r="H109" s="253"/>
      <c r="I109" s="151"/>
      <c r="J109" s="253" t="s">
        <v>124</v>
      </c>
      <c r="K109" s="253"/>
      <c r="L109" s="253"/>
    </row>
    <row r="110" spans="1:23" ht="23.25" customHeight="1" x14ac:dyDescent="0.65">
      <c r="A110" s="59" t="s">
        <v>51</v>
      </c>
      <c r="D110" s="94" t="s">
        <v>5</v>
      </c>
      <c r="E110" s="94"/>
      <c r="F110" s="2">
        <v>2563</v>
      </c>
      <c r="G110" s="2"/>
      <c r="H110" s="2">
        <v>2562</v>
      </c>
      <c r="I110" s="2"/>
      <c r="J110" s="2">
        <v>2563</v>
      </c>
      <c r="K110" s="2"/>
      <c r="L110" s="2">
        <v>2562</v>
      </c>
    </row>
    <row r="111" spans="1:23" ht="16.5" customHeight="1" x14ac:dyDescent="0.65">
      <c r="E111" s="94"/>
      <c r="F111" s="2"/>
      <c r="G111" s="2"/>
      <c r="H111" s="16" t="s">
        <v>125</v>
      </c>
      <c r="I111" s="2"/>
      <c r="J111" s="2"/>
      <c r="K111" s="2"/>
      <c r="L111" s="16" t="s">
        <v>125</v>
      </c>
    </row>
    <row r="112" spans="1:23" ht="23.25" customHeight="1" x14ac:dyDescent="0.65">
      <c r="D112" s="94"/>
      <c r="E112" s="94"/>
      <c r="F112" s="251" t="s">
        <v>7</v>
      </c>
      <c r="G112" s="251"/>
      <c r="H112" s="251"/>
      <c r="I112" s="251"/>
      <c r="J112" s="251"/>
      <c r="K112" s="251"/>
      <c r="L112" s="251"/>
    </row>
    <row r="113" spans="1:12" ht="21.65" customHeight="1" x14ac:dyDescent="0.7">
      <c r="A113" s="66" t="s">
        <v>92</v>
      </c>
      <c r="C113" s="13" t="s">
        <v>196</v>
      </c>
      <c r="D113" s="94"/>
      <c r="E113" s="94"/>
      <c r="F113" s="53"/>
      <c r="G113" s="22"/>
      <c r="H113" s="53"/>
      <c r="I113" s="22"/>
      <c r="J113" s="22"/>
      <c r="K113" s="22"/>
      <c r="L113" s="22"/>
    </row>
    <row r="114" spans="1:12" ht="21.65" customHeight="1" thickBot="1" x14ac:dyDescent="0.7">
      <c r="A114" s="66" t="s">
        <v>197</v>
      </c>
      <c r="C114" s="39" t="s">
        <v>198</v>
      </c>
      <c r="E114" s="94"/>
      <c r="F114" s="48">
        <v>4.4400000000000004</v>
      </c>
      <c r="G114"/>
      <c r="H114" s="48">
        <v>4.4400000000000004</v>
      </c>
      <c r="I114"/>
      <c r="J114" s="48">
        <v>4.4400000000000004</v>
      </c>
      <c r="K114"/>
      <c r="L114" s="48">
        <v>4.4400000000000004</v>
      </c>
    </row>
    <row r="115" spans="1:12" ht="21.65" customHeight="1" thickTop="1" thickBot="1" x14ac:dyDescent="0.7">
      <c r="A115" s="66" t="s">
        <v>199</v>
      </c>
      <c r="C115" s="39" t="s">
        <v>200</v>
      </c>
      <c r="D115" s="94"/>
      <c r="E115" s="94"/>
      <c r="F115" s="48">
        <v>2.2200000000000002</v>
      </c>
      <c r="G115"/>
      <c r="H115" s="48">
        <v>2.2200000000000002</v>
      </c>
      <c r="I115"/>
      <c r="J115" s="48">
        <v>2.2200000000000002</v>
      </c>
      <c r="K115"/>
      <c r="L115" s="48">
        <v>2.2200000000000002</v>
      </c>
    </row>
    <row r="116" spans="1:12" ht="12.75" customHeight="1" thickTop="1" x14ac:dyDescent="0.65">
      <c r="A116" s="66"/>
      <c r="C116" s="18"/>
      <c r="D116" s="94"/>
      <c r="E116" s="94"/>
    </row>
    <row r="117" spans="1:12" ht="21.65" customHeight="1" x14ac:dyDescent="0.7">
      <c r="A117" s="66" t="s">
        <v>92</v>
      </c>
      <c r="C117" s="13" t="s">
        <v>201</v>
      </c>
      <c r="D117" s="94"/>
      <c r="E117" s="94"/>
      <c r="F117" s="4"/>
      <c r="G117" s="5"/>
      <c r="H117" s="4"/>
      <c r="I117" s="5"/>
      <c r="J117" s="4"/>
      <c r="K117" s="5"/>
      <c r="L117" s="4"/>
    </row>
    <row r="118" spans="1:12" ht="21.65" customHeight="1" thickBot="1" x14ac:dyDescent="0.7">
      <c r="A118" s="66" t="s">
        <v>197</v>
      </c>
      <c r="C118" s="39" t="s">
        <v>198</v>
      </c>
      <c r="E118" s="94"/>
      <c r="F118" s="48">
        <v>4.4400000000000004</v>
      </c>
      <c r="G118"/>
      <c r="H118" s="48">
        <v>4.4400000000000004</v>
      </c>
      <c r="I118"/>
      <c r="J118" s="48">
        <v>4.4400000000000004</v>
      </c>
      <c r="K118"/>
      <c r="L118" s="48">
        <v>4.4400000000000004</v>
      </c>
    </row>
    <row r="119" spans="1:12" ht="21.65" customHeight="1" thickTop="1" thickBot="1" x14ac:dyDescent="0.7">
      <c r="A119" s="66" t="s">
        <v>199</v>
      </c>
      <c r="C119" s="39" t="s">
        <v>200</v>
      </c>
      <c r="D119" s="94"/>
      <c r="E119" s="94"/>
      <c r="F119" s="48">
        <v>2.2200000000000002</v>
      </c>
      <c r="G119"/>
      <c r="H119" s="48">
        <v>2.2200000000000002</v>
      </c>
      <c r="I119"/>
      <c r="J119" s="48">
        <v>2.2200000000000002</v>
      </c>
      <c r="K119"/>
      <c r="L119" s="48">
        <v>2.2200000000000002</v>
      </c>
    </row>
    <row r="120" spans="1:12" ht="22" customHeight="1" thickTop="1" thickBot="1" x14ac:dyDescent="0.7"/>
    <row r="121" spans="1:12" ht="27.65" customHeight="1" thickBot="1" x14ac:dyDescent="0.7">
      <c r="A121" s="135"/>
      <c r="B121" s="81"/>
      <c r="C121" s="136" t="s">
        <v>202</v>
      </c>
      <c r="D121" s="137"/>
      <c r="E121" s="137"/>
      <c r="F121" s="137"/>
      <c r="G121" s="137"/>
      <c r="H121" s="137"/>
      <c r="I121" s="137"/>
      <c r="J121" s="137"/>
      <c r="K121" s="137"/>
      <c r="L121" s="138"/>
    </row>
    <row r="122" spans="1:12" ht="22" customHeight="1" x14ac:dyDescent="0.65"/>
    <row r="123" spans="1:12" ht="22" customHeight="1" x14ac:dyDescent="0.65"/>
    <row r="124" spans="1:12" ht="22" customHeight="1" x14ac:dyDescent="0.65"/>
    <row r="125" spans="1:12" ht="22" customHeight="1" x14ac:dyDescent="0.65"/>
    <row r="126" spans="1:12" ht="20.149999999999999" customHeight="1" x14ac:dyDescent="0.65"/>
    <row r="127" spans="1:12" ht="20.149999999999999" customHeight="1" x14ac:dyDescent="0.65"/>
    <row r="128" spans="1:12" ht="20.149999999999999" customHeight="1" x14ac:dyDescent="0.65"/>
    <row r="129" ht="20.149999999999999" customHeight="1" x14ac:dyDescent="0.65"/>
    <row r="130" ht="20.149999999999999" customHeight="1" x14ac:dyDescent="0.65"/>
    <row r="131" ht="20.149999999999999" customHeight="1" x14ac:dyDescent="0.65"/>
    <row r="132" ht="20.149999999999999" customHeight="1" x14ac:dyDescent="0.65"/>
    <row r="133" ht="20.149999999999999" customHeight="1" x14ac:dyDescent="0.65"/>
    <row r="134" ht="20.149999999999999" customHeight="1" x14ac:dyDescent="0.65"/>
    <row r="135" ht="20.149999999999999" customHeight="1" x14ac:dyDescent="0.65"/>
    <row r="136" ht="20.149999999999999" customHeight="1" x14ac:dyDescent="0.65"/>
    <row r="137" ht="20.149999999999999" customHeight="1" x14ac:dyDescent="0.65"/>
    <row r="138" ht="20.149999999999999" customHeight="1" x14ac:dyDescent="0.65"/>
    <row r="139" ht="20.149999999999999" customHeight="1" x14ac:dyDescent="0.65"/>
    <row r="140" ht="19.5" customHeight="1" x14ac:dyDescent="0.65"/>
    <row r="141" ht="20.149999999999999" customHeight="1" x14ac:dyDescent="0.65"/>
    <row r="142" ht="20.149999999999999" customHeight="1" x14ac:dyDescent="0.65"/>
    <row r="143" ht="20.149999999999999" customHeight="1" x14ac:dyDescent="0.65"/>
    <row r="144" ht="20.149999999999999" customHeight="1" x14ac:dyDescent="0.65"/>
    <row r="145" ht="20.149999999999999" customHeight="1" x14ac:dyDescent="0.65"/>
    <row r="146" ht="20.149999999999999" customHeight="1" x14ac:dyDescent="0.65"/>
    <row r="147" ht="20.149999999999999" customHeight="1" x14ac:dyDescent="0.65"/>
    <row r="148" ht="20.149999999999999" customHeight="1" x14ac:dyDescent="0.65"/>
    <row r="149" ht="20.149999999999999" customHeight="1" x14ac:dyDescent="0.65"/>
    <row r="150" ht="20.149999999999999" customHeight="1" x14ac:dyDescent="0.65"/>
    <row r="151" ht="20.149999999999999" customHeight="1" x14ac:dyDescent="0.65"/>
    <row r="152" ht="19.5" customHeight="1" x14ac:dyDescent="0.65"/>
    <row r="153" ht="19.5" customHeight="1" x14ac:dyDescent="0.65"/>
    <row r="154" ht="19.5" customHeight="1" x14ac:dyDescent="0.65"/>
    <row r="155" ht="19.5" customHeight="1" x14ac:dyDescent="0.65"/>
    <row r="156" ht="19.5" customHeight="1" x14ac:dyDescent="0.65"/>
    <row r="157" ht="19.5" customHeight="1" x14ac:dyDescent="0.65"/>
    <row r="158" ht="19.5" customHeight="1" x14ac:dyDescent="0.65"/>
    <row r="159" ht="19.5" customHeight="1" x14ac:dyDescent="0.65"/>
    <row r="160" ht="19.5" customHeight="1" x14ac:dyDescent="0.65"/>
    <row r="161" ht="19.5" customHeight="1" x14ac:dyDescent="0.65"/>
    <row r="162" ht="19.5" customHeight="1" x14ac:dyDescent="0.65"/>
    <row r="163" ht="19.5" customHeight="1" x14ac:dyDescent="0.65"/>
    <row r="164" ht="19.5" customHeight="1" x14ac:dyDescent="0.65"/>
    <row r="165" ht="19.5" customHeight="1" x14ac:dyDescent="0.65"/>
    <row r="166" ht="19.5" customHeight="1" x14ac:dyDescent="0.65"/>
    <row r="167" ht="20.149999999999999" customHeight="1" x14ac:dyDescent="0.65"/>
    <row r="168" ht="20.149999999999999" customHeight="1" x14ac:dyDescent="0.65"/>
    <row r="169" ht="20.149999999999999" customHeight="1" x14ac:dyDescent="0.65"/>
    <row r="170" ht="20.149999999999999" customHeight="1" x14ac:dyDescent="0.65"/>
    <row r="171" ht="20.149999999999999" customHeight="1" x14ac:dyDescent="0.65"/>
    <row r="172" ht="20.149999999999999" customHeight="1" x14ac:dyDescent="0.65"/>
    <row r="173" ht="20.149999999999999" customHeight="1" x14ac:dyDescent="0.65"/>
    <row r="174" ht="20.149999999999999" customHeight="1" x14ac:dyDescent="0.65"/>
    <row r="175" ht="20.149999999999999" customHeight="1" x14ac:dyDescent="0.65"/>
    <row r="176" ht="20.149999999999999" customHeight="1" x14ac:dyDescent="0.65"/>
    <row r="177" spans="1:12" ht="20.149999999999999" customHeight="1" x14ac:dyDescent="0.65"/>
    <row r="178" spans="1:12" ht="20.149999999999999" customHeight="1" x14ac:dyDescent="0.65"/>
    <row r="179" spans="1:12" ht="19.5" customHeight="1" x14ac:dyDescent="0.65"/>
    <row r="180" spans="1:12" ht="20.149999999999999" customHeight="1" x14ac:dyDescent="0.65"/>
    <row r="181" spans="1:12" ht="20.149999999999999" customHeight="1" x14ac:dyDescent="0.65"/>
    <row r="182" spans="1:12" ht="20.149999999999999" customHeight="1" x14ac:dyDescent="0.65"/>
    <row r="183" spans="1:12" ht="19.5" customHeight="1" x14ac:dyDescent="0.65"/>
    <row r="184" spans="1:12" ht="20.149999999999999" customHeight="1" x14ac:dyDescent="0.65"/>
    <row r="185" spans="1:12" ht="20.149999999999999" customHeight="1" x14ac:dyDescent="0.65"/>
    <row r="186" spans="1:12" ht="19.5" customHeight="1" x14ac:dyDescent="0.65"/>
    <row r="187" spans="1:12" ht="20.149999999999999" customHeight="1" x14ac:dyDescent="0.65"/>
    <row r="188" spans="1:12" ht="20.149999999999999" customHeight="1" x14ac:dyDescent="0.65"/>
    <row r="189" spans="1:12" ht="20.149999999999999" customHeight="1" x14ac:dyDescent="0.65"/>
    <row r="192" spans="1:12" s="17" customFormat="1" ht="23.25" customHeight="1" x14ac:dyDescent="0.65">
      <c r="A192" s="59"/>
      <c r="B192" s="3"/>
      <c r="C192" s="39"/>
      <c r="D192" s="3"/>
      <c r="E192" s="3"/>
      <c r="F192" s="3"/>
      <c r="G192" s="3"/>
      <c r="H192" s="3"/>
      <c r="I192" s="3"/>
      <c r="J192" s="3"/>
      <c r="K192" s="3"/>
      <c r="L192" s="3"/>
    </row>
    <row r="195" spans="1:2" ht="23.25" customHeight="1" x14ac:dyDescent="0.65">
      <c r="A195" s="60"/>
      <c r="B195" s="17"/>
    </row>
  </sheetData>
  <mergeCells count="23">
    <mergeCell ref="A66:A67"/>
    <mergeCell ref="F4:H4"/>
    <mergeCell ref="J4:L4"/>
    <mergeCell ref="F9:L9"/>
    <mergeCell ref="F56:H56"/>
    <mergeCell ref="J56:L56"/>
    <mergeCell ref="F5:H5"/>
    <mergeCell ref="J5:L5"/>
    <mergeCell ref="F6:H6"/>
    <mergeCell ref="J6:L6"/>
    <mergeCell ref="F61:L61"/>
    <mergeCell ref="C102:L102"/>
    <mergeCell ref="F57:H57"/>
    <mergeCell ref="J57:L57"/>
    <mergeCell ref="F58:H58"/>
    <mergeCell ref="J58:L58"/>
    <mergeCell ref="F112:L112"/>
    <mergeCell ref="F107:H107"/>
    <mergeCell ref="J107:L107"/>
    <mergeCell ref="F108:H108"/>
    <mergeCell ref="J108:L108"/>
    <mergeCell ref="F109:H109"/>
    <mergeCell ref="J109:L109"/>
  </mergeCells>
  <phoneticPr fontId="20" type="noConversion"/>
  <pageMargins left="0.55000000000000004" right="0.23" top="0.48" bottom="0.25" header="0.5" footer="0.2"/>
  <pageSetup paperSize="9" scale="68" firstPageNumber="76" orientation="portrait" useFirstPageNumber="1" r:id="rId1"/>
  <headerFooter alignWithMargins="0">
    <oddFooter xml:space="preserve">&amp;L        หมายเหตุประกอบงบการเงินเป็นส่วนหนึ่งของงบการเงินระหว่างกาลนี้
&amp;C&amp;14&amp;P
&amp;R&amp;F
</oddFooter>
  </headerFooter>
  <rowBreaks count="2" manualBreakCount="2">
    <brk id="52" max="11" man="1"/>
    <brk id="103" max="11" man="1"/>
  </rowBreaks>
  <customProperties>
    <customPr name="OrphanNamesChecked" r:id="rId2"/>
  </customProperties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227"/>
  <sheetViews>
    <sheetView topLeftCell="A7" zoomScale="70" zoomScaleNormal="70" zoomScaleSheetLayoutView="100" workbookViewId="0">
      <selection activeCell="C104" sqref="C104"/>
    </sheetView>
  </sheetViews>
  <sheetFormatPr defaultColWidth="9.09765625" defaultRowHeight="23.25" customHeight="1" x14ac:dyDescent="0.65"/>
  <cols>
    <col min="1" max="1" width="17.09765625" style="59" customWidth="1"/>
    <col min="2" max="2" width="1.8984375" style="3" customWidth="1"/>
    <col min="3" max="3" width="69.59765625" style="39" customWidth="1"/>
    <col min="4" max="4" width="9.09765625" style="3"/>
    <col min="5" max="5" width="1.3984375" style="3" customWidth="1"/>
    <col min="6" max="6" width="12.296875" style="3" customWidth="1"/>
    <col min="7" max="7" width="1.3984375" style="3" customWidth="1"/>
    <col min="8" max="8" width="13.8984375" style="3" customWidth="1"/>
    <col min="9" max="9" width="1.3984375" style="3" customWidth="1"/>
    <col min="10" max="10" width="12.296875" style="3" customWidth="1"/>
    <col min="11" max="11" width="1.3984375" style="3" customWidth="1"/>
    <col min="12" max="12" width="13.296875" style="3" customWidth="1"/>
    <col min="13" max="16384" width="9.09765625" style="3"/>
  </cols>
  <sheetData>
    <row r="1" spans="1:12" ht="23.25" customHeight="1" x14ac:dyDescent="0.7">
      <c r="C1" s="13" t="str">
        <f>SFP!$B$1</f>
        <v>บริษัท เมืองไทย แคปปิตอล จำกัด (มหาชน) และบริษัทย่อย</v>
      </c>
      <c r="D1" s="94"/>
      <c r="E1" s="94"/>
      <c r="F1" s="1"/>
      <c r="G1" s="1"/>
      <c r="H1" s="1"/>
      <c r="I1" s="1"/>
      <c r="J1" s="1"/>
      <c r="K1" s="1"/>
      <c r="L1" s="15" t="s">
        <v>203</v>
      </c>
    </row>
    <row r="2" spans="1:12" ht="23.25" customHeight="1" x14ac:dyDescent="0.7">
      <c r="C2" s="13" t="s">
        <v>204</v>
      </c>
      <c r="D2" s="2"/>
      <c r="E2" s="2"/>
      <c r="F2" s="151"/>
      <c r="G2" s="151"/>
      <c r="H2" s="151"/>
      <c r="I2" s="151"/>
      <c r="J2" s="151"/>
      <c r="K2" s="151"/>
      <c r="L2" s="49" t="s">
        <v>205</v>
      </c>
    </row>
    <row r="3" spans="1:12" ht="20.25" customHeight="1" x14ac:dyDescent="0.7">
      <c r="C3" s="75" t="s">
        <v>206</v>
      </c>
      <c r="D3" s="76"/>
      <c r="E3" s="76"/>
      <c r="F3" s="76"/>
      <c r="G3" s="77"/>
      <c r="H3" s="77"/>
      <c r="I3" s="78"/>
      <c r="J3" s="78"/>
      <c r="K3" s="78"/>
      <c r="L3" s="78"/>
    </row>
    <row r="4" spans="1:12" ht="23.25" customHeight="1" x14ac:dyDescent="0.7">
      <c r="D4" s="2"/>
      <c r="E4" s="2"/>
      <c r="F4" s="252" t="s">
        <v>121</v>
      </c>
      <c r="G4" s="252"/>
      <c r="H4" s="252"/>
      <c r="I4" s="151"/>
      <c r="J4" s="252" t="s">
        <v>122</v>
      </c>
      <c r="K4" s="252"/>
      <c r="L4" s="252"/>
    </row>
    <row r="5" spans="1:12" ht="21.75" customHeight="1" x14ac:dyDescent="0.7">
      <c r="D5" s="2"/>
      <c r="E5" s="2"/>
      <c r="F5" s="253" t="s">
        <v>123</v>
      </c>
      <c r="G5" s="254"/>
      <c r="H5" s="254"/>
      <c r="I5" s="151"/>
      <c r="J5" s="253" t="s">
        <v>123</v>
      </c>
      <c r="K5" s="254"/>
      <c r="L5" s="254"/>
    </row>
    <row r="6" spans="1:12" ht="22" x14ac:dyDescent="0.7">
      <c r="D6" s="2"/>
      <c r="E6" s="2"/>
      <c r="F6" s="253" t="s">
        <v>124</v>
      </c>
      <c r="G6" s="253"/>
      <c r="H6" s="253"/>
      <c r="I6" s="151"/>
      <c r="J6" s="253" t="s">
        <v>124</v>
      </c>
      <c r="K6" s="253"/>
      <c r="L6" s="253"/>
    </row>
    <row r="7" spans="1:12" ht="23.25" customHeight="1" x14ac:dyDescent="0.65">
      <c r="A7" s="59" t="s">
        <v>51</v>
      </c>
      <c r="D7" s="94" t="s">
        <v>5</v>
      </c>
      <c r="E7" s="94"/>
      <c r="F7" s="2">
        <v>2563</v>
      </c>
      <c r="G7" s="2"/>
      <c r="H7" s="2">
        <v>2562</v>
      </c>
      <c r="I7" s="2"/>
      <c r="J7" s="2">
        <v>2563</v>
      </c>
      <c r="K7" s="2"/>
      <c r="L7" s="2">
        <v>2562</v>
      </c>
    </row>
    <row r="8" spans="1:12" ht="15" customHeight="1" x14ac:dyDescent="0.65">
      <c r="E8" s="94"/>
      <c r="F8" s="56"/>
      <c r="G8" s="56"/>
      <c r="H8" s="16" t="s">
        <v>125</v>
      </c>
      <c r="I8" s="152"/>
      <c r="J8" s="152"/>
      <c r="K8" s="152"/>
      <c r="L8" s="16" t="s">
        <v>125</v>
      </c>
    </row>
    <row r="9" spans="1:12" ht="23.25" customHeight="1" x14ac:dyDescent="0.65">
      <c r="A9" s="61"/>
      <c r="C9" s="3"/>
      <c r="D9" s="94"/>
      <c r="E9" s="94"/>
      <c r="F9" s="251" t="s">
        <v>7</v>
      </c>
      <c r="G9" s="251"/>
      <c r="H9" s="251"/>
      <c r="I9" s="251"/>
      <c r="J9" s="251"/>
      <c r="K9" s="251"/>
      <c r="L9" s="251"/>
    </row>
    <row r="10" spans="1:12" ht="22" x14ac:dyDescent="0.7">
      <c r="A10" s="61"/>
      <c r="C10" s="12" t="s">
        <v>52</v>
      </c>
      <c r="D10" s="94"/>
      <c r="E10" s="94"/>
      <c r="F10" s="94"/>
      <c r="G10" s="94"/>
      <c r="H10" s="94"/>
      <c r="I10" s="94"/>
      <c r="J10" s="94"/>
      <c r="K10" s="94"/>
      <c r="L10" s="94"/>
    </row>
    <row r="11" spans="1:12" ht="23.25" customHeight="1" x14ac:dyDescent="0.65">
      <c r="C11" s="39" t="s">
        <v>126</v>
      </c>
      <c r="D11" s="94">
        <v>11</v>
      </c>
      <c r="E11" s="94"/>
      <c r="F11" s="123">
        <v>22222</v>
      </c>
      <c r="G11"/>
      <c r="H11" s="123">
        <v>22222</v>
      </c>
      <c r="I11"/>
      <c r="J11" s="123">
        <v>22222</v>
      </c>
      <c r="K11"/>
      <c r="L11" s="123">
        <v>22222</v>
      </c>
    </row>
    <row r="12" spans="1:12" ht="21.75" customHeight="1" x14ac:dyDescent="0.65">
      <c r="C12" s="39" t="s">
        <v>127</v>
      </c>
      <c r="D12" s="94">
        <v>11</v>
      </c>
      <c r="E12" s="94"/>
      <c r="F12">
        <v>123</v>
      </c>
      <c r="G12"/>
      <c r="H12">
        <v>123</v>
      </c>
      <c r="I12"/>
      <c r="J12">
        <v>123</v>
      </c>
      <c r="K12"/>
      <c r="L12">
        <v>123</v>
      </c>
    </row>
    <row r="13" spans="1:12" ht="21.75" customHeight="1" x14ac:dyDescent="0.65">
      <c r="C13" s="72" t="s">
        <v>128</v>
      </c>
      <c r="D13" s="94"/>
      <c r="E13" s="94"/>
      <c r="F13" s="123">
        <v>123</v>
      </c>
      <c r="G13"/>
      <c r="H13" s="123">
        <v>123</v>
      </c>
      <c r="I13"/>
      <c r="J13" s="123">
        <v>123</v>
      </c>
      <c r="K13"/>
      <c r="L13" s="123">
        <v>123</v>
      </c>
    </row>
    <row r="14" spans="1:12" ht="21.75" customHeight="1" x14ac:dyDescent="0.65">
      <c r="C14" s="57" t="s">
        <v>133</v>
      </c>
      <c r="D14" s="94"/>
      <c r="E14" s="94"/>
      <c r="F14">
        <v>123</v>
      </c>
      <c r="G14"/>
      <c r="H14">
        <v>123</v>
      </c>
      <c r="I14"/>
      <c r="J14">
        <v>123</v>
      </c>
      <c r="K14"/>
      <c r="L14">
        <v>123</v>
      </c>
    </row>
    <row r="15" spans="1:12" ht="21.75" customHeight="1" x14ac:dyDescent="0.65">
      <c r="C15" t="s">
        <v>54</v>
      </c>
      <c r="D15" s="94"/>
      <c r="E15" s="94"/>
      <c r="F15">
        <v>123</v>
      </c>
      <c r="G15"/>
      <c r="H15">
        <v>123</v>
      </c>
      <c r="I15"/>
      <c r="J15">
        <v>123</v>
      </c>
      <c r="K15"/>
      <c r="L15">
        <v>123</v>
      </c>
    </row>
    <row r="16" spans="1:12" ht="21.75" customHeight="1" x14ac:dyDescent="0.7">
      <c r="A16" s="66" t="s">
        <v>55</v>
      </c>
      <c r="C16" s="13" t="s">
        <v>56</v>
      </c>
      <c r="D16" s="94"/>
      <c r="E16" s="94"/>
      <c r="F16" s="129">
        <v>22222</v>
      </c>
      <c r="G16" s="5"/>
      <c r="H16" s="129">
        <v>22222</v>
      </c>
      <c r="I16" s="5"/>
      <c r="J16" s="129">
        <v>22222</v>
      </c>
      <c r="K16" s="5"/>
      <c r="L16" s="129">
        <v>22222</v>
      </c>
    </row>
    <row r="17" spans="1:12" ht="7.5" customHeight="1" x14ac:dyDescent="0.7">
      <c r="D17" s="94"/>
      <c r="E17" s="94"/>
      <c r="F17" s="4"/>
      <c r="G17" s="5"/>
      <c r="H17" s="4"/>
      <c r="I17" s="5"/>
      <c r="J17" s="4"/>
      <c r="K17" s="5"/>
      <c r="L17" s="4"/>
    </row>
    <row r="18" spans="1:12" ht="21.75" customHeight="1" x14ac:dyDescent="0.7">
      <c r="C18" s="12" t="s">
        <v>207</v>
      </c>
      <c r="D18" s="94"/>
      <c r="E18" s="94"/>
      <c r="F18"/>
      <c r="G18"/>
      <c r="H18"/>
      <c r="I18"/>
      <c r="J18"/>
      <c r="K18"/>
      <c r="L18"/>
    </row>
    <row r="19" spans="1:12" ht="21.75" customHeight="1" x14ac:dyDescent="0.65">
      <c r="C19" s="39" t="s">
        <v>130</v>
      </c>
      <c r="D19" s="94"/>
      <c r="E19" s="94"/>
      <c r="F19" s="123">
        <v>22222</v>
      </c>
      <c r="G19"/>
      <c r="H19" s="123">
        <v>22222</v>
      </c>
      <c r="I19"/>
      <c r="J19" s="123">
        <v>22222</v>
      </c>
      <c r="K19"/>
      <c r="L19" s="123">
        <v>22222</v>
      </c>
    </row>
    <row r="20" spans="1:12" ht="21.75" customHeight="1" x14ac:dyDescent="0.65">
      <c r="A20" s="61"/>
      <c r="C20" s="39" t="s">
        <v>131</v>
      </c>
      <c r="D20" s="94"/>
      <c r="E20" s="94"/>
      <c r="F20">
        <v>123</v>
      </c>
      <c r="G20"/>
      <c r="H20">
        <v>123</v>
      </c>
      <c r="I20"/>
      <c r="J20">
        <v>123</v>
      </c>
      <c r="K20"/>
      <c r="L20">
        <v>123</v>
      </c>
    </row>
    <row r="21" spans="1:12" ht="23.25" customHeight="1" x14ac:dyDescent="0.65">
      <c r="A21" s="61"/>
      <c r="C21" s="39" t="s">
        <v>135</v>
      </c>
      <c r="D21" s="94"/>
      <c r="E21" s="94"/>
      <c r="F21">
        <v>123</v>
      </c>
      <c r="G21"/>
      <c r="H21">
        <v>123</v>
      </c>
      <c r="I21"/>
      <c r="J21">
        <v>123</v>
      </c>
      <c r="K21"/>
      <c r="L21">
        <v>123</v>
      </c>
    </row>
    <row r="22" spans="1:12" ht="23.25" customHeight="1" x14ac:dyDescent="0.65">
      <c r="A22" s="62"/>
      <c r="C22" s="39" t="s">
        <v>136</v>
      </c>
      <c r="D22" s="94"/>
      <c r="E22" s="94"/>
      <c r="F22" s="123">
        <v>22222</v>
      </c>
      <c r="G22"/>
      <c r="H22" s="123">
        <v>22222</v>
      </c>
      <c r="I22"/>
      <c r="J22" s="123">
        <v>22222</v>
      </c>
      <c r="K22"/>
      <c r="L22" s="123">
        <v>22222</v>
      </c>
    </row>
    <row r="23" spans="1:12" ht="21.75" customHeight="1" x14ac:dyDescent="0.65">
      <c r="C23" s="57" t="s">
        <v>208</v>
      </c>
      <c r="D23" s="94"/>
      <c r="E23" s="94"/>
      <c r="F23" s="123">
        <v>123</v>
      </c>
      <c r="G23"/>
      <c r="H23" s="123">
        <v>123</v>
      </c>
      <c r="I23"/>
      <c r="J23" s="123">
        <v>123</v>
      </c>
      <c r="K23"/>
      <c r="L23" s="123">
        <v>123</v>
      </c>
    </row>
    <row r="24" spans="1:12" ht="22" customHeight="1" x14ac:dyDescent="0.65">
      <c r="A24" s="61"/>
      <c r="C24" s="39" t="s">
        <v>209</v>
      </c>
      <c r="D24" s="94"/>
      <c r="E24" s="94"/>
      <c r="F24">
        <v>123</v>
      </c>
      <c r="G24"/>
      <c r="H24">
        <v>123</v>
      </c>
      <c r="I24"/>
      <c r="J24">
        <v>123</v>
      </c>
      <c r="K24"/>
      <c r="L24">
        <v>123</v>
      </c>
    </row>
    <row r="25" spans="1:12" ht="22" customHeight="1" x14ac:dyDescent="0.65">
      <c r="A25" s="61"/>
      <c r="C25" s="72" t="s">
        <v>138</v>
      </c>
      <c r="D25" s="94"/>
      <c r="E25" s="94"/>
      <c r="F25">
        <v>123</v>
      </c>
      <c r="G25"/>
      <c r="H25">
        <v>123</v>
      </c>
      <c r="I25"/>
      <c r="J25">
        <v>123</v>
      </c>
      <c r="K25"/>
      <c r="L25">
        <v>123</v>
      </c>
    </row>
    <row r="26" spans="1:12" ht="22" customHeight="1" x14ac:dyDescent="0.7">
      <c r="C26" s="13" t="s">
        <v>59</v>
      </c>
      <c r="D26" s="94"/>
      <c r="E26" s="94"/>
      <c r="F26" s="45">
        <v>22222</v>
      </c>
      <c r="G26" s="46"/>
      <c r="H26" s="45">
        <v>22222</v>
      </c>
      <c r="I26" s="46"/>
      <c r="J26" s="45">
        <v>22222</v>
      </c>
      <c r="K26" s="46"/>
      <c r="L26" s="45">
        <v>22222</v>
      </c>
    </row>
    <row r="27" spans="1:12" ht="9" customHeight="1" x14ac:dyDescent="0.7">
      <c r="C27" s="13"/>
      <c r="D27" s="94"/>
      <c r="E27" s="94"/>
      <c r="F27" s="46"/>
      <c r="G27" s="46"/>
      <c r="H27" s="46"/>
      <c r="I27" s="46"/>
      <c r="J27" s="46"/>
      <c r="K27" s="46"/>
      <c r="L27" s="46"/>
    </row>
    <row r="28" spans="1:12" ht="22" customHeight="1" x14ac:dyDescent="0.7">
      <c r="C28" s="119" t="s">
        <v>60</v>
      </c>
      <c r="D28" s="94"/>
      <c r="E28" s="94"/>
      <c r="F28" s="5">
        <v>123</v>
      </c>
      <c r="G28" s="5"/>
      <c r="H28" s="5">
        <v>123</v>
      </c>
      <c r="I28" s="5"/>
      <c r="J28" s="5">
        <v>123</v>
      </c>
      <c r="K28" s="5"/>
      <c r="L28" s="5">
        <v>123</v>
      </c>
    </row>
    <row r="29" spans="1:12" ht="23.25" customHeight="1" x14ac:dyDescent="0.65">
      <c r="A29" s="66" t="s">
        <v>139</v>
      </c>
      <c r="C29" s="72" t="s">
        <v>210</v>
      </c>
      <c r="D29" s="94"/>
      <c r="E29" s="94"/>
      <c r="F29" s="105"/>
      <c r="G29" s="105"/>
      <c r="H29" s="105"/>
      <c r="I29" s="105"/>
      <c r="J29" s="105"/>
      <c r="K29" s="105"/>
      <c r="L29" s="105"/>
    </row>
    <row r="30" spans="1:12" ht="23.25" customHeight="1" x14ac:dyDescent="0.65">
      <c r="A30" s="66"/>
      <c r="C30" s="72" t="s">
        <v>211</v>
      </c>
      <c r="D30" s="94"/>
      <c r="E30" s="94"/>
      <c r="F30">
        <v>123</v>
      </c>
      <c r="G30"/>
      <c r="H30">
        <v>123</v>
      </c>
      <c r="I30"/>
      <c r="J30">
        <v>123</v>
      </c>
      <c r="K30"/>
      <c r="L30">
        <v>123</v>
      </c>
    </row>
    <row r="31" spans="1:12" ht="23.25" customHeight="1" x14ac:dyDescent="0.65">
      <c r="A31" s="66" t="s">
        <v>142</v>
      </c>
      <c r="C31" s="72" t="s">
        <v>143</v>
      </c>
      <c r="D31" s="94"/>
      <c r="E31" s="94"/>
      <c r="F31" s="123">
        <v>22222</v>
      </c>
      <c r="G31"/>
      <c r="H31" s="123">
        <v>22222</v>
      </c>
      <c r="I31"/>
      <c r="J31" s="123">
        <v>22222</v>
      </c>
      <c r="K31"/>
      <c r="L31" s="123">
        <v>22222</v>
      </c>
    </row>
    <row r="32" spans="1:12" ht="23.25" customHeight="1" x14ac:dyDescent="0.65">
      <c r="A32" s="66" t="s">
        <v>61</v>
      </c>
      <c r="C32" s="72" t="s">
        <v>144</v>
      </c>
      <c r="D32" s="94"/>
      <c r="E32" s="94"/>
      <c r="F32" s="47"/>
      <c r="G32"/>
      <c r="H32" s="47"/>
      <c r="I32"/>
      <c r="J32" s="47"/>
      <c r="K32"/>
      <c r="L32" s="47"/>
    </row>
    <row r="33" spans="1:12" ht="23.25" customHeight="1" x14ac:dyDescent="0.65">
      <c r="A33" s="66"/>
      <c r="C33" s="72" t="s">
        <v>145</v>
      </c>
      <c r="D33" s="94"/>
      <c r="E33" s="94"/>
      <c r="F33">
        <v>123</v>
      </c>
      <c r="G33"/>
      <c r="H33">
        <v>123</v>
      </c>
      <c r="I33"/>
      <c r="J33">
        <v>123</v>
      </c>
      <c r="K33"/>
      <c r="L33">
        <v>123</v>
      </c>
    </row>
    <row r="34" spans="1:12" ht="21.75" customHeight="1" x14ac:dyDescent="0.7">
      <c r="A34" s="66"/>
      <c r="C34" s="72" t="s">
        <v>146</v>
      </c>
      <c r="D34" s="94"/>
      <c r="E34" s="94"/>
      <c r="F34" s="123">
        <v>22222</v>
      </c>
      <c r="G34"/>
      <c r="H34" s="123">
        <v>22222</v>
      </c>
      <c r="I34"/>
      <c r="J34" s="123">
        <v>22222</v>
      </c>
      <c r="K34"/>
      <c r="L34" s="123">
        <v>22222</v>
      </c>
    </row>
    <row r="35" spans="1:12" ht="23.25" customHeight="1" x14ac:dyDescent="0.65">
      <c r="A35" s="66" t="s">
        <v>62</v>
      </c>
      <c r="C35" s="39" t="s">
        <v>63</v>
      </c>
      <c r="D35" s="94"/>
      <c r="E35" s="94"/>
      <c r="F35" s="130">
        <v>-123</v>
      </c>
      <c r="G35"/>
      <c r="H35" s="130">
        <v>-123</v>
      </c>
      <c r="I35"/>
      <c r="J35" s="130">
        <v>-123</v>
      </c>
      <c r="K35"/>
      <c r="L35" s="130">
        <v>-123</v>
      </c>
    </row>
    <row r="36" spans="1:12" ht="23.25" customHeight="1" x14ac:dyDescent="0.65">
      <c r="A36" s="66" t="s">
        <v>64</v>
      </c>
      <c r="C36" s="72" t="s">
        <v>147</v>
      </c>
      <c r="D36" s="94"/>
      <c r="E36" s="94"/>
      <c r="F36" s="47"/>
      <c r="G36"/>
      <c r="H36" s="47"/>
      <c r="I36"/>
      <c r="J36" s="47"/>
      <c r="K36"/>
      <c r="L36" s="47"/>
    </row>
    <row r="37" spans="1:12" ht="23.25" customHeight="1" x14ac:dyDescent="0.65">
      <c r="A37" s="66"/>
      <c r="C37" s="72" t="s">
        <v>148</v>
      </c>
      <c r="D37" s="94"/>
      <c r="E37" s="94"/>
      <c r="F37" s="123">
        <v>22222</v>
      </c>
      <c r="G37"/>
      <c r="H37" s="123">
        <v>22222</v>
      </c>
      <c r="I37"/>
      <c r="J37" s="123">
        <v>22222</v>
      </c>
      <c r="K37"/>
      <c r="L37" s="123">
        <v>22222</v>
      </c>
    </row>
    <row r="38" spans="1:12" ht="22" customHeight="1" x14ac:dyDescent="0.65">
      <c r="A38" s="66" t="s">
        <v>149</v>
      </c>
      <c r="C38" s="72" t="s">
        <v>150</v>
      </c>
      <c r="E38" s="94"/>
      <c r="F38" s="123"/>
      <c r="G38"/>
      <c r="H38" s="123"/>
      <c r="I38"/>
      <c r="J38" s="124"/>
      <c r="K38"/>
      <c r="L38" s="124"/>
    </row>
    <row r="39" spans="1:12" ht="22" customHeight="1" x14ac:dyDescent="0.65">
      <c r="A39" s="66"/>
      <c r="C39" s="118" t="s">
        <v>151</v>
      </c>
      <c r="D39" s="94" t="s">
        <v>152</v>
      </c>
      <c r="E39" s="94"/>
      <c r="F39" s="123">
        <v>123</v>
      </c>
      <c r="G39"/>
      <c r="H39" s="123">
        <v>123</v>
      </c>
      <c r="I39"/>
      <c r="J39" s="123">
        <v>123</v>
      </c>
      <c r="K39"/>
      <c r="L39" s="123">
        <v>123</v>
      </c>
    </row>
    <row r="40" spans="1:12" ht="22" customHeight="1" x14ac:dyDescent="0.65">
      <c r="C40" s="72" t="s">
        <v>153</v>
      </c>
      <c r="D40" s="94"/>
      <c r="E40" s="94"/>
      <c r="F40" s="123">
        <v>22222</v>
      </c>
      <c r="G40"/>
      <c r="H40" s="123">
        <v>22222</v>
      </c>
      <c r="I40"/>
      <c r="J40" s="123">
        <v>22222</v>
      </c>
      <c r="K40"/>
      <c r="L40" s="123">
        <v>22222</v>
      </c>
    </row>
    <row r="41" spans="1:12" ht="23.25" customHeight="1" x14ac:dyDescent="0.65">
      <c r="A41" s="66" t="s">
        <v>65</v>
      </c>
      <c r="C41" s="72" t="s">
        <v>154</v>
      </c>
      <c r="D41" s="94"/>
      <c r="E41" s="94"/>
      <c r="F41"/>
      <c r="G41"/>
      <c r="H41"/>
      <c r="I41"/>
      <c r="J41"/>
      <c r="K41"/>
      <c r="L41"/>
    </row>
    <row r="42" spans="1:12" ht="23.25" customHeight="1" x14ac:dyDescent="0.65">
      <c r="A42" s="66"/>
      <c r="C42" s="72" t="s">
        <v>155</v>
      </c>
      <c r="D42" s="94"/>
      <c r="E42" s="94"/>
      <c r="F42" s="123">
        <v>123</v>
      </c>
      <c r="G42"/>
      <c r="H42" s="123">
        <v>123</v>
      </c>
      <c r="I42"/>
      <c r="J42" s="123">
        <v>123</v>
      </c>
      <c r="K42"/>
      <c r="L42" s="123">
        <v>123</v>
      </c>
    </row>
    <row r="43" spans="1:12" ht="23.25" customHeight="1" x14ac:dyDescent="0.65">
      <c r="A43" s="66" t="s">
        <v>66</v>
      </c>
      <c r="C43" s="72" t="s">
        <v>156</v>
      </c>
      <c r="D43" s="94"/>
      <c r="E43" s="94"/>
      <c r="F43" s="47"/>
      <c r="G43"/>
      <c r="H43" s="47"/>
      <c r="I43"/>
      <c r="J43" s="47"/>
      <c r="K43"/>
      <c r="L43" s="47"/>
    </row>
    <row r="44" spans="1:12" ht="23.25" customHeight="1" x14ac:dyDescent="0.65">
      <c r="A44" s="66"/>
      <c r="C44" s="72" t="s">
        <v>157</v>
      </c>
      <c r="D44" s="94"/>
      <c r="E44" s="94"/>
      <c r="F44" s="123">
        <v>22222</v>
      </c>
      <c r="G44"/>
      <c r="H44" s="123">
        <v>22222</v>
      </c>
      <c r="I44"/>
      <c r="J44" s="123">
        <v>22222</v>
      </c>
      <c r="K44"/>
      <c r="L44" s="123">
        <v>22222</v>
      </c>
    </row>
    <row r="45" spans="1:12" ht="23.25" customHeight="1" x14ac:dyDescent="0.65">
      <c r="A45" s="65" t="s">
        <v>67</v>
      </c>
      <c r="C45" s="72" t="s">
        <v>158</v>
      </c>
      <c r="D45" s="94"/>
      <c r="E45" s="94"/>
      <c r="F45" s="41">
        <v>123</v>
      </c>
      <c r="G45"/>
      <c r="H45" s="41">
        <v>123</v>
      </c>
      <c r="I45"/>
      <c r="J45" s="41">
        <v>123</v>
      </c>
      <c r="K45"/>
      <c r="L45" s="41">
        <v>123</v>
      </c>
    </row>
    <row r="46" spans="1:12" ht="22" customHeight="1" x14ac:dyDescent="0.7">
      <c r="A46" s="64" t="s">
        <v>68</v>
      </c>
      <c r="C46" s="13" t="s">
        <v>159</v>
      </c>
      <c r="D46" s="94"/>
      <c r="E46" s="94"/>
      <c r="F46" s="1">
        <v>22222</v>
      </c>
      <c r="G46" s="5"/>
      <c r="H46" s="15">
        <v>22222</v>
      </c>
      <c r="I46" s="5"/>
      <c r="J46" s="1">
        <v>22222</v>
      </c>
      <c r="K46" s="5"/>
      <c r="L46" s="1">
        <v>22222</v>
      </c>
    </row>
    <row r="47" spans="1:12" ht="21.75" customHeight="1" x14ac:dyDescent="0.65">
      <c r="A47" s="64" t="s">
        <v>70</v>
      </c>
      <c r="C47" s="39" t="s">
        <v>160</v>
      </c>
      <c r="D47" s="94">
        <v>14</v>
      </c>
      <c r="E47" s="94"/>
      <c r="F47" s="40">
        <v>123</v>
      </c>
      <c r="G47"/>
      <c r="H47" s="40">
        <v>123</v>
      </c>
      <c r="I47"/>
      <c r="J47" s="40">
        <v>123</v>
      </c>
      <c r="K47"/>
      <c r="L47" s="40">
        <v>123</v>
      </c>
    </row>
    <row r="48" spans="1:12" ht="21.75" customHeight="1" x14ac:dyDescent="0.7">
      <c r="A48" s="64" t="s">
        <v>68</v>
      </c>
      <c r="C48" s="13" t="s">
        <v>161</v>
      </c>
      <c r="D48" s="94"/>
      <c r="E48" s="94"/>
      <c r="F48" s="129">
        <v>22222</v>
      </c>
      <c r="G48" s="5"/>
      <c r="H48" s="129">
        <v>22222</v>
      </c>
      <c r="I48" s="5"/>
      <c r="J48" s="129">
        <v>22222</v>
      </c>
      <c r="K48" s="5"/>
      <c r="L48" s="129">
        <v>22222</v>
      </c>
    </row>
    <row r="49" spans="1:13" ht="21.75" customHeight="1" x14ac:dyDescent="0.65">
      <c r="A49" s="65" t="s">
        <v>212</v>
      </c>
      <c r="C49" s="39" t="s">
        <v>163</v>
      </c>
      <c r="D49" s="94">
        <v>12</v>
      </c>
      <c r="E49" s="94"/>
      <c r="F49" s="128">
        <v>0</v>
      </c>
      <c r="G49"/>
      <c r="H49" s="40">
        <v>-123</v>
      </c>
      <c r="I49"/>
      <c r="J49" s="128">
        <v>0</v>
      </c>
      <c r="K49"/>
      <c r="L49" s="41">
        <v>-123</v>
      </c>
    </row>
    <row r="50" spans="1:13" ht="21.75" customHeight="1" x14ac:dyDescent="0.7">
      <c r="A50" s="64" t="s">
        <v>71</v>
      </c>
      <c r="C50" s="13" t="s">
        <v>213</v>
      </c>
      <c r="D50" s="94"/>
      <c r="E50" s="94"/>
      <c r="F50" s="27">
        <v>22222</v>
      </c>
      <c r="G50" s="5"/>
      <c r="H50" s="27">
        <v>22222</v>
      </c>
      <c r="I50" s="5"/>
      <c r="J50" s="27">
        <v>22222</v>
      </c>
      <c r="K50" s="5"/>
      <c r="L50" s="27">
        <v>22222</v>
      </c>
    </row>
    <row r="51" spans="1:13" ht="4.5" customHeight="1" x14ac:dyDescent="0.7">
      <c r="C51" s="13"/>
      <c r="D51" s="94"/>
      <c r="E51" s="94"/>
      <c r="F51" s="4"/>
      <c r="G51" s="5"/>
      <c r="H51" s="4"/>
      <c r="I51" s="5"/>
      <c r="J51" s="4"/>
      <c r="K51" s="5"/>
      <c r="L51" s="4"/>
    </row>
    <row r="52" spans="1:13" ht="9.65" customHeight="1" thickBot="1" x14ac:dyDescent="0.75">
      <c r="C52" s="13"/>
      <c r="D52" s="94"/>
      <c r="E52" s="94"/>
      <c r="F52" s="4"/>
      <c r="G52" s="5"/>
      <c r="H52" s="4"/>
      <c r="I52" s="5"/>
      <c r="J52" s="4"/>
      <c r="K52" s="5"/>
      <c r="L52" s="4"/>
    </row>
    <row r="53" spans="1:13" ht="21.5" x14ac:dyDescent="0.65">
      <c r="A53" s="82"/>
      <c r="B53" s="83"/>
      <c r="C53" s="261" t="s">
        <v>214</v>
      </c>
      <c r="D53" s="261"/>
      <c r="E53" s="261"/>
      <c r="F53" s="261"/>
      <c r="G53" s="261"/>
      <c r="H53" s="261"/>
      <c r="I53" s="261"/>
      <c r="J53" s="261"/>
      <c r="K53" s="261"/>
      <c r="L53" s="262"/>
      <c r="M53" s="58"/>
    </row>
    <row r="54" spans="1:13" ht="21.5" x14ac:dyDescent="0.65">
      <c r="A54" s="139"/>
      <c r="C54" s="263" t="s">
        <v>215</v>
      </c>
      <c r="D54" s="263"/>
      <c r="E54" s="263"/>
      <c r="F54" s="263"/>
      <c r="G54" s="263"/>
      <c r="H54" s="263"/>
      <c r="I54" s="263"/>
      <c r="J54" s="263"/>
      <c r="K54" s="263"/>
      <c r="L54" s="264"/>
      <c r="M54" s="58"/>
    </row>
    <row r="55" spans="1:13" ht="22.5" customHeight="1" thickBot="1" x14ac:dyDescent="0.7">
      <c r="A55" s="140"/>
      <c r="B55" s="85"/>
      <c r="C55" s="113" t="s">
        <v>167</v>
      </c>
      <c r="D55" s="103"/>
      <c r="E55" s="103"/>
      <c r="F55" s="103"/>
      <c r="G55" s="103"/>
      <c r="H55" s="103"/>
      <c r="I55" s="103"/>
      <c r="J55" s="103"/>
      <c r="K55" s="103"/>
      <c r="L55" s="104"/>
    </row>
    <row r="56" spans="1:13" ht="23.25" customHeight="1" x14ac:dyDescent="0.7">
      <c r="A56" s="69"/>
      <c r="C56" s="13" t="str">
        <f>SFP!$B$1</f>
        <v>บริษัท เมืองไทย แคปปิตอล จำกัด (มหาชน) และบริษัทย่อย</v>
      </c>
      <c r="D56" s="94"/>
      <c r="E56" s="94"/>
      <c r="F56" s="1"/>
      <c r="G56" s="1"/>
      <c r="H56" s="1"/>
      <c r="I56" s="1"/>
      <c r="J56" s="1"/>
      <c r="K56" s="1"/>
      <c r="L56" s="15"/>
    </row>
    <row r="57" spans="1:13" ht="23.25" customHeight="1" x14ac:dyDescent="0.7">
      <c r="A57" s="69"/>
      <c r="C57" s="13" t="s">
        <v>204</v>
      </c>
      <c r="D57" s="2"/>
      <c r="E57" s="2"/>
      <c r="F57" s="151"/>
      <c r="G57" s="151"/>
      <c r="H57" s="151"/>
      <c r="I57" s="151"/>
      <c r="J57" s="151"/>
      <c r="K57" s="151"/>
      <c r="L57" s="49"/>
    </row>
    <row r="58" spans="1:13" ht="20.25" customHeight="1" x14ac:dyDescent="0.7">
      <c r="A58" s="66"/>
      <c r="C58" s="75" t="s">
        <v>206</v>
      </c>
      <c r="D58" s="76"/>
      <c r="E58" s="76"/>
      <c r="F58" s="76"/>
      <c r="G58" s="77"/>
      <c r="H58" s="77"/>
      <c r="I58" s="78"/>
      <c r="J58" s="78"/>
      <c r="K58" s="78"/>
      <c r="L58" s="78"/>
    </row>
    <row r="59" spans="1:13" ht="23.25" customHeight="1" x14ac:dyDescent="0.7">
      <c r="A59" s="70"/>
      <c r="D59" s="2"/>
      <c r="E59" s="2"/>
      <c r="F59" s="252" t="s">
        <v>121</v>
      </c>
      <c r="G59" s="252"/>
      <c r="H59" s="252"/>
      <c r="I59" s="151"/>
      <c r="J59" s="252" t="s">
        <v>122</v>
      </c>
      <c r="K59" s="252"/>
      <c r="L59" s="252"/>
    </row>
    <row r="60" spans="1:13" ht="21.75" customHeight="1" x14ac:dyDescent="0.7">
      <c r="A60" s="69"/>
      <c r="D60" s="2"/>
      <c r="E60" s="2"/>
      <c r="F60" s="253" t="s">
        <v>123</v>
      </c>
      <c r="G60" s="254"/>
      <c r="H60" s="254"/>
      <c r="I60" s="151"/>
      <c r="J60" s="253" t="s">
        <v>123</v>
      </c>
      <c r="K60" s="254"/>
      <c r="L60" s="254"/>
    </row>
    <row r="61" spans="1:13" ht="22" x14ac:dyDescent="0.7">
      <c r="A61" s="69"/>
      <c r="D61" s="2"/>
      <c r="E61" s="2"/>
      <c r="F61" s="253" t="s">
        <v>124</v>
      </c>
      <c r="G61" s="253"/>
      <c r="H61" s="253"/>
      <c r="I61" s="151"/>
      <c r="J61" s="253" t="s">
        <v>124</v>
      </c>
      <c r="K61" s="253"/>
      <c r="L61" s="253"/>
    </row>
    <row r="62" spans="1:13" ht="23.25" customHeight="1" x14ac:dyDescent="0.65">
      <c r="A62" s="64" t="s">
        <v>51</v>
      </c>
      <c r="D62" s="94" t="s">
        <v>5</v>
      </c>
      <c r="E62" s="94"/>
      <c r="F62" s="2">
        <v>2563</v>
      </c>
      <c r="G62" s="2"/>
      <c r="H62" s="2">
        <v>2562</v>
      </c>
      <c r="I62" s="2"/>
      <c r="J62" s="2">
        <v>2563</v>
      </c>
      <c r="K62" s="2"/>
      <c r="L62" s="2">
        <v>2562</v>
      </c>
    </row>
    <row r="63" spans="1:13" ht="15" customHeight="1" x14ac:dyDescent="0.65">
      <c r="E63" s="94"/>
      <c r="F63" s="56"/>
      <c r="G63" s="56"/>
      <c r="H63" s="16" t="s">
        <v>125</v>
      </c>
      <c r="I63" s="152"/>
      <c r="J63" s="152"/>
      <c r="K63" s="152"/>
      <c r="L63" s="16" t="s">
        <v>125</v>
      </c>
    </row>
    <row r="64" spans="1:13" ht="23.25" customHeight="1" x14ac:dyDescent="0.65">
      <c r="A64" s="61"/>
      <c r="C64" s="3"/>
      <c r="D64" s="94"/>
      <c r="E64" s="94"/>
      <c r="F64" s="251" t="s">
        <v>7</v>
      </c>
      <c r="G64" s="251"/>
      <c r="H64" s="251"/>
      <c r="I64" s="251"/>
      <c r="J64" s="251"/>
      <c r="K64" s="251"/>
      <c r="L64" s="251"/>
    </row>
    <row r="65" spans="1:13" ht="21.75" customHeight="1" x14ac:dyDescent="0.7">
      <c r="A65" s="69" t="s">
        <v>71</v>
      </c>
      <c r="C65" s="13" t="s">
        <v>192</v>
      </c>
      <c r="D65" s="94"/>
      <c r="E65" s="94"/>
      <c r="F65"/>
      <c r="G65"/>
      <c r="H65"/>
      <c r="I65"/>
      <c r="J65"/>
      <c r="K65"/>
      <c r="L65"/>
    </row>
    <row r="66" spans="1:13" ht="21.75" customHeight="1" x14ac:dyDescent="0.65">
      <c r="A66" s="69" t="s">
        <v>86</v>
      </c>
      <c r="C66" s="39" t="s">
        <v>87</v>
      </c>
      <c r="D66" s="94"/>
      <c r="E66" s="94"/>
      <c r="F66" s="125">
        <v>22222</v>
      </c>
      <c r="G66" s="74"/>
      <c r="H66" s="125">
        <v>22222</v>
      </c>
      <c r="I66" s="74"/>
      <c r="J66" s="74">
        <v>123</v>
      </c>
      <c r="K66" s="74"/>
      <c r="L66" s="74">
        <v>123</v>
      </c>
    </row>
    <row r="67" spans="1:13" ht="21.75" customHeight="1" x14ac:dyDescent="0.65">
      <c r="A67" s="69" t="s">
        <v>88</v>
      </c>
      <c r="C67" s="39" t="s">
        <v>89</v>
      </c>
      <c r="D67" s="94"/>
      <c r="E67" s="94"/>
      <c r="F67" s="126">
        <v>123</v>
      </c>
      <c r="G67" s="74"/>
      <c r="H67" s="126">
        <v>123</v>
      </c>
      <c r="I67" s="127"/>
      <c r="J67" s="128">
        <v>0</v>
      </c>
      <c r="K67"/>
      <c r="L67" s="128">
        <v>0</v>
      </c>
    </row>
    <row r="68" spans="1:13" ht="21.75" customHeight="1" thickBot="1" x14ac:dyDescent="0.75">
      <c r="A68" s="71"/>
      <c r="C68" s="13"/>
      <c r="D68" s="94"/>
      <c r="E68" s="94"/>
      <c r="F68" s="21">
        <v>22222</v>
      </c>
      <c r="G68" s="22"/>
      <c r="H68" s="21">
        <v>22222</v>
      </c>
      <c r="I68" s="22"/>
      <c r="J68" s="23">
        <v>123</v>
      </c>
      <c r="K68" s="22"/>
      <c r="L68" s="23">
        <v>123</v>
      </c>
    </row>
    <row r="69" spans="1:13" ht="4.5" customHeight="1" thickTop="1" x14ac:dyDescent="0.7">
      <c r="C69" s="13"/>
      <c r="D69" s="94"/>
      <c r="E69" s="94"/>
      <c r="F69" s="53"/>
      <c r="G69" s="22"/>
      <c r="H69" s="53"/>
      <c r="I69" s="22"/>
      <c r="J69" s="22"/>
      <c r="K69" s="22"/>
      <c r="L69" s="22"/>
    </row>
    <row r="70" spans="1:13" ht="20.25" customHeight="1" x14ac:dyDescent="0.7">
      <c r="A70" s="66" t="s">
        <v>92</v>
      </c>
      <c r="C70" s="13" t="s">
        <v>196</v>
      </c>
      <c r="D70" s="94"/>
      <c r="E70" s="94"/>
      <c r="F70" s="53"/>
      <c r="G70" s="22"/>
      <c r="H70" s="53"/>
      <c r="I70" s="22"/>
      <c r="J70" s="22"/>
      <c r="K70" s="22"/>
      <c r="L70" s="22"/>
    </row>
    <row r="71" spans="1:13" ht="22" thickBot="1" x14ac:dyDescent="0.7">
      <c r="A71" s="66" t="s">
        <v>197</v>
      </c>
      <c r="C71" s="39" t="s">
        <v>198</v>
      </c>
      <c r="E71" s="94"/>
      <c r="F71" s="48">
        <v>4.4400000000000004</v>
      </c>
      <c r="G71"/>
      <c r="H71" s="48">
        <v>4.4400000000000004</v>
      </c>
      <c r="I71"/>
      <c r="J71" s="48">
        <v>4.4400000000000004</v>
      </c>
      <c r="K71"/>
      <c r="L71" s="48">
        <v>4.4400000000000004</v>
      </c>
    </row>
    <row r="72" spans="1:13" ht="20.25" customHeight="1" thickTop="1" thickBot="1" x14ac:dyDescent="0.7">
      <c r="A72" s="66" t="s">
        <v>199</v>
      </c>
      <c r="C72" s="39" t="s">
        <v>200</v>
      </c>
      <c r="D72" s="94"/>
      <c r="E72" s="94"/>
      <c r="F72" s="48">
        <v>2.2200000000000002</v>
      </c>
      <c r="G72"/>
      <c r="H72" s="48">
        <v>2.2200000000000002</v>
      </c>
      <c r="I72"/>
      <c r="J72" s="48">
        <v>2.2200000000000002</v>
      </c>
      <c r="K72"/>
      <c r="L72" s="48">
        <v>2.2200000000000002</v>
      </c>
    </row>
    <row r="73" spans="1:13" ht="4.5" customHeight="1" thickTop="1" x14ac:dyDescent="0.65">
      <c r="A73" s="66"/>
      <c r="C73" s="18"/>
      <c r="D73" s="94"/>
      <c r="E73" s="94"/>
      <c r="F73"/>
      <c r="G73"/>
      <c r="H73"/>
      <c r="I73"/>
      <c r="J73"/>
      <c r="K73"/>
      <c r="L73"/>
    </row>
    <row r="74" spans="1:13" ht="22" x14ac:dyDescent="0.7">
      <c r="A74" s="66" t="s">
        <v>92</v>
      </c>
      <c r="C74" s="13" t="s">
        <v>201</v>
      </c>
      <c r="D74" s="94"/>
      <c r="E74" s="94"/>
      <c r="F74" s="4"/>
      <c r="G74" s="5"/>
      <c r="H74" s="4"/>
      <c r="I74" s="5"/>
      <c r="J74" s="4"/>
      <c r="K74" s="5"/>
      <c r="L74" s="4"/>
    </row>
    <row r="75" spans="1:13" ht="22" thickBot="1" x14ac:dyDescent="0.7">
      <c r="A75" s="66" t="s">
        <v>197</v>
      </c>
      <c r="C75" s="39" t="s">
        <v>198</v>
      </c>
      <c r="E75" s="94"/>
      <c r="F75" s="48">
        <v>4.4400000000000004</v>
      </c>
      <c r="G75"/>
      <c r="H75" s="48">
        <v>4.4400000000000004</v>
      </c>
      <c r="I75"/>
      <c r="J75" s="48">
        <v>4.4400000000000004</v>
      </c>
      <c r="K75"/>
      <c r="L75" s="48">
        <v>4.4400000000000004</v>
      </c>
    </row>
    <row r="76" spans="1:13" ht="22.5" thickTop="1" thickBot="1" x14ac:dyDescent="0.7">
      <c r="A76" s="66" t="s">
        <v>199</v>
      </c>
      <c r="C76" s="39" t="s">
        <v>200</v>
      </c>
      <c r="D76" s="94"/>
      <c r="E76" s="94"/>
      <c r="F76" s="48">
        <v>2.2200000000000002</v>
      </c>
      <c r="G76"/>
      <c r="H76" s="48">
        <v>2.2200000000000002</v>
      </c>
      <c r="I76"/>
      <c r="J76" s="48">
        <v>2.2200000000000002</v>
      </c>
      <c r="K76"/>
      <c r="L76" s="48">
        <v>2.2200000000000002</v>
      </c>
    </row>
    <row r="77" spans="1:13" ht="4.5" customHeight="1" thickTop="1" x14ac:dyDescent="0.65">
      <c r="A77" s="66"/>
      <c r="D77" s="94"/>
      <c r="E77" s="94"/>
      <c r="F77"/>
      <c r="G77"/>
      <c r="H77"/>
      <c r="I77"/>
      <c r="J77"/>
      <c r="K77"/>
      <c r="L77"/>
    </row>
    <row r="78" spans="1:13" ht="19.5" customHeight="1" thickBot="1" x14ac:dyDescent="0.7">
      <c r="A78" s="66"/>
      <c r="D78" s="94"/>
      <c r="E78" s="94"/>
      <c r="F78"/>
      <c r="G78"/>
      <c r="H78"/>
      <c r="I78"/>
      <c r="J78"/>
      <c r="K78"/>
      <c r="L78"/>
    </row>
    <row r="79" spans="1:13" ht="21.5" x14ac:dyDescent="0.65">
      <c r="A79" s="82"/>
      <c r="B79" s="83"/>
      <c r="C79" s="261" t="s">
        <v>216</v>
      </c>
      <c r="D79" s="261"/>
      <c r="E79" s="261"/>
      <c r="F79" s="261"/>
      <c r="G79" s="261"/>
      <c r="H79" s="261"/>
      <c r="I79" s="261"/>
      <c r="J79" s="261"/>
      <c r="K79" s="261"/>
      <c r="L79" s="262"/>
      <c r="M79" s="58"/>
    </row>
    <row r="80" spans="1:13" ht="22.5" customHeight="1" thickBot="1" x14ac:dyDescent="0.7">
      <c r="A80" s="102"/>
      <c r="B80" s="85"/>
      <c r="C80" s="113" t="s">
        <v>217</v>
      </c>
      <c r="D80" s="103"/>
      <c r="E80" s="103"/>
      <c r="F80" s="103"/>
      <c r="G80" s="103"/>
      <c r="H80" s="103"/>
      <c r="I80" s="103"/>
      <c r="J80" s="103"/>
      <c r="K80" s="103"/>
      <c r="L80" s="104"/>
    </row>
    <row r="81" spans="1:12" ht="23.25" customHeight="1" x14ac:dyDescent="0.7">
      <c r="C81" s="13" t="str">
        <f>SFP!$B$1</f>
        <v>บริษัท เมืองไทย แคปปิตอล จำกัด (มหาชน) และบริษัทย่อย</v>
      </c>
      <c r="D81" s="94"/>
      <c r="E81" s="94"/>
      <c r="F81" s="1"/>
      <c r="G81" s="1"/>
      <c r="H81" s="1"/>
      <c r="I81" s="1"/>
      <c r="J81" s="1"/>
      <c r="K81" s="1"/>
      <c r="L81" s="15"/>
    </row>
    <row r="82" spans="1:12" ht="23.25" customHeight="1" x14ac:dyDescent="0.7">
      <c r="C82" s="13" t="s">
        <v>168</v>
      </c>
      <c r="D82" s="2"/>
      <c r="E82" s="2"/>
      <c r="F82" s="151"/>
      <c r="G82" s="151"/>
      <c r="H82" s="151"/>
      <c r="I82" s="151"/>
      <c r="J82" s="151"/>
      <c r="K82" s="151"/>
      <c r="L82" s="151"/>
    </row>
    <row r="83" spans="1:12" ht="23" x14ac:dyDescent="0.7">
      <c r="C83" s="75" t="s">
        <v>206</v>
      </c>
      <c r="D83" s="80"/>
      <c r="E83" s="80"/>
      <c r="F83" s="80"/>
      <c r="G83" s="6"/>
      <c r="H83" s="6"/>
      <c r="I83" s="151"/>
      <c r="J83" s="151"/>
      <c r="K83" s="151"/>
      <c r="L83" s="151"/>
    </row>
    <row r="84" spans="1:12" ht="23.25" customHeight="1" x14ac:dyDescent="0.7">
      <c r="D84" s="2"/>
      <c r="E84" s="2"/>
      <c r="F84" s="252" t="s">
        <v>121</v>
      </c>
      <c r="G84" s="252"/>
      <c r="H84" s="252"/>
      <c r="I84" s="151"/>
      <c r="J84" s="252" t="s">
        <v>122</v>
      </c>
      <c r="K84" s="252"/>
      <c r="L84" s="252"/>
    </row>
    <row r="85" spans="1:12" ht="21.75" customHeight="1" x14ac:dyDescent="0.7">
      <c r="D85" s="2"/>
      <c r="E85" s="2"/>
      <c r="F85" s="253" t="s">
        <v>123</v>
      </c>
      <c r="G85" s="254"/>
      <c r="H85" s="254"/>
      <c r="I85" s="151"/>
      <c r="J85" s="253" t="s">
        <v>123</v>
      </c>
      <c r="K85" s="254"/>
      <c r="L85" s="254"/>
    </row>
    <row r="86" spans="1:12" ht="22" x14ac:dyDescent="0.7">
      <c r="D86" s="2"/>
      <c r="E86" s="2"/>
      <c r="F86" s="253" t="s">
        <v>124</v>
      </c>
      <c r="G86" s="253"/>
      <c r="H86" s="253"/>
      <c r="I86" s="151"/>
      <c r="J86" s="253" t="s">
        <v>124</v>
      </c>
      <c r="K86" s="253"/>
      <c r="L86" s="253"/>
    </row>
    <row r="87" spans="1:12" ht="23.25" customHeight="1" x14ac:dyDescent="0.65">
      <c r="A87" s="59" t="s">
        <v>51</v>
      </c>
      <c r="D87" s="94" t="s">
        <v>5</v>
      </c>
      <c r="E87" s="94"/>
      <c r="F87" s="2">
        <v>2563</v>
      </c>
      <c r="G87" s="2"/>
      <c r="H87" s="2">
        <v>2562</v>
      </c>
      <c r="I87" s="2"/>
      <c r="J87" s="2">
        <v>2563</v>
      </c>
      <c r="K87" s="2"/>
      <c r="L87" s="2">
        <v>2562</v>
      </c>
    </row>
    <row r="88" spans="1:12" ht="23.25" customHeight="1" x14ac:dyDescent="0.65">
      <c r="E88" s="94"/>
      <c r="F88" s="2"/>
      <c r="G88" s="2"/>
      <c r="H88" s="16" t="s">
        <v>125</v>
      </c>
      <c r="I88" s="2"/>
      <c r="J88" s="2"/>
      <c r="K88" s="2"/>
      <c r="L88" s="16" t="s">
        <v>125</v>
      </c>
    </row>
    <row r="89" spans="1:12" ht="23.25" customHeight="1" x14ac:dyDescent="0.65">
      <c r="D89" s="94"/>
      <c r="E89" s="94"/>
      <c r="F89" s="251" t="s">
        <v>7</v>
      </c>
      <c r="G89" s="251"/>
      <c r="H89" s="251"/>
      <c r="I89" s="251"/>
      <c r="J89" s="251"/>
      <c r="K89" s="251"/>
      <c r="L89" s="251"/>
    </row>
    <row r="90" spans="1:12" ht="23.25" customHeight="1" x14ac:dyDescent="0.7">
      <c r="A90" s="61"/>
      <c r="C90" s="13" t="s">
        <v>218</v>
      </c>
      <c r="D90" s="94"/>
      <c r="E90" s="94"/>
      <c r="F90" s="4">
        <v>22222</v>
      </c>
      <c r="G90" s="5"/>
      <c r="H90" s="4">
        <v>22222</v>
      </c>
      <c r="I90" s="5"/>
      <c r="J90" s="4">
        <v>22222</v>
      </c>
      <c r="K90" s="5"/>
      <c r="L90" s="4">
        <v>22222</v>
      </c>
    </row>
    <row r="91" spans="1:12" ht="23.25" customHeight="1" x14ac:dyDescent="0.7">
      <c r="A91" s="61"/>
      <c r="C91" s="13"/>
      <c r="D91" s="94"/>
      <c r="E91" s="94"/>
      <c r="F91" s="4"/>
      <c r="G91" s="5"/>
      <c r="H91" s="4"/>
      <c r="I91" s="5"/>
      <c r="J91" s="4"/>
      <c r="K91" s="5"/>
      <c r="L91" s="4"/>
    </row>
    <row r="92" spans="1:12" ht="23.25" customHeight="1" x14ac:dyDescent="0.7">
      <c r="A92" s="64" t="s">
        <v>73</v>
      </c>
      <c r="C92" s="13" t="s">
        <v>219</v>
      </c>
      <c r="D92" s="94"/>
      <c r="E92" s="94"/>
      <c r="F92" s="4"/>
      <c r="G92" s="5"/>
      <c r="H92" s="4"/>
      <c r="I92" s="5"/>
      <c r="J92" s="4"/>
      <c r="K92" s="5"/>
      <c r="L92" s="4"/>
    </row>
    <row r="93" spans="1:12" ht="21" customHeight="1" x14ac:dyDescent="0.7">
      <c r="A93" s="64" t="s">
        <v>74</v>
      </c>
      <c r="C93" s="12" t="s">
        <v>75</v>
      </c>
      <c r="D93" s="94"/>
      <c r="E93" s="94"/>
      <c r="F93" s="25"/>
      <c r="H93" s="25"/>
      <c r="J93" s="25"/>
      <c r="L93" s="25"/>
    </row>
    <row r="94" spans="1:12" ht="21" customHeight="1" x14ac:dyDescent="0.65">
      <c r="A94" s="64" t="s">
        <v>170</v>
      </c>
      <c r="C94" s="39" t="s">
        <v>171</v>
      </c>
      <c r="D94" s="94"/>
      <c r="E94" s="94"/>
      <c r="F94">
        <v>123</v>
      </c>
      <c r="G94"/>
      <c r="H94">
        <v>123</v>
      </c>
      <c r="I94"/>
      <c r="J94">
        <v>123</v>
      </c>
      <c r="K94"/>
      <c r="L94">
        <v>123</v>
      </c>
    </row>
    <row r="95" spans="1:12" ht="21" customHeight="1" x14ac:dyDescent="0.65">
      <c r="A95" s="64" t="s">
        <v>76</v>
      </c>
      <c r="C95" s="72" t="s">
        <v>172</v>
      </c>
      <c r="D95" s="94"/>
      <c r="E95" s="94"/>
      <c r="F95" s="123">
        <v>22222</v>
      </c>
      <c r="G95"/>
      <c r="H95" s="123">
        <v>22222</v>
      </c>
      <c r="I95"/>
      <c r="J95" s="123">
        <v>22222</v>
      </c>
      <c r="K95"/>
      <c r="L95" s="123">
        <v>22222</v>
      </c>
    </row>
    <row r="96" spans="1:12" ht="21.65" customHeight="1" x14ac:dyDescent="0.65">
      <c r="A96" s="260" t="s">
        <v>173</v>
      </c>
      <c r="C96" s="72" t="s">
        <v>174</v>
      </c>
      <c r="D96" s="94"/>
      <c r="E96" s="94"/>
      <c r="F96" s="73"/>
      <c r="G96"/>
      <c r="H96" s="73"/>
      <c r="I96"/>
      <c r="J96" s="73"/>
      <c r="K96"/>
      <c r="L96" s="73"/>
    </row>
    <row r="97" spans="1:12" ht="21.65" customHeight="1" x14ac:dyDescent="0.65">
      <c r="A97" s="260"/>
      <c r="C97" s="72" t="s">
        <v>175</v>
      </c>
      <c r="D97" s="94"/>
      <c r="E97" s="94"/>
      <c r="F97">
        <v>123</v>
      </c>
      <c r="G97"/>
      <c r="H97">
        <v>123</v>
      </c>
      <c r="I97"/>
      <c r="J97">
        <v>123</v>
      </c>
      <c r="K97"/>
      <c r="L97">
        <v>123</v>
      </c>
    </row>
    <row r="98" spans="1:12" ht="21" customHeight="1" x14ac:dyDescent="0.65">
      <c r="A98" s="116" t="s">
        <v>176</v>
      </c>
      <c r="C98" s="72" t="s">
        <v>177</v>
      </c>
      <c r="D98" s="94"/>
      <c r="E98" s="94"/>
      <c r="F98" s="123">
        <v>22222</v>
      </c>
      <c r="G98"/>
      <c r="H98" s="123">
        <v>22222</v>
      </c>
      <c r="I98"/>
      <c r="J98" s="123">
        <v>22222</v>
      </c>
      <c r="K98"/>
      <c r="L98" s="123">
        <v>22222</v>
      </c>
    </row>
    <row r="99" spans="1:12" ht="21" customHeight="1" x14ac:dyDescent="0.65">
      <c r="A99" s="64" t="s">
        <v>149</v>
      </c>
      <c r="C99" s="72" t="s">
        <v>178</v>
      </c>
      <c r="E99" s="94"/>
      <c r="F99" s="123"/>
      <c r="G99"/>
      <c r="H99" s="123"/>
      <c r="I99"/>
      <c r="J99" s="124"/>
      <c r="K99"/>
      <c r="L99" s="124"/>
    </row>
    <row r="100" spans="1:12" ht="21" customHeight="1" x14ac:dyDescent="0.65">
      <c r="A100" s="64"/>
      <c r="C100" s="72" t="s">
        <v>179</v>
      </c>
      <c r="D100" s="94" t="s">
        <v>152</v>
      </c>
      <c r="E100" s="94"/>
      <c r="F100">
        <v>123</v>
      </c>
      <c r="G100"/>
      <c r="H100">
        <v>123</v>
      </c>
      <c r="I100"/>
      <c r="J100">
        <v>123</v>
      </c>
      <c r="K100"/>
      <c r="L100">
        <v>123</v>
      </c>
    </row>
    <row r="101" spans="1:12" ht="21" customHeight="1" x14ac:dyDescent="0.65">
      <c r="A101" s="64"/>
      <c r="C101" s="109" t="s">
        <v>180</v>
      </c>
      <c r="D101" s="94"/>
      <c r="E101" s="94"/>
      <c r="F101" s="123">
        <v>22222</v>
      </c>
      <c r="G101"/>
      <c r="H101" s="123">
        <v>22222</v>
      </c>
      <c r="I101"/>
      <c r="J101" s="123">
        <v>22222</v>
      </c>
      <c r="K101"/>
      <c r="L101" s="123">
        <v>22222</v>
      </c>
    </row>
    <row r="102" spans="1:12" ht="21" customHeight="1" x14ac:dyDescent="0.7">
      <c r="A102" s="64" t="s">
        <v>77</v>
      </c>
      <c r="C102" s="39" t="s">
        <v>220</v>
      </c>
      <c r="D102" s="94"/>
      <c r="E102" s="94"/>
      <c r="F102">
        <v>123</v>
      </c>
      <c r="G102"/>
      <c r="H102">
        <v>123</v>
      </c>
      <c r="I102"/>
      <c r="J102">
        <v>123</v>
      </c>
      <c r="K102"/>
      <c r="L102">
        <v>123</v>
      </c>
    </row>
    <row r="103" spans="1:12" ht="21" customHeight="1" x14ac:dyDescent="0.7">
      <c r="A103" s="66"/>
      <c r="C103" s="13" t="s">
        <v>78</v>
      </c>
      <c r="D103" s="94"/>
      <c r="E103" s="94"/>
      <c r="F103" s="27">
        <v>22222</v>
      </c>
      <c r="G103" s="5"/>
      <c r="H103" s="27">
        <v>22222</v>
      </c>
      <c r="I103" s="5"/>
      <c r="J103" s="27">
        <v>22222</v>
      </c>
      <c r="K103" s="5"/>
      <c r="L103" s="27">
        <v>22222</v>
      </c>
    </row>
    <row r="104" spans="1:12" ht="21" customHeight="1" x14ac:dyDescent="0.7">
      <c r="A104" s="66"/>
      <c r="C104" s="13"/>
      <c r="D104" s="94"/>
      <c r="E104" s="94"/>
      <c r="F104" s="4"/>
      <c r="G104" s="5"/>
      <c r="H104" s="4"/>
      <c r="I104" s="5"/>
      <c r="J104" s="4"/>
      <c r="K104" s="5"/>
      <c r="L104" s="4"/>
    </row>
    <row r="105" spans="1:12" ht="22" x14ac:dyDescent="0.7">
      <c r="A105" s="64" t="s">
        <v>79</v>
      </c>
      <c r="C105" s="12" t="s">
        <v>80</v>
      </c>
      <c r="D105" s="94"/>
      <c r="E105" s="94"/>
      <c r="F105" s="4"/>
      <c r="G105" s="5"/>
      <c r="H105" s="4"/>
      <c r="I105" s="5"/>
      <c r="J105" s="4"/>
      <c r="K105" s="5"/>
      <c r="L105" s="4"/>
    </row>
    <row r="106" spans="1:12" ht="22" x14ac:dyDescent="0.7">
      <c r="A106" s="64"/>
      <c r="C106" s="109" t="s">
        <v>182</v>
      </c>
      <c r="D106" s="94"/>
      <c r="E106" s="94"/>
      <c r="F106" s="4"/>
      <c r="G106" s="5"/>
      <c r="H106" s="4"/>
      <c r="I106" s="5"/>
      <c r="J106" s="4"/>
      <c r="K106" s="5"/>
      <c r="L106" s="4"/>
    </row>
    <row r="107" spans="1:12" ht="21.5" x14ac:dyDescent="0.65">
      <c r="A107" s="64"/>
      <c r="C107" s="109" t="s">
        <v>183</v>
      </c>
      <c r="D107" s="94"/>
      <c r="E107" s="94"/>
      <c r="F107">
        <v>123</v>
      </c>
      <c r="G107"/>
      <c r="H107">
        <v>123</v>
      </c>
      <c r="I107"/>
      <c r="J107">
        <v>123</v>
      </c>
      <c r="K107"/>
      <c r="L107">
        <v>123</v>
      </c>
    </row>
    <row r="108" spans="1:12" ht="21.5" x14ac:dyDescent="0.65">
      <c r="A108" s="66" t="s">
        <v>68</v>
      </c>
      <c r="C108" s="72" t="s">
        <v>184</v>
      </c>
      <c r="D108" s="94">
        <v>10</v>
      </c>
      <c r="E108" s="94"/>
      <c r="F108" s="123">
        <v>22222</v>
      </c>
      <c r="G108"/>
      <c r="H108" s="123">
        <v>22222</v>
      </c>
      <c r="I108"/>
      <c r="J108" s="123">
        <v>22222</v>
      </c>
      <c r="K108"/>
      <c r="L108" s="123">
        <v>22222</v>
      </c>
    </row>
    <row r="109" spans="1:12" ht="21.5" x14ac:dyDescent="0.65">
      <c r="A109" s="66" t="s">
        <v>68</v>
      </c>
      <c r="C109" s="39" t="s">
        <v>81</v>
      </c>
      <c r="D109" s="94"/>
      <c r="E109" s="94"/>
      <c r="F109">
        <v>123</v>
      </c>
      <c r="G109"/>
      <c r="H109">
        <v>123</v>
      </c>
      <c r="I109"/>
      <c r="J109">
        <v>123</v>
      </c>
      <c r="K109"/>
      <c r="L109">
        <v>123</v>
      </c>
    </row>
    <row r="110" spans="1:12" ht="21.5" x14ac:dyDescent="0.65">
      <c r="A110" s="66" t="s">
        <v>185</v>
      </c>
      <c r="C110" s="109" t="s">
        <v>186</v>
      </c>
      <c r="D110" s="94"/>
      <c r="E110" s="94"/>
      <c r="F110"/>
      <c r="G110"/>
      <c r="H110"/>
      <c r="I110"/>
      <c r="J110"/>
      <c r="K110"/>
      <c r="L110"/>
    </row>
    <row r="111" spans="1:12" ht="21.5" x14ac:dyDescent="0.65">
      <c r="A111" s="66"/>
      <c r="C111" s="109" t="s">
        <v>187</v>
      </c>
      <c r="D111" s="94"/>
      <c r="E111" s="94"/>
      <c r="F111" s="123">
        <v>22222</v>
      </c>
      <c r="G111"/>
      <c r="H111" s="123">
        <v>22222</v>
      </c>
      <c r="I111"/>
      <c r="J111" s="123">
        <v>22222</v>
      </c>
      <c r="K111"/>
      <c r="L111" s="123">
        <v>22222</v>
      </c>
    </row>
    <row r="112" spans="1:12" ht="21.5" x14ac:dyDescent="0.65">
      <c r="A112" s="66" t="s">
        <v>185</v>
      </c>
      <c r="C112" s="109" t="s">
        <v>188</v>
      </c>
      <c r="D112" s="94"/>
      <c r="E112" s="94"/>
      <c r="F112" s="123"/>
      <c r="G112"/>
      <c r="H112" s="123"/>
      <c r="I112"/>
      <c r="J112" s="123"/>
      <c r="K112"/>
      <c r="L112" s="123"/>
    </row>
    <row r="113" spans="1:12" ht="21.5" x14ac:dyDescent="0.65">
      <c r="A113" s="66"/>
      <c r="C113" s="109" t="s">
        <v>189</v>
      </c>
      <c r="D113" s="94"/>
      <c r="E113" s="94"/>
      <c r="F113">
        <v>123</v>
      </c>
      <c r="G113"/>
      <c r="H113">
        <v>123</v>
      </c>
      <c r="I113"/>
      <c r="J113">
        <v>123</v>
      </c>
      <c r="K113"/>
      <c r="L113">
        <v>123</v>
      </c>
    </row>
    <row r="114" spans="1:12" ht="21.5" x14ac:dyDescent="0.65">
      <c r="A114" s="66" t="s">
        <v>149</v>
      </c>
      <c r="C114" s="72" t="s">
        <v>178</v>
      </c>
      <c r="D114" s="94"/>
      <c r="E114" s="94"/>
      <c r="F114" s="123"/>
      <c r="G114"/>
      <c r="H114" s="123"/>
      <c r="I114"/>
      <c r="J114" s="124"/>
      <c r="K114"/>
      <c r="L114" s="124"/>
    </row>
    <row r="115" spans="1:12" ht="21" customHeight="1" x14ac:dyDescent="0.65">
      <c r="A115" s="66"/>
      <c r="C115" s="72" t="s">
        <v>179</v>
      </c>
      <c r="D115" s="94" t="s">
        <v>152</v>
      </c>
      <c r="E115" s="94"/>
      <c r="F115" s="123">
        <v>22222</v>
      </c>
      <c r="G115"/>
      <c r="H115" s="123">
        <v>22222</v>
      </c>
      <c r="I115"/>
      <c r="J115" s="123">
        <v>22222</v>
      </c>
      <c r="K115"/>
      <c r="L115" s="123">
        <v>22222</v>
      </c>
    </row>
    <row r="116" spans="1:12" ht="21" customHeight="1" x14ac:dyDescent="0.65">
      <c r="A116" s="66"/>
      <c r="C116" s="109" t="s">
        <v>180</v>
      </c>
      <c r="D116" s="94"/>
      <c r="E116" s="94"/>
      <c r="F116">
        <v>123</v>
      </c>
      <c r="G116"/>
      <c r="H116">
        <v>123</v>
      </c>
      <c r="I116"/>
      <c r="J116">
        <v>123</v>
      </c>
      <c r="K116"/>
      <c r="L116">
        <v>123</v>
      </c>
    </row>
    <row r="117" spans="1:12" ht="21" customHeight="1" x14ac:dyDescent="0.7">
      <c r="A117" s="66" t="s">
        <v>77</v>
      </c>
      <c r="C117" s="39" t="s">
        <v>221</v>
      </c>
      <c r="D117" s="94"/>
      <c r="E117" s="94"/>
      <c r="F117">
        <v>123</v>
      </c>
      <c r="G117"/>
      <c r="H117">
        <v>123</v>
      </c>
      <c r="I117"/>
      <c r="J117">
        <v>123</v>
      </c>
      <c r="K117"/>
      <c r="L117">
        <v>123</v>
      </c>
    </row>
    <row r="118" spans="1:12" ht="21" customHeight="1" x14ac:dyDescent="0.7">
      <c r="A118" s="66"/>
      <c r="C118" s="13" t="s">
        <v>82</v>
      </c>
      <c r="D118" s="94"/>
      <c r="E118" s="94"/>
      <c r="F118" s="27">
        <v>22222</v>
      </c>
      <c r="G118" s="5"/>
      <c r="H118" s="27">
        <v>22222</v>
      </c>
      <c r="I118" s="5"/>
      <c r="J118" s="27">
        <v>22222</v>
      </c>
      <c r="K118" s="5"/>
      <c r="L118" s="27">
        <v>22222</v>
      </c>
    </row>
    <row r="119" spans="1:12" s="5" customFormat="1" ht="21" customHeight="1" x14ac:dyDescent="0.7">
      <c r="A119" s="69" t="s">
        <v>83</v>
      </c>
      <c r="C119" s="13" t="s">
        <v>84</v>
      </c>
      <c r="D119" s="42"/>
      <c r="E119" s="42"/>
      <c r="F119" s="27">
        <v>22222</v>
      </c>
      <c r="H119" s="27">
        <v>22222</v>
      </c>
      <c r="J119" s="27">
        <v>22222</v>
      </c>
      <c r="L119" s="27">
        <v>22222</v>
      </c>
    </row>
    <row r="120" spans="1:12" ht="21" customHeight="1" thickBot="1" x14ac:dyDescent="0.75">
      <c r="A120" s="70" t="s">
        <v>85</v>
      </c>
      <c r="C120" s="13" t="s">
        <v>191</v>
      </c>
      <c r="D120" s="94"/>
      <c r="E120" s="94"/>
      <c r="F120" s="55">
        <v>22222</v>
      </c>
      <c r="G120" s="5"/>
      <c r="H120" s="55">
        <v>22222</v>
      </c>
      <c r="I120" s="5"/>
      <c r="J120" s="55">
        <v>22222</v>
      </c>
      <c r="K120" s="5"/>
      <c r="L120" s="55">
        <v>22222</v>
      </c>
    </row>
    <row r="121" spans="1:12" ht="21.75" customHeight="1" thickTop="1" x14ac:dyDescent="0.7">
      <c r="C121" s="13"/>
      <c r="D121" s="94"/>
      <c r="E121" s="94"/>
      <c r="F121"/>
      <c r="G121"/>
      <c r="H121"/>
      <c r="I121"/>
      <c r="J121"/>
      <c r="K121"/>
      <c r="L121"/>
    </row>
    <row r="122" spans="1:12" ht="21.75" customHeight="1" x14ac:dyDescent="0.7">
      <c r="A122" s="69" t="s">
        <v>85</v>
      </c>
      <c r="C122" s="13" t="s">
        <v>193</v>
      </c>
      <c r="D122" s="94"/>
      <c r="E122" s="94"/>
      <c r="F122" s="53"/>
      <c r="G122" s="22"/>
      <c r="H122" s="53"/>
      <c r="I122" s="22"/>
      <c r="J122" s="22"/>
      <c r="K122" s="22"/>
      <c r="L122" s="22"/>
    </row>
    <row r="123" spans="1:12" ht="23.25" customHeight="1" x14ac:dyDescent="0.65">
      <c r="A123" s="69" t="s">
        <v>90</v>
      </c>
      <c r="C123" s="39" t="s">
        <v>87</v>
      </c>
      <c r="D123" s="94"/>
      <c r="E123" s="94"/>
      <c r="F123" s="125">
        <v>22222</v>
      </c>
      <c r="G123" s="74"/>
      <c r="H123" s="125">
        <v>22222</v>
      </c>
      <c r="I123" s="74"/>
      <c r="J123" s="74">
        <v>123</v>
      </c>
      <c r="K123" s="74"/>
      <c r="L123" s="74">
        <v>123</v>
      </c>
    </row>
    <row r="124" spans="1:12" ht="23.25" customHeight="1" x14ac:dyDescent="0.65">
      <c r="A124" s="69" t="s">
        <v>91</v>
      </c>
      <c r="C124" s="39" t="s">
        <v>89</v>
      </c>
      <c r="D124" s="94"/>
      <c r="E124" s="94"/>
      <c r="F124" s="126">
        <v>123</v>
      </c>
      <c r="G124" s="74"/>
      <c r="H124" s="126">
        <v>123</v>
      </c>
      <c r="I124" s="127"/>
      <c r="J124" s="128">
        <v>0</v>
      </c>
      <c r="K124"/>
      <c r="L124" s="128">
        <v>0</v>
      </c>
    </row>
    <row r="125" spans="1:12" ht="23.25" customHeight="1" thickBot="1" x14ac:dyDescent="0.75">
      <c r="A125" s="71"/>
      <c r="C125" s="13"/>
      <c r="D125" s="94"/>
      <c r="E125" s="94"/>
      <c r="F125" s="21">
        <v>22222</v>
      </c>
      <c r="G125" s="22"/>
      <c r="H125" s="21">
        <v>22222</v>
      </c>
      <c r="I125" s="22"/>
      <c r="J125" s="23">
        <v>123</v>
      </c>
      <c r="K125" s="22"/>
      <c r="L125" s="23">
        <v>123</v>
      </c>
    </row>
    <row r="126" spans="1:12" ht="23.25" customHeight="1" thickTop="1" thickBot="1" x14ac:dyDescent="0.75">
      <c r="D126" s="94"/>
      <c r="E126" s="94"/>
      <c r="F126" s="53"/>
      <c r="G126" s="22"/>
      <c r="H126" s="53"/>
      <c r="I126" s="22"/>
      <c r="J126" s="22"/>
      <c r="K126" s="22"/>
      <c r="L126" s="22"/>
    </row>
    <row r="127" spans="1:12" ht="21.75" customHeight="1" x14ac:dyDescent="0.65">
      <c r="A127" s="82"/>
      <c r="B127" s="83"/>
      <c r="C127" s="265" t="s">
        <v>194</v>
      </c>
      <c r="D127" s="265"/>
      <c r="E127" s="265"/>
      <c r="F127" s="265"/>
      <c r="G127" s="265"/>
      <c r="H127" s="265"/>
      <c r="I127" s="265"/>
      <c r="J127" s="265"/>
      <c r="K127" s="265"/>
      <c r="L127" s="266"/>
    </row>
    <row r="128" spans="1:12" ht="18" customHeight="1" thickBot="1" x14ac:dyDescent="0.7">
      <c r="A128" s="96"/>
      <c r="B128" s="85"/>
      <c r="C128" s="91" t="s">
        <v>222</v>
      </c>
      <c r="D128" s="92"/>
      <c r="E128" s="92"/>
      <c r="F128" s="92"/>
      <c r="G128" s="92"/>
      <c r="H128" s="92"/>
      <c r="I128" s="92"/>
      <c r="J128" s="92"/>
      <c r="K128" s="92"/>
      <c r="L128" s="93"/>
    </row>
    <row r="129" ht="22" customHeight="1" x14ac:dyDescent="0.65"/>
    <row r="130" ht="22" customHeight="1" x14ac:dyDescent="0.65"/>
    <row r="131" ht="22" customHeight="1" x14ac:dyDescent="0.65"/>
    <row r="132" ht="22" customHeight="1" x14ac:dyDescent="0.65"/>
    <row r="133" ht="22" customHeight="1" x14ac:dyDescent="0.65"/>
    <row r="134" ht="22" customHeight="1" x14ac:dyDescent="0.65"/>
    <row r="135" ht="22" customHeight="1" x14ac:dyDescent="0.65"/>
    <row r="136" ht="22" customHeight="1" x14ac:dyDescent="0.65"/>
    <row r="137" ht="22" customHeight="1" x14ac:dyDescent="0.65"/>
    <row r="138" ht="22" customHeight="1" x14ac:dyDescent="0.65"/>
    <row r="139" ht="22" customHeight="1" x14ac:dyDescent="0.65"/>
    <row r="140" ht="22" customHeight="1" x14ac:dyDescent="0.65"/>
    <row r="141" ht="22" customHeight="1" x14ac:dyDescent="0.65"/>
    <row r="142" ht="22" customHeight="1" x14ac:dyDescent="0.65"/>
    <row r="143" ht="22" customHeight="1" x14ac:dyDescent="0.65"/>
    <row r="144" ht="22" customHeight="1" x14ac:dyDescent="0.65"/>
    <row r="145" ht="22" customHeight="1" x14ac:dyDescent="0.65"/>
    <row r="146" ht="22" customHeight="1" x14ac:dyDescent="0.65"/>
    <row r="147" ht="22" customHeight="1" x14ac:dyDescent="0.65"/>
    <row r="148" ht="22" customHeight="1" x14ac:dyDescent="0.65"/>
    <row r="149" ht="22" customHeight="1" x14ac:dyDescent="0.65"/>
    <row r="150" ht="22" customHeight="1" x14ac:dyDescent="0.65"/>
    <row r="151" ht="22" customHeight="1" x14ac:dyDescent="0.65"/>
    <row r="152" ht="22" customHeight="1" x14ac:dyDescent="0.65"/>
    <row r="153" ht="22" customHeight="1" x14ac:dyDescent="0.65"/>
    <row r="154" ht="22" customHeight="1" x14ac:dyDescent="0.65"/>
    <row r="155" ht="22" customHeight="1" x14ac:dyDescent="0.65"/>
    <row r="156" ht="22" customHeight="1" x14ac:dyDescent="0.65"/>
    <row r="157" ht="22" customHeight="1" x14ac:dyDescent="0.65"/>
    <row r="158" ht="20.149999999999999" customHeight="1" x14ac:dyDescent="0.65"/>
    <row r="159" ht="20.149999999999999" customHeight="1" x14ac:dyDescent="0.65"/>
    <row r="160" ht="20.149999999999999" customHeight="1" x14ac:dyDescent="0.65"/>
    <row r="161" ht="20.149999999999999" customHeight="1" x14ac:dyDescent="0.65"/>
    <row r="162" ht="20.149999999999999" customHeight="1" x14ac:dyDescent="0.65"/>
    <row r="163" ht="20.149999999999999" customHeight="1" x14ac:dyDescent="0.65"/>
    <row r="164" ht="20.149999999999999" customHeight="1" x14ac:dyDescent="0.65"/>
    <row r="165" ht="20.149999999999999" customHeight="1" x14ac:dyDescent="0.65"/>
    <row r="166" ht="20.149999999999999" customHeight="1" x14ac:dyDescent="0.65"/>
    <row r="167" ht="20.149999999999999" customHeight="1" x14ac:dyDescent="0.65"/>
    <row r="168" ht="20.149999999999999" customHeight="1" x14ac:dyDescent="0.65"/>
    <row r="169" ht="20.149999999999999" customHeight="1" x14ac:dyDescent="0.65"/>
    <row r="170" ht="20.149999999999999" customHeight="1" x14ac:dyDescent="0.65"/>
    <row r="171" ht="20.149999999999999" customHeight="1" x14ac:dyDescent="0.65"/>
    <row r="172" ht="19.5" customHeight="1" x14ac:dyDescent="0.65"/>
    <row r="173" ht="20.149999999999999" customHeight="1" x14ac:dyDescent="0.65"/>
    <row r="174" ht="20.149999999999999" customHeight="1" x14ac:dyDescent="0.65"/>
    <row r="175" ht="20.149999999999999" customHeight="1" x14ac:dyDescent="0.65"/>
    <row r="176" ht="20.149999999999999" customHeight="1" x14ac:dyDescent="0.65"/>
    <row r="177" ht="20.149999999999999" customHeight="1" x14ac:dyDescent="0.65"/>
    <row r="178" ht="20.149999999999999" customHeight="1" x14ac:dyDescent="0.65"/>
    <row r="179" ht="20.149999999999999" customHeight="1" x14ac:dyDescent="0.65"/>
    <row r="180" ht="20.149999999999999" customHeight="1" x14ac:dyDescent="0.65"/>
    <row r="181" ht="20.149999999999999" customHeight="1" x14ac:dyDescent="0.65"/>
    <row r="182" ht="20.149999999999999" customHeight="1" x14ac:dyDescent="0.65"/>
    <row r="183" ht="20.149999999999999" customHeight="1" x14ac:dyDescent="0.65"/>
    <row r="184" ht="19.5" customHeight="1" x14ac:dyDescent="0.65"/>
    <row r="185" ht="19.5" customHeight="1" x14ac:dyDescent="0.65"/>
    <row r="186" ht="19.5" customHeight="1" x14ac:dyDescent="0.65"/>
    <row r="187" ht="19.5" customHeight="1" x14ac:dyDescent="0.65"/>
    <row r="188" ht="19.5" customHeight="1" x14ac:dyDescent="0.65"/>
    <row r="189" ht="19.5" customHeight="1" x14ac:dyDescent="0.65"/>
    <row r="190" ht="19.5" customHeight="1" x14ac:dyDescent="0.65"/>
    <row r="191" ht="19.5" customHeight="1" x14ac:dyDescent="0.65"/>
    <row r="192" ht="19.5" customHeight="1" x14ac:dyDescent="0.65"/>
    <row r="193" ht="19.5" customHeight="1" x14ac:dyDescent="0.65"/>
    <row r="194" ht="19.5" customHeight="1" x14ac:dyDescent="0.65"/>
    <row r="195" ht="19.5" customHeight="1" x14ac:dyDescent="0.65"/>
    <row r="196" ht="19.5" customHeight="1" x14ac:dyDescent="0.65"/>
    <row r="197" ht="19.5" customHeight="1" x14ac:dyDescent="0.65"/>
    <row r="198" ht="19.5" customHeight="1" x14ac:dyDescent="0.65"/>
    <row r="199" ht="20.149999999999999" customHeight="1" x14ac:dyDescent="0.65"/>
    <row r="200" ht="20.149999999999999" customHeight="1" x14ac:dyDescent="0.65"/>
    <row r="201" ht="20.149999999999999" customHeight="1" x14ac:dyDescent="0.65"/>
    <row r="202" ht="20.149999999999999" customHeight="1" x14ac:dyDescent="0.65"/>
    <row r="203" ht="20.149999999999999" customHeight="1" x14ac:dyDescent="0.65"/>
    <row r="204" ht="20.149999999999999" customHeight="1" x14ac:dyDescent="0.65"/>
    <row r="205" ht="20.149999999999999" customHeight="1" x14ac:dyDescent="0.65"/>
    <row r="206" ht="20.149999999999999" customHeight="1" x14ac:dyDescent="0.65"/>
    <row r="207" ht="20.149999999999999" customHeight="1" x14ac:dyDescent="0.65"/>
    <row r="208" ht="20.149999999999999" customHeight="1" x14ac:dyDescent="0.65"/>
    <row r="209" spans="1:12" ht="20.149999999999999" customHeight="1" x14ac:dyDescent="0.65"/>
    <row r="210" spans="1:12" ht="20.149999999999999" customHeight="1" x14ac:dyDescent="0.65"/>
    <row r="211" spans="1:12" ht="19.5" customHeight="1" x14ac:dyDescent="0.65"/>
    <row r="212" spans="1:12" ht="20.149999999999999" customHeight="1" x14ac:dyDescent="0.65"/>
    <row r="213" spans="1:12" ht="20.149999999999999" customHeight="1" x14ac:dyDescent="0.65"/>
    <row r="214" spans="1:12" ht="20.149999999999999" customHeight="1" x14ac:dyDescent="0.65"/>
    <row r="215" spans="1:12" ht="19.5" customHeight="1" x14ac:dyDescent="0.65"/>
    <row r="216" spans="1:12" ht="20.149999999999999" customHeight="1" x14ac:dyDescent="0.65"/>
    <row r="217" spans="1:12" ht="20.149999999999999" customHeight="1" x14ac:dyDescent="0.65"/>
    <row r="218" spans="1:12" ht="19.5" customHeight="1" x14ac:dyDescent="0.65"/>
    <row r="219" spans="1:12" ht="20.149999999999999" customHeight="1" x14ac:dyDescent="0.65"/>
    <row r="220" spans="1:12" ht="20.149999999999999" customHeight="1" x14ac:dyDescent="0.65"/>
    <row r="221" spans="1:12" ht="20.149999999999999" customHeight="1" x14ac:dyDescent="0.65"/>
    <row r="224" spans="1:12" s="17" customFormat="1" ht="23.25" customHeight="1" x14ac:dyDescent="0.65">
      <c r="A224" s="59"/>
      <c r="B224" s="3"/>
      <c r="C224" s="39"/>
      <c r="D224" s="3"/>
      <c r="E224" s="3"/>
      <c r="F224" s="3"/>
      <c r="G224" s="3"/>
      <c r="H224" s="3"/>
      <c r="I224" s="3"/>
      <c r="J224" s="3"/>
      <c r="K224" s="3"/>
      <c r="L224" s="3"/>
    </row>
    <row r="227" spans="1:2" ht="23.25" customHeight="1" x14ac:dyDescent="0.65">
      <c r="A227" s="60"/>
      <c r="B227" s="17"/>
    </row>
  </sheetData>
  <mergeCells count="26">
    <mergeCell ref="A96:A97"/>
    <mergeCell ref="J86:L86"/>
    <mergeCell ref="F89:L89"/>
    <mergeCell ref="C127:L127"/>
    <mergeCell ref="F86:H86"/>
    <mergeCell ref="F85:H85"/>
    <mergeCell ref="J85:L85"/>
    <mergeCell ref="F4:H4"/>
    <mergeCell ref="J4:L4"/>
    <mergeCell ref="C79:L79"/>
    <mergeCell ref="F5:H5"/>
    <mergeCell ref="J5:L5"/>
    <mergeCell ref="F9:L9"/>
    <mergeCell ref="F6:H6"/>
    <mergeCell ref="J6:L6"/>
    <mergeCell ref="C53:L53"/>
    <mergeCell ref="C54:L54"/>
    <mergeCell ref="F84:H84"/>
    <mergeCell ref="J84:L84"/>
    <mergeCell ref="F59:H59"/>
    <mergeCell ref="J59:L59"/>
    <mergeCell ref="F60:H60"/>
    <mergeCell ref="J60:L60"/>
    <mergeCell ref="F61:H61"/>
    <mergeCell ref="J61:L61"/>
    <mergeCell ref="F64:L64"/>
  </mergeCells>
  <phoneticPr fontId="20" type="noConversion"/>
  <pageMargins left="0.55000000000000004" right="0.34" top="0.29166666666666702" bottom="0.19" header="0.5" footer="0.31"/>
  <pageSetup paperSize="9" scale="69" firstPageNumber="79" orientation="portrait" useFirstPageNumber="1" r:id="rId1"/>
  <headerFooter alignWithMargins="0">
    <oddFooter>&amp;L        หมายเหตุประกอบงบการเงินเป็นส่วนหนึ่งของงบการเงินระหว่างกาลนี้&amp;C&amp;"Angsana New,Italic"&amp;14
&amp;"Angsana New,Regular"&amp;P&amp;R&amp;F</oddFooter>
  </headerFooter>
  <rowBreaks count="2" manualBreakCount="2">
    <brk id="55" max="11" man="1"/>
    <brk id="80" max="11" man="1"/>
  </rowBreaks>
  <customProperties>
    <customPr name="OrphanNamesChecked" r:id="rId2"/>
  </customProperties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W222"/>
  <sheetViews>
    <sheetView view="pageBreakPreview" topLeftCell="A8" zoomScale="70" zoomScaleNormal="85" zoomScaleSheetLayoutView="70" workbookViewId="0">
      <selection activeCell="C104" sqref="C104"/>
    </sheetView>
  </sheetViews>
  <sheetFormatPr defaultColWidth="9.09765625" defaultRowHeight="23.25" customHeight="1" x14ac:dyDescent="0.65"/>
  <cols>
    <col min="1" max="1" width="13.8984375" style="59" customWidth="1"/>
    <col min="2" max="2" width="1.8984375" style="3" customWidth="1"/>
    <col min="3" max="3" width="69.8984375" style="39" customWidth="1"/>
    <col min="4" max="4" width="9.09765625" style="3"/>
    <col min="5" max="5" width="1.3984375" style="3" customWidth="1"/>
    <col min="6" max="6" width="12.296875" style="3" customWidth="1"/>
    <col min="7" max="7" width="1.3984375" style="3" customWidth="1"/>
    <col min="8" max="8" width="12.69921875" style="3" customWidth="1"/>
    <col min="9" max="9" width="1.3984375" style="3" customWidth="1"/>
    <col min="10" max="10" width="12.296875" style="3" customWidth="1"/>
    <col min="11" max="11" width="1.3984375" style="3" customWidth="1"/>
    <col min="12" max="12" width="12.69921875" style="3" customWidth="1"/>
    <col min="13" max="16384" width="9.09765625" style="3"/>
  </cols>
  <sheetData>
    <row r="1" spans="1:12" ht="23.25" customHeight="1" x14ac:dyDescent="0.7">
      <c r="C1" s="13" t="str">
        <f>SFP!$B$1</f>
        <v>บริษัท เมืองไทย แคปปิตอล จำกัด (มหาชน) และบริษัทย่อย</v>
      </c>
      <c r="D1" s="94"/>
      <c r="E1" s="94"/>
      <c r="F1" s="1"/>
      <c r="G1" s="1"/>
      <c r="H1" s="1"/>
      <c r="I1" s="1"/>
      <c r="J1" s="1"/>
      <c r="K1" s="1"/>
      <c r="L1" s="15" t="s">
        <v>223</v>
      </c>
    </row>
    <row r="2" spans="1:12" ht="23.25" customHeight="1" x14ac:dyDescent="0.7">
      <c r="C2" s="13" t="s">
        <v>204</v>
      </c>
      <c r="D2" s="2"/>
      <c r="E2" s="2"/>
      <c r="F2" s="151"/>
      <c r="G2" s="151"/>
      <c r="H2" s="151"/>
      <c r="I2" s="151"/>
      <c r="J2" s="151"/>
      <c r="K2" s="151"/>
      <c r="L2" s="49" t="s">
        <v>224</v>
      </c>
    </row>
    <row r="3" spans="1:12" ht="23" x14ac:dyDescent="0.7">
      <c r="C3" s="75" t="s">
        <v>225</v>
      </c>
      <c r="D3" s="80"/>
      <c r="E3" s="80"/>
      <c r="F3" s="80"/>
      <c r="G3" s="6"/>
      <c r="H3" s="6"/>
      <c r="I3" s="151"/>
      <c r="J3" s="151"/>
      <c r="K3" s="151"/>
      <c r="L3" s="151"/>
    </row>
    <row r="4" spans="1:12" ht="23.25" customHeight="1" x14ac:dyDescent="0.7">
      <c r="D4" s="2"/>
      <c r="E4" s="2"/>
      <c r="F4" s="252" t="s">
        <v>121</v>
      </c>
      <c r="G4" s="252"/>
      <c r="H4" s="252"/>
      <c r="I4" s="151"/>
      <c r="J4" s="252" t="s">
        <v>122</v>
      </c>
      <c r="K4" s="252"/>
      <c r="L4" s="252"/>
    </row>
    <row r="5" spans="1:12" ht="21.75" customHeight="1" x14ac:dyDescent="0.7">
      <c r="D5" s="2"/>
      <c r="E5" s="2"/>
      <c r="F5" s="253" t="s">
        <v>123</v>
      </c>
      <c r="G5" s="254"/>
      <c r="H5" s="254"/>
      <c r="I5" s="151"/>
      <c r="J5" s="253" t="s">
        <v>123</v>
      </c>
      <c r="K5" s="254"/>
      <c r="L5" s="254"/>
    </row>
    <row r="6" spans="1:12" ht="22" x14ac:dyDescent="0.7">
      <c r="D6" s="2"/>
      <c r="E6" s="2"/>
      <c r="F6" s="253" t="s">
        <v>124</v>
      </c>
      <c r="G6" s="253"/>
      <c r="H6" s="253"/>
      <c r="I6" s="151"/>
      <c r="J6" s="253" t="s">
        <v>124</v>
      </c>
      <c r="K6" s="253"/>
      <c r="L6" s="253"/>
    </row>
    <row r="7" spans="1:12" ht="23.25" customHeight="1" x14ac:dyDescent="0.65">
      <c r="A7" s="66" t="s">
        <v>51</v>
      </c>
      <c r="D7" s="94" t="s">
        <v>5</v>
      </c>
      <c r="E7" s="94"/>
      <c r="F7" s="2">
        <v>2563</v>
      </c>
      <c r="G7" s="2"/>
      <c r="H7" s="2">
        <v>2562</v>
      </c>
      <c r="I7" s="2"/>
      <c r="J7" s="2">
        <v>2563</v>
      </c>
      <c r="K7" s="2"/>
      <c r="L7" s="2">
        <v>2562</v>
      </c>
    </row>
    <row r="8" spans="1:12" ht="15" customHeight="1" x14ac:dyDescent="0.65">
      <c r="E8" s="94"/>
      <c r="F8" s="2"/>
      <c r="G8" s="2"/>
      <c r="H8" s="16" t="s">
        <v>125</v>
      </c>
      <c r="I8" s="2"/>
      <c r="J8" s="2"/>
      <c r="K8" s="2"/>
      <c r="L8" s="16" t="s">
        <v>125</v>
      </c>
    </row>
    <row r="9" spans="1:12" ht="23.25" customHeight="1" x14ac:dyDescent="0.65">
      <c r="C9" s="3"/>
      <c r="D9" s="94"/>
      <c r="E9" s="94"/>
      <c r="F9" s="251" t="s">
        <v>7</v>
      </c>
      <c r="G9" s="251"/>
      <c r="H9" s="251"/>
      <c r="I9" s="251"/>
      <c r="J9" s="251"/>
      <c r="K9" s="251"/>
      <c r="L9" s="251"/>
    </row>
    <row r="10" spans="1:12" ht="23.25" customHeight="1" x14ac:dyDescent="0.7">
      <c r="A10" s="61"/>
      <c r="C10" s="12" t="s">
        <v>52</v>
      </c>
      <c r="D10" s="94"/>
      <c r="E10" s="94"/>
      <c r="F10" s="94"/>
      <c r="G10" s="94"/>
      <c r="H10" s="94"/>
      <c r="I10" s="94"/>
      <c r="J10" s="94"/>
      <c r="K10" s="94"/>
      <c r="L10" s="94"/>
    </row>
    <row r="11" spans="1:12" ht="23.25" customHeight="1" x14ac:dyDescent="0.65">
      <c r="C11" s="39" t="s">
        <v>126</v>
      </c>
      <c r="D11" s="94">
        <v>11</v>
      </c>
      <c r="E11" s="94"/>
      <c r="F11" s="123">
        <v>22222</v>
      </c>
      <c r="G11"/>
      <c r="H11" s="123">
        <v>22222</v>
      </c>
      <c r="I11"/>
      <c r="J11" s="123">
        <v>22222</v>
      </c>
      <c r="K11"/>
      <c r="L11" s="123">
        <v>22222</v>
      </c>
    </row>
    <row r="12" spans="1:12" ht="21.75" customHeight="1" x14ac:dyDescent="0.65">
      <c r="C12" s="39" t="s">
        <v>127</v>
      </c>
      <c r="D12" s="94">
        <v>11</v>
      </c>
      <c r="E12" s="94"/>
      <c r="F12">
        <v>123</v>
      </c>
      <c r="G12"/>
      <c r="H12">
        <v>123</v>
      </c>
      <c r="I12"/>
      <c r="J12">
        <v>123</v>
      </c>
      <c r="K12"/>
      <c r="L12">
        <v>123</v>
      </c>
    </row>
    <row r="13" spans="1:12" ht="21.75" customHeight="1" x14ac:dyDescent="0.65">
      <c r="A13" s="66"/>
      <c r="C13" s="72" t="s">
        <v>128</v>
      </c>
      <c r="D13" s="94"/>
      <c r="E13" s="94"/>
      <c r="F13" s="123">
        <v>123</v>
      </c>
      <c r="G13"/>
      <c r="H13" s="123">
        <v>123</v>
      </c>
      <c r="I13"/>
      <c r="J13" s="123">
        <v>123</v>
      </c>
      <c r="K13"/>
      <c r="L13" s="123">
        <v>123</v>
      </c>
    </row>
    <row r="14" spans="1:12" ht="21.75" customHeight="1" x14ac:dyDescent="0.65">
      <c r="A14" s="66"/>
      <c r="C14" s="57" t="s">
        <v>133</v>
      </c>
      <c r="D14" s="94"/>
      <c r="E14" s="94"/>
      <c r="F14" s="123">
        <v>123</v>
      </c>
      <c r="G14"/>
      <c r="H14" s="123">
        <v>123</v>
      </c>
      <c r="I14"/>
      <c r="J14" s="123">
        <v>123</v>
      </c>
      <c r="K14"/>
      <c r="L14" s="123">
        <v>123</v>
      </c>
    </row>
    <row r="15" spans="1:12" ht="21.75" customHeight="1" x14ac:dyDescent="0.7">
      <c r="A15" s="66" t="s">
        <v>55</v>
      </c>
      <c r="C15" s="13"/>
      <c r="D15" s="94"/>
      <c r="E15" s="94"/>
      <c r="F15" s="129">
        <v>22222</v>
      </c>
      <c r="G15" s="5"/>
      <c r="H15" s="129">
        <v>22222</v>
      </c>
      <c r="I15" s="5"/>
      <c r="J15" s="129">
        <v>22222</v>
      </c>
      <c r="K15" s="5"/>
      <c r="L15" s="129">
        <v>22222</v>
      </c>
    </row>
    <row r="16" spans="1:12" ht="21.75" customHeight="1" x14ac:dyDescent="0.65">
      <c r="A16" s="63"/>
      <c r="C16" s="39" t="s">
        <v>130</v>
      </c>
      <c r="D16" s="94"/>
      <c r="E16" s="94"/>
      <c r="F16" s="130">
        <v>-123</v>
      </c>
      <c r="G16"/>
      <c r="H16" s="130">
        <v>-123</v>
      </c>
      <c r="I16"/>
      <c r="J16" s="130">
        <v>-123</v>
      </c>
      <c r="K16"/>
      <c r="L16" s="130">
        <v>-123</v>
      </c>
    </row>
    <row r="17" spans="1:12" ht="21.75" customHeight="1" x14ac:dyDescent="0.65">
      <c r="A17" s="63"/>
      <c r="C17" s="39" t="s">
        <v>131</v>
      </c>
      <c r="D17" s="94"/>
      <c r="E17" s="94"/>
      <c r="F17" s="105">
        <v>-22222</v>
      </c>
      <c r="G17" s="105"/>
      <c r="H17" s="105">
        <v>-22222</v>
      </c>
      <c r="I17" s="105"/>
      <c r="J17" s="105">
        <v>-22222</v>
      </c>
      <c r="K17" s="105"/>
      <c r="L17" s="105">
        <v>-22222</v>
      </c>
    </row>
    <row r="18" spans="1:12" ht="21.75" customHeight="1" x14ac:dyDescent="0.7">
      <c r="C18" s="13" t="s">
        <v>132</v>
      </c>
      <c r="D18" s="94"/>
      <c r="E18" s="94"/>
      <c r="F18" s="129">
        <v>22222</v>
      </c>
      <c r="G18" s="5"/>
      <c r="H18" s="129">
        <v>22222</v>
      </c>
      <c r="I18" s="5"/>
      <c r="J18" s="129">
        <v>22222</v>
      </c>
      <c r="K18" s="5"/>
      <c r="L18" s="129">
        <v>22222</v>
      </c>
    </row>
    <row r="19" spans="1:12" ht="9" customHeight="1" x14ac:dyDescent="0.7">
      <c r="C19" s="13"/>
      <c r="D19" s="94"/>
      <c r="E19" s="94"/>
      <c r="F19" s="4"/>
      <c r="G19" s="5"/>
      <c r="H19" s="4"/>
      <c r="I19" s="5"/>
      <c r="J19" s="4"/>
      <c r="K19" s="5"/>
      <c r="L19" s="4"/>
    </row>
    <row r="20" spans="1:12" ht="21.75" customHeight="1" x14ac:dyDescent="0.65">
      <c r="C20" s="57" t="s">
        <v>133</v>
      </c>
      <c r="D20" s="94"/>
      <c r="E20" s="94"/>
      <c r="F20">
        <v>123</v>
      </c>
      <c r="G20"/>
      <c r="H20">
        <v>123</v>
      </c>
      <c r="I20"/>
      <c r="J20">
        <v>123</v>
      </c>
      <c r="K20"/>
      <c r="L20">
        <v>123</v>
      </c>
    </row>
    <row r="21" spans="1:12" ht="21.75" customHeight="1" x14ac:dyDescent="0.65">
      <c r="C21" s="39" t="s">
        <v>134</v>
      </c>
      <c r="D21" s="94"/>
      <c r="E21" s="94"/>
      <c r="F21" s="123">
        <v>22222</v>
      </c>
      <c r="G21"/>
      <c r="H21" s="123">
        <v>22222</v>
      </c>
      <c r="I21"/>
      <c r="J21" s="123">
        <v>22222</v>
      </c>
      <c r="K21"/>
      <c r="L21" s="123">
        <v>22222</v>
      </c>
    </row>
    <row r="22" spans="1:12" ht="23.25" customHeight="1" x14ac:dyDescent="0.65">
      <c r="A22" s="61"/>
      <c r="C22" s="39" t="s">
        <v>135</v>
      </c>
      <c r="D22" s="94"/>
      <c r="E22" s="94"/>
      <c r="F22" s="130">
        <v>-123</v>
      </c>
      <c r="G22"/>
      <c r="H22" s="130">
        <v>-123</v>
      </c>
      <c r="I22"/>
      <c r="J22" s="130">
        <v>-123</v>
      </c>
      <c r="K22"/>
      <c r="L22" s="130">
        <v>-123</v>
      </c>
    </row>
    <row r="23" spans="1:12" ht="23.25" customHeight="1" x14ac:dyDescent="0.65">
      <c r="A23" s="61"/>
      <c r="C23" s="39" t="s">
        <v>136</v>
      </c>
      <c r="D23" s="94"/>
      <c r="E23" s="94"/>
      <c r="F23" s="130">
        <v>-123</v>
      </c>
      <c r="G23"/>
      <c r="H23" s="130">
        <v>-123</v>
      </c>
      <c r="I23"/>
      <c r="J23" s="130">
        <v>-123</v>
      </c>
      <c r="K23"/>
      <c r="L23" s="130">
        <v>-123</v>
      </c>
    </row>
    <row r="24" spans="1:12" ht="22" customHeight="1" x14ac:dyDescent="0.65">
      <c r="A24" s="61"/>
      <c r="C24" s="57" t="s">
        <v>226</v>
      </c>
      <c r="D24" s="94"/>
      <c r="E24" s="94"/>
      <c r="F24">
        <v>123</v>
      </c>
      <c r="G24"/>
      <c r="H24">
        <v>123</v>
      </c>
      <c r="I24"/>
      <c r="J24">
        <v>123</v>
      </c>
      <c r="K24"/>
      <c r="L24">
        <v>123</v>
      </c>
    </row>
    <row r="25" spans="1:12" ht="21.75" customHeight="1" x14ac:dyDescent="0.65">
      <c r="A25" s="61"/>
      <c r="C25" s="39" t="s">
        <v>227</v>
      </c>
      <c r="D25" s="94"/>
      <c r="E25" s="94"/>
      <c r="F25" s="130">
        <v>-123</v>
      </c>
      <c r="G25"/>
      <c r="H25" s="130">
        <v>-123</v>
      </c>
      <c r="I25"/>
      <c r="J25" s="130">
        <v>-123</v>
      </c>
      <c r="K25"/>
      <c r="L25" s="130">
        <v>-123</v>
      </c>
    </row>
    <row r="26" spans="1:12" ht="21.75" customHeight="1" x14ac:dyDescent="0.65">
      <c r="A26" s="66"/>
      <c r="C26" s="72" t="s">
        <v>138</v>
      </c>
      <c r="D26" s="94"/>
      <c r="E26" s="94"/>
      <c r="F26">
        <v>123</v>
      </c>
      <c r="G26"/>
      <c r="H26">
        <v>123</v>
      </c>
      <c r="I26"/>
      <c r="J26">
        <v>123</v>
      </c>
      <c r="K26"/>
      <c r="L26">
        <v>123</v>
      </c>
    </row>
    <row r="27" spans="1:12" ht="21.75" customHeight="1" x14ac:dyDescent="0.7">
      <c r="A27" s="66"/>
      <c r="C27" s="119" t="s">
        <v>60</v>
      </c>
      <c r="D27" s="94"/>
      <c r="E27" s="94"/>
      <c r="F27" s="27">
        <v>22222</v>
      </c>
      <c r="G27" s="5"/>
      <c r="H27" s="27">
        <v>22222</v>
      </c>
      <c r="I27" s="5"/>
      <c r="J27" s="27">
        <v>22222</v>
      </c>
      <c r="K27" s="5"/>
      <c r="L27" s="27">
        <v>22222</v>
      </c>
    </row>
    <row r="28" spans="1:12" ht="8.15" customHeight="1" x14ac:dyDescent="0.7">
      <c r="A28" s="66"/>
      <c r="C28" s="13"/>
      <c r="D28" s="94"/>
      <c r="E28" s="94"/>
      <c r="F28" s="4"/>
      <c r="G28" s="5"/>
      <c r="H28" s="4"/>
      <c r="I28" s="5"/>
      <c r="J28" s="4"/>
      <c r="K28" s="5"/>
      <c r="L28" s="4"/>
    </row>
    <row r="29" spans="1:12" ht="23.25" customHeight="1" x14ac:dyDescent="0.65">
      <c r="A29" s="66" t="s">
        <v>139</v>
      </c>
      <c r="C29" s="72" t="s">
        <v>210</v>
      </c>
      <c r="D29" s="94"/>
      <c r="E29" s="94"/>
      <c r="F29" s="24"/>
      <c r="H29" s="24"/>
      <c r="J29" s="24"/>
      <c r="L29" s="24"/>
    </row>
    <row r="30" spans="1:12" ht="23.25" customHeight="1" x14ac:dyDescent="0.65">
      <c r="A30" s="66"/>
      <c r="C30" s="72" t="s">
        <v>211</v>
      </c>
      <c r="D30" s="94"/>
      <c r="E30" s="94"/>
      <c r="F30">
        <v>123</v>
      </c>
      <c r="G30"/>
      <c r="H30">
        <v>123</v>
      </c>
      <c r="I30"/>
      <c r="J30">
        <v>123</v>
      </c>
      <c r="K30"/>
      <c r="L30">
        <v>123</v>
      </c>
    </row>
    <row r="31" spans="1:12" ht="23.25" customHeight="1" x14ac:dyDescent="0.65">
      <c r="A31" s="66" t="s">
        <v>142</v>
      </c>
      <c r="C31" s="72" t="s">
        <v>143</v>
      </c>
      <c r="D31" s="94"/>
      <c r="E31" s="94"/>
      <c r="F31" s="123">
        <v>22222</v>
      </c>
      <c r="G31"/>
      <c r="H31" s="123">
        <v>22222</v>
      </c>
      <c r="I31"/>
      <c r="J31" s="123">
        <v>22222</v>
      </c>
      <c r="K31"/>
      <c r="L31" s="123">
        <v>22222</v>
      </c>
    </row>
    <row r="32" spans="1:12" ht="23.25" customHeight="1" x14ac:dyDescent="0.65">
      <c r="A32" s="66" t="s">
        <v>61</v>
      </c>
      <c r="C32" s="72" t="s">
        <v>144</v>
      </c>
      <c r="D32" s="94"/>
      <c r="E32" s="94"/>
      <c r="F32" s="47"/>
      <c r="G32"/>
      <c r="H32" s="47"/>
      <c r="I32"/>
      <c r="J32" s="47"/>
      <c r="K32"/>
      <c r="L32" s="47"/>
    </row>
    <row r="33" spans="1:13" ht="23.25" customHeight="1" x14ac:dyDescent="0.65">
      <c r="A33" s="66"/>
      <c r="C33" s="72" t="s">
        <v>145</v>
      </c>
      <c r="D33" s="94"/>
      <c r="E33" s="94"/>
      <c r="F33">
        <v>123</v>
      </c>
      <c r="G33"/>
      <c r="H33">
        <v>123</v>
      </c>
      <c r="I33"/>
      <c r="J33">
        <v>123</v>
      </c>
      <c r="K33"/>
      <c r="L33">
        <v>123</v>
      </c>
    </row>
    <row r="34" spans="1:13" ht="21.75" customHeight="1" x14ac:dyDescent="0.7">
      <c r="A34" s="66"/>
      <c r="C34" s="72" t="s">
        <v>146</v>
      </c>
      <c r="D34" s="94"/>
      <c r="E34" s="94"/>
      <c r="F34" s="123">
        <v>22222</v>
      </c>
      <c r="G34"/>
      <c r="H34" s="123">
        <v>22222</v>
      </c>
      <c r="I34"/>
      <c r="J34" s="123">
        <v>22222</v>
      </c>
      <c r="K34"/>
      <c r="L34" s="123">
        <v>22222</v>
      </c>
    </row>
    <row r="35" spans="1:13" ht="21.75" customHeight="1" x14ac:dyDescent="0.65">
      <c r="A35" s="66" t="s">
        <v>62</v>
      </c>
      <c r="C35" s="39" t="s">
        <v>63</v>
      </c>
      <c r="D35" s="94"/>
      <c r="E35" s="94"/>
      <c r="F35" s="130">
        <v>-123</v>
      </c>
      <c r="G35"/>
      <c r="H35" s="130">
        <v>-123</v>
      </c>
      <c r="I35"/>
      <c r="J35" s="130">
        <v>-123</v>
      </c>
      <c r="K35"/>
      <c r="L35" s="130">
        <v>-123</v>
      </c>
    </row>
    <row r="36" spans="1:13" ht="21.75" customHeight="1" x14ac:dyDescent="0.65">
      <c r="A36" s="66" t="s">
        <v>64</v>
      </c>
      <c r="C36" s="72" t="s">
        <v>147</v>
      </c>
      <c r="D36" s="94"/>
      <c r="E36" s="94"/>
      <c r="F36" s="47"/>
      <c r="G36"/>
      <c r="H36" s="47"/>
      <c r="I36"/>
      <c r="J36" s="47"/>
      <c r="K36"/>
      <c r="L36" s="47"/>
    </row>
    <row r="37" spans="1:13" ht="21.75" customHeight="1" x14ac:dyDescent="0.65">
      <c r="A37" s="66"/>
      <c r="C37" s="72" t="s">
        <v>148</v>
      </c>
      <c r="D37" s="94"/>
      <c r="E37" s="94"/>
      <c r="F37" s="123">
        <v>22222</v>
      </c>
      <c r="G37"/>
      <c r="H37" s="123">
        <v>22222</v>
      </c>
      <c r="I37"/>
      <c r="J37" s="123">
        <v>22222</v>
      </c>
      <c r="K37"/>
      <c r="L37" s="123">
        <v>22222</v>
      </c>
    </row>
    <row r="38" spans="1:13" ht="21.75" customHeight="1" x14ac:dyDescent="0.65">
      <c r="A38" s="66" t="s">
        <v>149</v>
      </c>
      <c r="C38" s="72" t="s">
        <v>150</v>
      </c>
      <c r="E38" s="94"/>
      <c r="F38" s="123"/>
      <c r="G38"/>
      <c r="H38" s="123"/>
      <c r="I38"/>
      <c r="J38" s="124"/>
      <c r="K38"/>
      <c r="L38" s="124"/>
    </row>
    <row r="39" spans="1:13" ht="21.75" customHeight="1" x14ac:dyDescent="0.65">
      <c r="A39" s="66"/>
      <c r="C39" s="118" t="s">
        <v>151</v>
      </c>
      <c r="D39" s="94" t="s">
        <v>152</v>
      </c>
      <c r="E39" s="94"/>
      <c r="F39" s="123">
        <v>123</v>
      </c>
      <c r="G39"/>
      <c r="H39" s="123">
        <v>123</v>
      </c>
      <c r="I39"/>
      <c r="J39" s="123">
        <v>123</v>
      </c>
      <c r="K39"/>
      <c r="L39" s="123">
        <v>123</v>
      </c>
    </row>
    <row r="40" spans="1:13" ht="21.75" customHeight="1" x14ac:dyDescent="0.65">
      <c r="C40" s="72" t="s">
        <v>153</v>
      </c>
      <c r="D40" s="94"/>
      <c r="E40" s="94"/>
      <c r="F40" s="123">
        <v>22222</v>
      </c>
      <c r="G40"/>
      <c r="H40" s="123">
        <v>22222</v>
      </c>
      <c r="I40"/>
      <c r="J40" s="123">
        <v>22222</v>
      </c>
      <c r="K40"/>
      <c r="L40" s="123">
        <v>22222</v>
      </c>
    </row>
    <row r="41" spans="1:13" ht="21.75" customHeight="1" x14ac:dyDescent="0.65">
      <c r="A41" s="66" t="s">
        <v>65</v>
      </c>
      <c r="C41" s="72" t="s">
        <v>154</v>
      </c>
      <c r="D41" s="94"/>
      <c r="E41" s="94"/>
      <c r="F41"/>
      <c r="G41"/>
      <c r="H41"/>
      <c r="I41"/>
      <c r="J41"/>
      <c r="K41"/>
      <c r="L41"/>
    </row>
    <row r="42" spans="1:13" ht="21.75" customHeight="1" x14ac:dyDescent="0.65">
      <c r="A42" s="66"/>
      <c r="C42" s="72" t="s">
        <v>155</v>
      </c>
      <c r="D42" s="94"/>
      <c r="E42" s="94"/>
      <c r="F42" s="123">
        <v>123</v>
      </c>
      <c r="G42"/>
      <c r="H42" s="123">
        <v>123</v>
      </c>
      <c r="I42"/>
      <c r="J42" s="123">
        <v>123</v>
      </c>
      <c r="K42"/>
      <c r="L42" s="123">
        <v>123</v>
      </c>
    </row>
    <row r="43" spans="1:13" ht="21.75" customHeight="1" x14ac:dyDescent="0.65">
      <c r="A43" s="66" t="s">
        <v>66</v>
      </c>
      <c r="C43" s="72" t="s">
        <v>156</v>
      </c>
      <c r="D43" s="94"/>
      <c r="E43" s="94"/>
      <c r="F43" s="47"/>
      <c r="G43"/>
      <c r="H43" s="47"/>
      <c r="I43"/>
      <c r="J43" s="47"/>
      <c r="K43"/>
      <c r="L43" s="47"/>
    </row>
    <row r="44" spans="1:13" ht="21.75" customHeight="1" x14ac:dyDescent="0.65">
      <c r="A44" s="66"/>
      <c r="C44" s="72" t="s">
        <v>157</v>
      </c>
      <c r="D44" s="94"/>
      <c r="E44" s="94"/>
      <c r="F44" s="123">
        <v>22222</v>
      </c>
      <c r="G44"/>
      <c r="H44" s="123">
        <v>22222</v>
      </c>
      <c r="I44"/>
      <c r="J44" s="123">
        <v>22222</v>
      </c>
      <c r="K44"/>
      <c r="L44" s="123">
        <v>22222</v>
      </c>
    </row>
    <row r="45" spans="1:13" ht="21.75" customHeight="1" x14ac:dyDescent="0.65">
      <c r="A45" s="65" t="s">
        <v>67</v>
      </c>
      <c r="C45" s="72" t="s">
        <v>158</v>
      </c>
      <c r="D45" s="94"/>
      <c r="E45" s="94"/>
      <c r="F45" s="41">
        <v>123</v>
      </c>
      <c r="G45"/>
      <c r="H45" s="41">
        <v>123</v>
      </c>
      <c r="I45"/>
      <c r="J45" s="41">
        <v>123</v>
      </c>
      <c r="K45"/>
      <c r="L45" s="41">
        <v>123</v>
      </c>
    </row>
    <row r="46" spans="1:13" ht="21.75" customHeight="1" x14ac:dyDescent="0.7">
      <c r="A46" s="66" t="s">
        <v>68</v>
      </c>
      <c r="C46" s="13" t="s">
        <v>159</v>
      </c>
      <c r="D46" s="94"/>
      <c r="E46" s="94"/>
      <c r="F46" s="1">
        <v>22222</v>
      </c>
      <c r="G46" s="5"/>
      <c r="H46" s="15">
        <v>22222</v>
      </c>
      <c r="I46" s="5"/>
      <c r="J46" s="1">
        <v>22222</v>
      </c>
      <c r="K46" s="5"/>
      <c r="L46" s="1">
        <v>22222</v>
      </c>
    </row>
    <row r="47" spans="1:13" ht="21.75" customHeight="1" x14ac:dyDescent="0.7">
      <c r="A47" s="66" t="s">
        <v>70</v>
      </c>
      <c r="C47" s="39" t="s">
        <v>160</v>
      </c>
      <c r="D47" s="94">
        <v>14</v>
      </c>
      <c r="E47" s="94"/>
      <c r="F47" s="40">
        <v>123</v>
      </c>
      <c r="G47"/>
      <c r="H47" s="40">
        <v>123</v>
      </c>
      <c r="I47"/>
      <c r="J47" s="40">
        <v>123</v>
      </c>
      <c r="K47"/>
      <c r="L47" s="40">
        <v>123</v>
      </c>
      <c r="M47" s="5"/>
    </row>
    <row r="48" spans="1:13" ht="21.75" customHeight="1" x14ac:dyDescent="0.7">
      <c r="A48" s="66" t="s">
        <v>68</v>
      </c>
      <c r="C48" s="13" t="s">
        <v>161</v>
      </c>
      <c r="D48" s="94"/>
      <c r="E48" s="94"/>
      <c r="F48" s="129">
        <v>22222</v>
      </c>
      <c r="G48" s="5"/>
      <c r="H48" s="129">
        <v>22222</v>
      </c>
      <c r="I48" s="5"/>
      <c r="J48" s="129">
        <v>22222</v>
      </c>
      <c r="K48" s="5"/>
      <c r="L48" s="129">
        <v>22222</v>
      </c>
    </row>
    <row r="49" spans="1:23" ht="21.5" x14ac:dyDescent="0.65">
      <c r="A49" s="65" t="s">
        <v>228</v>
      </c>
      <c r="C49" s="39" t="s">
        <v>163</v>
      </c>
      <c r="D49" s="94">
        <v>12</v>
      </c>
      <c r="E49" s="94"/>
      <c r="F49" s="128">
        <v>0</v>
      </c>
      <c r="G49"/>
      <c r="H49" s="40">
        <v>-123</v>
      </c>
      <c r="I49"/>
      <c r="J49" s="128">
        <v>0</v>
      </c>
      <c r="K49"/>
      <c r="L49" s="41">
        <v>-123</v>
      </c>
    </row>
    <row r="50" spans="1:23" ht="23.25" customHeight="1" x14ac:dyDescent="0.7">
      <c r="A50" s="66" t="s">
        <v>71</v>
      </c>
      <c r="C50" s="13" t="s">
        <v>229</v>
      </c>
      <c r="D50" s="94"/>
      <c r="E50" s="94"/>
      <c r="F50" s="27">
        <v>22222</v>
      </c>
      <c r="G50" s="5"/>
      <c r="H50" s="27">
        <v>22222</v>
      </c>
      <c r="I50" s="5"/>
      <c r="J50" s="27">
        <v>22222</v>
      </c>
      <c r="K50" s="5"/>
      <c r="L50" s="27">
        <v>22222</v>
      </c>
    </row>
    <row r="51" spans="1:23" ht="6.75" customHeight="1" thickBot="1" x14ac:dyDescent="0.7">
      <c r="A51" s="66"/>
      <c r="D51" s="94"/>
      <c r="E51" s="94"/>
      <c r="F51"/>
      <c r="G51"/>
      <c r="H51"/>
      <c r="I51"/>
      <c r="J51"/>
      <c r="K51"/>
      <c r="L51"/>
    </row>
    <row r="52" spans="1:23" ht="18.75" customHeight="1" x14ac:dyDescent="0.7">
      <c r="A52" s="82"/>
      <c r="B52" s="83"/>
      <c r="C52" s="108" t="s">
        <v>165</v>
      </c>
      <c r="D52" s="90"/>
      <c r="E52" s="97"/>
      <c r="F52" s="98"/>
      <c r="G52" s="99"/>
      <c r="H52" s="98"/>
      <c r="I52" s="99"/>
      <c r="J52" s="98"/>
      <c r="K52" s="99"/>
      <c r="L52" s="100"/>
    </row>
    <row r="53" spans="1:23" ht="18.75" customHeight="1" x14ac:dyDescent="0.7">
      <c r="A53" s="84"/>
      <c r="C53" s="115" t="s">
        <v>230</v>
      </c>
      <c r="D53" s="107"/>
      <c r="E53" s="94"/>
      <c r="F53" s="4"/>
      <c r="G53" s="5"/>
      <c r="H53" s="4"/>
      <c r="I53" s="5"/>
      <c r="J53" s="4"/>
      <c r="K53" s="5"/>
      <c r="L53" s="101"/>
    </row>
    <row r="54" spans="1:23" ht="18.75" customHeight="1" thickBot="1" x14ac:dyDescent="0.75">
      <c r="A54" s="96"/>
      <c r="B54" s="85"/>
      <c r="C54" s="113" t="s">
        <v>167</v>
      </c>
      <c r="D54" s="92"/>
      <c r="E54" s="86"/>
      <c r="F54" s="87"/>
      <c r="G54" s="88"/>
      <c r="H54" s="87"/>
      <c r="I54" s="88"/>
      <c r="J54" s="87"/>
      <c r="K54" s="88"/>
      <c r="L54" s="89"/>
      <c r="P54" s="18"/>
      <c r="Q54" s="18"/>
      <c r="R54" s="18"/>
      <c r="S54" s="18"/>
      <c r="T54" s="18"/>
      <c r="U54" s="18"/>
      <c r="V54" s="18"/>
      <c r="W54" s="18"/>
    </row>
    <row r="55" spans="1:23" ht="23.25" customHeight="1" x14ac:dyDescent="0.7">
      <c r="C55" s="13" t="str">
        <f>SFP!$B$1</f>
        <v>บริษัท เมืองไทย แคปปิตอล จำกัด (มหาชน) และบริษัทย่อย</v>
      </c>
      <c r="D55" s="94"/>
      <c r="E55" s="94"/>
      <c r="F55" s="1"/>
      <c r="G55" s="1"/>
      <c r="H55" s="1"/>
      <c r="I55" s="1"/>
      <c r="J55" s="1"/>
      <c r="K55" s="1"/>
      <c r="L55" s="15"/>
    </row>
    <row r="56" spans="1:23" ht="23.25" customHeight="1" x14ac:dyDescent="0.7">
      <c r="C56" s="13" t="s">
        <v>204</v>
      </c>
      <c r="D56" s="2"/>
      <c r="E56" s="2"/>
      <c r="F56" s="151"/>
      <c r="G56" s="151"/>
      <c r="H56" s="151"/>
      <c r="I56" s="151"/>
      <c r="J56" s="151"/>
      <c r="K56" s="151"/>
      <c r="L56" s="49"/>
    </row>
    <row r="57" spans="1:23" ht="23" x14ac:dyDescent="0.7">
      <c r="C57" s="75" t="s">
        <v>225</v>
      </c>
      <c r="D57" s="80"/>
      <c r="E57" s="80"/>
      <c r="F57" s="80"/>
      <c r="G57" s="6"/>
      <c r="H57" s="6"/>
      <c r="I57" s="151"/>
      <c r="J57" s="151"/>
      <c r="K57" s="151"/>
      <c r="L57" s="151"/>
    </row>
    <row r="58" spans="1:23" ht="23.25" customHeight="1" x14ac:dyDescent="0.7">
      <c r="D58" s="2"/>
      <c r="E58" s="2"/>
      <c r="F58" s="252" t="s">
        <v>121</v>
      </c>
      <c r="G58" s="252"/>
      <c r="H58" s="252"/>
      <c r="I58" s="151"/>
      <c r="J58" s="252" t="s">
        <v>122</v>
      </c>
      <c r="K58" s="252"/>
      <c r="L58" s="252"/>
    </row>
    <row r="59" spans="1:23" ht="21.75" customHeight="1" x14ac:dyDescent="0.7">
      <c r="D59" s="2"/>
      <c r="E59" s="2"/>
      <c r="F59" s="253" t="s">
        <v>123</v>
      </c>
      <c r="G59" s="254"/>
      <c r="H59" s="254"/>
      <c r="I59" s="151"/>
      <c r="J59" s="253" t="s">
        <v>123</v>
      </c>
      <c r="K59" s="254"/>
      <c r="L59" s="254"/>
    </row>
    <row r="60" spans="1:23" ht="22" x14ac:dyDescent="0.7">
      <c r="D60" s="2"/>
      <c r="E60" s="2"/>
      <c r="F60" s="253" t="s">
        <v>124</v>
      </c>
      <c r="G60" s="253"/>
      <c r="H60" s="253"/>
      <c r="I60" s="151"/>
      <c r="J60" s="253" t="s">
        <v>124</v>
      </c>
      <c r="K60" s="253"/>
      <c r="L60" s="253"/>
    </row>
    <row r="61" spans="1:23" ht="23.25" customHeight="1" x14ac:dyDescent="0.65">
      <c r="A61" s="66" t="s">
        <v>51</v>
      </c>
      <c r="D61" s="94" t="s">
        <v>5</v>
      </c>
      <c r="E61" s="94"/>
      <c r="F61" s="2">
        <v>2563</v>
      </c>
      <c r="G61" s="2"/>
      <c r="H61" s="2">
        <v>2562</v>
      </c>
      <c r="I61" s="2"/>
      <c r="J61" s="2">
        <v>2563</v>
      </c>
      <c r="K61" s="2"/>
      <c r="L61" s="2">
        <v>2562</v>
      </c>
    </row>
    <row r="62" spans="1:23" ht="15" customHeight="1" x14ac:dyDescent="0.65">
      <c r="E62" s="94"/>
      <c r="F62" s="2"/>
      <c r="G62" s="2"/>
      <c r="H62" s="16" t="s">
        <v>125</v>
      </c>
      <c r="I62" s="2"/>
      <c r="J62" s="2"/>
      <c r="K62" s="2"/>
      <c r="L62" s="16" t="s">
        <v>125</v>
      </c>
    </row>
    <row r="63" spans="1:23" ht="23.25" customHeight="1" x14ac:dyDescent="0.65">
      <c r="C63" s="3"/>
      <c r="D63" s="94"/>
      <c r="E63" s="94"/>
      <c r="F63" s="251" t="s">
        <v>7</v>
      </c>
      <c r="G63" s="251"/>
      <c r="H63" s="251"/>
      <c r="I63" s="251"/>
      <c r="J63" s="251"/>
      <c r="K63" s="251"/>
      <c r="L63" s="251"/>
    </row>
    <row r="64" spans="1:23" ht="21.75" customHeight="1" x14ac:dyDescent="0.7">
      <c r="A64" s="69" t="s">
        <v>71</v>
      </c>
      <c r="C64" s="13" t="s">
        <v>192</v>
      </c>
      <c r="D64" s="94"/>
      <c r="E64" s="94"/>
      <c r="F64"/>
      <c r="G64"/>
      <c r="H64"/>
      <c r="I64"/>
      <c r="J64"/>
      <c r="K64"/>
      <c r="L64"/>
    </row>
    <row r="65" spans="1:23" ht="21.75" customHeight="1" x14ac:dyDescent="0.65">
      <c r="A65" s="66" t="s">
        <v>86</v>
      </c>
      <c r="C65" s="39" t="s">
        <v>87</v>
      </c>
      <c r="D65" s="94"/>
      <c r="E65" s="94"/>
      <c r="F65" s="125">
        <v>22222</v>
      </c>
      <c r="G65" s="74"/>
      <c r="H65" s="125">
        <v>22222</v>
      </c>
      <c r="I65" s="74"/>
      <c r="J65" s="74">
        <v>123</v>
      </c>
      <c r="K65" s="74"/>
      <c r="L65" s="74">
        <v>123</v>
      </c>
    </row>
    <row r="66" spans="1:23" ht="21.75" customHeight="1" x14ac:dyDescent="0.65">
      <c r="A66" s="66" t="s">
        <v>88</v>
      </c>
      <c r="C66" s="39" t="s">
        <v>89</v>
      </c>
      <c r="D66" s="94"/>
      <c r="E66" s="94"/>
      <c r="F66" s="126">
        <v>123</v>
      </c>
      <c r="G66" s="74"/>
      <c r="H66" s="126">
        <v>123</v>
      </c>
      <c r="I66" s="127"/>
      <c r="J66" s="128">
        <v>0</v>
      </c>
      <c r="K66"/>
      <c r="L66" s="128">
        <v>0</v>
      </c>
    </row>
    <row r="67" spans="1:23" ht="21.75" customHeight="1" thickBot="1" x14ac:dyDescent="0.75">
      <c r="A67" s="66"/>
      <c r="C67" s="13"/>
      <c r="D67" s="94"/>
      <c r="E67" s="94"/>
      <c r="F67" s="21">
        <v>22222</v>
      </c>
      <c r="G67" s="22"/>
      <c r="H67" s="21">
        <v>22222</v>
      </c>
      <c r="I67" s="22"/>
      <c r="J67" s="23">
        <v>123</v>
      </c>
      <c r="K67" s="22"/>
      <c r="L67" s="23">
        <v>123</v>
      </c>
    </row>
    <row r="68" spans="1:23" ht="9" customHeight="1" thickTop="1" x14ac:dyDescent="0.7">
      <c r="C68" s="13"/>
      <c r="D68" s="94"/>
      <c r="E68" s="94"/>
      <c r="F68" s="4"/>
      <c r="G68" s="5"/>
      <c r="H68" s="4"/>
      <c r="I68" s="5"/>
      <c r="J68" s="4"/>
      <c r="K68" s="5"/>
      <c r="L68" s="4"/>
    </row>
    <row r="69" spans="1:23" ht="20.25" customHeight="1" x14ac:dyDescent="0.7">
      <c r="A69" s="66" t="s">
        <v>92</v>
      </c>
      <c r="C69" s="13" t="s">
        <v>196</v>
      </c>
      <c r="D69" s="94"/>
      <c r="E69" s="94"/>
      <c r="F69" s="53"/>
      <c r="G69" s="22"/>
      <c r="H69" s="53"/>
      <c r="I69" s="22"/>
      <c r="J69" s="22"/>
      <c r="K69" s="22"/>
      <c r="L69" s="22"/>
    </row>
    <row r="70" spans="1:23" ht="22" thickBot="1" x14ac:dyDescent="0.7">
      <c r="A70" s="66" t="s">
        <v>197</v>
      </c>
      <c r="C70" s="39" t="s">
        <v>198</v>
      </c>
      <c r="E70" s="94"/>
      <c r="F70" s="48">
        <v>4.4400000000000004</v>
      </c>
      <c r="G70"/>
      <c r="H70" s="48">
        <v>4.4400000000000004</v>
      </c>
      <c r="I70"/>
      <c r="J70" s="48">
        <v>4.4400000000000004</v>
      </c>
      <c r="K70"/>
      <c r="L70" s="48">
        <v>4.4400000000000004</v>
      </c>
    </row>
    <row r="71" spans="1:23" ht="20.25" customHeight="1" thickTop="1" thickBot="1" x14ac:dyDescent="0.7">
      <c r="A71" s="66" t="s">
        <v>199</v>
      </c>
      <c r="C71" s="39" t="s">
        <v>200</v>
      </c>
      <c r="D71" s="94"/>
      <c r="E71" s="94"/>
      <c r="F71" s="48">
        <v>2.2200000000000002</v>
      </c>
      <c r="G71"/>
      <c r="H71" s="48">
        <v>2.2200000000000002</v>
      </c>
      <c r="I71"/>
      <c r="J71" s="48">
        <v>2.2200000000000002</v>
      </c>
      <c r="K71"/>
      <c r="L71" s="48">
        <v>2.2200000000000002</v>
      </c>
    </row>
    <row r="72" spans="1:23" ht="9" customHeight="1" thickTop="1" x14ac:dyDescent="0.65">
      <c r="A72" s="66"/>
      <c r="C72" s="18"/>
      <c r="D72" s="94"/>
      <c r="E72" s="94"/>
      <c r="F72"/>
      <c r="G72"/>
      <c r="H72"/>
      <c r="I72"/>
      <c r="J72"/>
      <c r="K72"/>
      <c r="L72"/>
    </row>
    <row r="73" spans="1:23" ht="22" x14ac:dyDescent="0.7">
      <c r="A73" s="66" t="s">
        <v>92</v>
      </c>
      <c r="C73" s="13" t="s">
        <v>201</v>
      </c>
      <c r="D73" s="94"/>
      <c r="E73" s="94"/>
      <c r="F73" s="4"/>
      <c r="G73" s="5"/>
      <c r="H73" s="4"/>
      <c r="I73" s="5"/>
      <c r="J73" s="4"/>
      <c r="K73" s="5"/>
      <c r="L73" s="4"/>
    </row>
    <row r="74" spans="1:23" ht="22" thickBot="1" x14ac:dyDescent="0.7">
      <c r="A74" s="66" t="s">
        <v>197</v>
      </c>
      <c r="C74" s="39" t="s">
        <v>198</v>
      </c>
      <c r="E74" s="94"/>
      <c r="F74" s="48">
        <v>4.4400000000000004</v>
      </c>
      <c r="G74"/>
      <c r="H74" s="48">
        <v>4.4400000000000004</v>
      </c>
      <c r="I74"/>
      <c r="J74" s="48">
        <v>4.4400000000000004</v>
      </c>
      <c r="K74"/>
      <c r="L74" s="48">
        <v>4.4400000000000004</v>
      </c>
    </row>
    <row r="75" spans="1:23" ht="22.5" thickTop="1" thickBot="1" x14ac:dyDescent="0.7">
      <c r="A75" s="66" t="s">
        <v>199</v>
      </c>
      <c r="C75" s="39" t="s">
        <v>200</v>
      </c>
      <c r="D75" s="94"/>
      <c r="E75" s="94"/>
      <c r="F75" s="48">
        <v>2.2200000000000002</v>
      </c>
      <c r="G75"/>
      <c r="H75" s="48">
        <v>2.2200000000000002</v>
      </c>
      <c r="I75"/>
      <c r="J75" s="48">
        <v>2.2200000000000002</v>
      </c>
      <c r="K75"/>
      <c r="L75" s="48">
        <v>2.2200000000000002</v>
      </c>
    </row>
    <row r="76" spans="1:23" ht="22.5" thickTop="1" thickBot="1" x14ac:dyDescent="0.7">
      <c r="A76" s="66"/>
      <c r="D76" s="94"/>
      <c r="E76" s="94"/>
      <c r="F76"/>
      <c r="G76"/>
      <c r="H76"/>
      <c r="I76"/>
      <c r="J76"/>
      <c r="K76"/>
      <c r="L76"/>
    </row>
    <row r="77" spans="1:23" ht="18.75" customHeight="1" x14ac:dyDescent="0.7">
      <c r="A77" s="82"/>
      <c r="B77" s="83"/>
      <c r="C77" s="110" t="s">
        <v>231</v>
      </c>
      <c r="D77" s="97"/>
      <c r="E77" s="97"/>
      <c r="F77" s="98"/>
      <c r="G77" s="99"/>
      <c r="H77" s="98"/>
      <c r="I77" s="99"/>
      <c r="J77" s="98"/>
      <c r="K77" s="99"/>
      <c r="L77" s="100"/>
    </row>
    <row r="78" spans="1:23" ht="18.75" customHeight="1" x14ac:dyDescent="0.7">
      <c r="A78" s="84"/>
      <c r="C78" s="111" t="s">
        <v>232</v>
      </c>
      <c r="D78" s="94"/>
      <c r="E78" s="94"/>
      <c r="F78" s="4"/>
      <c r="G78" s="5"/>
      <c r="H78" s="4"/>
      <c r="I78" s="5"/>
      <c r="J78" s="4"/>
      <c r="K78" s="5"/>
      <c r="L78" s="101"/>
    </row>
    <row r="79" spans="1:23" ht="18.75" customHeight="1" thickBot="1" x14ac:dyDescent="0.75">
      <c r="A79" s="96"/>
      <c r="B79" s="85"/>
      <c r="C79" s="113" t="s">
        <v>233</v>
      </c>
      <c r="D79" s="86"/>
      <c r="E79" s="86"/>
      <c r="F79" s="87"/>
      <c r="G79" s="88"/>
      <c r="H79" s="87"/>
      <c r="I79" s="88"/>
      <c r="J79" s="87"/>
      <c r="K79" s="88"/>
      <c r="L79" s="89"/>
      <c r="O79" s="74"/>
      <c r="P79" s="74"/>
      <c r="Q79" s="74"/>
      <c r="R79" s="74"/>
      <c r="S79" s="74"/>
      <c r="T79" s="74"/>
      <c r="U79" s="74"/>
      <c r="V79" s="74"/>
      <c r="W79" s="74"/>
    </row>
    <row r="80" spans="1:23" ht="23.25" customHeight="1" x14ac:dyDescent="0.7">
      <c r="C80" s="13" t="str">
        <f>SFP!$B$1</f>
        <v>บริษัท เมืองไทย แคปปิตอล จำกัด (มหาชน) และบริษัทย่อย</v>
      </c>
      <c r="D80" s="94"/>
      <c r="E80" s="94"/>
      <c r="F80" s="1"/>
      <c r="G80" s="1"/>
      <c r="H80" s="1"/>
      <c r="I80" s="1"/>
      <c r="J80" s="1"/>
      <c r="K80" s="1"/>
      <c r="L80" s="1"/>
    </row>
    <row r="81" spans="1:12" ht="23.25" customHeight="1" x14ac:dyDescent="0.7">
      <c r="C81" s="13" t="s">
        <v>118</v>
      </c>
      <c r="D81" s="2"/>
      <c r="E81" s="2"/>
      <c r="F81" s="151"/>
      <c r="G81" s="151"/>
      <c r="H81" s="151"/>
      <c r="I81" s="151"/>
      <c r="J81" s="151"/>
      <c r="K81" s="151"/>
      <c r="L81" s="151"/>
    </row>
    <row r="82" spans="1:12" ht="23.25" customHeight="1" x14ac:dyDescent="0.7">
      <c r="C82" s="75" t="s">
        <v>225</v>
      </c>
      <c r="D82" s="80"/>
      <c r="E82" s="80"/>
      <c r="F82" s="80"/>
      <c r="G82" s="6"/>
      <c r="H82" s="6"/>
      <c r="I82" s="151"/>
      <c r="J82" s="151"/>
      <c r="K82" s="151"/>
      <c r="L82" s="151"/>
    </row>
    <row r="83" spans="1:12" ht="23.25" customHeight="1" x14ac:dyDescent="0.7">
      <c r="D83" s="2"/>
      <c r="E83" s="2"/>
      <c r="F83" s="252" t="s">
        <v>121</v>
      </c>
      <c r="G83" s="252"/>
      <c r="H83" s="252"/>
      <c r="I83" s="151"/>
      <c r="J83" s="252" t="s">
        <v>122</v>
      </c>
      <c r="K83" s="252"/>
      <c r="L83" s="252"/>
    </row>
    <row r="84" spans="1:12" ht="21.75" customHeight="1" x14ac:dyDescent="0.7">
      <c r="D84" s="2"/>
      <c r="E84" s="2"/>
      <c r="F84" s="253" t="s">
        <v>123</v>
      </c>
      <c r="G84" s="254"/>
      <c r="H84" s="254"/>
      <c r="I84" s="151"/>
      <c r="J84" s="253" t="s">
        <v>123</v>
      </c>
      <c r="K84" s="254"/>
      <c r="L84" s="254"/>
    </row>
    <row r="85" spans="1:12" ht="22" x14ac:dyDescent="0.7">
      <c r="D85" s="2"/>
      <c r="E85" s="2"/>
      <c r="F85" s="253" t="s">
        <v>124</v>
      </c>
      <c r="G85" s="253"/>
      <c r="H85" s="253"/>
      <c r="I85" s="151"/>
      <c r="J85" s="253" t="s">
        <v>124</v>
      </c>
      <c r="K85" s="253"/>
      <c r="L85" s="253"/>
    </row>
    <row r="86" spans="1:12" ht="23.25" customHeight="1" x14ac:dyDescent="0.65">
      <c r="A86" s="59" t="s">
        <v>51</v>
      </c>
      <c r="D86" s="94" t="s">
        <v>5</v>
      </c>
      <c r="E86" s="94"/>
      <c r="F86" s="2">
        <v>2563</v>
      </c>
      <c r="G86" s="2"/>
      <c r="H86" s="2">
        <v>2562</v>
      </c>
      <c r="I86" s="2"/>
      <c r="J86" s="2">
        <v>2563</v>
      </c>
      <c r="K86" s="2"/>
      <c r="L86" s="2">
        <v>2562</v>
      </c>
    </row>
    <row r="87" spans="1:12" ht="18" customHeight="1" x14ac:dyDescent="0.65">
      <c r="E87" s="94"/>
      <c r="F87" s="2"/>
      <c r="G87" s="2"/>
      <c r="H87" s="16" t="s">
        <v>125</v>
      </c>
      <c r="I87" s="2"/>
      <c r="J87" s="2"/>
      <c r="K87" s="2"/>
      <c r="L87" s="16" t="s">
        <v>125</v>
      </c>
    </row>
    <row r="88" spans="1:12" ht="23.25" customHeight="1" x14ac:dyDescent="0.65">
      <c r="D88" s="94"/>
      <c r="E88" s="94"/>
      <c r="F88" s="251" t="s">
        <v>7</v>
      </c>
      <c r="G88" s="251"/>
      <c r="H88" s="251"/>
      <c r="I88" s="251"/>
      <c r="J88" s="251"/>
      <c r="K88" s="251"/>
      <c r="L88" s="251"/>
    </row>
    <row r="89" spans="1:12" ht="21.75" customHeight="1" x14ac:dyDescent="0.7">
      <c r="C89" s="13" t="s">
        <v>234</v>
      </c>
      <c r="D89" s="94"/>
      <c r="E89" s="94"/>
      <c r="F89" s="4">
        <v>22222</v>
      </c>
      <c r="G89" s="5"/>
      <c r="H89" s="4">
        <v>22222</v>
      </c>
      <c r="I89" s="5"/>
      <c r="J89" s="4">
        <v>22222</v>
      </c>
      <c r="K89" s="5"/>
      <c r="L89" s="4">
        <v>22222</v>
      </c>
    </row>
    <row r="90" spans="1:12" ht="21.75" customHeight="1" x14ac:dyDescent="0.7">
      <c r="A90" s="61"/>
      <c r="C90" s="13"/>
      <c r="D90" s="94"/>
      <c r="E90" s="94"/>
      <c r="F90" s="4"/>
      <c r="G90" s="5"/>
      <c r="H90" s="4"/>
      <c r="I90" s="5"/>
      <c r="J90" s="4"/>
      <c r="K90" s="5"/>
      <c r="L90" s="4"/>
    </row>
    <row r="91" spans="1:12" ht="23.25" customHeight="1" x14ac:dyDescent="0.7">
      <c r="A91" s="64" t="s">
        <v>73</v>
      </c>
      <c r="C91" s="13" t="s">
        <v>169</v>
      </c>
      <c r="D91" s="94"/>
      <c r="E91" s="94"/>
      <c r="F91" s="4"/>
      <c r="G91" s="5"/>
      <c r="H91" s="4"/>
      <c r="I91" s="5"/>
      <c r="J91" s="4"/>
      <c r="K91" s="5"/>
      <c r="L91" s="4"/>
    </row>
    <row r="92" spans="1:12" ht="21" customHeight="1" x14ac:dyDescent="0.7">
      <c r="A92" s="64" t="s">
        <v>74</v>
      </c>
      <c r="C92" s="12" t="s">
        <v>75</v>
      </c>
      <c r="D92" s="94"/>
      <c r="E92" s="94"/>
      <c r="F92" s="25"/>
      <c r="H92" s="25"/>
      <c r="J92" s="25"/>
      <c r="L92" s="25"/>
    </row>
    <row r="93" spans="1:12" ht="21" customHeight="1" x14ac:dyDescent="0.65">
      <c r="A93" s="66" t="s">
        <v>170</v>
      </c>
      <c r="C93" s="39" t="s">
        <v>171</v>
      </c>
      <c r="D93" s="94"/>
      <c r="E93" s="94"/>
      <c r="F93">
        <v>123</v>
      </c>
      <c r="G93"/>
      <c r="H93">
        <v>123</v>
      </c>
      <c r="I93"/>
      <c r="J93">
        <v>123</v>
      </c>
      <c r="K93"/>
      <c r="L93">
        <v>123</v>
      </c>
    </row>
    <row r="94" spans="1:12" ht="21" customHeight="1" x14ac:dyDescent="0.65">
      <c r="A94" s="67" t="s">
        <v>76</v>
      </c>
      <c r="C94" s="72" t="s">
        <v>172</v>
      </c>
      <c r="D94" s="94"/>
      <c r="E94" s="94"/>
      <c r="F94" s="123">
        <v>22222</v>
      </c>
      <c r="G94"/>
      <c r="H94" s="123">
        <v>22222</v>
      </c>
      <c r="I94"/>
      <c r="J94" s="123">
        <v>22222</v>
      </c>
      <c r="K94"/>
      <c r="L94" s="123">
        <v>22222</v>
      </c>
    </row>
    <row r="95" spans="1:12" ht="21" customHeight="1" x14ac:dyDescent="0.65">
      <c r="A95" s="260" t="s">
        <v>173</v>
      </c>
      <c r="C95" s="72" t="s">
        <v>174</v>
      </c>
      <c r="D95" s="94"/>
      <c r="E95" s="94"/>
      <c r="F95" s="73"/>
      <c r="G95"/>
      <c r="H95" s="73"/>
      <c r="I95"/>
      <c r="J95" s="73"/>
      <c r="K95"/>
      <c r="L95" s="73"/>
    </row>
    <row r="96" spans="1:12" ht="21" customHeight="1" x14ac:dyDescent="0.65">
      <c r="A96" s="260"/>
      <c r="C96" s="72" t="s">
        <v>175</v>
      </c>
      <c r="D96" s="94"/>
      <c r="E96" s="94"/>
      <c r="F96">
        <v>123</v>
      </c>
      <c r="G96"/>
      <c r="H96">
        <v>123</v>
      </c>
      <c r="I96"/>
      <c r="J96">
        <v>123</v>
      </c>
      <c r="K96"/>
      <c r="L96">
        <v>123</v>
      </c>
    </row>
    <row r="97" spans="1:12" ht="21" customHeight="1" x14ac:dyDescent="0.65">
      <c r="A97" s="116" t="s">
        <v>176</v>
      </c>
      <c r="C97" s="72" t="s">
        <v>177</v>
      </c>
      <c r="D97" s="94"/>
      <c r="E97" s="94"/>
      <c r="F97" s="123">
        <v>22222</v>
      </c>
      <c r="G97"/>
      <c r="H97" s="123">
        <v>22222</v>
      </c>
      <c r="I97"/>
      <c r="J97" s="123">
        <v>22222</v>
      </c>
      <c r="K97"/>
      <c r="L97" s="123">
        <v>22222</v>
      </c>
    </row>
    <row r="98" spans="1:12" ht="21" customHeight="1" x14ac:dyDescent="0.65">
      <c r="A98" s="66" t="s">
        <v>149</v>
      </c>
      <c r="C98" s="72" t="s">
        <v>178</v>
      </c>
      <c r="D98" s="94"/>
      <c r="E98" s="94"/>
      <c r="F98" s="123"/>
      <c r="G98"/>
      <c r="H98" s="123"/>
      <c r="I98"/>
      <c r="J98" s="124"/>
      <c r="K98"/>
      <c r="L98" s="124"/>
    </row>
    <row r="99" spans="1:12" ht="21" customHeight="1" x14ac:dyDescent="0.65">
      <c r="A99" s="66"/>
      <c r="C99" s="72" t="s">
        <v>179</v>
      </c>
      <c r="D99" s="94" t="s">
        <v>152</v>
      </c>
      <c r="E99" s="94"/>
      <c r="F99">
        <v>123</v>
      </c>
      <c r="G99"/>
      <c r="H99">
        <v>123</v>
      </c>
      <c r="I99"/>
      <c r="J99">
        <v>123</v>
      </c>
      <c r="K99"/>
      <c r="L99">
        <v>123</v>
      </c>
    </row>
    <row r="100" spans="1:12" ht="21" customHeight="1" x14ac:dyDescent="0.65">
      <c r="A100" s="66"/>
      <c r="C100" s="109" t="s">
        <v>180</v>
      </c>
      <c r="D100" s="94"/>
      <c r="E100" s="94"/>
      <c r="F100" s="123">
        <v>22222</v>
      </c>
      <c r="G100"/>
      <c r="H100" s="123">
        <v>22222</v>
      </c>
      <c r="I100"/>
      <c r="J100" s="123">
        <v>22222</v>
      </c>
      <c r="K100"/>
      <c r="L100" s="123">
        <v>22222</v>
      </c>
    </row>
    <row r="101" spans="1:12" ht="21" customHeight="1" x14ac:dyDescent="0.7">
      <c r="A101" s="66" t="s">
        <v>77</v>
      </c>
      <c r="C101" s="39" t="s">
        <v>181</v>
      </c>
      <c r="D101" s="94"/>
      <c r="E101" s="94"/>
      <c r="F101">
        <v>123</v>
      </c>
      <c r="G101"/>
      <c r="H101">
        <v>123</v>
      </c>
      <c r="I101"/>
      <c r="J101">
        <v>123</v>
      </c>
      <c r="K101"/>
      <c r="L101">
        <v>123</v>
      </c>
    </row>
    <row r="102" spans="1:12" ht="21" customHeight="1" x14ac:dyDescent="0.7">
      <c r="A102" s="66"/>
      <c r="C102" s="13" t="s">
        <v>78</v>
      </c>
      <c r="D102" s="94"/>
      <c r="E102" s="94"/>
      <c r="F102" s="27">
        <v>22222</v>
      </c>
      <c r="G102" s="5"/>
      <c r="H102" s="27">
        <v>22222</v>
      </c>
      <c r="I102" s="5"/>
      <c r="J102" s="27">
        <v>22222</v>
      </c>
      <c r="K102" s="5"/>
      <c r="L102" s="27">
        <v>22222</v>
      </c>
    </row>
    <row r="103" spans="1:12" ht="10.5" customHeight="1" x14ac:dyDescent="0.7">
      <c r="A103" s="66"/>
      <c r="C103" s="13"/>
      <c r="D103" s="94"/>
      <c r="E103" s="94"/>
      <c r="F103" s="4"/>
      <c r="G103" s="5"/>
      <c r="H103" s="4"/>
      <c r="I103" s="5"/>
      <c r="J103" s="4"/>
      <c r="K103" s="5"/>
      <c r="L103" s="4"/>
    </row>
    <row r="104" spans="1:12" ht="22" x14ac:dyDescent="0.7">
      <c r="A104" s="64" t="s">
        <v>79</v>
      </c>
      <c r="C104" s="12" t="s">
        <v>80</v>
      </c>
      <c r="D104" s="94"/>
      <c r="E104" s="94"/>
      <c r="F104" s="4"/>
      <c r="G104" s="5"/>
      <c r="H104" s="4"/>
      <c r="I104" s="5"/>
      <c r="J104" s="4"/>
      <c r="K104" s="5"/>
      <c r="L104" s="4"/>
    </row>
    <row r="105" spans="1:12" ht="21" customHeight="1" x14ac:dyDescent="0.7">
      <c r="A105" s="64"/>
      <c r="C105" s="109" t="s">
        <v>235</v>
      </c>
      <c r="D105" s="94"/>
      <c r="E105" s="94"/>
      <c r="F105" s="4"/>
      <c r="G105" s="5"/>
      <c r="H105" s="4"/>
      <c r="I105" s="5"/>
      <c r="J105" s="4"/>
      <c r="K105" s="5"/>
      <c r="L105" s="4"/>
    </row>
    <row r="106" spans="1:12" ht="21" customHeight="1" x14ac:dyDescent="0.65">
      <c r="A106" s="64"/>
      <c r="C106" s="109" t="s">
        <v>236</v>
      </c>
      <c r="D106" s="94"/>
      <c r="E106" s="94"/>
      <c r="F106">
        <v>123</v>
      </c>
      <c r="G106"/>
      <c r="H106">
        <v>123</v>
      </c>
      <c r="I106"/>
      <c r="J106">
        <v>123</v>
      </c>
      <c r="K106"/>
      <c r="L106">
        <v>123</v>
      </c>
    </row>
    <row r="107" spans="1:12" ht="21" customHeight="1" x14ac:dyDescent="0.65">
      <c r="A107" s="66" t="s">
        <v>68</v>
      </c>
      <c r="C107" s="72" t="s">
        <v>184</v>
      </c>
      <c r="D107" s="94">
        <v>10</v>
      </c>
      <c r="E107" s="94"/>
      <c r="F107" s="123">
        <v>22222</v>
      </c>
      <c r="G107"/>
      <c r="H107" s="123">
        <v>22222</v>
      </c>
      <c r="I107"/>
      <c r="J107" s="123">
        <v>22222</v>
      </c>
      <c r="K107"/>
      <c r="L107" s="123">
        <v>22222</v>
      </c>
    </row>
    <row r="108" spans="1:12" ht="21" customHeight="1" x14ac:dyDescent="0.65">
      <c r="A108" s="66" t="s">
        <v>68</v>
      </c>
      <c r="C108" s="39" t="s">
        <v>81</v>
      </c>
      <c r="D108" s="94"/>
      <c r="E108" s="94"/>
      <c r="F108">
        <v>123</v>
      </c>
      <c r="G108"/>
      <c r="H108">
        <v>123</v>
      </c>
      <c r="I108"/>
      <c r="J108">
        <v>123</v>
      </c>
      <c r="K108"/>
      <c r="L108">
        <v>123</v>
      </c>
    </row>
    <row r="109" spans="1:12" ht="21" customHeight="1" x14ac:dyDescent="0.65">
      <c r="A109" s="66" t="s">
        <v>185</v>
      </c>
      <c r="C109" s="109" t="s">
        <v>237</v>
      </c>
      <c r="D109" s="94"/>
      <c r="E109" s="94"/>
      <c r="F109"/>
      <c r="G109"/>
      <c r="H109"/>
      <c r="I109"/>
      <c r="J109"/>
      <c r="K109"/>
      <c r="L109"/>
    </row>
    <row r="110" spans="1:12" ht="21" customHeight="1" x14ac:dyDescent="0.65">
      <c r="A110" s="66"/>
      <c r="C110" s="109" t="s">
        <v>238</v>
      </c>
      <c r="D110" s="94"/>
      <c r="E110" s="94"/>
      <c r="F110" s="123">
        <v>22222</v>
      </c>
      <c r="G110"/>
      <c r="H110" s="123">
        <v>22222</v>
      </c>
      <c r="I110"/>
      <c r="J110" s="123">
        <v>22222</v>
      </c>
      <c r="K110"/>
      <c r="L110" s="123">
        <v>22222</v>
      </c>
    </row>
    <row r="111" spans="1:12" ht="21" customHeight="1" x14ac:dyDescent="0.65">
      <c r="A111" s="66" t="s">
        <v>185</v>
      </c>
      <c r="C111" s="109" t="s">
        <v>188</v>
      </c>
      <c r="D111" s="94"/>
      <c r="E111" s="94"/>
      <c r="F111" s="123"/>
      <c r="G111"/>
      <c r="H111" s="123"/>
      <c r="I111"/>
      <c r="J111" s="123"/>
      <c r="K111"/>
      <c r="L111" s="123"/>
    </row>
    <row r="112" spans="1:12" ht="21" customHeight="1" x14ac:dyDescent="0.65">
      <c r="A112" s="66"/>
      <c r="C112" s="109" t="s">
        <v>189</v>
      </c>
      <c r="D112" s="94"/>
      <c r="E112" s="94"/>
      <c r="F112">
        <v>123</v>
      </c>
      <c r="G112"/>
      <c r="H112">
        <v>123</v>
      </c>
      <c r="I112"/>
      <c r="J112">
        <v>123</v>
      </c>
      <c r="K112"/>
      <c r="L112">
        <v>123</v>
      </c>
    </row>
    <row r="113" spans="1:12" ht="21" customHeight="1" x14ac:dyDescent="0.65">
      <c r="A113" s="66" t="s">
        <v>149</v>
      </c>
      <c r="C113" s="72" t="s">
        <v>178</v>
      </c>
      <c r="D113" s="94"/>
      <c r="E113" s="94"/>
      <c r="F113" s="123"/>
      <c r="G113"/>
      <c r="H113" s="123"/>
      <c r="I113"/>
      <c r="J113" s="124"/>
      <c r="K113"/>
      <c r="L113" s="124"/>
    </row>
    <row r="114" spans="1:12" ht="21" customHeight="1" x14ac:dyDescent="0.65">
      <c r="A114" s="66"/>
      <c r="C114" s="72" t="s">
        <v>179</v>
      </c>
      <c r="D114" s="94" t="s">
        <v>152</v>
      </c>
      <c r="E114" s="94"/>
      <c r="F114" s="123">
        <v>22222</v>
      </c>
      <c r="G114"/>
      <c r="H114" s="123">
        <v>22222</v>
      </c>
      <c r="I114"/>
      <c r="J114" s="123">
        <v>22222</v>
      </c>
      <c r="K114"/>
      <c r="L114" s="123">
        <v>22222</v>
      </c>
    </row>
    <row r="115" spans="1:12" ht="21" customHeight="1" x14ac:dyDescent="0.65">
      <c r="A115" s="66"/>
      <c r="C115" s="109" t="s">
        <v>180</v>
      </c>
      <c r="D115" s="94"/>
      <c r="E115" s="94"/>
      <c r="F115">
        <v>123</v>
      </c>
      <c r="G115"/>
      <c r="H115">
        <v>123</v>
      </c>
      <c r="I115"/>
      <c r="J115">
        <v>123</v>
      </c>
      <c r="K115"/>
      <c r="L115">
        <v>123</v>
      </c>
    </row>
    <row r="116" spans="1:12" ht="21" customHeight="1" x14ac:dyDescent="0.7">
      <c r="A116" s="66" t="s">
        <v>77</v>
      </c>
      <c r="C116" s="39" t="s">
        <v>221</v>
      </c>
      <c r="D116" s="94"/>
      <c r="E116" s="94"/>
      <c r="F116">
        <v>123</v>
      </c>
      <c r="G116"/>
      <c r="H116">
        <v>123</v>
      </c>
      <c r="I116"/>
      <c r="J116">
        <v>123</v>
      </c>
      <c r="K116"/>
      <c r="L116">
        <v>123</v>
      </c>
    </row>
    <row r="117" spans="1:12" ht="21" customHeight="1" x14ac:dyDescent="0.7">
      <c r="A117" s="66"/>
      <c r="C117" s="13" t="s">
        <v>82</v>
      </c>
      <c r="D117" s="94"/>
      <c r="E117" s="94"/>
      <c r="F117" s="27">
        <v>22222</v>
      </c>
      <c r="G117" s="5"/>
      <c r="H117" s="27">
        <v>22222</v>
      </c>
      <c r="I117" s="5"/>
      <c r="J117" s="27">
        <v>22222</v>
      </c>
      <c r="K117" s="5"/>
      <c r="L117" s="27">
        <v>22222</v>
      </c>
    </row>
    <row r="118" spans="1:12" s="5" customFormat="1" ht="21" customHeight="1" x14ac:dyDescent="0.7">
      <c r="A118" s="69" t="s">
        <v>83</v>
      </c>
      <c r="C118" s="13" t="s">
        <v>84</v>
      </c>
      <c r="D118" s="42"/>
      <c r="E118" s="42"/>
      <c r="F118" s="27">
        <v>22222</v>
      </c>
      <c r="H118" s="27">
        <v>22222</v>
      </c>
      <c r="J118" s="27">
        <v>22222</v>
      </c>
      <c r="L118" s="27">
        <v>22222</v>
      </c>
    </row>
    <row r="119" spans="1:12" ht="21" customHeight="1" thickBot="1" x14ac:dyDescent="0.75">
      <c r="A119" s="70" t="s">
        <v>85</v>
      </c>
      <c r="C119" s="13" t="s">
        <v>191</v>
      </c>
      <c r="D119" s="94"/>
      <c r="E119" s="94"/>
      <c r="F119" s="55">
        <v>22222</v>
      </c>
      <c r="G119" s="5"/>
      <c r="H119" s="55">
        <v>22222</v>
      </c>
      <c r="I119" s="5"/>
      <c r="J119" s="55">
        <v>22222</v>
      </c>
      <c r="K119" s="5"/>
      <c r="L119" s="55">
        <v>22222</v>
      </c>
    </row>
    <row r="120" spans="1:12" ht="21.75" customHeight="1" thickTop="1" x14ac:dyDescent="0.7">
      <c r="C120" s="13"/>
      <c r="D120" s="94"/>
      <c r="E120" s="94"/>
      <c r="F120" s="53"/>
      <c r="G120" s="22"/>
      <c r="H120" s="53"/>
      <c r="I120" s="22"/>
      <c r="J120" s="22"/>
      <c r="K120" s="22"/>
      <c r="L120" s="22"/>
    </row>
    <row r="121" spans="1:12" ht="21.75" customHeight="1" x14ac:dyDescent="0.7">
      <c r="A121" s="69" t="s">
        <v>85</v>
      </c>
      <c r="C121" s="13" t="s">
        <v>193</v>
      </c>
      <c r="D121" s="94"/>
      <c r="E121" s="94"/>
      <c r="F121" s="53"/>
      <c r="G121" s="22"/>
      <c r="H121" s="53"/>
      <c r="I121" s="22"/>
      <c r="J121" s="22"/>
      <c r="K121" s="22"/>
      <c r="L121" s="22"/>
    </row>
    <row r="122" spans="1:12" ht="23.25" customHeight="1" x14ac:dyDescent="0.65">
      <c r="A122" s="69" t="s">
        <v>90</v>
      </c>
      <c r="C122" s="39" t="s">
        <v>87</v>
      </c>
      <c r="D122" s="94"/>
      <c r="E122" s="94"/>
      <c r="F122" s="54">
        <v>22222</v>
      </c>
      <c r="G122" s="19"/>
      <c r="H122" s="54">
        <v>22222</v>
      </c>
      <c r="I122" s="19"/>
      <c r="J122" s="19">
        <v>123</v>
      </c>
      <c r="K122" s="19"/>
      <c r="L122" s="19">
        <v>123</v>
      </c>
    </row>
    <row r="123" spans="1:12" ht="23.25" customHeight="1" x14ac:dyDescent="0.65">
      <c r="A123" s="69" t="s">
        <v>91</v>
      </c>
      <c r="C123" s="39" t="s">
        <v>89</v>
      </c>
      <c r="D123" s="94"/>
      <c r="E123" s="94"/>
      <c r="F123" s="120">
        <v>123</v>
      </c>
      <c r="G123" s="19"/>
      <c r="H123" s="120">
        <v>123</v>
      </c>
      <c r="I123" s="20"/>
      <c r="J123" s="26">
        <v>0</v>
      </c>
      <c r="L123" s="26">
        <v>0</v>
      </c>
    </row>
    <row r="124" spans="1:12" ht="23.25" customHeight="1" thickBot="1" x14ac:dyDescent="0.75">
      <c r="A124" s="69"/>
      <c r="C124" s="13"/>
      <c r="D124" s="94"/>
      <c r="E124" s="94"/>
      <c r="F124" s="21">
        <v>22222</v>
      </c>
      <c r="G124" s="22"/>
      <c r="H124" s="21">
        <v>22222</v>
      </c>
      <c r="I124" s="22"/>
      <c r="J124" s="23">
        <v>123</v>
      </c>
      <c r="K124" s="22"/>
      <c r="L124" s="23">
        <v>123</v>
      </c>
    </row>
    <row r="125" spans="1:12" ht="23.25" customHeight="1" thickTop="1" thickBot="1" x14ac:dyDescent="0.75">
      <c r="D125" s="94"/>
      <c r="E125" s="94"/>
      <c r="F125" s="53"/>
      <c r="G125" s="22"/>
      <c r="H125" s="53"/>
      <c r="I125" s="22"/>
      <c r="J125" s="22"/>
      <c r="K125" s="22"/>
      <c r="L125" s="22"/>
    </row>
    <row r="126" spans="1:12" ht="21.75" customHeight="1" x14ac:dyDescent="0.65">
      <c r="A126" s="82"/>
      <c r="B126" s="83"/>
      <c r="C126" s="258" t="s">
        <v>194</v>
      </c>
      <c r="D126" s="258"/>
      <c r="E126" s="258"/>
      <c r="F126" s="258"/>
      <c r="G126" s="258"/>
      <c r="H126" s="258"/>
      <c r="I126" s="258"/>
      <c r="J126" s="258"/>
      <c r="K126" s="258"/>
      <c r="L126" s="259"/>
    </row>
    <row r="127" spans="1:12" ht="18" customHeight="1" thickBot="1" x14ac:dyDescent="0.7">
      <c r="A127" s="96"/>
      <c r="B127" s="85"/>
      <c r="C127" s="113" t="s">
        <v>195</v>
      </c>
      <c r="D127" s="114"/>
      <c r="E127" s="114"/>
      <c r="F127" s="114"/>
      <c r="G127" s="114"/>
      <c r="H127" s="114"/>
      <c r="I127" s="114"/>
      <c r="J127" s="114"/>
      <c r="K127" s="114"/>
      <c r="L127" s="117"/>
    </row>
    <row r="128" spans="1:12" ht="22" customHeight="1" x14ac:dyDescent="0.65"/>
    <row r="129" spans="1:1" ht="22" customHeight="1" x14ac:dyDescent="0.65">
      <c r="A129" s="71"/>
    </row>
    <row r="130" spans="1:1" ht="22" customHeight="1" x14ac:dyDescent="0.65">
      <c r="A130" s="71"/>
    </row>
    <row r="131" spans="1:1" ht="22" customHeight="1" x14ac:dyDescent="0.65">
      <c r="A131" s="71"/>
    </row>
    <row r="132" spans="1:1" ht="22" customHeight="1" x14ac:dyDescent="0.65"/>
    <row r="133" spans="1:1" ht="22" customHeight="1" x14ac:dyDescent="0.65"/>
    <row r="134" spans="1:1" ht="22" customHeight="1" x14ac:dyDescent="0.65"/>
    <row r="135" spans="1:1" ht="22" customHeight="1" x14ac:dyDescent="0.65"/>
    <row r="136" spans="1:1" ht="22" customHeight="1" x14ac:dyDescent="0.65"/>
    <row r="137" spans="1:1" ht="22" customHeight="1" x14ac:dyDescent="0.65"/>
    <row r="138" spans="1:1" ht="22" customHeight="1" x14ac:dyDescent="0.65"/>
    <row r="139" spans="1:1" ht="22" customHeight="1" x14ac:dyDescent="0.65"/>
    <row r="140" spans="1:1" ht="22" customHeight="1" x14ac:dyDescent="0.65"/>
    <row r="141" spans="1:1" ht="22" customHeight="1" x14ac:dyDescent="0.65"/>
    <row r="142" spans="1:1" ht="22" customHeight="1" x14ac:dyDescent="0.65"/>
    <row r="143" spans="1:1" ht="22" customHeight="1" x14ac:dyDescent="0.65"/>
    <row r="144" spans="1:1" ht="22" customHeight="1" x14ac:dyDescent="0.65"/>
    <row r="145" ht="22" customHeight="1" x14ac:dyDescent="0.65"/>
    <row r="146" ht="22" customHeight="1" x14ac:dyDescent="0.65"/>
    <row r="147" ht="22" customHeight="1" x14ac:dyDescent="0.65"/>
    <row r="148" ht="22" customHeight="1" x14ac:dyDescent="0.65"/>
    <row r="149" ht="22" customHeight="1" x14ac:dyDescent="0.65"/>
    <row r="150" ht="22" customHeight="1" x14ac:dyDescent="0.65"/>
    <row r="151" ht="22" customHeight="1" x14ac:dyDescent="0.65"/>
    <row r="152" ht="22" customHeight="1" x14ac:dyDescent="0.65"/>
    <row r="153" ht="20.149999999999999" customHeight="1" x14ac:dyDescent="0.65"/>
    <row r="154" ht="20.149999999999999" customHeight="1" x14ac:dyDescent="0.65"/>
    <row r="155" ht="20.149999999999999" customHeight="1" x14ac:dyDescent="0.65"/>
    <row r="156" ht="20.149999999999999" customHeight="1" x14ac:dyDescent="0.65"/>
    <row r="157" ht="20.149999999999999" customHeight="1" x14ac:dyDescent="0.65"/>
    <row r="158" ht="20.149999999999999" customHeight="1" x14ac:dyDescent="0.65"/>
    <row r="159" ht="20.149999999999999" customHeight="1" x14ac:dyDescent="0.65"/>
    <row r="160" ht="20.149999999999999" customHeight="1" x14ac:dyDescent="0.65"/>
    <row r="161" ht="20.149999999999999" customHeight="1" x14ac:dyDescent="0.65"/>
    <row r="162" ht="20.149999999999999" customHeight="1" x14ac:dyDescent="0.65"/>
    <row r="163" ht="20.149999999999999" customHeight="1" x14ac:dyDescent="0.65"/>
    <row r="164" ht="20.149999999999999" customHeight="1" x14ac:dyDescent="0.65"/>
    <row r="165" ht="20.149999999999999" customHeight="1" x14ac:dyDescent="0.65"/>
    <row r="166" ht="20.149999999999999" customHeight="1" x14ac:dyDescent="0.65"/>
    <row r="167" ht="19.5" customHeight="1" x14ac:dyDescent="0.65"/>
    <row r="168" ht="20.149999999999999" customHeight="1" x14ac:dyDescent="0.65"/>
    <row r="169" ht="20.149999999999999" customHeight="1" x14ac:dyDescent="0.65"/>
    <row r="170" ht="20.149999999999999" customHeight="1" x14ac:dyDescent="0.65"/>
    <row r="171" ht="20.149999999999999" customHeight="1" x14ac:dyDescent="0.65"/>
    <row r="172" ht="20.149999999999999" customHeight="1" x14ac:dyDescent="0.65"/>
    <row r="173" ht="20.149999999999999" customHeight="1" x14ac:dyDescent="0.65"/>
    <row r="174" ht="20.149999999999999" customHeight="1" x14ac:dyDescent="0.65"/>
    <row r="175" ht="20.149999999999999" customHeight="1" x14ac:dyDescent="0.65"/>
    <row r="176" ht="20.149999999999999" customHeight="1" x14ac:dyDescent="0.65"/>
    <row r="177" ht="20.149999999999999" customHeight="1" x14ac:dyDescent="0.65"/>
    <row r="178" ht="20.149999999999999" customHeight="1" x14ac:dyDescent="0.65"/>
    <row r="179" ht="19.5" customHeight="1" x14ac:dyDescent="0.65"/>
    <row r="180" ht="19.5" customHeight="1" x14ac:dyDescent="0.65"/>
    <row r="181" ht="19.5" customHeight="1" x14ac:dyDescent="0.65"/>
    <row r="182" ht="19.5" customHeight="1" x14ac:dyDescent="0.65"/>
    <row r="183" ht="19.5" customHeight="1" x14ac:dyDescent="0.65"/>
    <row r="184" ht="19.5" customHeight="1" x14ac:dyDescent="0.65"/>
    <row r="185" ht="19.5" customHeight="1" x14ac:dyDescent="0.65"/>
    <row r="186" ht="19.5" customHeight="1" x14ac:dyDescent="0.65"/>
    <row r="187" ht="19.5" customHeight="1" x14ac:dyDescent="0.65"/>
    <row r="188" ht="19.5" customHeight="1" x14ac:dyDescent="0.65"/>
    <row r="189" ht="19.5" customHeight="1" x14ac:dyDescent="0.65"/>
    <row r="190" ht="19.5" customHeight="1" x14ac:dyDescent="0.65"/>
    <row r="191" ht="19.5" customHeight="1" x14ac:dyDescent="0.65"/>
    <row r="192" ht="19.5" customHeight="1" x14ac:dyDescent="0.65"/>
    <row r="193" ht="19.5" customHeight="1" x14ac:dyDescent="0.65"/>
    <row r="194" ht="20.149999999999999" customHeight="1" x14ac:dyDescent="0.65"/>
    <row r="195" ht="20.149999999999999" customHeight="1" x14ac:dyDescent="0.65"/>
    <row r="196" ht="20.149999999999999" customHeight="1" x14ac:dyDescent="0.65"/>
    <row r="197" ht="20.149999999999999" customHeight="1" x14ac:dyDescent="0.65"/>
    <row r="198" ht="20.149999999999999" customHeight="1" x14ac:dyDescent="0.65"/>
    <row r="199" ht="20.149999999999999" customHeight="1" x14ac:dyDescent="0.65"/>
    <row r="200" ht="20.149999999999999" customHeight="1" x14ac:dyDescent="0.65"/>
    <row r="201" ht="20.149999999999999" customHeight="1" x14ac:dyDescent="0.65"/>
    <row r="202" ht="20.149999999999999" customHeight="1" x14ac:dyDescent="0.65"/>
    <row r="203" ht="20.149999999999999" customHeight="1" x14ac:dyDescent="0.65"/>
    <row r="204" ht="20.149999999999999" customHeight="1" x14ac:dyDescent="0.65"/>
    <row r="205" ht="20.149999999999999" customHeight="1" x14ac:dyDescent="0.65"/>
    <row r="206" ht="19.5" customHeight="1" x14ac:dyDescent="0.65"/>
    <row r="207" ht="20.149999999999999" customHeight="1" x14ac:dyDescent="0.65"/>
    <row r="208" ht="20.149999999999999" customHeight="1" x14ac:dyDescent="0.65"/>
    <row r="209" spans="1:12" ht="20.149999999999999" customHeight="1" x14ac:dyDescent="0.65"/>
    <row r="210" spans="1:12" ht="19.5" customHeight="1" x14ac:dyDescent="0.65"/>
    <row r="211" spans="1:12" ht="20.149999999999999" customHeight="1" x14ac:dyDescent="0.65"/>
    <row r="212" spans="1:12" ht="20.149999999999999" customHeight="1" x14ac:dyDescent="0.65"/>
    <row r="213" spans="1:12" ht="19.5" customHeight="1" x14ac:dyDescent="0.65"/>
    <row r="214" spans="1:12" ht="20.149999999999999" customHeight="1" x14ac:dyDescent="0.65"/>
    <row r="215" spans="1:12" ht="20.149999999999999" customHeight="1" x14ac:dyDescent="0.65"/>
    <row r="216" spans="1:12" ht="20.149999999999999" customHeight="1" x14ac:dyDescent="0.65"/>
    <row r="219" spans="1:12" s="17" customFormat="1" ht="23.25" customHeight="1" x14ac:dyDescent="0.65">
      <c r="A219" s="59"/>
      <c r="B219" s="3"/>
      <c r="C219" s="39"/>
      <c r="D219" s="3"/>
      <c r="E219" s="3"/>
      <c r="F219" s="3"/>
      <c r="G219" s="3"/>
      <c r="H219" s="3"/>
      <c r="I219" s="3"/>
      <c r="J219" s="3"/>
      <c r="K219" s="3"/>
      <c r="L219" s="3"/>
    </row>
    <row r="222" spans="1:12" ht="23.25" customHeight="1" x14ac:dyDescent="0.65">
      <c r="A222" s="60"/>
      <c r="B222" s="17"/>
    </row>
  </sheetData>
  <mergeCells count="23">
    <mergeCell ref="A95:A96"/>
    <mergeCell ref="F4:H4"/>
    <mergeCell ref="J4:L4"/>
    <mergeCell ref="F9:L9"/>
    <mergeCell ref="F83:H83"/>
    <mergeCell ref="J83:L83"/>
    <mergeCell ref="F6:H6"/>
    <mergeCell ref="J6:L6"/>
    <mergeCell ref="F5:H5"/>
    <mergeCell ref="J5:L5"/>
    <mergeCell ref="F58:H58"/>
    <mergeCell ref="J58:L58"/>
    <mergeCell ref="F59:H59"/>
    <mergeCell ref="J59:L59"/>
    <mergeCell ref="F60:H60"/>
    <mergeCell ref="J60:L60"/>
    <mergeCell ref="F63:L63"/>
    <mergeCell ref="F85:H85"/>
    <mergeCell ref="J85:L85"/>
    <mergeCell ref="C126:L126"/>
    <mergeCell ref="F88:L88"/>
    <mergeCell ref="F84:H84"/>
    <mergeCell ref="J84:L84"/>
  </mergeCells>
  <pageMargins left="0.55000000000000004" right="0.34" top="0.48" bottom="0.19" header="0.5" footer="0.15"/>
  <pageSetup paperSize="9" scale="68" firstPageNumber="82" orientation="portrait" useFirstPageNumber="1" r:id="rId1"/>
  <headerFooter alignWithMargins="0">
    <oddFooter xml:space="preserve">&amp;L        หมายเหตุประกอบงบการเงินเป็นส่วนหนึ่งของงบการเงินระหว่างกาลนี้
&amp;C&amp;14&amp;P&amp;R&amp;F
</oddFooter>
  </headerFooter>
  <rowBreaks count="2" manualBreakCount="2">
    <brk id="54" max="11" man="1"/>
    <brk id="79" max="11" man="1"/>
  </rowBreaks>
  <customProperties>
    <customPr name="OrphanNamesChecke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4EA40735BF934BA67F81A627B4C9F5" ma:contentTypeVersion="12" ma:contentTypeDescription="Create a new document." ma:contentTypeScope="" ma:versionID="05ad9e7d0ddfe902c63c40c21aec9685">
  <xsd:schema xmlns:xsd="http://www.w3.org/2001/XMLSchema" xmlns:xs="http://www.w3.org/2001/XMLSchema" xmlns:p="http://schemas.microsoft.com/office/2006/metadata/properties" xmlns:ns3="5f0ff7a2-1283-4f33-ade5-cd4c48a68bed" xmlns:ns4="11cc0dfc-d067-462d-b52e-4da9d11e8445" targetNamespace="http://schemas.microsoft.com/office/2006/metadata/properties" ma:root="true" ma:fieldsID="c62f3a08bb217f4327e2b3416288472f" ns3:_="" ns4:_="">
    <xsd:import namespace="5f0ff7a2-1283-4f33-ade5-cd4c48a68bed"/>
    <xsd:import namespace="11cc0dfc-d067-462d-b52e-4da9d11e844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0ff7a2-1283-4f33-ade5-cd4c48a68b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cc0dfc-d067-462d-b52e-4da9d11e844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C96BC6E-A660-4F60-A735-35891CBAF7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0ff7a2-1283-4f33-ade5-cd4c48a68bed"/>
    <ds:schemaRef ds:uri="11cc0dfc-d067-462d-b52e-4da9d11e84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8FC0C84-8CE4-4548-BADE-A59727B0BB6A}">
  <ds:schemaRefs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purl.org/dc/terms/"/>
    <ds:schemaRef ds:uri="5f0ff7a2-1283-4f33-ade5-cd4c48a68bed"/>
    <ds:schemaRef ds:uri="http://www.w3.org/XML/1998/namespace"/>
    <ds:schemaRef ds:uri="http://schemas.openxmlformats.org/package/2006/metadata/core-properties"/>
    <ds:schemaRef ds:uri="11cc0dfc-d067-462d-b52e-4da9d11e8445"/>
  </ds:schemaRefs>
</ds:datastoreItem>
</file>

<file path=customXml/itemProps3.xml><?xml version="1.0" encoding="utf-8"?>
<ds:datastoreItem xmlns:ds="http://schemas.openxmlformats.org/officeDocument/2006/customXml" ds:itemID="{7AF59435-5224-4F76-B832-F699C20C48B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SFP</vt:lpstr>
      <vt:lpstr>PL5-8</vt:lpstr>
      <vt:lpstr>CH-Consol FS</vt:lpstr>
      <vt:lpstr>CH-Separate FS</vt:lpstr>
      <vt:lpstr>CF</vt:lpstr>
      <vt:lpstr>App3.1 PL_One Statement-2 steps</vt:lpstr>
      <vt:lpstr>App3.2 PL_2 Statement-1 step</vt:lpstr>
      <vt:lpstr>App3.3 PL_2 Statement-2 steps</vt:lpstr>
      <vt:lpstr>CF!_Hlk120336604</vt:lpstr>
      <vt:lpstr>'App3.1 PL_One Statement-2 steps'!Print_Area</vt:lpstr>
      <vt:lpstr>'App3.2 PL_2 Statement-1 step'!Print_Area</vt:lpstr>
      <vt:lpstr>'App3.3 PL_2 Statement-2 steps'!Print_Area</vt:lpstr>
      <vt:lpstr>CF!Print_Area</vt:lpstr>
      <vt:lpstr>'CH-Consol FS'!Print_Area</vt:lpstr>
      <vt:lpstr>'CH-Separate FS'!Print_Area</vt:lpstr>
      <vt:lpstr>'PL5-8'!Print_Area</vt:lpstr>
      <vt:lpstr>SFP!Print_Area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Thai GAAP Q2 2020 PAE IFS (Thai)_17 Mar 20_Excel</dc:title>
  <dc:subject/>
  <dc:creator>KPMG</dc:creator>
  <cp:keywords/>
  <dc:description/>
  <cp:lastModifiedBy>Napatsawan, Phuangpat</cp:lastModifiedBy>
  <cp:revision/>
  <cp:lastPrinted>2025-11-11T02:04:18Z</cp:lastPrinted>
  <dcterms:created xsi:type="dcterms:W3CDTF">2006-01-06T08:39:44Z</dcterms:created>
  <dcterms:modified xsi:type="dcterms:W3CDTF">2025-11-11T05:31:24Z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0x010100854EA40735BF934BA67F81A627B4C9F5</vt:lpwstr>
  </property>
</Properties>
</file>