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huangpat\Downloads\MTC 3Q25\FS 3Q25\งบ SET\"/>
    </mc:Choice>
  </mc:AlternateContent>
  <xr:revisionPtr revIDLastSave="0" documentId="13_ncr:1_{B86E24FA-39D9-4347-8A9B-8F499B94F343}" xr6:coauthVersionLast="47" xr6:coauthVersionMax="47" xr10:uidLastSave="{00000000-0000-0000-0000-000000000000}"/>
  <bookViews>
    <workbookView xWindow="-110" yWindow="-110" windowWidth="19420" windowHeight="11500" tabRatio="883" xr2:uid="{00000000-000D-0000-FFFF-FFFF00000000}"/>
  </bookViews>
  <sheets>
    <sheet name="SFP" sheetId="1" r:id="rId1"/>
    <sheet name="PL" sheetId="6" r:id="rId2"/>
    <sheet name="CH-Consol FS" sheetId="3" r:id="rId3"/>
    <sheet name="CH-Separate FS" sheetId="4" r:id="rId4"/>
    <sheet name="CF" sheetId="5" r:id="rId5"/>
  </sheets>
  <definedNames>
    <definedName name="_Hlk120336604" localSheetId="4">CF!$A$33</definedName>
    <definedName name="_xlnm.Print_Area" localSheetId="4">CF!$A$1:$J$80</definedName>
    <definedName name="_xlnm.Print_Area" localSheetId="3">'CH-Separate FS'!$A$1:$M$58</definedName>
    <definedName name="_xlnm.Print_Area" localSheetId="1">PL!$B$1:$K$107</definedName>
    <definedName name="Z_A3B3E038_AAE0_4F24_B01A_BCF5B017EAC3_.wvu.PrintArea" localSheetId="4" hidden="1">CF!$A$1:$J$80</definedName>
    <definedName name="Z_A3B3E038_AAE0_4F24_B01A_BCF5B017EAC3_.wvu.PrintArea" localSheetId="2" hidden="1">'CH-Consol FS'!$A$1:$M$30</definedName>
    <definedName name="Z_A3B3E038_AAE0_4F24_B01A_BCF5B017EAC3_.wvu.PrintArea" localSheetId="3" hidden="1">'CH-Separate FS'!$A$1:$M$31</definedName>
    <definedName name="Z_A3B3E038_AAE0_4F24_B01A_BCF5B017EAC3_.wvu.PrintArea" localSheetId="1" hidden="1">PL!$A$1:$K$52</definedName>
    <definedName name="Z_A3B3E038_AAE0_4F24_B01A_BCF5B017EAC3_.wvu.PrintArea" localSheetId="0" hidden="1">SFP!$A$1:$J$83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D18" i="1"/>
  <c r="F18" i="1"/>
  <c r="H18" i="1"/>
  <c r="H32" i="1" s="1"/>
  <c r="J18" i="1"/>
  <c r="F29" i="1"/>
  <c r="F30" i="1" s="1"/>
  <c r="J29" i="1"/>
  <c r="D30" i="1"/>
  <c r="H30" i="1"/>
  <c r="J30" i="1"/>
  <c r="D32" i="1"/>
  <c r="F46" i="1"/>
  <c r="F54" i="1" s="1"/>
  <c r="F64" i="1" s="1"/>
  <c r="F82" i="1" s="1"/>
  <c r="J46" i="1"/>
  <c r="J54" i="1" s="1"/>
  <c r="J64" i="1" s="1"/>
  <c r="J82" i="1" s="1"/>
  <c r="F53" i="1"/>
  <c r="J53" i="1"/>
  <c r="D54" i="1"/>
  <c r="H54" i="1"/>
  <c r="H64" i="1" s="1"/>
  <c r="F60" i="1"/>
  <c r="F62" i="1" s="1"/>
  <c r="J60" i="1"/>
  <c r="D62" i="1"/>
  <c r="H62" i="1"/>
  <c r="J62" i="1"/>
  <c r="D64" i="1"/>
  <c r="D78" i="1"/>
  <c r="D80" i="1" s="1"/>
  <c r="F78" i="1"/>
  <c r="J78" i="1"/>
  <c r="D79" i="1"/>
  <c r="H79" i="1"/>
  <c r="F80" i="1"/>
  <c r="J80" i="1"/>
  <c r="H78" i="5"/>
  <c r="H64" i="5"/>
  <c r="H65" i="5"/>
  <c r="H66" i="5"/>
  <c r="H67" i="5"/>
  <c r="H68" i="5"/>
  <c r="H69" i="5"/>
  <c r="H70" i="5"/>
  <c r="H63" i="5"/>
  <c r="H22" i="5"/>
  <c r="D22" i="5"/>
  <c r="H18" i="5"/>
  <c r="H16" i="5"/>
  <c r="D16" i="5"/>
  <c r="H15" i="5"/>
  <c r="D15" i="5"/>
  <c r="I46" i="4"/>
  <c r="E105" i="6"/>
  <c r="I87" i="6"/>
  <c r="I85" i="6"/>
  <c r="I34" i="6"/>
  <c r="I32" i="6"/>
  <c r="J32" i="1" l="1"/>
  <c r="D82" i="1"/>
  <c r="F32" i="1"/>
  <c r="C25" i="4"/>
  <c r="M17" i="4"/>
  <c r="M13" i="4"/>
  <c r="M17" i="3" l="1"/>
  <c r="H74" i="5"/>
  <c r="D74" i="5"/>
  <c r="I23" i="4"/>
  <c r="I23" i="3"/>
  <c r="J78" i="5" l="1"/>
  <c r="J67" i="5"/>
  <c r="J66" i="5"/>
  <c r="J71" i="5" s="1"/>
  <c r="J60" i="5"/>
  <c r="F71" i="5"/>
  <c r="F60" i="5"/>
  <c r="J26" i="5"/>
  <c r="J22" i="5"/>
  <c r="J21" i="5"/>
  <c r="J20" i="5"/>
  <c r="J18" i="5"/>
  <c r="J16" i="5"/>
  <c r="J15" i="5"/>
  <c r="J11" i="5"/>
  <c r="F22" i="5"/>
  <c r="F16" i="5"/>
  <c r="F15" i="5"/>
  <c r="F11" i="5"/>
  <c r="K88" i="6"/>
  <c r="K90" i="6" s="1"/>
  <c r="K72" i="6"/>
  <c r="K68" i="6"/>
  <c r="K74" i="6" s="1"/>
  <c r="K79" i="6" s="1"/>
  <c r="K81" i="6" s="1"/>
  <c r="K95" i="6" s="1"/>
  <c r="K97" i="6" s="1"/>
  <c r="G88" i="6"/>
  <c r="G90" i="6" s="1"/>
  <c r="G72" i="6"/>
  <c r="G68" i="6"/>
  <c r="G74" i="6" s="1"/>
  <c r="G79" i="6" s="1"/>
  <c r="G81" i="6" s="1"/>
  <c r="G95" i="6" s="1"/>
  <c r="G97" i="6" s="1"/>
  <c r="K35" i="6"/>
  <c r="K37" i="6" s="1"/>
  <c r="K19" i="6"/>
  <c r="K15" i="6"/>
  <c r="K21" i="6" s="1"/>
  <c r="K26" i="6" s="1"/>
  <c r="K28" i="6" s="1"/>
  <c r="G35" i="6"/>
  <c r="G37" i="6" s="1"/>
  <c r="G19" i="6"/>
  <c r="G15" i="6"/>
  <c r="G21" i="6" s="1"/>
  <c r="G26" i="6" s="1"/>
  <c r="G28" i="6" s="1"/>
  <c r="G39" i="6" l="1"/>
  <c r="G47" i="6" s="1"/>
  <c r="G49" i="6" s="1"/>
  <c r="J27" i="5"/>
  <c r="J37" i="5" s="1"/>
  <c r="J39" i="5" s="1"/>
  <c r="J73" i="5" s="1"/>
  <c r="J75" i="5" s="1"/>
  <c r="F27" i="5"/>
  <c r="F37" i="5" s="1"/>
  <c r="F39" i="5" s="1"/>
  <c r="F73" i="5" s="1"/>
  <c r="F75" i="5" s="1"/>
  <c r="K92" i="6"/>
  <c r="K100" i="6" s="1"/>
  <c r="K102" i="6" s="1"/>
  <c r="G92" i="6"/>
  <c r="G100" i="6" s="1"/>
  <c r="G102" i="6" s="1"/>
  <c r="K52" i="6"/>
  <c r="K42" i="6"/>
  <c r="K44" i="6" s="1"/>
  <c r="K39" i="6"/>
  <c r="K47" i="6" s="1"/>
  <c r="K49" i="6" s="1"/>
  <c r="G52" i="6"/>
  <c r="G42" i="6"/>
  <c r="G44" i="6" s="1"/>
  <c r="M42" i="4" l="1"/>
  <c r="M42" i="3"/>
  <c r="H60" i="5" l="1"/>
  <c r="D60" i="5"/>
  <c r="M46" i="4"/>
  <c r="G25" i="4" l="1"/>
  <c r="E25" i="4"/>
  <c r="M24" i="4"/>
  <c r="I25" i="4"/>
  <c r="K18" i="4"/>
  <c r="K20" i="4" s="1"/>
  <c r="I18" i="4"/>
  <c r="I20" i="4" s="1"/>
  <c r="G18" i="4"/>
  <c r="G20" i="4" s="1"/>
  <c r="G27" i="4" s="1"/>
  <c r="E18" i="4"/>
  <c r="E20" i="4" s="1"/>
  <c r="E27" i="4" s="1"/>
  <c r="C18" i="4"/>
  <c r="C20" i="4" s="1"/>
  <c r="M18" i="4"/>
  <c r="I25" i="3"/>
  <c r="G25" i="3"/>
  <c r="E25" i="3"/>
  <c r="C25" i="3"/>
  <c r="M24" i="3"/>
  <c r="M23" i="3"/>
  <c r="M18" i="3"/>
  <c r="M20" i="3" s="1"/>
  <c r="K18" i="3"/>
  <c r="I18" i="3"/>
  <c r="I20" i="3" s="1"/>
  <c r="G18" i="3"/>
  <c r="G20" i="3" s="1"/>
  <c r="E18" i="3"/>
  <c r="E20" i="3" s="1"/>
  <c r="C18" i="3"/>
  <c r="C20" i="3" s="1"/>
  <c r="M13" i="3"/>
  <c r="C27" i="4" l="1"/>
  <c r="G27" i="3"/>
  <c r="E27" i="3"/>
  <c r="C27" i="3"/>
  <c r="I27" i="3"/>
  <c r="I27" i="4"/>
  <c r="M20" i="4"/>
  <c r="K25" i="4"/>
  <c r="K27" i="4" s="1"/>
  <c r="M23" i="4"/>
  <c r="M25" i="4" s="1"/>
  <c r="K25" i="3"/>
  <c r="K27" i="3" s="1"/>
  <c r="M27" i="3" l="1"/>
  <c r="M27" i="4"/>
  <c r="M25" i="3"/>
  <c r="M46" i="3"/>
  <c r="E88" i="6"/>
  <c r="E90" i="6" s="1"/>
  <c r="K53" i="3" s="1"/>
  <c r="M53" i="3" s="1"/>
  <c r="I19" i="6"/>
  <c r="E19" i="6"/>
  <c r="I15" i="6"/>
  <c r="E15" i="6"/>
  <c r="I88" i="6"/>
  <c r="I90" i="6" s="1"/>
  <c r="K53" i="4" s="1"/>
  <c r="M53" i="4" s="1"/>
  <c r="I72" i="6"/>
  <c r="E72" i="6"/>
  <c r="I68" i="6"/>
  <c r="E68" i="6"/>
  <c r="E35" i="6"/>
  <c r="E37" i="6" l="1"/>
  <c r="I74" i="6"/>
  <c r="I79" i="6" s="1"/>
  <c r="H11" i="5" s="1"/>
  <c r="H27" i="5" s="1"/>
  <c r="I35" i="6"/>
  <c r="I21" i="6"/>
  <c r="E21" i="6"/>
  <c r="E74" i="6"/>
  <c r="E79" i="6" s="1"/>
  <c r="D11" i="5" s="1"/>
  <c r="I37" i="6" l="1"/>
  <c r="I26" i="6"/>
  <c r="E26" i="6"/>
  <c r="I81" i="6"/>
  <c r="I105" i="6" s="1"/>
  <c r="E81" i="6"/>
  <c r="E28" i="6" l="1"/>
  <c r="E39" i="6" s="1"/>
  <c r="I28" i="6"/>
  <c r="E95" i="6"/>
  <c r="E97" i="6" s="1"/>
  <c r="I52" i="4"/>
  <c r="M52" i="4" s="1"/>
  <c r="I92" i="6"/>
  <c r="I100" i="6" s="1"/>
  <c r="I102" i="6" s="1"/>
  <c r="I95" i="6"/>
  <c r="I97" i="6" s="1"/>
  <c r="E92" i="6"/>
  <c r="E100" i="6" s="1"/>
  <c r="E102" i="6" s="1"/>
  <c r="I52" i="3"/>
  <c r="M52" i="3" s="1"/>
  <c r="E42" i="6" l="1"/>
  <c r="E44" i="6" s="1"/>
  <c r="E47" i="6"/>
  <c r="E52" i="6"/>
  <c r="I52" i="6"/>
  <c r="I42" i="6"/>
  <c r="I39" i="6"/>
  <c r="I54" i="4"/>
  <c r="G54" i="4"/>
  <c r="E54" i="4"/>
  <c r="C54" i="4"/>
  <c r="M54" i="4"/>
  <c r="K47" i="4"/>
  <c r="K49" i="4" s="1"/>
  <c r="I47" i="4"/>
  <c r="I49" i="4" s="1"/>
  <c r="G47" i="4"/>
  <c r="G49" i="4" s="1"/>
  <c r="E47" i="4"/>
  <c r="E49" i="4" s="1"/>
  <c r="C47" i="4"/>
  <c r="C49" i="4" s="1"/>
  <c r="M47" i="4"/>
  <c r="G54" i="3"/>
  <c r="E54" i="3"/>
  <c r="C54" i="3"/>
  <c r="I54" i="3"/>
  <c r="K47" i="3"/>
  <c r="I47" i="3"/>
  <c r="I49" i="3" s="1"/>
  <c r="G47" i="3"/>
  <c r="G49" i="3" s="1"/>
  <c r="E47" i="3"/>
  <c r="E49" i="3" s="1"/>
  <c r="C47" i="3"/>
  <c r="C49" i="3" s="1"/>
  <c r="M47" i="3"/>
  <c r="M49" i="3" s="1"/>
  <c r="E49" i="6" l="1"/>
  <c r="I47" i="6"/>
  <c r="I44" i="6"/>
  <c r="C56" i="4"/>
  <c r="G56" i="3"/>
  <c r="E56" i="3"/>
  <c r="G56" i="4"/>
  <c r="I56" i="4"/>
  <c r="H78" i="1" s="1"/>
  <c r="H80" i="1" s="1"/>
  <c r="H82" i="1" s="1"/>
  <c r="E56" i="4"/>
  <c r="M49" i="4"/>
  <c r="K54" i="4"/>
  <c r="K56" i="4" s="1"/>
  <c r="I56" i="3"/>
  <c r="K54" i="3"/>
  <c r="K56" i="3" s="1"/>
  <c r="C56" i="3"/>
  <c r="I49" i="6" l="1"/>
  <c r="M56" i="3"/>
  <c r="M56" i="4"/>
  <c r="M54" i="3"/>
  <c r="D71" i="5" l="1"/>
  <c r="H71" i="5" l="1"/>
  <c r="D27" i="5" l="1"/>
  <c r="D37" i="5" s="1"/>
  <c r="D39" i="5" l="1"/>
  <c r="D73" i="5" s="1"/>
  <c r="H37" i="5"/>
  <c r="H39" i="5" l="1"/>
  <c r="H73" i="5" s="1"/>
  <c r="D75" i="5"/>
  <c r="H75" i="5" l="1"/>
</calcChain>
</file>

<file path=xl/sharedStrings.xml><?xml version="1.0" encoding="utf-8"?>
<sst xmlns="http://schemas.openxmlformats.org/spreadsheetml/2006/main" count="411" uniqueCount="199">
  <si>
    <t xml:space="preserve">Muangthai Capital Public Company Limited and its Subsidiaries </t>
  </si>
  <si>
    <t>Statement of financial position</t>
  </si>
  <si>
    <t>Consolidated</t>
  </si>
  <si>
    <t>Separate</t>
  </si>
  <si>
    <t xml:space="preserve"> 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</si>
  <si>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</si>
  <si>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</si>
  <si>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</si>
  <si>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</si>
  <si>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</si>
  <si>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</si>
  <si>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</si>
  <si>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</si>
  <si>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Short-term loans </t>
  </si>
  <si>
    <t>Other current assets</t>
  </si>
  <si>
    <t xml:space="preserve">Total current assets </t>
  </si>
  <si>
    <t>Non-current assets</t>
  </si>
  <si>
    <t>Restricted bank deposits</t>
  </si>
  <si>
    <t>Investments in subsidiaries</t>
  </si>
  <si>
    <t>Land, buildings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</si>
  <si>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</si>
  <si>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</si>
  <si>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</si>
  <si>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</si>
  <si>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</si>
  <si>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</si>
  <si>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</si>
  <si>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</si>
  <si>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Short-term borrowings from financial institutions </t>
  </si>
  <si>
    <t xml:space="preserve">Other payables </t>
  </si>
  <si>
    <t>Current portion of long-term borrowings from</t>
  </si>
  <si>
    <t>Current portion of debentures</t>
  </si>
  <si>
    <t>Other current liabilities</t>
  </si>
  <si>
    <t xml:space="preserve">Total current liabilities </t>
  </si>
  <si>
    <t xml:space="preserve">Non-current liabilities </t>
  </si>
  <si>
    <t>Long-term borrowings from financial institutions</t>
  </si>
  <si>
    <t>Debentures</t>
  </si>
  <si>
    <t xml:space="preserve">Total non-current liabilities </t>
  </si>
  <si>
    <t>Total liabilities</t>
  </si>
  <si>
    <t>Equity</t>
  </si>
  <si>
    <t>Share premium on ordinary shares</t>
  </si>
  <si>
    <t>Retained earnings</t>
  </si>
  <si>
    <t>Statement of comprehensive income (Unaudited)</t>
  </si>
  <si>
    <t>Reference</t>
  </si>
  <si>
    <t>Revenue</t>
  </si>
  <si>
    <t xml:space="preserve">Other income  </t>
  </si>
  <si>
    <t>TAS 1.82.1</t>
  </si>
  <si>
    <t>Total revenue</t>
  </si>
  <si>
    <t>Expenses</t>
  </si>
  <si>
    <t xml:space="preserve">Services and administrative expenses  </t>
  </si>
  <si>
    <t>Total expenses</t>
  </si>
  <si>
    <t>Profit from operating activities</t>
  </si>
  <si>
    <t>TAS 1.82.2</t>
  </si>
  <si>
    <t>Finance costs</t>
  </si>
  <si>
    <t>TAS 1.85</t>
  </si>
  <si>
    <t>TAS 1.82.4, 12.77</t>
  </si>
  <si>
    <t>TAS 1.81ก.1</t>
  </si>
  <si>
    <t>Profit for the period</t>
  </si>
  <si>
    <t>TAS 1.82ก.1</t>
  </si>
  <si>
    <t>Other comprehensive income</t>
  </si>
  <si>
    <t>TAS 1.82ก.2.2</t>
  </si>
  <si>
    <t>Items that will be reclassified subsequently to profit or loss</t>
  </si>
  <si>
    <t>TFRS 7.23.3</t>
  </si>
  <si>
    <t>TAS 1.91.2</t>
  </si>
  <si>
    <t>Total items that will be reclassified subsequently to profit or loss</t>
  </si>
  <si>
    <t>TAS 1.81ก.2</t>
  </si>
  <si>
    <t>TAS 1.81ก.3</t>
  </si>
  <si>
    <t>TAS 1.81ข.1.2</t>
  </si>
  <si>
    <t>TAS 1.81ข.1.1</t>
  </si>
  <si>
    <t>TAS 1.81ข.2.2</t>
  </si>
  <si>
    <t>TAS 1.81ข.2.1</t>
  </si>
  <si>
    <t>TAS 33.4</t>
  </si>
  <si>
    <t>Statement of changes in equity (Unaudited)</t>
  </si>
  <si>
    <t>Consolidated financial statements</t>
  </si>
  <si>
    <t xml:space="preserve"> Issued and </t>
  </si>
  <si>
    <t>paid-up</t>
  </si>
  <si>
    <t>Share</t>
  </si>
  <si>
    <t>Legal</t>
  </si>
  <si>
    <t>Total</t>
  </si>
  <si>
    <t xml:space="preserve"> share capital</t>
  </si>
  <si>
    <t>reserve</t>
  </si>
  <si>
    <t xml:space="preserve">Unappropriated </t>
  </si>
  <si>
    <t>equity</t>
  </si>
  <si>
    <t>Separate financial statements</t>
  </si>
  <si>
    <t>Statement of cash flows (Unaudited)</t>
  </si>
  <si>
    <t>Cash flows from operating activities</t>
  </si>
  <si>
    <t>Depreciation and amortisation</t>
  </si>
  <si>
    <t>Other interest income</t>
  </si>
  <si>
    <t>Changes in operating assets and liabilities</t>
  </si>
  <si>
    <t>Other payables</t>
  </si>
  <si>
    <t>Cash flows from investing activities</t>
  </si>
  <si>
    <t>Acquisition of land, building and equipment</t>
  </si>
  <si>
    <t>Acquisition of intangible assets</t>
  </si>
  <si>
    <t>Cash flows from financing activities</t>
  </si>
  <si>
    <t>Proceed from long-term borrowings from financial institutions</t>
  </si>
  <si>
    <t>Repayment of long-term borrowings from financial institutions</t>
  </si>
  <si>
    <t>Interest paid</t>
  </si>
  <si>
    <t>Cash and cash equivalents at 1 January</t>
  </si>
  <si>
    <t>Non-cash transactions</t>
  </si>
  <si>
    <t>Other receivables - related parties</t>
  </si>
  <si>
    <t>Provisions for employee benefits</t>
  </si>
  <si>
    <t>Payment of lease liabilities</t>
  </si>
  <si>
    <t>Profit before income tax</t>
  </si>
  <si>
    <t>Income tax</t>
  </si>
  <si>
    <t xml:space="preserve">    Profit for the period</t>
  </si>
  <si>
    <t>Proceeds from sales of land, buildings and equipment</t>
  </si>
  <si>
    <t>Accounts payable on purchase of assets</t>
  </si>
  <si>
    <t>Other comprehensive income for the period, net of tax</t>
  </si>
  <si>
    <t>Total comprehensive income for the period</t>
  </si>
  <si>
    <t>Comprehensive income for the period</t>
  </si>
  <si>
    <t>Adjustments to reconcile profit before income tax to cash received (paid)</t>
  </si>
  <si>
    <t xml:space="preserve">Provisions for employee benefit </t>
  </si>
  <si>
    <t>Provisions for employee benefits paid</t>
  </si>
  <si>
    <t>Total transactions with owners, recorded directly</t>
  </si>
  <si>
    <t xml:space="preserve">   in equity</t>
  </si>
  <si>
    <t>Transactions with owners, recorded directly in equity</t>
  </si>
  <si>
    <r>
      <t xml:space="preserve">Basic earnings per share </t>
    </r>
    <r>
      <rPr>
        <i/>
        <sz val="11"/>
        <rFont val="Times New Roman"/>
        <family val="1"/>
      </rPr>
      <t xml:space="preserve">(in Baht)  </t>
    </r>
  </si>
  <si>
    <t>Earnings per share</t>
  </si>
  <si>
    <t xml:space="preserve">       Dividends</t>
  </si>
  <si>
    <t xml:space="preserve">    Distributions to owners </t>
  </si>
  <si>
    <t xml:space="preserve">    Total distributions to owners </t>
  </si>
  <si>
    <t>Total comprehensive income attributable to:</t>
  </si>
  <si>
    <t>Dividends paid to shareholders of the Company</t>
  </si>
  <si>
    <t xml:space="preserve">   financial institutions</t>
  </si>
  <si>
    <t xml:space="preserve">financial statements </t>
  </si>
  <si>
    <r>
      <t>Current portion of lease liabilities</t>
    </r>
    <r>
      <rPr>
        <i/>
        <sz val="11"/>
        <rFont val="Times New Roman"/>
        <family val="1"/>
      </rPr>
      <t xml:space="preserve"> </t>
    </r>
  </si>
  <si>
    <t xml:space="preserve">   Authorised share capital</t>
  </si>
  <si>
    <t xml:space="preserve">   (2,120,000,000 ordinary shares, par value at </t>
  </si>
  <si>
    <t xml:space="preserve">      Baht 1 per share)</t>
  </si>
  <si>
    <t xml:space="preserve">   Issued and paid-up share capital</t>
  </si>
  <si>
    <t xml:space="preserve">   Appropriated</t>
  </si>
  <si>
    <t xml:space="preserve">      Legal reserve</t>
  </si>
  <si>
    <t xml:space="preserve">   Unappropriated </t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</si>
  <si>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</si>
  <si>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</si>
  <si>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Interest income from loan receivables and hire purchase receivables</t>
  </si>
  <si>
    <t>Hedging</t>
  </si>
  <si>
    <t>Repayment of debentures redemption</t>
  </si>
  <si>
    <t>Proceed from debentures issuance</t>
  </si>
  <si>
    <t>Three-month period ended</t>
  </si>
  <si>
    <t>Profit attributable to:</t>
  </si>
  <si>
    <t xml:space="preserve">Net cash from financing activities  </t>
  </si>
  <si>
    <t>30 September</t>
  </si>
  <si>
    <t>Nine-month period ended</t>
  </si>
  <si>
    <t xml:space="preserve">Nine-month period ended </t>
  </si>
  <si>
    <t>Expected credit loss</t>
  </si>
  <si>
    <t>Cash and cash equivalents at 30 September</t>
  </si>
  <si>
    <t xml:space="preserve">Net cash used in operating activities </t>
  </si>
  <si>
    <t>Income tax payable</t>
  </si>
  <si>
    <t xml:space="preserve">Lease liabilities </t>
  </si>
  <si>
    <t>Fee and service income</t>
  </si>
  <si>
    <t xml:space="preserve">   and hire purchase receivables</t>
  </si>
  <si>
    <t>Loan receivables and hire purchase receivables</t>
  </si>
  <si>
    <t>Interest income received</t>
  </si>
  <si>
    <t>premium on</t>
  </si>
  <si>
    <t>ordinary shares</t>
  </si>
  <si>
    <t>Increase in restricted bank deposits</t>
  </si>
  <si>
    <t xml:space="preserve">   at amortised cost and hire purchase receivables</t>
  </si>
  <si>
    <t>Short-term loans - employees and related parties</t>
  </si>
  <si>
    <t xml:space="preserve">Net cash used in operating </t>
  </si>
  <si>
    <t>Gain on lease modification</t>
  </si>
  <si>
    <t>Long-term loans - related parties</t>
  </si>
  <si>
    <t>Current portion of long-term loans - related parties</t>
  </si>
  <si>
    <t>Proceeds from repayment of long-term loans to related parties</t>
  </si>
  <si>
    <t>Nine-month period ended 30 September 2024</t>
  </si>
  <si>
    <t>Balance at 1 January 2024</t>
  </si>
  <si>
    <t>Balance at 30 September 2024</t>
  </si>
  <si>
    <t>Current portion of derivative liabilities</t>
  </si>
  <si>
    <t>Derivative liabilities</t>
  </si>
  <si>
    <t>Other components of equity</t>
  </si>
  <si>
    <t>Dividend income</t>
  </si>
  <si>
    <t>Dividend income received</t>
  </si>
  <si>
    <t xml:space="preserve">Loss arising from derecognition of financial assets measured </t>
  </si>
  <si>
    <t>Investment in subsidiaries</t>
  </si>
  <si>
    <t xml:space="preserve">    Distributions to owners of the parent</t>
  </si>
  <si>
    <t xml:space="preserve">    Total distributions to owners of the parent</t>
  </si>
  <si>
    <t>Interest income received from loan receivables and hire purchase receivables</t>
  </si>
  <si>
    <t xml:space="preserve">Income tax relating to items that will be reclassified subsequently </t>
  </si>
  <si>
    <t xml:space="preserve">(Reversal of) impairment loss of assets held for sales </t>
  </si>
  <si>
    <t>Net increase (decrease) in cash and cash equivalents</t>
  </si>
  <si>
    <t>(Gain) loss on sales of assets held for sales</t>
  </si>
  <si>
    <t>(Gain) loss on sales of land, building and equipment</t>
  </si>
  <si>
    <t>Other</t>
  </si>
  <si>
    <t>components</t>
  </si>
  <si>
    <t>of equity</t>
  </si>
  <si>
    <t>Nine-month period ended 30 September 2025</t>
  </si>
  <si>
    <t>Balance at 1 January 2025</t>
  </si>
  <si>
    <t>Balance at 30 September 2025</t>
  </si>
  <si>
    <t xml:space="preserve">    Other comprehensive income (expense) for the period</t>
  </si>
  <si>
    <t>Share capital</t>
  </si>
  <si>
    <t xml:space="preserve">    at amortised cost and hire purchase receivables</t>
  </si>
  <si>
    <t>Loss arising from derecognition of financial assets measured</t>
  </si>
  <si>
    <t xml:space="preserve">Taxes paid </t>
  </si>
  <si>
    <t>Net repayment of short-term borrowings from financial institutions</t>
  </si>
  <si>
    <t>Loss on cash flow hedges</t>
  </si>
  <si>
    <t xml:space="preserve">   Owners of parent</t>
  </si>
  <si>
    <t xml:space="preserve">   Non-controlling interests</t>
  </si>
  <si>
    <t xml:space="preserve">Net cash (used in) from investing activities  </t>
  </si>
  <si>
    <t xml:space="preserve">  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</si>
</sst>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_(* #,##0.00_);_(* \(#,##0.00\);_(* &quot;-&quot;_);_(@_)"/>
  </numFmts>
  <fonts count="23" x14ac:knownFonts="1"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4"/>
      <name val="Cordia New"/>
      <family val="2"/>
    </font>
    <font>
      <sz val="13"/>
      <name val="Times New Roman"/>
      <family val="1"/>
    </font>
    <font>
      <i/>
      <sz val="13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theme="1" tint="4.9989318521683403E-2"/>
      <name val="Times New Roman"/>
      <family val="1"/>
    </font>
    <font>
      <b/>
      <sz val="14"/>
      <color theme="1" tint="4.9989318521683403E-2"/>
      <name val="Times New Roman"/>
      <family val="1"/>
    </font>
    <font>
      <i/>
      <sz val="11"/>
      <color theme="1" tint="4.9989318521683403E-2"/>
      <name val="Times New Roman"/>
      <family val="1"/>
    </font>
    <font>
      <b/>
      <sz val="12"/>
      <color theme="1" tint="4.9989318521683403E-2"/>
      <name val="Times New Roman"/>
      <family val="1"/>
    </font>
    <font>
      <b/>
      <sz val="11"/>
      <color theme="1" tint="4.9989318521683403E-2"/>
      <name val="Times New Roman"/>
      <family val="1"/>
    </font>
    <font>
      <b/>
      <i/>
      <sz val="11"/>
      <color theme="1" tint="4.9989318521683403E-2"/>
      <name val="Times New Roman"/>
      <family val="1"/>
    </font>
    <font>
      <sz val="7"/>
      <name val="Segoe U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4" fillId="0" borderId="0" xfId="1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/>
    <xf numFmtId="37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1" fontId="4" fillId="0" borderId="3" xfId="1" quotePrefix="1" applyNumberFormat="1" applyFont="1" applyFill="1" applyBorder="1" applyAlignment="1">
      <alignment readingOrder="2"/>
    </xf>
    <xf numFmtId="41" fontId="4" fillId="0" borderId="1" xfId="1" quotePrefix="1" applyNumberFormat="1" applyFont="1" applyFill="1" applyBorder="1" applyAlignment="1">
      <alignment readingOrder="2"/>
    </xf>
    <xf numFmtId="0" fontId="9" fillId="0" borderId="0" xfId="0" applyFont="1"/>
    <xf numFmtId="0" fontId="10" fillId="0" borderId="0" xfId="0" applyFont="1"/>
    <xf numFmtId="37" fontId="9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37" fontId="4" fillId="0" borderId="0" xfId="0" applyNumberFormat="1" applyFont="1"/>
    <xf numFmtId="0" fontId="11" fillId="0" borderId="0" xfId="0" applyFont="1" applyAlignment="1">
      <alignment horizontal="left" vertical="center"/>
    </xf>
    <xf numFmtId="43" fontId="5" fillId="0" borderId="0" xfId="1" applyFont="1" applyFill="1" applyAlignment="1">
      <alignment horizontal="center"/>
    </xf>
    <xf numFmtId="37" fontId="4" fillId="0" borderId="0" xfId="1" applyNumberFormat="1" applyFont="1" applyFill="1"/>
    <xf numFmtId="41" fontId="4" fillId="0" borderId="2" xfId="1" quotePrefix="1" applyNumberFormat="1" applyFont="1" applyFill="1" applyBorder="1" applyAlignment="1">
      <alignment readingOrder="2"/>
    </xf>
    <xf numFmtId="43" fontId="4" fillId="0" borderId="0" xfId="1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6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41" fontId="16" fillId="0" borderId="0" xfId="1" quotePrefix="1" applyNumberFormat="1" applyFont="1" applyFill="1" applyAlignment="1">
      <alignment vertical="center" readingOrder="2"/>
    </xf>
    <xf numFmtId="164" fontId="20" fillId="0" borderId="0" xfId="1" applyNumberFormat="1" applyFont="1" applyFill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41" fontId="20" fillId="0" borderId="0" xfId="1" quotePrefix="1" applyNumberFormat="1" applyFont="1" applyFill="1" applyBorder="1" applyAlignment="1">
      <alignment vertical="center" readingOrder="2"/>
    </xf>
    <xf numFmtId="0" fontId="16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43" fontId="20" fillId="0" borderId="0" xfId="1" applyFont="1" applyFill="1" applyAlignment="1">
      <alignment horizontal="right" vertical="center"/>
    </xf>
    <xf numFmtId="43" fontId="20" fillId="0" borderId="0" xfId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43" fontId="16" fillId="0" borderId="0" xfId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3" fontId="3" fillId="0" borderId="0" xfId="1" applyFont="1" applyAlignment="1">
      <alignment horizontal="right" vertical="center"/>
    </xf>
    <xf numFmtId="0" fontId="5" fillId="0" borderId="0" xfId="0" applyFont="1"/>
    <xf numFmtId="41" fontId="3" fillId="0" borderId="0" xfId="1" quotePrefix="1" applyNumberFormat="1" applyFont="1" applyFill="1" applyAlignment="1">
      <alignment readingOrder="2"/>
    </xf>
    <xf numFmtId="164" fontId="3" fillId="0" borderId="0" xfId="1" applyNumberFormat="1" applyFont="1" applyFill="1" applyAlignment="1">
      <alignment horizontal="right"/>
    </xf>
    <xf numFmtId="41" fontId="3" fillId="0" borderId="0" xfId="1" quotePrefix="1" applyNumberFormat="1" applyFont="1" applyFill="1" applyBorder="1" applyAlignment="1">
      <alignment readingOrder="2"/>
    </xf>
    <xf numFmtId="41" fontId="3" fillId="0" borderId="3" xfId="1" quotePrefix="1" applyNumberFormat="1" applyFont="1" applyFill="1" applyBorder="1" applyAlignment="1">
      <alignment readingOrder="2"/>
    </xf>
    <xf numFmtId="0" fontId="20" fillId="0" borderId="0" xfId="0" applyFont="1" applyAlignment="1">
      <alignment horizontal="center"/>
    </xf>
    <xf numFmtId="164" fontId="16" fillId="0" borderId="0" xfId="1" applyNumberFormat="1" applyFont="1" applyFill="1" applyAlignment="1">
      <alignment horizontal="right"/>
    </xf>
    <xf numFmtId="164" fontId="16" fillId="0" borderId="0" xfId="1" applyNumberFormat="1" applyFont="1" applyFill="1" applyAlignment="1"/>
    <xf numFmtId="0" fontId="16" fillId="0" borderId="0" xfId="0" applyFont="1" applyAlignment="1">
      <alignment wrapText="1"/>
    </xf>
    <xf numFmtId="41" fontId="16" fillId="0" borderId="0" xfId="1" quotePrefix="1" applyNumberFormat="1" applyFont="1" applyFill="1" applyAlignment="1">
      <alignment readingOrder="2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41" fontId="16" fillId="0" borderId="5" xfId="1" quotePrefix="1" applyNumberFormat="1" applyFont="1" applyFill="1" applyBorder="1" applyAlignment="1">
      <alignment readingOrder="2"/>
    </xf>
    <xf numFmtId="0" fontId="18" fillId="0" borderId="0" xfId="0" applyFont="1" applyAlignment="1">
      <alignment wrapText="1"/>
    </xf>
    <xf numFmtId="0" fontId="16" fillId="0" borderId="0" xfId="0" applyFont="1" applyAlignment="1">
      <alignment horizontal="left"/>
    </xf>
    <xf numFmtId="164" fontId="16" fillId="0" borderId="0" xfId="1" applyNumberFormat="1" applyFont="1" applyFill="1" applyBorder="1" applyAlignment="1"/>
    <xf numFmtId="164" fontId="16" fillId="0" borderId="5" xfId="1" applyNumberFormat="1" applyFont="1" applyFill="1" applyBorder="1" applyAlignment="1"/>
    <xf numFmtId="41" fontId="20" fillId="0" borderId="1" xfId="1" quotePrefix="1" applyNumberFormat="1" applyFont="1" applyFill="1" applyBorder="1" applyAlignment="1">
      <alignment readingOrder="2"/>
    </xf>
    <xf numFmtId="164" fontId="20" fillId="0" borderId="0" xfId="1" applyNumberFormat="1" applyFont="1" applyFill="1" applyAlignment="1"/>
    <xf numFmtId="37" fontId="16" fillId="0" borderId="0" xfId="0" applyNumberFormat="1" applyFont="1" applyAlignment="1">
      <alignment horizontal="right"/>
    </xf>
    <xf numFmtId="37" fontId="16" fillId="0" borderId="0" xfId="0" applyNumberFormat="1" applyFont="1"/>
    <xf numFmtId="41" fontId="20" fillId="0" borderId="0" xfId="1" quotePrefix="1" applyNumberFormat="1" applyFont="1" applyFill="1" applyBorder="1" applyAlignment="1">
      <alignment readingOrder="2"/>
    </xf>
    <xf numFmtId="164" fontId="20" fillId="0" borderId="0" xfId="1" applyNumberFormat="1" applyFont="1" applyFill="1" applyBorder="1" applyAlignment="1"/>
    <xf numFmtId="41" fontId="20" fillId="0" borderId="4" xfId="1" quotePrefix="1" applyNumberFormat="1" applyFont="1" applyFill="1" applyBorder="1" applyAlignment="1">
      <alignment readingOrder="2"/>
    </xf>
    <xf numFmtId="0" fontId="21" fillId="0" borderId="0" xfId="0" applyFont="1"/>
    <xf numFmtId="0" fontId="16" fillId="0" borderId="0" xfId="0" applyFont="1" applyAlignment="1">
      <alignment horizontal="right"/>
    </xf>
    <xf numFmtId="0" fontId="14" fillId="0" borderId="0" xfId="0" applyFont="1"/>
    <xf numFmtId="0" fontId="14" fillId="0" borderId="0" xfId="0" quotePrefix="1" applyFont="1"/>
    <xf numFmtId="0" fontId="4" fillId="0" borderId="0" xfId="0" applyFont="1" applyAlignment="1">
      <alignment horizontal="right"/>
    </xf>
    <xf numFmtId="0" fontId="13" fillId="0" borderId="0" xfId="0" applyFont="1"/>
    <xf numFmtId="0" fontId="3" fillId="0" borderId="3" xfId="0" applyFont="1" applyBorder="1" applyAlignment="1">
      <alignment horizontal="center" wrapText="1"/>
    </xf>
    <xf numFmtId="164" fontId="3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41" fontId="4" fillId="0" borderId="0" xfId="1" quotePrefix="1" applyNumberFormat="1" applyFont="1" applyFill="1" applyAlignment="1">
      <alignment readingOrder="2"/>
    </xf>
    <xf numFmtId="43" fontId="3" fillId="0" borderId="0" xfId="1" applyFont="1" applyFill="1" applyAlignment="1">
      <alignment horizontal="right"/>
    </xf>
    <xf numFmtId="165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quotePrefix="1" applyNumberFormat="1" applyFont="1" applyFill="1" applyBorder="1" applyAlignment="1">
      <alignment readingOrder="2"/>
    </xf>
    <xf numFmtId="0" fontId="7" fillId="0" borderId="0" xfId="0" applyFont="1" applyAlignment="1">
      <alignment horizontal="left"/>
    </xf>
    <xf numFmtId="164" fontId="4" fillId="0" borderId="0" xfId="1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64" fontId="3" fillId="0" borderId="3" xfId="1" quotePrefix="1" applyNumberFormat="1" applyFont="1" applyFill="1" applyBorder="1" applyAlignment="1">
      <alignment horizontal="left" readingOrder="2"/>
    </xf>
    <xf numFmtId="43" fontId="4" fillId="0" borderId="0" xfId="1" applyFont="1" applyFill="1" applyAlignment="1">
      <alignment horizontal="center"/>
    </xf>
    <xf numFmtId="164" fontId="4" fillId="0" borderId="0" xfId="0" applyNumberFormat="1" applyFont="1" applyAlignment="1">
      <alignment horizontal="right"/>
    </xf>
    <xf numFmtId="43" fontId="4" fillId="0" borderId="0" xfId="1" applyFont="1" applyAlignment="1">
      <alignment horizontal="right"/>
    </xf>
    <xf numFmtId="43" fontId="3" fillId="0" borderId="0" xfId="1" applyFont="1" applyAlignment="1">
      <alignment horizontal="right"/>
    </xf>
    <xf numFmtId="37" fontId="4" fillId="0" borderId="2" xfId="0" applyNumberFormat="1" applyFont="1" applyBorder="1" applyAlignment="1">
      <alignment horizontal="right"/>
    </xf>
    <xf numFmtId="164" fontId="4" fillId="0" borderId="0" xfId="1" applyNumberFormat="1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4" fillId="0" borderId="2" xfId="1" quotePrefix="1" applyNumberFormat="1" applyFont="1" applyFill="1" applyBorder="1" applyAlignment="1">
      <alignment vertical="center" readingOrder="2"/>
    </xf>
    <xf numFmtId="0" fontId="4" fillId="0" borderId="0" xfId="0" applyFont="1" applyAlignment="1">
      <alignment vertical="center"/>
    </xf>
    <xf numFmtId="43" fontId="4" fillId="0" borderId="0" xfId="1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1" applyNumberFormat="1" applyFont="1" applyFill="1" applyAlignment="1">
      <alignment vertical="center"/>
    </xf>
    <xf numFmtId="41" fontId="3" fillId="0" borderId="3" xfId="1" quotePrefix="1" applyNumberFormat="1" applyFont="1" applyFill="1" applyBorder="1" applyAlignment="1">
      <alignment vertical="center" readingOrder="2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37" fontId="3" fillId="0" borderId="0" xfId="1" applyNumberFormat="1" applyFont="1" applyFill="1" applyAlignment="1">
      <alignment vertical="center"/>
    </xf>
    <xf numFmtId="41" fontId="3" fillId="0" borderId="0" xfId="1" quotePrefix="1" applyNumberFormat="1" applyFont="1" applyFill="1" applyAlignment="1">
      <alignment vertical="center" readingOrder="2"/>
    </xf>
    <xf numFmtId="41" fontId="3" fillId="0" borderId="0" xfId="1" quotePrefix="1" applyNumberFormat="1" applyFont="1" applyFill="1" applyAlignment="1">
      <alignment horizontal="right" vertical="center" readingOrder="2"/>
    </xf>
    <xf numFmtId="164" fontId="3" fillId="0" borderId="0" xfId="1" quotePrefix="1" applyNumberFormat="1" applyFont="1" applyFill="1" applyAlignment="1">
      <alignment horizontal="right" vertical="center" readingOrder="2"/>
    </xf>
    <xf numFmtId="0" fontId="4" fillId="0" borderId="0" xfId="0" applyFont="1" applyAlignment="1">
      <alignment vertical="center" wrapText="1"/>
    </xf>
    <xf numFmtId="41" fontId="4" fillId="0" borderId="1" xfId="1" quotePrefix="1" applyNumberFormat="1" applyFont="1" applyFill="1" applyBorder="1" applyAlignment="1">
      <alignment vertical="center" readingOrder="2"/>
    </xf>
    <xf numFmtId="37" fontId="4" fillId="0" borderId="1" xfId="0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4" fillId="0" borderId="2" xfId="1" quotePrefix="1" applyNumberFormat="1" applyFont="1" applyFill="1" applyBorder="1" applyAlignment="1">
      <alignment vertical="center" readingOrder="2"/>
    </xf>
    <xf numFmtId="37" fontId="4" fillId="0" borderId="2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37" fontId="4" fillId="0" borderId="5" xfId="0" applyNumberFormat="1" applyFont="1" applyBorder="1" applyAlignment="1">
      <alignment vertical="center"/>
    </xf>
    <xf numFmtId="41" fontId="4" fillId="0" borderId="3" xfId="1" quotePrefix="1" applyNumberFormat="1" applyFont="1" applyFill="1" applyBorder="1" applyAlignment="1">
      <alignment vertical="center" readingOrder="2"/>
    </xf>
    <xf numFmtId="37" fontId="4" fillId="0" borderId="3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164" fontId="3" fillId="0" borderId="2" xfId="1" applyNumberFormat="1" applyFont="1" applyFill="1" applyBorder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4" fontId="3" fillId="0" borderId="3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41" fontId="4" fillId="0" borderId="0" xfId="1" quotePrefix="1" applyNumberFormat="1" applyFont="1" applyFill="1" applyBorder="1" applyAlignment="1">
      <alignment vertical="center" readingOrder="2"/>
    </xf>
    <xf numFmtId="164" fontId="3" fillId="0" borderId="0" xfId="1" applyNumberFormat="1" applyFont="1" applyFill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1" fontId="3" fillId="0" borderId="0" xfId="1" quotePrefix="1" applyNumberFormat="1" applyFont="1" applyFill="1" applyBorder="1" applyAlignment="1">
      <alignment vertical="center" readingOrder="2"/>
    </xf>
    <xf numFmtId="164" fontId="4" fillId="0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41" fontId="4" fillId="0" borderId="4" xfId="1" quotePrefix="1" applyNumberFormat="1" applyFont="1" applyFill="1" applyBorder="1" applyAlignment="1">
      <alignment vertical="center" readingOrder="2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49" fontId="16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</cellXfs>
  <cellStyles count="4">
    <cellStyle name="Comma" xfId="1" builtinId="3"/>
    <cellStyle name="Comma 2" xfId="3" xr:uid="{56C1BB6F-06C3-4B8E-AAB0-9FC98FF13641}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83"/>
  <sheetViews>
    <sheetView tabSelected="1" zoomScale="85" zoomScaleNormal="85" zoomScaleSheetLayoutView="90" workbookViewId="0"/>
  </sheetViews>
  <sheetFormatPr defaultColWidth="9.09765625" defaultRowHeight="18" customHeight="1" x14ac:dyDescent="0.3"/>
  <cols>
    <col min="1" max="1" width="50" style="5" customWidth="1"/>
    <col min="2" max="2" width="5.59765625" style="4" customWidth="1"/>
    <col min="3" max="3" width="1.3984375" style="2" customWidth="1"/>
    <col min="4" max="4" width="14.296875" style="2" customWidth="1"/>
    <col min="5" max="5" width="1.3984375" style="2" customWidth="1"/>
    <col min="6" max="6" width="14.296875" style="2" customWidth="1"/>
    <col min="7" max="7" width="1.5" style="2" customWidth="1"/>
    <col min="8" max="8" width="14.3984375" style="2" customWidth="1"/>
    <col min="9" max="9" width="1.3984375" style="2" customWidth="1"/>
    <col min="10" max="10" width="14.296875" style="2" customWidth="1"/>
    <col min="11" max="11" width="9.09765625" style="2"/>
    <col min="12" max="12" width="9.8984375" style="2" bestFit="1" customWidth="1"/>
    <col min="13" max="15" width="9" style="2" customWidth="1"/>
    <col min="16" max="16" width="9.8984375" style="2" bestFit="1" customWidth="1"/>
    <col min="17" max="16384" width="9.09765625" style="2"/>
  </cols>
  <sheetData>
    <row r="1" spans="1:41" s="22" customFormat="1" ht="18" customHeight="1" x14ac:dyDescent="0.4">
      <c r="A1" s="21" t="s">
        <v>0</v>
      </c>
      <c r="B1" s="4"/>
    </row>
    <row r="2" spans="1:41" s="88" customFormat="1" ht="18" customHeight="1" x14ac:dyDescent="0.35">
      <c r="A2" s="23" t="s">
        <v>1</v>
      </c>
      <c r="B2" s="4"/>
    </row>
    <row r="3" spans="1:41" s="88" customFormat="1" ht="18" customHeight="1" x14ac:dyDescent="0.35">
      <c r="A3" s="23"/>
      <c r="B3" s="4"/>
    </row>
    <row r="4" spans="1:41" ht="18" customHeight="1" x14ac:dyDescent="0.3">
      <c r="A4" s="15"/>
      <c r="D4" s="158" t="s">
        <v>2</v>
      </c>
      <c r="E4" s="158"/>
      <c r="F4" s="158"/>
      <c r="H4" s="158" t="s">
        <v>3</v>
      </c>
      <c r="I4" s="158"/>
      <c r="J4" s="158"/>
    </row>
    <row r="5" spans="1:41" ht="18" customHeight="1" x14ac:dyDescent="0.3">
      <c r="C5" s="4"/>
      <c r="D5" s="159" t="s">
        <v>124</v>
      </c>
      <c r="E5" s="159"/>
      <c r="F5" s="159"/>
      <c r="G5" s="14"/>
      <c r="H5" s="159" t="s">
        <v>124</v>
      </c>
      <c r="I5" s="159"/>
      <c r="J5" s="159"/>
    </row>
    <row r="6" spans="1:41" ht="18" customHeight="1" x14ac:dyDescent="0.3">
      <c r="C6" s="4"/>
      <c r="D6" s="24" t="s">
        <v>142</v>
      </c>
      <c r="E6" s="24"/>
      <c r="F6" s="24" t="s">
        <v>5</v>
      </c>
      <c r="G6" s="14"/>
      <c r="H6" s="24" t="s">
        <v>142</v>
      </c>
      <c r="I6" s="24"/>
      <c r="J6" s="24" t="s">
        <v>5</v>
      </c>
    </row>
    <row r="7" spans="1:41" ht="18" customHeight="1" x14ac:dyDescent="0.3">
      <c r="A7" s="15" t="s">
        <v>6</v>
      </c>
      <c r="B7" s="1" t="s">
        <v>7</v>
      </c>
      <c r="C7" s="1"/>
      <c r="D7" s="4">
        <v>2025</v>
      </c>
      <c r="E7" s="4"/>
      <c r="F7" s="4">
        <v>2024</v>
      </c>
      <c r="G7" s="4"/>
      <c r="H7" s="4">
        <v>2025</v>
      </c>
      <c r="I7" s="4"/>
      <c r="J7" s="4">
        <v>2024</v>
      </c>
    </row>
    <row r="8" spans="1:41" ht="18" customHeight="1" x14ac:dyDescent="0.3">
      <c r="A8" s="15"/>
      <c r="B8" s="1"/>
      <c r="C8" s="1"/>
      <c r="D8" s="4" t="s">
        <v>8</v>
      </c>
      <c r="E8" s="4"/>
      <c r="F8" s="4"/>
      <c r="G8" s="4"/>
      <c r="H8" s="4" t="s">
        <v>8</v>
      </c>
      <c r="I8" s="4"/>
      <c r="J8" s="4"/>
    </row>
    <row r="9" spans="1:41" s="6" customFormat="1" ht="18" customHeight="1" x14ac:dyDescent="0.65">
      <c r="A9" s="122"/>
      <c r="B9" s="121"/>
      <c r="C9" s="121"/>
      <c r="D9" s="161" t="s">
        <v>9</v>
      </c>
      <c r="E9" s="161"/>
      <c r="F9" s="161"/>
      <c r="G9" s="161"/>
      <c r="H9" s="161"/>
      <c r="I9" s="161"/>
      <c r="J9" s="161"/>
    </row>
    <row r="10" spans="1:41" s="6" customFormat="1" ht="18" customHeight="1" x14ac:dyDescent="0.65">
      <c r="A10" s="123" t="s">
        <v>10</v>
      </c>
      <c r="B10" s="113"/>
      <c r="C10" s="113"/>
    </row>
    <row r="11" spans="1:41" s="6" customFormat="1" ht="18" customHeight="1" x14ac:dyDescent="0.65">
      <c r="A11" s="118" t="s">
        <v>11</v>
      </c>
      <c r="B11" s="113"/>
      <c r="C11" s="113"/>
      <c r="D11" s="119">
        <v>6479831</v>
      </c>
      <c r="E11" s="119"/>
      <c r="F11" s="119">
        <v>3126344</v>
      </c>
      <c r="G11" s="124"/>
      <c r="H11" s="119">
        <v>6333568</v>
      </c>
      <c r="I11" s="124"/>
      <c r="J11" s="119">
        <v>2996624</v>
      </c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</row>
    <row r="12" spans="1:41" s="6" customFormat="1" ht="18" customHeight="1" x14ac:dyDescent="0.65">
      <c r="A12" s="118" t="s">
        <v>12</v>
      </c>
      <c r="B12" s="113"/>
      <c r="C12" s="113"/>
      <c r="D12" s="119"/>
      <c r="E12" s="119"/>
      <c r="F12" s="119"/>
      <c r="G12" s="124"/>
      <c r="H12" s="119"/>
      <c r="I12" s="124"/>
      <c r="J12" s="119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</row>
    <row r="13" spans="1:41" s="6" customFormat="1" ht="18" customHeight="1" x14ac:dyDescent="0.65">
      <c r="A13" s="118" t="s">
        <v>151</v>
      </c>
      <c r="B13" s="113">
        <v>3</v>
      </c>
      <c r="C13" s="113"/>
      <c r="D13" s="119">
        <v>79103827</v>
      </c>
      <c r="E13" s="119"/>
      <c r="F13" s="119">
        <v>73455800</v>
      </c>
      <c r="G13" s="124"/>
      <c r="H13" s="119">
        <v>75846422</v>
      </c>
      <c r="I13" s="124"/>
      <c r="J13" s="119">
        <v>70418033</v>
      </c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</row>
    <row r="14" spans="1:41" s="6" customFormat="1" ht="18" customHeight="1" x14ac:dyDescent="0.65">
      <c r="A14" s="118" t="s">
        <v>99</v>
      </c>
      <c r="B14" s="113">
        <v>2</v>
      </c>
      <c r="C14" s="113"/>
      <c r="D14" s="125">
        <v>0</v>
      </c>
      <c r="E14" s="125"/>
      <c r="F14" s="126">
        <v>0</v>
      </c>
      <c r="G14" s="124"/>
      <c r="H14" s="119">
        <v>4863452</v>
      </c>
      <c r="I14" s="124"/>
      <c r="J14" s="119">
        <v>4475777</v>
      </c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</row>
    <row r="15" spans="1:41" s="6" customFormat="1" ht="18" customHeight="1" x14ac:dyDescent="0.65">
      <c r="A15" s="118" t="s">
        <v>13</v>
      </c>
      <c r="B15" s="113">
        <v>2</v>
      </c>
      <c r="C15" s="113"/>
      <c r="D15" s="119">
        <v>268067</v>
      </c>
      <c r="E15" s="119"/>
      <c r="F15" s="127">
        <v>251964</v>
      </c>
      <c r="G15" s="124"/>
      <c r="H15" s="119">
        <f>+D15</f>
        <v>268067</v>
      </c>
      <c r="I15" s="124"/>
      <c r="J15" s="119">
        <v>251964</v>
      </c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</row>
    <row r="16" spans="1:41" s="6" customFormat="1" ht="18" customHeight="1" x14ac:dyDescent="0.65">
      <c r="A16" s="6" t="s">
        <v>162</v>
      </c>
      <c r="B16" s="113">
        <v>2</v>
      </c>
      <c r="C16" s="113"/>
      <c r="D16" s="125">
        <v>0</v>
      </c>
      <c r="E16" s="125"/>
      <c r="F16" s="126">
        <v>0</v>
      </c>
      <c r="G16" s="124"/>
      <c r="H16" s="119">
        <v>300000</v>
      </c>
      <c r="I16" s="124"/>
      <c r="J16" s="119">
        <v>462500</v>
      </c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</row>
    <row r="17" spans="1:41" s="6" customFormat="1" ht="18" customHeight="1" x14ac:dyDescent="0.65">
      <c r="A17" s="118" t="s">
        <v>14</v>
      </c>
      <c r="B17" s="113"/>
      <c r="C17" s="113"/>
      <c r="D17" s="119">
        <v>327868</v>
      </c>
      <c r="E17" s="119"/>
      <c r="F17" s="119">
        <v>276663</v>
      </c>
      <c r="G17" s="124"/>
      <c r="H17" s="119">
        <v>298220</v>
      </c>
      <c r="I17" s="124"/>
      <c r="J17" s="119">
        <v>237620</v>
      </c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</row>
    <row r="18" spans="1:41" s="6" customFormat="1" ht="18" customHeight="1" x14ac:dyDescent="0.65">
      <c r="A18" s="128" t="s">
        <v>15</v>
      </c>
      <c r="B18" s="113"/>
      <c r="C18" s="113"/>
      <c r="D18" s="129">
        <f>SUM(D11:D17)</f>
        <v>86179593</v>
      </c>
      <c r="E18" s="55"/>
      <c r="F18" s="130">
        <f>SUM(F11:F17)</f>
        <v>77110771</v>
      </c>
      <c r="G18" s="55"/>
      <c r="H18" s="129">
        <f>SUM(H11:H17)</f>
        <v>87909729</v>
      </c>
      <c r="I18" s="55"/>
      <c r="J18" s="130">
        <f>SUM(J11:J17)</f>
        <v>78842518</v>
      </c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</row>
    <row r="19" spans="1:41" s="6" customFormat="1" ht="18" customHeight="1" x14ac:dyDescent="0.65">
      <c r="A19" s="122"/>
      <c r="B19" s="113"/>
      <c r="C19" s="113"/>
      <c r="D19" s="131"/>
      <c r="E19" s="131"/>
      <c r="F19" s="131"/>
      <c r="G19" s="131"/>
      <c r="H19" s="131"/>
      <c r="I19" s="131"/>
      <c r="J19" s="131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</row>
    <row r="20" spans="1:41" s="6" customFormat="1" ht="18" customHeight="1" x14ac:dyDescent="0.65">
      <c r="A20" s="123" t="s">
        <v>16</v>
      </c>
      <c r="B20" s="113"/>
      <c r="C20" s="113"/>
      <c r="D20" s="132"/>
      <c r="E20" s="132"/>
      <c r="F20" s="132"/>
      <c r="G20" s="132"/>
      <c r="H20" s="132"/>
      <c r="I20" s="132"/>
      <c r="J20" s="132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</row>
    <row r="21" spans="1:41" s="6" customFormat="1" ht="18" customHeight="1" x14ac:dyDescent="0.65">
      <c r="A21" s="118" t="s">
        <v>17</v>
      </c>
      <c r="B21" s="113"/>
      <c r="C21" s="113"/>
      <c r="D21" s="124">
        <v>14000</v>
      </c>
      <c r="E21" s="124"/>
      <c r="F21" s="124">
        <v>14000</v>
      </c>
      <c r="G21" s="124"/>
      <c r="H21" s="126">
        <v>0</v>
      </c>
      <c r="J21" s="126">
        <v>0</v>
      </c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</row>
    <row r="22" spans="1:41" s="6" customFormat="1" ht="18" customHeight="1" x14ac:dyDescent="0.65">
      <c r="A22" s="118" t="s">
        <v>152</v>
      </c>
      <c r="B22" s="113">
        <v>3</v>
      </c>
      <c r="C22" s="113"/>
      <c r="D22" s="124">
        <v>94782207</v>
      </c>
      <c r="E22" s="124"/>
      <c r="F22" s="124">
        <v>84674654</v>
      </c>
      <c r="G22" s="124"/>
      <c r="H22" s="127">
        <v>90971766</v>
      </c>
      <c r="I22" s="124"/>
      <c r="J22" s="124">
        <v>81322211</v>
      </c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</row>
    <row r="23" spans="1:41" s="6" customFormat="1" ht="18" customHeight="1" x14ac:dyDescent="0.65">
      <c r="A23" s="118" t="s">
        <v>18</v>
      </c>
      <c r="B23" s="113"/>
      <c r="C23" s="113"/>
      <c r="D23" s="125">
        <v>0</v>
      </c>
      <c r="E23" s="125"/>
      <c r="F23" s="126">
        <v>0</v>
      </c>
      <c r="G23" s="132"/>
      <c r="H23" s="119">
        <v>2002000</v>
      </c>
      <c r="I23" s="132"/>
      <c r="J23" s="126">
        <v>2002000</v>
      </c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</row>
    <row r="24" spans="1:41" s="6" customFormat="1" ht="18" customHeight="1" x14ac:dyDescent="0.65">
      <c r="A24" s="118" t="s">
        <v>161</v>
      </c>
      <c r="B24" s="113">
        <v>2</v>
      </c>
      <c r="C24" s="113"/>
      <c r="D24" s="125">
        <v>0</v>
      </c>
      <c r="E24" s="125"/>
      <c r="F24" s="126">
        <v>0</v>
      </c>
      <c r="G24" s="132"/>
      <c r="H24" s="119">
        <v>187500</v>
      </c>
      <c r="I24" s="132"/>
      <c r="J24" s="126">
        <v>400000</v>
      </c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</row>
    <row r="25" spans="1:41" s="6" customFormat="1" ht="18" customHeight="1" x14ac:dyDescent="0.65">
      <c r="A25" s="118" t="s">
        <v>19</v>
      </c>
      <c r="B25" s="113"/>
      <c r="C25" s="113"/>
      <c r="D25" s="124">
        <v>2143601</v>
      </c>
      <c r="E25" s="124"/>
      <c r="F25" s="132">
        <v>2173306</v>
      </c>
      <c r="G25" s="132"/>
      <c r="H25" s="119">
        <v>2143597</v>
      </c>
      <c r="I25" s="132"/>
      <c r="J25" s="132">
        <v>2173299</v>
      </c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</row>
    <row r="26" spans="1:41" s="6" customFormat="1" ht="18" customHeight="1" x14ac:dyDescent="0.65">
      <c r="A26" s="118" t="s">
        <v>20</v>
      </c>
      <c r="B26" s="113">
        <v>2</v>
      </c>
      <c r="C26" s="113"/>
      <c r="D26" s="124">
        <v>5406147</v>
      </c>
      <c r="E26" s="124"/>
      <c r="F26" s="132">
        <v>5165722</v>
      </c>
      <c r="G26" s="125"/>
      <c r="H26" s="132">
        <v>5406147</v>
      </c>
      <c r="I26" s="125"/>
      <c r="J26" s="132">
        <v>5165722</v>
      </c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</row>
    <row r="27" spans="1:41" s="6" customFormat="1" ht="18" customHeight="1" x14ac:dyDescent="0.65">
      <c r="A27" s="118" t="s">
        <v>21</v>
      </c>
      <c r="B27" s="113"/>
      <c r="C27" s="113"/>
      <c r="D27" s="124">
        <v>65994</v>
      </c>
      <c r="E27" s="124"/>
      <c r="F27" s="132">
        <v>79825</v>
      </c>
      <c r="G27" s="132"/>
      <c r="H27" s="119">
        <v>65984</v>
      </c>
      <c r="I27" s="132"/>
      <c r="J27" s="132">
        <v>79810</v>
      </c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</row>
    <row r="28" spans="1:41" s="6" customFormat="1" ht="18" customHeight="1" x14ac:dyDescent="0.65">
      <c r="A28" s="118" t="s">
        <v>22</v>
      </c>
      <c r="B28" s="113"/>
      <c r="C28" s="113"/>
      <c r="D28" s="124">
        <v>1518381</v>
      </c>
      <c r="E28" s="124"/>
      <c r="F28" s="132">
        <v>1413184</v>
      </c>
      <c r="G28" s="132"/>
      <c r="H28" s="119">
        <v>1478692</v>
      </c>
      <c r="I28" s="132"/>
      <c r="J28" s="132">
        <v>1346730</v>
      </c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</row>
    <row r="29" spans="1:41" s="6" customFormat="1" ht="18" customHeight="1" x14ac:dyDescent="0.65">
      <c r="A29" s="118" t="s">
        <v>23</v>
      </c>
      <c r="B29" s="113"/>
      <c r="C29" s="113"/>
      <c r="D29" s="124">
        <v>394205</v>
      </c>
      <c r="E29" s="124"/>
      <c r="F29" s="132">
        <f>214588+1</f>
        <v>214589</v>
      </c>
      <c r="G29" s="132"/>
      <c r="H29" s="119">
        <v>394205</v>
      </c>
      <c r="I29" s="132"/>
      <c r="J29" s="132">
        <f>214588+1</f>
        <v>214589</v>
      </c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</row>
    <row r="30" spans="1:41" s="6" customFormat="1" ht="18" customHeight="1" x14ac:dyDescent="0.65">
      <c r="A30" s="128" t="s">
        <v>24</v>
      </c>
      <c r="B30" s="113"/>
      <c r="C30" s="113"/>
      <c r="D30" s="129">
        <f>SUM(D21:D29)</f>
        <v>104324535</v>
      </c>
      <c r="E30" s="55"/>
      <c r="F30" s="130">
        <f>SUM(F21:F29)</f>
        <v>93735280</v>
      </c>
      <c r="G30" s="55"/>
      <c r="H30" s="129">
        <f>SUM(H21:H29)</f>
        <v>102649891</v>
      </c>
      <c r="I30" s="55"/>
      <c r="J30" s="130">
        <f>SUM(J21:J29)</f>
        <v>92704361</v>
      </c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</row>
    <row r="31" spans="1:41" s="6" customFormat="1" ht="18" customHeight="1" x14ac:dyDescent="0.65">
      <c r="A31" s="128"/>
      <c r="B31" s="113"/>
      <c r="C31" s="113"/>
      <c r="D31" s="55"/>
      <c r="E31" s="55"/>
      <c r="F31" s="55"/>
      <c r="G31" s="55"/>
      <c r="H31" s="55"/>
      <c r="I31" s="55"/>
      <c r="J31" s="55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</row>
    <row r="32" spans="1:41" s="6" customFormat="1" ht="18" customHeight="1" thickBot="1" x14ac:dyDescent="0.7">
      <c r="A32" s="115" t="s">
        <v>25</v>
      </c>
      <c r="B32" s="113"/>
      <c r="C32" s="113"/>
      <c r="D32" s="133">
        <f>D18+D30</f>
        <v>190504128</v>
      </c>
      <c r="E32" s="55"/>
      <c r="F32" s="134">
        <f>F18+F30</f>
        <v>170846051</v>
      </c>
      <c r="G32" s="55"/>
      <c r="H32" s="133">
        <f>H18+H30</f>
        <v>190559620</v>
      </c>
      <c r="I32" s="55"/>
      <c r="J32" s="134">
        <f>J18+J30</f>
        <v>171546879</v>
      </c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</row>
    <row r="33" spans="1:41" ht="18" customHeight="1" thickTop="1" x14ac:dyDescent="0.65"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</row>
    <row r="34" spans="1:41" ht="18" customHeight="1" x14ac:dyDescent="0.65"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s="22" customFormat="1" ht="18" customHeight="1" x14ac:dyDescent="0.65">
      <c r="A35" s="21" t="s">
        <v>0</v>
      </c>
      <c r="B35" s="4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</row>
    <row r="36" spans="1:41" s="88" customFormat="1" ht="18" customHeight="1" x14ac:dyDescent="0.65">
      <c r="A36" s="23" t="s">
        <v>1</v>
      </c>
      <c r="B36" s="4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s="88" customFormat="1" ht="18" customHeight="1" x14ac:dyDescent="0.65">
      <c r="A37" s="23"/>
      <c r="B37" s="4"/>
      <c r="H37" s="89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ht="18.5" customHeight="1" x14ac:dyDescent="0.65">
      <c r="A38" s="15"/>
      <c r="D38" s="158" t="s">
        <v>2</v>
      </c>
      <c r="E38" s="158"/>
      <c r="F38" s="158"/>
      <c r="H38" s="158" t="s">
        <v>3</v>
      </c>
      <c r="I38" s="158"/>
      <c r="J38" s="15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</row>
    <row r="39" spans="1:41" ht="18" customHeight="1" x14ac:dyDescent="0.65">
      <c r="C39" s="4"/>
      <c r="D39" s="159" t="s">
        <v>124</v>
      </c>
      <c r="E39" s="159"/>
      <c r="F39" s="159"/>
      <c r="G39" s="14"/>
      <c r="H39" s="159" t="s">
        <v>124</v>
      </c>
      <c r="I39" s="159"/>
      <c r="J39" s="15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</row>
    <row r="40" spans="1:41" ht="18" customHeight="1" x14ac:dyDescent="0.65">
      <c r="C40" s="4"/>
      <c r="D40" s="24" t="s">
        <v>142</v>
      </c>
      <c r="E40" s="24"/>
      <c r="F40" s="24" t="s">
        <v>5</v>
      </c>
      <c r="G40" s="14"/>
      <c r="H40" s="24" t="s">
        <v>142</v>
      </c>
      <c r="I40" s="24"/>
      <c r="J40" s="24" t="s">
        <v>5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</row>
    <row r="41" spans="1:41" ht="18" customHeight="1" x14ac:dyDescent="0.65">
      <c r="A41" s="3" t="s">
        <v>26</v>
      </c>
      <c r="B41" s="1" t="s">
        <v>7</v>
      </c>
      <c r="C41" s="4"/>
      <c r="D41" s="4">
        <v>2025</v>
      </c>
      <c r="E41" s="4"/>
      <c r="F41" s="4">
        <v>2024</v>
      </c>
      <c r="G41" s="4"/>
      <c r="H41" s="4">
        <v>2025</v>
      </c>
      <c r="I41" s="4"/>
      <c r="J41" s="4">
        <v>2024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</row>
    <row r="42" spans="1:41" ht="18" customHeight="1" x14ac:dyDescent="0.65">
      <c r="A42" s="3"/>
      <c r="B42" s="1"/>
      <c r="C42" s="4"/>
      <c r="D42" s="4" t="s">
        <v>8</v>
      </c>
      <c r="E42" s="4"/>
      <c r="F42" s="4"/>
      <c r="G42" s="4"/>
      <c r="H42" s="4" t="s">
        <v>8</v>
      </c>
      <c r="I42" s="4"/>
      <c r="J42" s="4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</row>
    <row r="43" spans="1:41" ht="18" customHeight="1" x14ac:dyDescent="0.65">
      <c r="C43" s="1"/>
      <c r="D43" s="160" t="s">
        <v>9</v>
      </c>
      <c r="E43" s="160"/>
      <c r="F43" s="160"/>
      <c r="G43" s="160"/>
      <c r="H43" s="160"/>
      <c r="I43" s="160"/>
      <c r="J43" s="160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</row>
    <row r="44" spans="1:41" s="6" customFormat="1" ht="18" customHeight="1" x14ac:dyDescent="0.65">
      <c r="A44" s="135" t="s">
        <v>27</v>
      </c>
      <c r="B44" s="121"/>
      <c r="C44" s="121"/>
      <c r="E44" s="132"/>
      <c r="F44" s="132"/>
      <c r="G44" s="132"/>
      <c r="I44" s="132"/>
      <c r="J44" s="132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</row>
    <row r="45" spans="1:41" s="6" customFormat="1" ht="18" customHeight="1" x14ac:dyDescent="0.65">
      <c r="A45" s="6" t="s">
        <v>28</v>
      </c>
      <c r="B45" s="113">
        <v>4</v>
      </c>
      <c r="C45" s="113"/>
      <c r="D45" s="124">
        <v>8183298</v>
      </c>
      <c r="E45" s="124"/>
      <c r="F45" s="132">
        <v>8660785</v>
      </c>
      <c r="G45" s="132"/>
      <c r="H45" s="119">
        <v>8183298</v>
      </c>
      <c r="I45" s="132"/>
      <c r="J45" s="119">
        <v>8660785</v>
      </c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</row>
    <row r="46" spans="1:41" s="6" customFormat="1" ht="18" customHeight="1" x14ac:dyDescent="0.65">
      <c r="A46" s="6" t="s">
        <v>29</v>
      </c>
      <c r="B46" s="113"/>
      <c r="C46" s="113"/>
      <c r="D46" s="124">
        <v>2186191</v>
      </c>
      <c r="E46" s="124"/>
      <c r="F46" s="119">
        <f>2112431+1</f>
        <v>2112432</v>
      </c>
      <c r="G46" s="132"/>
      <c r="H46" s="119">
        <v>2156004</v>
      </c>
      <c r="I46" s="132"/>
      <c r="J46" s="119">
        <f>2081793+1</f>
        <v>2081794</v>
      </c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</row>
    <row r="47" spans="1:41" s="6" customFormat="1" ht="18" customHeight="1" x14ac:dyDescent="0.65">
      <c r="A47" s="6" t="s">
        <v>30</v>
      </c>
      <c r="B47" s="113"/>
      <c r="C47" s="113"/>
      <c r="D47" s="119"/>
      <c r="E47" s="132"/>
      <c r="F47" s="119"/>
      <c r="G47" s="132"/>
      <c r="H47" s="119"/>
      <c r="I47" s="132"/>
      <c r="J47" s="119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</row>
    <row r="48" spans="1:41" s="6" customFormat="1" ht="18" customHeight="1" x14ac:dyDescent="0.65">
      <c r="A48" s="6" t="s">
        <v>123</v>
      </c>
      <c r="B48" s="113">
        <v>5</v>
      </c>
      <c r="C48" s="113"/>
      <c r="D48" s="124">
        <v>9357919</v>
      </c>
      <c r="E48" s="124"/>
      <c r="F48" s="119">
        <v>14579402</v>
      </c>
      <c r="G48" s="119"/>
      <c r="H48" s="119">
        <v>9357919</v>
      </c>
      <c r="I48" s="132"/>
      <c r="J48" s="119">
        <v>14579402</v>
      </c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</row>
    <row r="49" spans="1:41" s="6" customFormat="1" ht="18" customHeight="1" x14ac:dyDescent="0.65">
      <c r="A49" s="6" t="s">
        <v>31</v>
      </c>
      <c r="B49" s="113">
        <v>6</v>
      </c>
      <c r="C49" s="113"/>
      <c r="D49" s="124">
        <v>29146786</v>
      </c>
      <c r="E49" s="124"/>
      <c r="F49" s="119">
        <v>31535344</v>
      </c>
      <c r="G49" s="119"/>
      <c r="H49" s="119">
        <v>29146786</v>
      </c>
      <c r="I49" s="132"/>
      <c r="J49" s="119">
        <v>31535344</v>
      </c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</row>
    <row r="50" spans="1:41" s="6" customFormat="1" ht="18" customHeight="1" x14ac:dyDescent="0.65">
      <c r="A50" s="6" t="s">
        <v>125</v>
      </c>
      <c r="B50" s="113">
        <v>2</v>
      </c>
      <c r="C50" s="113"/>
      <c r="D50" s="124">
        <v>1190693</v>
      </c>
      <c r="E50" s="124"/>
      <c r="F50" s="119">
        <v>1162216</v>
      </c>
      <c r="H50" s="119">
        <v>1190693</v>
      </c>
      <c r="J50" s="119">
        <v>1162216</v>
      </c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</row>
    <row r="51" spans="1:41" s="6" customFormat="1" ht="18" customHeight="1" x14ac:dyDescent="0.65">
      <c r="A51" s="118" t="s">
        <v>148</v>
      </c>
      <c r="B51" s="113"/>
      <c r="C51" s="113"/>
      <c r="D51" s="124">
        <v>435016</v>
      </c>
      <c r="E51" s="124"/>
      <c r="F51" s="119">
        <v>831907</v>
      </c>
      <c r="G51" s="132"/>
      <c r="H51" s="119">
        <v>421931</v>
      </c>
      <c r="I51" s="132"/>
      <c r="J51" s="119">
        <v>814079</v>
      </c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</row>
    <row r="52" spans="1:41" s="6" customFormat="1" ht="18" customHeight="1" x14ac:dyDescent="0.65">
      <c r="A52" s="6" t="s">
        <v>167</v>
      </c>
      <c r="B52" s="113"/>
      <c r="C52" s="113"/>
      <c r="D52" s="124">
        <v>565267</v>
      </c>
      <c r="E52" s="124"/>
      <c r="F52" s="119">
        <v>403198</v>
      </c>
      <c r="G52" s="132"/>
      <c r="H52" s="119">
        <v>565267</v>
      </c>
      <c r="I52" s="132"/>
      <c r="J52" s="119">
        <v>403198</v>
      </c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</row>
    <row r="53" spans="1:41" s="6" customFormat="1" ht="18" customHeight="1" x14ac:dyDescent="0.65">
      <c r="A53" s="118" t="s">
        <v>32</v>
      </c>
      <c r="B53" s="113">
        <v>2</v>
      </c>
      <c r="C53" s="113"/>
      <c r="D53" s="124">
        <v>90055</v>
      </c>
      <c r="E53" s="124"/>
      <c r="F53" s="119">
        <f>103072+1</f>
        <v>103073</v>
      </c>
      <c r="G53" s="132"/>
      <c r="H53" s="119">
        <v>1827345</v>
      </c>
      <c r="I53" s="132"/>
      <c r="J53" s="119">
        <f>2078928+1</f>
        <v>2078929</v>
      </c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</row>
    <row r="54" spans="1:41" s="6" customFormat="1" ht="18" customHeight="1" x14ac:dyDescent="0.65">
      <c r="A54" s="128" t="s">
        <v>33</v>
      </c>
      <c r="B54" s="113"/>
      <c r="C54" s="113"/>
      <c r="D54" s="129">
        <f>SUM(D45:D53)</f>
        <v>51155225</v>
      </c>
      <c r="E54" s="55"/>
      <c r="F54" s="130">
        <f>SUM(F45:F53)</f>
        <v>59388357</v>
      </c>
      <c r="G54" s="55"/>
      <c r="H54" s="129">
        <f>SUM(H45:H53)</f>
        <v>52849243</v>
      </c>
      <c r="I54" s="55"/>
      <c r="J54" s="130">
        <f>SUM(J45:J53)</f>
        <v>61315747</v>
      </c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  <c r="Y54" s="117"/>
      <c r="Z54" s="117"/>
      <c r="AA54" s="117"/>
      <c r="AB54" s="117"/>
      <c r="AC54" s="117"/>
      <c r="AD54" s="117"/>
      <c r="AE54" s="117"/>
      <c r="AF54" s="117"/>
      <c r="AG54" s="117"/>
      <c r="AH54" s="117"/>
      <c r="AI54" s="117"/>
      <c r="AJ54" s="117"/>
      <c r="AK54" s="117"/>
      <c r="AL54" s="117"/>
      <c r="AM54" s="117"/>
      <c r="AN54" s="117"/>
      <c r="AO54" s="117"/>
    </row>
    <row r="55" spans="1:41" s="6" customFormat="1" ht="18" customHeight="1" x14ac:dyDescent="0.65">
      <c r="A55" s="122"/>
      <c r="B55" s="113"/>
      <c r="C55" s="113"/>
      <c r="D55" s="132"/>
      <c r="E55" s="132"/>
      <c r="F55" s="132"/>
      <c r="G55" s="132"/>
      <c r="H55" s="132"/>
      <c r="I55" s="132"/>
      <c r="J55" s="132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I55" s="117"/>
      <c r="AJ55" s="117"/>
      <c r="AK55" s="117"/>
      <c r="AL55" s="117"/>
      <c r="AM55" s="117"/>
      <c r="AN55" s="117"/>
      <c r="AO55" s="117"/>
    </row>
    <row r="56" spans="1:41" s="6" customFormat="1" ht="18" customHeight="1" x14ac:dyDescent="0.65">
      <c r="A56" s="123" t="s">
        <v>34</v>
      </c>
      <c r="B56" s="113"/>
      <c r="C56" s="113"/>
      <c r="D56" s="132"/>
      <c r="E56" s="132"/>
      <c r="F56" s="132"/>
      <c r="G56" s="132"/>
      <c r="H56" s="132"/>
      <c r="I56" s="132"/>
      <c r="J56" s="132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</row>
    <row r="57" spans="1:41" s="6" customFormat="1" ht="18" customHeight="1" x14ac:dyDescent="0.65">
      <c r="A57" s="122" t="s">
        <v>35</v>
      </c>
      <c r="B57" s="113">
        <v>5</v>
      </c>
      <c r="C57" s="113"/>
      <c r="D57" s="124">
        <v>18377735</v>
      </c>
      <c r="E57" s="124"/>
      <c r="F57" s="119">
        <v>12516224</v>
      </c>
      <c r="G57" s="132"/>
      <c r="H57" s="119">
        <v>18377735</v>
      </c>
      <c r="I57" s="132"/>
      <c r="J57" s="119">
        <v>12516224</v>
      </c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</row>
    <row r="58" spans="1:41" s="6" customFormat="1" ht="18" customHeight="1" x14ac:dyDescent="0.65">
      <c r="A58" s="122" t="s">
        <v>36</v>
      </c>
      <c r="B58" s="113">
        <v>6</v>
      </c>
      <c r="C58" s="113"/>
      <c r="D58" s="124">
        <v>73969734</v>
      </c>
      <c r="E58" s="124"/>
      <c r="F58" s="119">
        <v>57031226</v>
      </c>
      <c r="G58" s="132"/>
      <c r="H58" s="119">
        <v>73969734</v>
      </c>
      <c r="I58" s="132"/>
      <c r="J58" s="119">
        <v>57031226</v>
      </c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</row>
    <row r="59" spans="1:41" s="6" customFormat="1" ht="18" customHeight="1" x14ac:dyDescent="0.65">
      <c r="A59" s="6" t="s">
        <v>149</v>
      </c>
      <c r="B59" s="113">
        <v>2</v>
      </c>
      <c r="C59" s="113"/>
      <c r="D59" s="124">
        <v>4261067</v>
      </c>
      <c r="E59" s="124"/>
      <c r="F59" s="119">
        <v>4053712</v>
      </c>
      <c r="G59" s="132"/>
      <c r="H59" s="119">
        <v>4261067</v>
      </c>
      <c r="I59" s="132"/>
      <c r="J59" s="119">
        <v>4053712</v>
      </c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7"/>
      <c r="AO59" s="117"/>
    </row>
    <row r="60" spans="1:41" s="6" customFormat="1" ht="18" customHeight="1" x14ac:dyDescent="0.65">
      <c r="A60" s="6" t="s">
        <v>168</v>
      </c>
      <c r="B60" s="113"/>
      <c r="C60" s="113"/>
      <c r="D60" s="124">
        <v>1166109</v>
      </c>
      <c r="E60" s="124"/>
      <c r="F60" s="119">
        <f>606174-1</f>
        <v>606173</v>
      </c>
      <c r="G60" s="132"/>
      <c r="H60" s="119">
        <v>1166109</v>
      </c>
      <c r="I60" s="132"/>
      <c r="J60" s="119">
        <f>606174-1</f>
        <v>606173</v>
      </c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7"/>
      <c r="AH60" s="117"/>
      <c r="AI60" s="117"/>
      <c r="AJ60" s="117"/>
      <c r="AK60" s="117"/>
      <c r="AL60" s="117"/>
      <c r="AM60" s="117"/>
      <c r="AN60" s="117"/>
      <c r="AO60" s="117"/>
    </row>
    <row r="61" spans="1:41" s="6" customFormat="1" ht="18" customHeight="1" x14ac:dyDescent="0.65">
      <c r="A61" s="118" t="s">
        <v>100</v>
      </c>
      <c r="B61" s="113"/>
      <c r="C61" s="113"/>
      <c r="D61" s="124">
        <v>335152</v>
      </c>
      <c r="E61" s="124"/>
      <c r="F61" s="119">
        <v>297185</v>
      </c>
      <c r="G61" s="132"/>
      <c r="H61" s="119">
        <v>335152</v>
      </c>
      <c r="I61" s="132"/>
      <c r="J61" s="119">
        <v>297185</v>
      </c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</row>
    <row r="62" spans="1:41" s="6" customFormat="1" ht="18" customHeight="1" x14ac:dyDescent="0.65">
      <c r="A62" s="128" t="s">
        <v>37</v>
      </c>
      <c r="B62" s="113"/>
      <c r="C62" s="113"/>
      <c r="D62" s="129">
        <f>SUM(D57:D61)</f>
        <v>98109797</v>
      </c>
      <c r="E62" s="55"/>
      <c r="F62" s="130">
        <f>SUM(F57:F61)</f>
        <v>74504520</v>
      </c>
      <c r="G62" s="55"/>
      <c r="H62" s="129">
        <f>SUM(H57:H61)</f>
        <v>98109797</v>
      </c>
      <c r="I62" s="55"/>
      <c r="J62" s="130">
        <f>SUM(J57:J61)</f>
        <v>74504520</v>
      </c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17"/>
      <c r="AH62" s="117"/>
      <c r="AI62" s="117"/>
      <c r="AJ62" s="117"/>
      <c r="AK62" s="117"/>
      <c r="AL62" s="117"/>
      <c r="AM62" s="117"/>
      <c r="AN62" s="117"/>
      <c r="AO62" s="117"/>
    </row>
    <row r="63" spans="1:41" s="6" customFormat="1" ht="18" customHeight="1" x14ac:dyDescent="0.65">
      <c r="A63" s="128"/>
      <c r="B63" s="113"/>
      <c r="C63" s="113"/>
      <c r="D63" s="136"/>
      <c r="E63" s="55"/>
      <c r="F63" s="136"/>
      <c r="G63" s="55"/>
      <c r="H63" s="55"/>
      <c r="I63" s="55"/>
      <c r="J63" s="55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</row>
    <row r="64" spans="1:41" s="6" customFormat="1" ht="18.649999999999999" customHeight="1" x14ac:dyDescent="0.65">
      <c r="A64" s="115" t="s">
        <v>38</v>
      </c>
      <c r="B64" s="113"/>
      <c r="C64" s="113"/>
      <c r="D64" s="137">
        <f>D54+D62</f>
        <v>149265022</v>
      </c>
      <c r="E64" s="55"/>
      <c r="F64" s="138">
        <f>F54+F62</f>
        <v>133892877</v>
      </c>
      <c r="G64" s="55"/>
      <c r="H64" s="137">
        <f>H54+H62</f>
        <v>150959040</v>
      </c>
      <c r="I64" s="55"/>
      <c r="J64" s="138">
        <f>J54+J62</f>
        <v>135820267</v>
      </c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</row>
    <row r="65" spans="1:41" s="6" customFormat="1" ht="18" customHeight="1" x14ac:dyDescent="0.65">
      <c r="A65" s="112"/>
      <c r="B65" s="113"/>
      <c r="C65" s="113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</row>
    <row r="66" spans="1:41" s="6" customFormat="1" ht="18" customHeight="1" x14ac:dyDescent="0.65">
      <c r="A66" s="139" t="s">
        <v>39</v>
      </c>
      <c r="B66" s="113"/>
      <c r="C66" s="113"/>
      <c r="D66" s="132"/>
      <c r="E66" s="132"/>
      <c r="F66" s="132"/>
      <c r="G66" s="132"/>
      <c r="H66" s="132"/>
      <c r="I66" s="132"/>
      <c r="J66" s="132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</row>
    <row r="67" spans="1:41" s="6" customFormat="1" ht="18" customHeight="1" x14ac:dyDescent="0.65">
      <c r="A67" s="6" t="s">
        <v>189</v>
      </c>
      <c r="B67" s="113"/>
      <c r="C67" s="113"/>
      <c r="D67" s="132"/>
      <c r="E67" s="132"/>
      <c r="F67" s="132"/>
      <c r="G67" s="132"/>
      <c r="H67" s="132"/>
      <c r="I67" s="132"/>
      <c r="J67" s="132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</row>
    <row r="68" spans="1:41" s="6" customFormat="1" ht="18" customHeight="1" x14ac:dyDescent="0.65">
      <c r="A68" s="118" t="s">
        <v>126</v>
      </c>
      <c r="B68" s="113"/>
      <c r="C68" s="113"/>
      <c r="D68" s="132"/>
      <c r="E68" s="132"/>
      <c r="F68" s="132"/>
      <c r="G68" s="132"/>
      <c r="H68" s="132"/>
      <c r="I68" s="132"/>
      <c r="J68" s="132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</row>
    <row r="69" spans="1:41" s="6" customFormat="1" ht="18" customHeight="1" x14ac:dyDescent="0.65">
      <c r="A69" s="140" t="s">
        <v>127</v>
      </c>
      <c r="B69" s="113"/>
      <c r="C69" s="113"/>
      <c r="D69" s="132"/>
      <c r="E69" s="132"/>
      <c r="F69" s="132"/>
      <c r="G69" s="132"/>
      <c r="H69" s="132"/>
      <c r="I69" s="132"/>
      <c r="J69" s="132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</row>
    <row r="70" spans="1:41" s="6" customFormat="1" ht="18" customHeight="1" thickBot="1" x14ac:dyDescent="0.7">
      <c r="A70" s="140" t="s">
        <v>128</v>
      </c>
      <c r="B70" s="113"/>
      <c r="C70" s="113"/>
      <c r="D70" s="141">
        <v>2120000</v>
      </c>
      <c r="E70" s="132"/>
      <c r="F70" s="141">
        <v>2120000</v>
      </c>
      <c r="G70" s="132"/>
      <c r="H70" s="141">
        <v>2120000</v>
      </c>
      <c r="I70" s="132"/>
      <c r="J70" s="141">
        <v>2120000</v>
      </c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</row>
    <row r="71" spans="1:41" s="6" customFormat="1" ht="18" customHeight="1" thickTop="1" x14ac:dyDescent="0.65">
      <c r="A71" s="118" t="s">
        <v>129</v>
      </c>
      <c r="B71" s="113"/>
      <c r="C71" s="113"/>
      <c r="D71" s="124"/>
      <c r="E71" s="124"/>
      <c r="F71" s="124"/>
      <c r="G71" s="132"/>
      <c r="H71" s="124"/>
      <c r="I71" s="124"/>
      <c r="J71" s="124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</row>
    <row r="72" spans="1:41" s="6" customFormat="1" ht="18" customHeight="1" x14ac:dyDescent="0.65">
      <c r="A72" s="140" t="s">
        <v>127</v>
      </c>
      <c r="B72" s="113"/>
      <c r="C72" s="113"/>
      <c r="D72" s="124"/>
      <c r="E72" s="124"/>
      <c r="F72" s="119"/>
      <c r="G72" s="132"/>
      <c r="H72" s="124"/>
      <c r="I72" s="124"/>
      <c r="J72" s="124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</row>
    <row r="73" spans="1:41" s="6" customFormat="1" ht="18" customHeight="1" x14ac:dyDescent="0.65">
      <c r="A73" s="140" t="s">
        <v>128</v>
      </c>
      <c r="B73" s="113"/>
      <c r="C73" s="113"/>
      <c r="D73" s="142">
        <v>2120000</v>
      </c>
      <c r="E73" s="124"/>
      <c r="F73" s="142">
        <v>2120000</v>
      </c>
      <c r="G73" s="132"/>
      <c r="H73" s="142">
        <v>2120000</v>
      </c>
      <c r="I73" s="124"/>
      <c r="J73" s="119">
        <v>2120000</v>
      </c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</row>
    <row r="74" spans="1:41" s="6" customFormat="1" ht="18" customHeight="1" x14ac:dyDescent="0.65">
      <c r="A74" s="143" t="s">
        <v>40</v>
      </c>
      <c r="B74" s="113"/>
      <c r="C74" s="113"/>
      <c r="D74" s="119">
        <v>2379843</v>
      </c>
      <c r="E74" s="124"/>
      <c r="F74" s="119">
        <v>2379843</v>
      </c>
      <c r="G74" s="132"/>
      <c r="H74" s="119">
        <v>2379843</v>
      </c>
      <c r="I74" s="132"/>
      <c r="J74" s="119">
        <v>2379843</v>
      </c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</row>
    <row r="75" spans="1:41" s="6" customFormat="1" ht="18" customHeight="1" x14ac:dyDescent="0.65">
      <c r="A75" s="118" t="s">
        <v>41</v>
      </c>
      <c r="B75" s="113"/>
      <c r="C75" s="113"/>
      <c r="D75" s="119"/>
      <c r="E75" s="124"/>
      <c r="F75" s="119"/>
      <c r="G75" s="132"/>
      <c r="H75" s="119"/>
      <c r="I75" s="124"/>
      <c r="J75" s="119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</row>
    <row r="76" spans="1:41" s="6" customFormat="1" ht="18" customHeight="1" x14ac:dyDescent="0.65">
      <c r="A76" s="143" t="s">
        <v>130</v>
      </c>
      <c r="B76" s="113"/>
      <c r="C76" s="113"/>
      <c r="D76" s="119"/>
      <c r="E76" s="124"/>
      <c r="F76" s="119"/>
      <c r="G76" s="132"/>
      <c r="H76" s="119"/>
      <c r="I76" s="124"/>
      <c r="J76" s="119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</row>
    <row r="77" spans="1:41" s="6" customFormat="1" ht="18" customHeight="1" x14ac:dyDescent="0.65">
      <c r="A77" s="143" t="s">
        <v>131</v>
      </c>
      <c r="B77" s="113"/>
      <c r="C77" s="113"/>
      <c r="D77" s="119">
        <v>212000</v>
      </c>
      <c r="E77" s="124"/>
      <c r="F77" s="119">
        <v>212000</v>
      </c>
      <c r="G77" s="132"/>
      <c r="H77" s="119">
        <v>212000</v>
      </c>
      <c r="I77" s="124"/>
      <c r="J77" s="119">
        <v>212000</v>
      </c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</row>
    <row r="78" spans="1:41" s="6" customFormat="1" ht="18" customHeight="1" x14ac:dyDescent="0.65">
      <c r="A78" s="143" t="s">
        <v>132</v>
      </c>
      <c r="B78" s="113"/>
      <c r="C78" s="113"/>
      <c r="D78" s="124">
        <f>+'CH-Consol FS'!I56</f>
        <v>37176765</v>
      </c>
      <c r="E78" s="124"/>
      <c r="F78" s="119">
        <f>32764585+1</f>
        <v>32764586</v>
      </c>
      <c r="G78" s="132"/>
      <c r="H78" s="119">
        <f>+'CH-Separate FS'!I56</f>
        <v>35538239</v>
      </c>
      <c r="I78" s="124"/>
      <c r="J78" s="119">
        <f>31538023+1</f>
        <v>31538024</v>
      </c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</row>
    <row r="79" spans="1:41" s="6" customFormat="1" ht="18" customHeight="1" x14ac:dyDescent="0.65">
      <c r="A79" s="143" t="s">
        <v>169</v>
      </c>
      <c r="B79" s="113"/>
      <c r="C79" s="113"/>
      <c r="D79" s="125">
        <f>+'CH-Consol FS'!K56</f>
        <v>-649502</v>
      </c>
      <c r="E79" s="124"/>
      <c r="F79" s="125">
        <v>-523255</v>
      </c>
      <c r="G79" s="132"/>
      <c r="H79" s="125">
        <f>+'CH-Separate FS'!K56</f>
        <v>-649502</v>
      </c>
      <c r="I79" s="144"/>
      <c r="J79" s="125">
        <v>-523255</v>
      </c>
      <c r="K79" s="132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</row>
    <row r="80" spans="1:41" s="6" customFormat="1" ht="18" customHeight="1" x14ac:dyDescent="0.65">
      <c r="A80" s="115" t="s">
        <v>133</v>
      </c>
      <c r="B80" s="113"/>
      <c r="C80" s="113"/>
      <c r="D80" s="129">
        <f>SUM(D73:D79)</f>
        <v>41239106</v>
      </c>
      <c r="E80" s="55"/>
      <c r="F80" s="130">
        <f>SUM(F73:F79)</f>
        <v>36953174</v>
      </c>
      <c r="G80" s="55"/>
      <c r="H80" s="129">
        <f>SUM(H73:H79)</f>
        <v>39600580</v>
      </c>
      <c r="I80" s="55"/>
      <c r="J80" s="130">
        <f>SUM(J73:J79)</f>
        <v>35726612</v>
      </c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</row>
    <row r="81" spans="1:41" s="6" customFormat="1" ht="18" customHeight="1" x14ac:dyDescent="0.65">
      <c r="A81" s="115"/>
      <c r="B81" s="113"/>
      <c r="C81" s="113"/>
      <c r="D81" s="55"/>
      <c r="E81" s="55"/>
      <c r="F81" s="55"/>
      <c r="G81" s="55"/>
      <c r="H81" s="55"/>
      <c r="I81" s="55"/>
      <c r="J81" s="55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</row>
    <row r="82" spans="1:41" s="6" customFormat="1" ht="18" customHeight="1" thickBot="1" x14ac:dyDescent="0.7">
      <c r="A82" s="115" t="s">
        <v>134</v>
      </c>
      <c r="B82" s="113"/>
      <c r="C82" s="113"/>
      <c r="D82" s="133">
        <f>D64+D80</f>
        <v>190504128</v>
      </c>
      <c r="E82" s="55"/>
      <c r="F82" s="134">
        <f>F64+F80</f>
        <v>170846051</v>
      </c>
      <c r="G82" s="55"/>
      <c r="H82" s="133">
        <f>H64+H80</f>
        <v>190559620</v>
      </c>
      <c r="I82" s="145"/>
      <c r="J82" s="134">
        <f>J64+J80</f>
        <v>171546879</v>
      </c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</row>
    <row r="83" spans="1:41" ht="18" customHeight="1" thickTop="1" x14ac:dyDescent="0.3">
      <c r="A83" s="3"/>
      <c r="B83" s="1"/>
      <c r="C83" s="1"/>
      <c r="D83" s="111"/>
      <c r="E83" s="30"/>
      <c r="F83" s="30"/>
      <c r="G83" s="30"/>
      <c r="H83" s="111"/>
      <c r="I83" s="28"/>
      <c r="J83" s="25"/>
    </row>
  </sheetData>
  <mergeCells count="10">
    <mergeCell ref="H38:J38"/>
    <mergeCell ref="D39:F39"/>
    <mergeCell ref="H39:J39"/>
    <mergeCell ref="D43:J43"/>
    <mergeCell ref="D4:F4"/>
    <mergeCell ref="H4:J4"/>
    <mergeCell ref="D5:F5"/>
    <mergeCell ref="H5:J5"/>
    <mergeCell ref="D9:J9"/>
    <mergeCell ref="D38:F38"/>
  </mergeCells>
  <pageMargins left="0.7" right="0.7" top="0.48" bottom="0.5" header="0.5" footer="0.5"/>
  <pageSetup paperSize="9" scale="84" firstPageNumber="2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2" manualBreakCount="2">
    <brk id="34" max="16383" man="1"/>
    <brk id="8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68E93-A90B-47EC-9766-241756EE08CC}">
  <sheetPr>
    <pageSetUpPr fitToPage="1"/>
  </sheetPr>
  <dimension ref="A1:CM106"/>
  <sheetViews>
    <sheetView topLeftCell="B1" zoomScale="85" zoomScaleNormal="85" zoomScaleSheetLayoutView="90" workbookViewId="0">
      <selection activeCell="B1" sqref="B1"/>
    </sheetView>
  </sheetViews>
  <sheetFormatPr defaultColWidth="9.09765625" defaultRowHeight="17.149999999999999" customHeight="1" x14ac:dyDescent="0.3"/>
  <cols>
    <col min="1" max="1" width="13.09765625" style="15" hidden="1" customWidth="1"/>
    <col min="2" max="2" width="63.3984375" style="5" customWidth="1"/>
    <col min="3" max="3" width="5.69921875" style="2" customWidth="1"/>
    <col min="4" max="4" width="1.3984375" style="2" customWidth="1"/>
    <col min="5" max="5" width="15.09765625" style="6" customWidth="1"/>
    <col min="6" max="6" width="1.3984375" style="6" customWidth="1"/>
    <col min="7" max="7" width="15.09765625" style="6" customWidth="1"/>
    <col min="8" max="8" width="1.3984375" style="6" customWidth="1"/>
    <col min="9" max="9" width="13.59765625" style="6" customWidth="1"/>
    <col min="10" max="10" width="1.3984375" style="6" customWidth="1"/>
    <col min="11" max="11" width="13" style="6" customWidth="1"/>
    <col min="12" max="16384" width="9.09765625" style="2"/>
  </cols>
  <sheetData>
    <row r="1" spans="1:91" ht="17.149999999999999" customHeight="1" x14ac:dyDescent="0.3">
      <c r="B1" s="26" t="s">
        <v>0</v>
      </c>
      <c r="C1" s="1"/>
      <c r="D1" s="1"/>
      <c r="E1" s="55"/>
      <c r="F1" s="55"/>
      <c r="G1" s="55"/>
      <c r="H1" s="55"/>
      <c r="I1" s="55"/>
      <c r="J1" s="55"/>
      <c r="K1" s="55"/>
    </row>
    <row r="2" spans="1:91" ht="17.149999999999999" customHeight="1" x14ac:dyDescent="0.3">
      <c r="B2" s="23" t="s">
        <v>42</v>
      </c>
      <c r="C2" s="4"/>
      <c r="D2" s="4"/>
      <c r="E2" s="14"/>
      <c r="F2" s="14"/>
      <c r="G2" s="14"/>
      <c r="H2" s="14"/>
      <c r="I2" s="14"/>
      <c r="J2" s="14"/>
      <c r="K2" s="90"/>
    </row>
    <row r="3" spans="1:91" ht="17.149999999999999" customHeight="1" x14ac:dyDescent="0.3">
      <c r="B3" s="15"/>
      <c r="C3" s="4"/>
      <c r="D3" s="4"/>
      <c r="E3" s="14"/>
      <c r="F3" s="14"/>
      <c r="G3" s="14"/>
      <c r="H3" s="14"/>
      <c r="I3" s="14"/>
      <c r="J3" s="14"/>
      <c r="K3" s="90"/>
    </row>
    <row r="4" spans="1:91" ht="17.149999999999999" customHeight="1" x14ac:dyDescent="0.3">
      <c r="C4" s="5"/>
      <c r="D4" s="5"/>
      <c r="E4" s="158" t="s">
        <v>2</v>
      </c>
      <c r="F4" s="158"/>
      <c r="G4" s="158"/>
      <c r="H4" s="2"/>
      <c r="I4" s="158" t="s">
        <v>3</v>
      </c>
      <c r="J4" s="158"/>
      <c r="K4" s="158"/>
    </row>
    <row r="5" spans="1:91" ht="17.149999999999999" customHeight="1" x14ac:dyDescent="0.3">
      <c r="C5" s="4"/>
      <c r="D5" s="4"/>
      <c r="E5" s="158" t="s">
        <v>4</v>
      </c>
      <c r="F5" s="158"/>
      <c r="G5" s="158"/>
      <c r="H5" s="14"/>
      <c r="I5" s="158" t="s">
        <v>4</v>
      </c>
      <c r="J5" s="158"/>
      <c r="K5" s="158"/>
    </row>
    <row r="6" spans="1:91" ht="17.149999999999999" customHeight="1" x14ac:dyDescent="0.3">
      <c r="C6" s="4"/>
      <c r="D6" s="4"/>
      <c r="E6" s="162" t="s">
        <v>139</v>
      </c>
      <c r="F6" s="162"/>
      <c r="G6" s="162"/>
      <c r="H6" s="14"/>
      <c r="I6" s="162" t="s">
        <v>139</v>
      </c>
      <c r="J6" s="162"/>
      <c r="K6" s="162"/>
    </row>
    <row r="7" spans="1:91" ht="17.149999999999999" customHeight="1" x14ac:dyDescent="0.3">
      <c r="C7" s="4"/>
      <c r="D7" s="4"/>
      <c r="E7" s="162" t="s">
        <v>142</v>
      </c>
      <c r="F7" s="162"/>
      <c r="G7" s="162"/>
      <c r="H7" s="14"/>
      <c r="I7" s="162" t="s">
        <v>142</v>
      </c>
      <c r="J7" s="162"/>
      <c r="K7" s="162"/>
    </row>
    <row r="8" spans="1:91" ht="17.149999999999999" customHeight="1" x14ac:dyDescent="0.3">
      <c r="A8" s="15" t="s">
        <v>43</v>
      </c>
      <c r="C8" s="1"/>
      <c r="D8" s="1"/>
      <c r="E8" s="4">
        <v>2025</v>
      </c>
      <c r="F8" s="4"/>
      <c r="G8" s="4">
        <v>2024</v>
      </c>
      <c r="H8" s="4"/>
      <c r="I8" s="4">
        <v>2025</v>
      </c>
      <c r="J8" s="4"/>
      <c r="K8" s="4">
        <v>2024</v>
      </c>
    </row>
    <row r="9" spans="1:91" ht="17.149999999999999" customHeight="1" x14ac:dyDescent="0.3">
      <c r="B9" s="2"/>
      <c r="C9" s="1"/>
      <c r="D9" s="1"/>
      <c r="E9" s="160" t="s">
        <v>9</v>
      </c>
      <c r="F9" s="160"/>
      <c r="G9" s="160"/>
      <c r="H9" s="160"/>
      <c r="I9" s="160"/>
      <c r="J9" s="160"/>
      <c r="K9" s="160"/>
    </row>
    <row r="10" spans="1:91" s="6" customFormat="1" ht="17.149999999999999" customHeight="1" x14ac:dyDescent="0.65">
      <c r="A10" s="112"/>
      <c r="B10" s="135" t="s">
        <v>44</v>
      </c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91" s="6" customFormat="1" ht="17.149999999999999" customHeight="1" x14ac:dyDescent="0.65">
      <c r="A11" s="112"/>
      <c r="B11" s="118" t="s">
        <v>135</v>
      </c>
      <c r="C11" s="113"/>
      <c r="D11" s="113"/>
      <c r="E11" s="119">
        <v>7720906</v>
      </c>
      <c r="F11" s="119"/>
      <c r="G11" s="119">
        <v>6937133</v>
      </c>
      <c r="H11" s="119"/>
      <c r="I11" s="119">
        <v>7409908</v>
      </c>
      <c r="J11" s="119"/>
      <c r="K11" s="119">
        <v>6653648</v>
      </c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</row>
    <row r="12" spans="1:91" s="6" customFormat="1" ht="17.149999999999999" customHeight="1" x14ac:dyDescent="0.65">
      <c r="A12" s="112"/>
      <c r="B12" s="118" t="s">
        <v>150</v>
      </c>
      <c r="D12" s="113"/>
      <c r="E12" s="119">
        <v>148214</v>
      </c>
      <c r="F12" s="119"/>
      <c r="G12" s="119">
        <v>201997</v>
      </c>
      <c r="H12" s="119"/>
      <c r="I12" s="119">
        <v>117917</v>
      </c>
      <c r="J12" s="119"/>
      <c r="K12" s="119">
        <v>169926</v>
      </c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</row>
    <row r="13" spans="1:91" s="6" customFormat="1" ht="17.149999999999999" customHeight="1" x14ac:dyDescent="0.65">
      <c r="A13" s="112"/>
      <c r="B13" s="118" t="s">
        <v>170</v>
      </c>
      <c r="C13" s="113"/>
      <c r="D13" s="113"/>
      <c r="E13" s="125">
        <v>0</v>
      </c>
      <c r="F13" s="125"/>
      <c r="G13" s="125">
        <v>0</v>
      </c>
      <c r="H13" s="147"/>
      <c r="I13" s="125">
        <v>0</v>
      </c>
      <c r="J13" s="147"/>
      <c r="K13" s="119">
        <v>40000</v>
      </c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</row>
    <row r="14" spans="1:91" s="6" customFormat="1" ht="17.149999999999999" customHeight="1" x14ac:dyDescent="0.65">
      <c r="A14" s="112"/>
      <c r="B14" s="122" t="s">
        <v>45</v>
      </c>
      <c r="C14" s="113"/>
      <c r="D14" s="113"/>
      <c r="E14" s="144">
        <v>25069</v>
      </c>
      <c r="F14" s="119"/>
      <c r="G14" s="144">
        <v>30532</v>
      </c>
      <c r="H14" s="119"/>
      <c r="I14" s="144">
        <v>146433</v>
      </c>
      <c r="J14" s="119"/>
      <c r="K14" s="144">
        <v>147682</v>
      </c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</row>
    <row r="15" spans="1:91" s="6" customFormat="1" ht="17.149999999999999" customHeight="1" x14ac:dyDescent="0.65">
      <c r="A15" s="112" t="s">
        <v>46</v>
      </c>
      <c r="B15" s="115" t="s">
        <v>47</v>
      </c>
      <c r="C15" s="113"/>
      <c r="D15" s="113"/>
      <c r="E15" s="137">
        <f>SUM(E11:E14)</f>
        <v>7894189</v>
      </c>
      <c r="F15" s="148"/>
      <c r="G15" s="137">
        <f>SUM(G11:G14)</f>
        <v>7169662</v>
      </c>
      <c r="H15" s="148"/>
      <c r="I15" s="137">
        <f>SUM(I11:I14)</f>
        <v>7674258</v>
      </c>
      <c r="J15" s="148"/>
      <c r="K15" s="137">
        <f>SUM(K11:K14)</f>
        <v>7011256</v>
      </c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</row>
    <row r="16" spans="1:91" s="6" customFormat="1" ht="17.149999999999999" customHeight="1" x14ac:dyDescent="0.65">
      <c r="A16" s="112"/>
      <c r="B16" s="112"/>
      <c r="C16" s="113"/>
      <c r="D16" s="113"/>
      <c r="E16" s="148"/>
      <c r="F16" s="148"/>
      <c r="G16" s="148"/>
      <c r="H16" s="148"/>
      <c r="I16" s="148"/>
      <c r="J16" s="148"/>
      <c r="K16" s="148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</row>
    <row r="17" spans="1:91" s="6" customFormat="1" ht="17.149999999999999" customHeight="1" x14ac:dyDescent="0.65">
      <c r="A17" s="112"/>
      <c r="B17" s="139" t="s">
        <v>48</v>
      </c>
      <c r="C17" s="113"/>
      <c r="D17" s="113"/>
      <c r="E17" s="148"/>
      <c r="F17" s="148"/>
      <c r="G17" s="148"/>
      <c r="H17" s="148"/>
      <c r="I17" s="148"/>
      <c r="J17" s="148"/>
      <c r="K17" s="148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7"/>
      <c r="AS17" s="117"/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7"/>
      <c r="BH17" s="117"/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7"/>
      <c r="BW17" s="117"/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7"/>
      <c r="CL17" s="117"/>
      <c r="CM17" s="117"/>
    </row>
    <row r="18" spans="1:91" s="6" customFormat="1" ht="17.149999999999999" customHeight="1" x14ac:dyDescent="0.65">
      <c r="A18" s="112"/>
      <c r="B18" s="122" t="s">
        <v>49</v>
      </c>
      <c r="C18" s="113"/>
      <c r="D18" s="113"/>
      <c r="E18" s="144">
        <v>2945388</v>
      </c>
      <c r="F18" s="119"/>
      <c r="G18" s="144">
        <v>2733908</v>
      </c>
      <c r="H18" s="119"/>
      <c r="I18" s="144">
        <v>2936244</v>
      </c>
      <c r="J18" s="119"/>
      <c r="K18" s="144">
        <v>2724075</v>
      </c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</row>
    <row r="19" spans="1:91" s="6" customFormat="1" ht="17.149999999999999" customHeight="1" x14ac:dyDescent="0.65">
      <c r="A19" s="112"/>
      <c r="B19" s="115" t="s">
        <v>50</v>
      </c>
      <c r="C19" s="113"/>
      <c r="D19" s="113"/>
      <c r="E19" s="137">
        <f>SUM(E18)</f>
        <v>2945388</v>
      </c>
      <c r="F19" s="148"/>
      <c r="G19" s="137">
        <f>SUM(G18)</f>
        <v>2733908</v>
      </c>
      <c r="H19" s="148"/>
      <c r="I19" s="137">
        <f>SUM(I18)</f>
        <v>2936244</v>
      </c>
      <c r="J19" s="148"/>
      <c r="K19" s="137">
        <f>SUM(K18)</f>
        <v>2724075</v>
      </c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7"/>
      <c r="BH19" s="117"/>
      <c r="BI19" s="117"/>
      <c r="BJ19" s="117"/>
      <c r="BK19" s="117"/>
      <c r="BL19" s="117"/>
      <c r="BM19" s="117"/>
      <c r="BN19" s="117"/>
      <c r="BO19" s="117"/>
      <c r="BP19" s="117"/>
      <c r="BQ19" s="117"/>
      <c r="BR19" s="117"/>
      <c r="BS19" s="117"/>
      <c r="BT19" s="117"/>
      <c r="BU19" s="117"/>
      <c r="BV19" s="117"/>
      <c r="BW19" s="117"/>
      <c r="BX19" s="117"/>
      <c r="BY19" s="117"/>
      <c r="BZ19" s="117"/>
      <c r="CA19" s="117"/>
      <c r="CB19" s="117"/>
      <c r="CC19" s="117"/>
      <c r="CD19" s="117"/>
      <c r="CE19" s="117"/>
      <c r="CF19" s="117"/>
      <c r="CG19" s="117"/>
      <c r="CH19" s="117"/>
      <c r="CI19" s="117"/>
      <c r="CJ19" s="117"/>
      <c r="CK19" s="117"/>
      <c r="CL19" s="117"/>
      <c r="CM19" s="117"/>
    </row>
    <row r="20" spans="1:91" s="6" customFormat="1" ht="17.149999999999999" customHeight="1" x14ac:dyDescent="0.65">
      <c r="A20" s="112"/>
      <c r="B20" s="122"/>
      <c r="C20" s="113"/>
      <c r="D20" s="113"/>
      <c r="E20" s="119"/>
      <c r="F20" s="119"/>
      <c r="G20" s="119"/>
      <c r="H20" s="119"/>
      <c r="I20" s="119"/>
      <c r="J20" s="119"/>
      <c r="K20" s="119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  <c r="BM20" s="117"/>
      <c r="BN20" s="117"/>
      <c r="BO20" s="117"/>
      <c r="BP20" s="117"/>
      <c r="BQ20" s="117"/>
      <c r="BR20" s="117"/>
      <c r="BS20" s="117"/>
      <c r="BT20" s="117"/>
      <c r="BU20" s="117"/>
      <c r="BV20" s="117"/>
      <c r="BW20" s="117"/>
      <c r="BX20" s="117"/>
      <c r="BY20" s="117"/>
      <c r="BZ20" s="117"/>
      <c r="CA20" s="117"/>
      <c r="CB20" s="117"/>
      <c r="CC20" s="117"/>
      <c r="CD20" s="117"/>
      <c r="CE20" s="117"/>
      <c r="CF20" s="117"/>
      <c r="CG20" s="117"/>
      <c r="CH20" s="117"/>
      <c r="CI20" s="117"/>
      <c r="CJ20" s="117"/>
      <c r="CK20" s="117"/>
      <c r="CL20" s="117"/>
      <c r="CM20" s="117"/>
    </row>
    <row r="21" spans="1:91" s="6" customFormat="1" ht="17.149999999999999" customHeight="1" x14ac:dyDescent="0.65">
      <c r="A21" s="112"/>
      <c r="B21" s="115" t="s">
        <v>51</v>
      </c>
      <c r="C21" s="113"/>
      <c r="D21" s="113"/>
      <c r="E21" s="149">
        <f>E15-E19</f>
        <v>4948801</v>
      </c>
      <c r="F21" s="148"/>
      <c r="G21" s="149">
        <f>G15-G19</f>
        <v>4435754</v>
      </c>
      <c r="H21" s="148"/>
      <c r="I21" s="149">
        <f>I15-I19</f>
        <v>4738014</v>
      </c>
      <c r="J21" s="148"/>
      <c r="K21" s="149">
        <f>K15-K19</f>
        <v>4287181</v>
      </c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</row>
    <row r="22" spans="1:91" s="6" customFormat="1" ht="17.149999999999999" customHeight="1" x14ac:dyDescent="0.65">
      <c r="A22" s="112"/>
      <c r="B22" s="6" t="s">
        <v>172</v>
      </c>
      <c r="C22" s="113"/>
      <c r="D22" s="113"/>
      <c r="E22" s="150"/>
      <c r="F22" s="119"/>
      <c r="G22" s="150"/>
      <c r="H22" s="119"/>
      <c r="I22" s="150"/>
      <c r="J22" s="119"/>
      <c r="K22" s="150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/>
      <c r="AU22" s="117"/>
      <c r="AV22" s="117"/>
      <c r="AW22" s="117"/>
      <c r="AX22" s="117"/>
      <c r="AY22" s="117"/>
      <c r="AZ22" s="117"/>
      <c r="BA22" s="117"/>
      <c r="BB22" s="117"/>
      <c r="BC22" s="117"/>
      <c r="BD22" s="117"/>
      <c r="BE22" s="117"/>
      <c r="BF22" s="117"/>
      <c r="BG22" s="117"/>
      <c r="BH22" s="117"/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7"/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</row>
    <row r="23" spans="1:91" s="6" customFormat="1" ht="17.149999999999999" customHeight="1" x14ac:dyDescent="0.65">
      <c r="A23" s="112"/>
      <c r="B23" s="6" t="s">
        <v>157</v>
      </c>
      <c r="C23" s="113"/>
      <c r="D23" s="113"/>
      <c r="E23" s="150">
        <v>-265162</v>
      </c>
      <c r="F23" s="119"/>
      <c r="G23" s="150">
        <v>-299282</v>
      </c>
      <c r="H23" s="119"/>
      <c r="I23" s="150">
        <v>-223952</v>
      </c>
      <c r="J23" s="119"/>
      <c r="K23" s="150">
        <v>-253243</v>
      </c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7"/>
      <c r="AV23" s="117"/>
      <c r="AW23" s="117"/>
      <c r="AX23" s="117"/>
      <c r="AY23" s="117"/>
      <c r="AZ23" s="117"/>
      <c r="BA23" s="117"/>
      <c r="BB23" s="117"/>
      <c r="BC23" s="117"/>
      <c r="BD23" s="117"/>
      <c r="BE23" s="117"/>
      <c r="BF23" s="117"/>
      <c r="BG23" s="117"/>
      <c r="BH23" s="117"/>
      <c r="BI23" s="117"/>
      <c r="BJ23" s="117"/>
      <c r="BK23" s="117"/>
      <c r="BL23" s="117"/>
      <c r="BM23" s="117"/>
      <c r="BN23" s="117"/>
      <c r="BO23" s="117"/>
      <c r="BP23" s="117"/>
      <c r="BQ23" s="117"/>
      <c r="BR23" s="117"/>
      <c r="BS23" s="117"/>
      <c r="BT23" s="117"/>
      <c r="BU23" s="117"/>
      <c r="BV23" s="117"/>
      <c r="BW23" s="117"/>
      <c r="BX23" s="117"/>
      <c r="BY23" s="117"/>
      <c r="BZ23" s="117"/>
      <c r="CA23" s="117"/>
      <c r="CB23" s="117"/>
      <c r="CC23" s="117"/>
      <c r="CD23" s="117"/>
      <c r="CE23" s="117"/>
      <c r="CF23" s="117"/>
      <c r="CG23" s="117"/>
      <c r="CH23" s="117"/>
      <c r="CI23" s="117"/>
      <c r="CJ23" s="117"/>
      <c r="CK23" s="117"/>
      <c r="CL23" s="117"/>
      <c r="CM23" s="117"/>
    </row>
    <row r="24" spans="1:91" s="6" customFormat="1" ht="17.149999999999999" customHeight="1" x14ac:dyDescent="0.65">
      <c r="A24" s="112" t="s">
        <v>52</v>
      </c>
      <c r="B24" s="6" t="s">
        <v>53</v>
      </c>
      <c r="C24" s="113"/>
      <c r="D24" s="113"/>
      <c r="E24" s="150">
        <v>-1612491</v>
      </c>
      <c r="F24" s="119"/>
      <c r="G24" s="150">
        <v>-1343091</v>
      </c>
      <c r="H24" s="119"/>
      <c r="I24" s="150">
        <v>-1612491</v>
      </c>
      <c r="J24" s="119"/>
      <c r="K24" s="150">
        <v>-1343091</v>
      </c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</row>
    <row r="25" spans="1:91" s="6" customFormat="1" ht="17.149999999999999" customHeight="1" x14ac:dyDescent="0.65">
      <c r="A25" s="112"/>
      <c r="B25" s="6" t="s">
        <v>145</v>
      </c>
      <c r="C25" s="113"/>
      <c r="D25" s="113"/>
      <c r="E25" s="144">
        <v>-916072</v>
      </c>
      <c r="F25" s="119"/>
      <c r="G25" s="144">
        <v>-922747</v>
      </c>
      <c r="H25" s="119"/>
      <c r="I25" s="144">
        <v>-915319</v>
      </c>
      <c r="J25" s="119"/>
      <c r="K25" s="144">
        <v>-833527</v>
      </c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</row>
    <row r="26" spans="1:91" s="6" customFormat="1" ht="17.149999999999999" customHeight="1" x14ac:dyDescent="0.65">
      <c r="A26" s="112" t="s">
        <v>54</v>
      </c>
      <c r="B26" s="115" t="s">
        <v>102</v>
      </c>
      <c r="C26" s="113"/>
      <c r="D26" s="113"/>
      <c r="E26" s="149">
        <f>SUM(E21:E25)</f>
        <v>2155076</v>
      </c>
      <c r="F26" s="148"/>
      <c r="G26" s="149">
        <f>SUM(G21:G25)</f>
        <v>1870634</v>
      </c>
      <c r="H26" s="148"/>
      <c r="I26" s="149">
        <f>SUM(I21:I25)</f>
        <v>1986252</v>
      </c>
      <c r="J26" s="148"/>
      <c r="K26" s="149">
        <f>SUM(K21:K25)</f>
        <v>1857320</v>
      </c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</row>
    <row r="27" spans="1:91" s="6" customFormat="1" ht="17.149999999999999" customHeight="1" x14ac:dyDescent="0.65">
      <c r="A27" s="112" t="s">
        <v>55</v>
      </c>
      <c r="B27" s="6" t="s">
        <v>103</v>
      </c>
      <c r="C27" s="113"/>
      <c r="D27" s="113"/>
      <c r="E27" s="151">
        <v>-431123</v>
      </c>
      <c r="F27" s="119"/>
      <c r="G27" s="151">
        <v>-379570</v>
      </c>
      <c r="H27" s="119"/>
      <c r="I27" s="144">
        <v>-396496</v>
      </c>
      <c r="J27" s="119"/>
      <c r="K27" s="144">
        <v>-367906</v>
      </c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7"/>
      <c r="AY27" s="117"/>
      <c r="AZ27" s="117"/>
      <c r="BA27" s="117"/>
      <c r="BB27" s="117"/>
      <c r="BC27" s="117"/>
      <c r="BD27" s="117"/>
      <c r="BE27" s="117"/>
      <c r="BF27" s="117"/>
      <c r="BG27" s="117"/>
      <c r="BH27" s="117"/>
      <c r="BI27" s="117"/>
      <c r="BJ27" s="117"/>
      <c r="BK27" s="117"/>
      <c r="BL27" s="117"/>
      <c r="BM27" s="117"/>
      <c r="BN27" s="117"/>
      <c r="BO27" s="117"/>
      <c r="BP27" s="117"/>
      <c r="BQ27" s="117"/>
      <c r="BR27" s="117"/>
      <c r="BS27" s="117"/>
      <c r="BT27" s="117"/>
      <c r="BU27" s="117"/>
      <c r="BV27" s="117"/>
      <c r="BW27" s="117"/>
      <c r="BX27" s="117"/>
      <c r="BY27" s="117"/>
      <c r="BZ27" s="117"/>
      <c r="CA27" s="117"/>
      <c r="CB27" s="117"/>
      <c r="CC27" s="117"/>
      <c r="CD27" s="117"/>
      <c r="CE27" s="117"/>
      <c r="CF27" s="117"/>
      <c r="CG27" s="117"/>
      <c r="CH27" s="117"/>
      <c r="CI27" s="117"/>
      <c r="CJ27" s="117"/>
      <c r="CK27" s="117"/>
      <c r="CL27" s="117"/>
      <c r="CM27" s="117"/>
    </row>
    <row r="28" spans="1:91" s="6" customFormat="1" ht="17.149999999999999" customHeight="1" x14ac:dyDescent="0.65">
      <c r="A28" s="112" t="s">
        <v>56</v>
      </c>
      <c r="B28" s="115" t="s">
        <v>57</v>
      </c>
      <c r="C28" s="113"/>
      <c r="D28" s="113"/>
      <c r="E28" s="137">
        <f>E26+E27</f>
        <v>1723953</v>
      </c>
      <c r="F28" s="148"/>
      <c r="G28" s="137">
        <f>G26+G27</f>
        <v>1491064</v>
      </c>
      <c r="H28" s="148"/>
      <c r="I28" s="137">
        <f>I26+I27</f>
        <v>1589756</v>
      </c>
      <c r="J28" s="148"/>
      <c r="K28" s="137">
        <f>K26+K27</f>
        <v>1489414</v>
      </c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</row>
    <row r="29" spans="1:91" s="6" customFormat="1" ht="17.149999999999999" customHeight="1" x14ac:dyDescent="0.65">
      <c r="A29" s="112"/>
      <c r="B29" s="122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7"/>
      <c r="AZ29" s="117"/>
      <c r="BA29" s="117"/>
      <c r="BB29" s="117"/>
      <c r="BC29" s="117"/>
      <c r="BD29" s="117"/>
      <c r="BE29" s="117"/>
      <c r="BF29" s="117"/>
      <c r="BG29" s="117"/>
      <c r="BH29" s="117"/>
      <c r="BI29" s="117"/>
      <c r="BJ29" s="117"/>
      <c r="BK29" s="117"/>
      <c r="BL29" s="117"/>
      <c r="BM29" s="117"/>
      <c r="BN29" s="117"/>
      <c r="BO29" s="117"/>
      <c r="BP29" s="117"/>
      <c r="BQ29" s="117"/>
      <c r="BR29" s="117"/>
      <c r="BS29" s="117"/>
      <c r="BT29" s="117"/>
      <c r="BU29" s="117"/>
      <c r="BV29" s="117"/>
      <c r="BW29" s="117"/>
      <c r="BX29" s="117"/>
      <c r="BY29" s="117"/>
      <c r="BZ29" s="117"/>
      <c r="CA29" s="117"/>
      <c r="CB29" s="117"/>
      <c r="CC29" s="117"/>
      <c r="CD29" s="117"/>
      <c r="CE29" s="117"/>
      <c r="CF29" s="117"/>
      <c r="CG29" s="117"/>
      <c r="CH29" s="117"/>
      <c r="CI29" s="117"/>
      <c r="CJ29" s="117"/>
      <c r="CK29" s="117"/>
      <c r="CL29" s="117"/>
      <c r="CM29" s="117"/>
    </row>
    <row r="30" spans="1:91" s="6" customFormat="1" ht="17.149999999999999" customHeight="1" x14ac:dyDescent="0.65">
      <c r="A30" s="112" t="s">
        <v>58</v>
      </c>
      <c r="B30" s="112" t="s">
        <v>59</v>
      </c>
      <c r="C30" s="113"/>
      <c r="D30" s="113"/>
      <c r="E30" s="152"/>
      <c r="F30" s="115"/>
      <c r="G30" s="152"/>
      <c r="H30" s="115"/>
      <c r="I30" s="152"/>
      <c r="J30" s="115"/>
      <c r="K30" s="152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</row>
    <row r="31" spans="1:91" s="6" customFormat="1" ht="17.149999999999999" customHeight="1" x14ac:dyDescent="0.65">
      <c r="A31" s="112" t="s">
        <v>60</v>
      </c>
      <c r="B31" s="139" t="s">
        <v>61</v>
      </c>
      <c r="C31" s="113"/>
      <c r="D31" s="113"/>
      <c r="E31" s="153"/>
      <c r="G31" s="153"/>
      <c r="I31" s="153"/>
      <c r="K31" s="153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</row>
    <row r="32" spans="1:91" s="6" customFormat="1" ht="17.149999999999999" customHeight="1" x14ac:dyDescent="0.65">
      <c r="A32" s="112" t="s">
        <v>62</v>
      </c>
      <c r="B32" s="6" t="s">
        <v>194</v>
      </c>
      <c r="C32" s="113"/>
      <c r="D32" s="113"/>
      <c r="E32" s="154">
        <v>-37424</v>
      </c>
      <c r="F32" s="119"/>
      <c r="G32" s="154">
        <v>-219004</v>
      </c>
      <c r="H32" s="119"/>
      <c r="I32" s="154">
        <f>+E32</f>
        <v>-37424</v>
      </c>
      <c r="J32" s="119"/>
      <c r="K32" s="154">
        <v>-219004</v>
      </c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</row>
    <row r="33" spans="1:91" s="6" customFormat="1" ht="17.149999999999999" customHeight="1" x14ac:dyDescent="0.65">
      <c r="A33" s="112"/>
      <c r="B33" s="6" t="s">
        <v>177</v>
      </c>
      <c r="C33" s="113"/>
      <c r="D33" s="113"/>
      <c r="E33" s="154"/>
      <c r="F33" s="119"/>
      <c r="G33" s="154"/>
      <c r="H33" s="119"/>
      <c r="I33" s="154"/>
      <c r="J33" s="119"/>
      <c r="K33" s="154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</row>
    <row r="34" spans="1:91" s="6" customFormat="1" ht="17.5" customHeight="1" x14ac:dyDescent="0.3">
      <c r="A34" s="112" t="s">
        <v>63</v>
      </c>
      <c r="B34" s="13" t="s">
        <v>198</v>
      </c>
      <c r="C34" s="113"/>
      <c r="D34" s="113"/>
      <c r="E34" s="120">
        <v>7485</v>
      </c>
      <c r="F34" s="119"/>
      <c r="G34" s="120">
        <v>43800</v>
      </c>
      <c r="H34" s="119"/>
      <c r="I34" s="120">
        <f>+E34</f>
        <v>7485</v>
      </c>
      <c r="J34" s="119"/>
      <c r="K34" s="120">
        <v>43800</v>
      </c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</row>
    <row r="35" spans="1:91" s="6" customFormat="1" ht="17.149999999999999" customHeight="1" x14ac:dyDescent="0.65">
      <c r="A35" s="112"/>
      <c r="B35" s="112" t="s">
        <v>64</v>
      </c>
      <c r="C35" s="113"/>
      <c r="D35" s="113"/>
      <c r="E35" s="137">
        <f>SUM(E32:E34)</f>
        <v>-29939</v>
      </c>
      <c r="F35" s="148"/>
      <c r="G35" s="137">
        <f>SUM(G32:G34)</f>
        <v>-175204</v>
      </c>
      <c r="H35" s="148"/>
      <c r="I35" s="137">
        <f>SUM(I32:I34)</f>
        <v>-29939</v>
      </c>
      <c r="J35" s="148"/>
      <c r="K35" s="137">
        <f>SUM(K32:K34)</f>
        <v>-175204</v>
      </c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7"/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</row>
    <row r="36" spans="1:91" s="6" customFormat="1" ht="17.149999999999999" customHeight="1" x14ac:dyDescent="0.65">
      <c r="A36" s="112"/>
      <c r="B36" s="112"/>
      <c r="C36" s="113"/>
      <c r="D36" s="113"/>
      <c r="E36" s="155"/>
      <c r="F36" s="155"/>
      <c r="G36" s="155"/>
      <c r="H36" s="155"/>
      <c r="I36" s="155"/>
      <c r="J36" s="155"/>
      <c r="K36" s="155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</row>
    <row r="37" spans="1:91" s="115" customFormat="1" ht="17.149999999999999" customHeight="1" x14ac:dyDescent="0.65">
      <c r="A37" s="112" t="s">
        <v>65</v>
      </c>
      <c r="B37" s="115" t="s">
        <v>107</v>
      </c>
      <c r="C37" s="156"/>
      <c r="D37" s="156"/>
      <c r="E37" s="137">
        <f>+E35</f>
        <v>-29939</v>
      </c>
      <c r="F37" s="148"/>
      <c r="G37" s="137">
        <f>+G35</f>
        <v>-175204</v>
      </c>
      <c r="H37" s="148"/>
      <c r="I37" s="137">
        <f>+I35</f>
        <v>-29939</v>
      </c>
      <c r="J37" s="148"/>
      <c r="K37" s="137">
        <f>+K35</f>
        <v>-175204</v>
      </c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</row>
    <row r="38" spans="1:91" s="115" customFormat="1" ht="17.149999999999999" customHeight="1" x14ac:dyDescent="0.65">
      <c r="A38" s="112"/>
      <c r="C38" s="156"/>
      <c r="D38" s="156"/>
      <c r="E38" s="155"/>
      <c r="F38" s="155"/>
      <c r="G38" s="155"/>
      <c r="H38" s="155"/>
      <c r="I38" s="155"/>
      <c r="J38" s="155"/>
      <c r="K38" s="155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  <c r="Z38" s="117"/>
      <c r="AA38" s="117"/>
      <c r="AB38" s="117"/>
      <c r="AC38" s="117"/>
      <c r="AD38" s="117"/>
      <c r="AE38" s="117"/>
      <c r="AF38" s="117"/>
      <c r="AG38" s="117"/>
      <c r="AH38" s="117"/>
      <c r="AI38" s="117"/>
      <c r="AJ38" s="117"/>
      <c r="AK38" s="117"/>
      <c r="AL38" s="117"/>
      <c r="AM38" s="117"/>
      <c r="AN38" s="117"/>
      <c r="AO38" s="117"/>
      <c r="AP38" s="117"/>
      <c r="AQ38" s="117"/>
      <c r="AR38" s="117"/>
      <c r="AS38" s="117"/>
      <c r="AT38" s="117"/>
      <c r="AU38" s="117"/>
      <c r="AV38" s="117"/>
      <c r="AW38" s="117"/>
      <c r="AX38" s="117"/>
      <c r="AY38" s="117"/>
      <c r="AZ38" s="117"/>
      <c r="BA38" s="117"/>
      <c r="BB38" s="117"/>
      <c r="BC38" s="117"/>
      <c r="BD38" s="117"/>
      <c r="BE38" s="117"/>
      <c r="BF38" s="117"/>
      <c r="BG38" s="117"/>
      <c r="BH38" s="117"/>
      <c r="BI38" s="117"/>
      <c r="BJ38" s="117"/>
      <c r="BK38" s="117"/>
      <c r="BL38" s="117"/>
      <c r="BM38" s="117"/>
      <c r="BN38" s="117"/>
      <c r="BO38" s="117"/>
      <c r="BP38" s="117"/>
      <c r="BQ38" s="117"/>
      <c r="BR38" s="117"/>
      <c r="BS38" s="117"/>
      <c r="BT38" s="117"/>
      <c r="BU38" s="117"/>
      <c r="BV38" s="117"/>
      <c r="BW38" s="117"/>
      <c r="BX38" s="117"/>
      <c r="BY38" s="117"/>
      <c r="BZ38" s="117"/>
      <c r="CA38" s="117"/>
      <c r="CB38" s="117"/>
      <c r="CC38" s="117"/>
      <c r="CD38" s="117"/>
      <c r="CE38" s="117"/>
      <c r="CF38" s="117"/>
      <c r="CG38" s="117"/>
      <c r="CH38" s="117"/>
      <c r="CI38" s="117"/>
      <c r="CJ38" s="117"/>
      <c r="CK38" s="117"/>
      <c r="CL38" s="117"/>
      <c r="CM38" s="117"/>
    </row>
    <row r="39" spans="1:91" s="6" customFormat="1" ht="17.149999999999999" customHeight="1" thickBot="1" x14ac:dyDescent="0.7">
      <c r="A39" s="112" t="s">
        <v>66</v>
      </c>
      <c r="B39" s="115" t="s">
        <v>108</v>
      </c>
      <c r="C39" s="113"/>
      <c r="D39" s="113"/>
      <c r="E39" s="133">
        <f>E37+E28</f>
        <v>1694014</v>
      </c>
      <c r="F39" s="148"/>
      <c r="G39" s="133">
        <f>G37+G28</f>
        <v>1315860</v>
      </c>
      <c r="H39" s="148"/>
      <c r="I39" s="133">
        <f>I37+I28</f>
        <v>1559817</v>
      </c>
      <c r="J39" s="148"/>
      <c r="K39" s="133">
        <f>K37+K28</f>
        <v>1314210</v>
      </c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  <c r="AC39" s="117"/>
      <c r="AD39" s="117"/>
      <c r="AE39" s="117"/>
      <c r="AF39" s="117"/>
      <c r="AG39" s="117"/>
      <c r="AH39" s="117"/>
      <c r="AI39" s="117"/>
      <c r="AJ39" s="117"/>
      <c r="AK39" s="117"/>
      <c r="AL39" s="117"/>
      <c r="AM39" s="117"/>
      <c r="AN39" s="117"/>
      <c r="AO39" s="117"/>
      <c r="AP39" s="117"/>
      <c r="AQ39" s="117"/>
      <c r="AR39" s="117"/>
      <c r="AS39" s="117"/>
      <c r="AT39" s="117"/>
      <c r="AU39" s="117"/>
      <c r="AV39" s="117"/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</row>
    <row r="40" spans="1:91" s="6" customFormat="1" ht="17.149999999999999" customHeight="1" thickTop="1" x14ac:dyDescent="0.65">
      <c r="A40" s="112"/>
      <c r="B40" s="122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117"/>
      <c r="AR40" s="117"/>
      <c r="AS40" s="117"/>
      <c r="AT40" s="117"/>
      <c r="AU40" s="117"/>
      <c r="AV40" s="117"/>
      <c r="AW40" s="117"/>
      <c r="AX40" s="117"/>
      <c r="AY40" s="117"/>
      <c r="AZ40" s="117"/>
      <c r="BA40" s="117"/>
      <c r="BB40" s="117"/>
      <c r="BC40" s="117"/>
      <c r="BD40" s="117"/>
      <c r="BE40" s="117"/>
      <c r="BF40" s="117"/>
      <c r="BG40" s="117"/>
      <c r="BH40" s="117"/>
      <c r="BI40" s="117"/>
      <c r="BJ40" s="117"/>
      <c r="BK40" s="117"/>
      <c r="BL40" s="117"/>
      <c r="BM40" s="117"/>
      <c r="BN40" s="117"/>
      <c r="BO40" s="117"/>
      <c r="BP40" s="117"/>
      <c r="BQ40" s="117"/>
      <c r="BR40" s="117"/>
      <c r="BS40" s="117"/>
      <c r="BT40" s="117"/>
      <c r="BU40" s="117"/>
      <c r="BV40" s="117"/>
      <c r="BW40" s="117"/>
      <c r="BX40" s="117"/>
      <c r="BY40" s="117"/>
      <c r="BZ40" s="117"/>
      <c r="CA40" s="117"/>
      <c r="CB40" s="117"/>
      <c r="CC40" s="117"/>
      <c r="CD40" s="117"/>
      <c r="CE40" s="117"/>
      <c r="CF40" s="117"/>
      <c r="CG40" s="117"/>
      <c r="CH40" s="117"/>
      <c r="CI40" s="117"/>
      <c r="CJ40" s="117"/>
      <c r="CK40" s="117"/>
      <c r="CL40" s="117"/>
      <c r="CM40" s="117"/>
    </row>
    <row r="41" spans="1:91" s="6" customFormat="1" ht="17.149999999999999" customHeight="1" x14ac:dyDescent="0.65">
      <c r="A41" s="112" t="s">
        <v>56</v>
      </c>
      <c r="B41" s="115" t="s">
        <v>140</v>
      </c>
      <c r="C41" s="113"/>
      <c r="D41" s="113"/>
      <c r="E41" s="152"/>
      <c r="F41" s="115"/>
      <c r="G41" s="152"/>
      <c r="H41" s="115"/>
      <c r="I41" s="115"/>
      <c r="J41" s="115"/>
      <c r="K41" s="115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</row>
    <row r="42" spans="1:91" s="6" customFormat="1" ht="17.149999999999999" customHeight="1" x14ac:dyDescent="0.65">
      <c r="A42" s="112" t="s">
        <v>67</v>
      </c>
      <c r="B42" s="122" t="s">
        <v>195</v>
      </c>
      <c r="C42" s="113"/>
      <c r="D42" s="113"/>
      <c r="E42" s="154">
        <f>E28</f>
        <v>1723953</v>
      </c>
      <c r="F42" s="119"/>
      <c r="G42" s="154">
        <f>G28</f>
        <v>1491064</v>
      </c>
      <c r="H42" s="119"/>
      <c r="I42" s="154">
        <f>I28</f>
        <v>1589756</v>
      </c>
      <c r="J42" s="119"/>
      <c r="K42" s="154">
        <f>K28</f>
        <v>1489414</v>
      </c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117"/>
      <c r="AR42" s="117"/>
      <c r="AS42" s="117"/>
      <c r="AT42" s="117"/>
      <c r="AU42" s="117"/>
      <c r="AV42" s="117"/>
      <c r="AW42" s="117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</row>
    <row r="43" spans="1:91" s="6" customFormat="1" ht="17.149999999999999" customHeight="1" x14ac:dyDescent="0.65">
      <c r="A43" s="112" t="s">
        <v>68</v>
      </c>
      <c r="B43" s="122" t="s">
        <v>196</v>
      </c>
      <c r="C43" s="113"/>
      <c r="D43" s="113"/>
      <c r="E43" s="125">
        <v>0</v>
      </c>
      <c r="F43" s="125"/>
      <c r="G43" s="125">
        <v>0</v>
      </c>
      <c r="H43" s="125"/>
      <c r="I43" s="125">
        <v>0</v>
      </c>
      <c r="J43" s="125"/>
      <c r="K43" s="125">
        <v>0</v>
      </c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7"/>
      <c r="AV43" s="117"/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</row>
    <row r="44" spans="1:91" s="6" customFormat="1" ht="17.149999999999999" customHeight="1" thickBot="1" x14ac:dyDescent="0.7">
      <c r="A44" s="112"/>
      <c r="B44" s="112"/>
      <c r="C44" s="113"/>
      <c r="D44" s="113"/>
      <c r="E44" s="157">
        <f>SUM(E42:E43)</f>
        <v>1723953</v>
      </c>
      <c r="G44" s="157">
        <f>SUM(G42:G43)</f>
        <v>1491064</v>
      </c>
      <c r="I44" s="157">
        <f>SUM(I42:I43)</f>
        <v>1589756</v>
      </c>
      <c r="K44" s="157">
        <f>SUM(K42:K43)</f>
        <v>1489414</v>
      </c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7"/>
      <c r="AY44" s="117"/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7"/>
      <c r="BO44" s="117"/>
      <c r="BP44" s="117"/>
      <c r="BQ44" s="117"/>
      <c r="BR44" s="117"/>
      <c r="BS44" s="117"/>
      <c r="BT44" s="117"/>
      <c r="BU44" s="117"/>
      <c r="BV44" s="117"/>
      <c r="BW44" s="117"/>
      <c r="BX44" s="117"/>
      <c r="BY44" s="117"/>
      <c r="BZ44" s="117"/>
      <c r="CA44" s="117"/>
      <c r="CB44" s="117"/>
      <c r="CC44" s="117"/>
      <c r="CD44" s="117"/>
      <c r="CE44" s="117"/>
      <c r="CF44" s="117"/>
      <c r="CG44" s="117"/>
      <c r="CH44" s="117"/>
      <c r="CI44" s="117"/>
      <c r="CJ44" s="117"/>
      <c r="CK44" s="117"/>
      <c r="CL44" s="117"/>
      <c r="CM44" s="117"/>
    </row>
    <row r="45" spans="1:91" s="6" customFormat="1" ht="17.149999999999999" customHeight="1" thickTop="1" x14ac:dyDescent="0.65">
      <c r="A45" s="112"/>
      <c r="B45" s="112"/>
      <c r="C45" s="113"/>
      <c r="D45" s="113"/>
      <c r="E45" s="152"/>
      <c r="F45" s="115"/>
      <c r="G45" s="152"/>
      <c r="H45" s="115"/>
      <c r="I45" s="115"/>
      <c r="J45" s="115"/>
      <c r="K45" s="115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117"/>
      <c r="AR45" s="117"/>
      <c r="AS45" s="117"/>
      <c r="AT45" s="117"/>
      <c r="AU45" s="117"/>
      <c r="AV45" s="117"/>
      <c r="AW45" s="117"/>
      <c r="AX45" s="117"/>
      <c r="AY45" s="117"/>
      <c r="AZ45" s="117"/>
      <c r="BA45" s="117"/>
      <c r="BB45" s="117"/>
      <c r="BC45" s="117"/>
      <c r="BD45" s="117"/>
      <c r="BE45" s="117"/>
      <c r="BF45" s="117"/>
      <c r="BG45" s="117"/>
      <c r="BH45" s="117"/>
      <c r="BI45" s="117"/>
      <c r="BJ45" s="117"/>
      <c r="BK45" s="117"/>
      <c r="BL45" s="117"/>
      <c r="BM45" s="117"/>
      <c r="BN45" s="117"/>
      <c r="BO45" s="117"/>
      <c r="BP45" s="117"/>
      <c r="BQ45" s="117"/>
      <c r="BR45" s="117"/>
      <c r="BS45" s="117"/>
      <c r="BT45" s="117"/>
      <c r="BU45" s="117"/>
      <c r="BV45" s="117"/>
      <c r="BW45" s="117"/>
      <c r="BX45" s="117"/>
      <c r="BY45" s="117"/>
      <c r="BZ45" s="117"/>
      <c r="CA45" s="117"/>
      <c r="CB45" s="117"/>
      <c r="CC45" s="117"/>
      <c r="CD45" s="117"/>
      <c r="CE45" s="117"/>
      <c r="CF45" s="117"/>
      <c r="CG45" s="117"/>
      <c r="CH45" s="117"/>
      <c r="CI45" s="117"/>
      <c r="CJ45" s="117"/>
      <c r="CK45" s="117"/>
      <c r="CL45" s="117"/>
      <c r="CM45" s="117"/>
    </row>
    <row r="46" spans="1:91" s="6" customFormat="1" ht="17.149999999999999" customHeight="1" x14ac:dyDescent="0.65">
      <c r="A46" s="112" t="s">
        <v>66</v>
      </c>
      <c r="B46" s="115" t="s">
        <v>121</v>
      </c>
      <c r="C46" s="113"/>
      <c r="D46" s="113"/>
      <c r="E46" s="152"/>
      <c r="F46" s="115"/>
      <c r="G46" s="152"/>
      <c r="H46" s="115"/>
      <c r="I46" s="115"/>
      <c r="J46" s="115"/>
      <c r="K46" s="115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</row>
    <row r="47" spans="1:91" s="6" customFormat="1" ht="17.149999999999999" customHeight="1" x14ac:dyDescent="0.65">
      <c r="A47" s="112" t="s">
        <v>69</v>
      </c>
      <c r="B47" s="122" t="s">
        <v>195</v>
      </c>
      <c r="C47" s="113"/>
      <c r="D47" s="113"/>
      <c r="E47" s="154">
        <f>E39</f>
        <v>1694014</v>
      </c>
      <c r="F47" s="119"/>
      <c r="G47" s="154">
        <f>G39</f>
        <v>1315860</v>
      </c>
      <c r="H47" s="119"/>
      <c r="I47" s="154">
        <f>I39</f>
        <v>1559817</v>
      </c>
      <c r="J47" s="119"/>
      <c r="K47" s="154">
        <f>K39</f>
        <v>1314210</v>
      </c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7"/>
      <c r="BH47" s="117"/>
      <c r="BI47" s="117"/>
      <c r="BJ47" s="117"/>
      <c r="BK47" s="117"/>
      <c r="BL47" s="117"/>
      <c r="BM47" s="117"/>
      <c r="BN47" s="117"/>
      <c r="BO47" s="117"/>
      <c r="BP47" s="117"/>
      <c r="BQ47" s="117"/>
      <c r="BR47" s="117"/>
      <c r="BS47" s="117"/>
      <c r="BT47" s="117"/>
      <c r="BU47" s="117"/>
      <c r="BV47" s="117"/>
      <c r="BW47" s="117"/>
      <c r="BX47" s="117"/>
      <c r="BY47" s="117"/>
      <c r="BZ47" s="117"/>
      <c r="CA47" s="117"/>
      <c r="CB47" s="117"/>
      <c r="CC47" s="117"/>
      <c r="CD47" s="117"/>
      <c r="CE47" s="117"/>
      <c r="CF47" s="117"/>
      <c r="CG47" s="117"/>
      <c r="CH47" s="117"/>
      <c r="CI47" s="117"/>
      <c r="CJ47" s="117"/>
      <c r="CK47" s="117"/>
      <c r="CL47" s="117"/>
      <c r="CM47" s="117"/>
    </row>
    <row r="48" spans="1:91" s="6" customFormat="1" ht="17.149999999999999" customHeight="1" x14ac:dyDescent="0.65">
      <c r="A48" s="112" t="s">
        <v>70</v>
      </c>
      <c r="B48" s="122" t="s">
        <v>196</v>
      </c>
      <c r="C48" s="113"/>
      <c r="D48" s="113"/>
      <c r="E48" s="125">
        <v>0</v>
      </c>
      <c r="F48" s="125"/>
      <c r="G48" s="125">
        <v>0</v>
      </c>
      <c r="H48" s="125"/>
      <c r="I48" s="125">
        <v>0</v>
      </c>
      <c r="J48" s="125"/>
      <c r="K48" s="125">
        <v>0</v>
      </c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K48" s="117"/>
      <c r="AL48" s="117"/>
      <c r="AM48" s="117"/>
      <c r="AN48" s="117"/>
      <c r="AO48" s="117"/>
      <c r="AP48" s="117"/>
      <c r="AQ48" s="117"/>
      <c r="AR48" s="117"/>
      <c r="AS48" s="117"/>
      <c r="AT48" s="117"/>
      <c r="AU48" s="117"/>
      <c r="AV48" s="117"/>
      <c r="AW48" s="117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7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7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7"/>
      <c r="CL48" s="117"/>
      <c r="CM48" s="117"/>
    </row>
    <row r="49" spans="1:91" s="6" customFormat="1" ht="17.149999999999999" customHeight="1" thickBot="1" x14ac:dyDescent="0.7">
      <c r="A49" s="112"/>
      <c r="B49" s="112"/>
      <c r="C49" s="113"/>
      <c r="D49" s="113"/>
      <c r="E49" s="157">
        <f>SUM(E47:E48)</f>
        <v>1694014</v>
      </c>
      <c r="G49" s="157">
        <f>SUM(G47:G48)</f>
        <v>1315860</v>
      </c>
      <c r="I49" s="157">
        <f>SUM(I47:I48)</f>
        <v>1559817</v>
      </c>
      <c r="K49" s="157">
        <f>SUM(K47:K48)</f>
        <v>1314210</v>
      </c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</row>
    <row r="50" spans="1:91" s="6" customFormat="1" ht="17.149999999999999" customHeight="1" thickTop="1" x14ac:dyDescent="0.65">
      <c r="A50" s="112"/>
      <c r="B50" s="112"/>
      <c r="C50" s="113"/>
      <c r="D50" s="113"/>
      <c r="E50" s="152"/>
      <c r="F50" s="115"/>
      <c r="G50" s="152"/>
      <c r="I50" s="115"/>
      <c r="J50" s="115"/>
      <c r="K50" s="115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7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7"/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</row>
    <row r="51" spans="1:91" s="6" customFormat="1" ht="17.149999999999999" customHeight="1" x14ac:dyDescent="0.65">
      <c r="A51" s="112"/>
      <c r="B51" s="115" t="s">
        <v>117</v>
      </c>
      <c r="C51" s="113"/>
      <c r="D51" s="113"/>
      <c r="E51" s="152"/>
      <c r="F51" s="115"/>
      <c r="G51" s="152"/>
      <c r="I51" s="115"/>
      <c r="J51" s="115"/>
      <c r="K51" s="115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  <c r="BM51" s="117"/>
      <c r="BN51" s="117"/>
      <c r="BO51" s="117"/>
      <c r="BP51" s="117"/>
      <c r="BQ51" s="117"/>
      <c r="BR51" s="117"/>
      <c r="BS51" s="117"/>
      <c r="BT51" s="117"/>
      <c r="BU51" s="117"/>
      <c r="BV51" s="117"/>
      <c r="BW51" s="117"/>
      <c r="BX51" s="117"/>
      <c r="BY51" s="117"/>
      <c r="BZ51" s="117"/>
      <c r="CA51" s="117"/>
      <c r="CB51" s="117"/>
      <c r="CC51" s="117"/>
      <c r="CD51" s="117"/>
      <c r="CE51" s="117"/>
      <c r="CF51" s="117"/>
      <c r="CG51" s="117"/>
      <c r="CH51" s="117"/>
      <c r="CI51" s="117"/>
      <c r="CJ51" s="117"/>
      <c r="CK51" s="117"/>
      <c r="CL51" s="117"/>
      <c r="CM51" s="117"/>
    </row>
    <row r="52" spans="1:91" s="6" customFormat="1" ht="17.149999999999999" customHeight="1" thickBot="1" x14ac:dyDescent="0.7">
      <c r="A52" s="112" t="s">
        <v>71</v>
      </c>
      <c r="B52" s="6" t="s">
        <v>116</v>
      </c>
      <c r="C52" s="113"/>
      <c r="D52" s="113"/>
      <c r="E52" s="114">
        <f>IFERROR(+E28/SFP!D70,0)</f>
        <v>0.81318537735849061</v>
      </c>
      <c r="F52" s="115"/>
      <c r="G52" s="114">
        <f>IFERROR(+G28/SFP!F70,0)</f>
        <v>0.70333207547169807</v>
      </c>
      <c r="H52" s="116"/>
      <c r="I52" s="114">
        <f>IFERROR(+I28/SFP!H70,0)</f>
        <v>0.74988490566037735</v>
      </c>
      <c r="J52" s="116"/>
      <c r="K52" s="114">
        <f>IFERROR(+K28/SFP!J70,0)</f>
        <v>0.70255377358490567</v>
      </c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7"/>
      <c r="AS52" s="117"/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7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7"/>
      <c r="CL52" s="117"/>
      <c r="CM52" s="117"/>
    </row>
    <row r="53" spans="1:91" ht="17.149999999999999" customHeight="1" thickTop="1" x14ac:dyDescent="0.65"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</row>
    <row r="54" spans="1:91" ht="17.149999999999999" customHeight="1" x14ac:dyDescent="0.65">
      <c r="B54" s="26" t="s">
        <v>0</v>
      </c>
      <c r="C54" s="1"/>
      <c r="D54" s="1"/>
      <c r="E54" s="55"/>
      <c r="F54" s="55"/>
      <c r="G54" s="55"/>
      <c r="H54" s="55"/>
      <c r="I54" s="55"/>
      <c r="J54" s="55"/>
      <c r="K54" s="55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</row>
    <row r="55" spans="1:91" ht="17.149999999999999" customHeight="1" x14ac:dyDescent="0.65">
      <c r="B55" s="23" t="s">
        <v>42</v>
      </c>
      <c r="C55" s="4"/>
      <c r="D55" s="4"/>
      <c r="E55" s="14"/>
      <c r="F55" s="14"/>
      <c r="G55" s="14"/>
      <c r="H55" s="14"/>
      <c r="I55" s="14"/>
      <c r="J55" s="14"/>
      <c r="K55" s="90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</row>
    <row r="56" spans="1:91" ht="17.149999999999999" customHeight="1" x14ac:dyDescent="0.65">
      <c r="B56" s="15"/>
      <c r="C56" s="4"/>
      <c r="D56" s="4"/>
      <c r="E56" s="14"/>
      <c r="F56" s="14"/>
      <c r="G56" s="14"/>
      <c r="H56" s="14"/>
      <c r="I56" s="14"/>
      <c r="J56" s="14"/>
      <c r="K56" s="90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</row>
    <row r="57" spans="1:91" ht="17.149999999999999" customHeight="1" x14ac:dyDescent="0.65">
      <c r="C57" s="5"/>
      <c r="D57" s="5"/>
      <c r="E57" s="158" t="s">
        <v>2</v>
      </c>
      <c r="F57" s="158"/>
      <c r="G57" s="158"/>
      <c r="H57" s="2"/>
      <c r="I57" s="158" t="s">
        <v>3</v>
      </c>
      <c r="J57" s="158"/>
      <c r="K57" s="158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</row>
    <row r="58" spans="1:91" ht="17.149999999999999" customHeight="1" x14ac:dyDescent="0.65">
      <c r="C58" s="4"/>
      <c r="D58" s="4"/>
      <c r="E58" s="158" t="s">
        <v>4</v>
      </c>
      <c r="F58" s="158"/>
      <c r="G58" s="158"/>
      <c r="H58" s="14"/>
      <c r="I58" s="158" t="s">
        <v>4</v>
      </c>
      <c r="J58" s="158"/>
      <c r="K58" s="1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</row>
    <row r="59" spans="1:91" ht="17.149999999999999" customHeight="1" x14ac:dyDescent="0.65">
      <c r="C59" s="4"/>
      <c r="D59" s="4"/>
      <c r="E59" s="162" t="s">
        <v>143</v>
      </c>
      <c r="F59" s="162"/>
      <c r="G59" s="162"/>
      <c r="H59" s="14"/>
      <c r="I59" s="162" t="s">
        <v>143</v>
      </c>
      <c r="J59" s="162"/>
      <c r="K59" s="162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</row>
    <row r="60" spans="1:91" ht="17.149999999999999" customHeight="1" x14ac:dyDescent="0.65">
      <c r="C60" s="4"/>
      <c r="D60" s="4"/>
      <c r="E60" s="163" t="s">
        <v>142</v>
      </c>
      <c r="F60" s="162"/>
      <c r="G60" s="162"/>
      <c r="H60" s="14"/>
      <c r="I60" s="163" t="s">
        <v>142</v>
      </c>
      <c r="J60" s="162"/>
      <c r="K60" s="162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</row>
    <row r="61" spans="1:91" ht="17.149999999999999" customHeight="1" x14ac:dyDescent="0.65">
      <c r="C61" s="1" t="s">
        <v>7</v>
      </c>
      <c r="D61" s="1"/>
      <c r="E61" s="4">
        <v>2025</v>
      </c>
      <c r="F61" s="4"/>
      <c r="G61" s="4">
        <v>2024</v>
      </c>
      <c r="H61" s="4"/>
      <c r="I61" s="4">
        <v>2025</v>
      </c>
      <c r="J61" s="4"/>
      <c r="K61" s="4">
        <v>2024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</row>
    <row r="62" spans="1:91" ht="17.149999999999999" customHeight="1" x14ac:dyDescent="0.65">
      <c r="B62" s="2"/>
      <c r="C62" s="1"/>
      <c r="D62" s="1"/>
      <c r="E62" s="160" t="s">
        <v>9</v>
      </c>
      <c r="F62" s="160"/>
      <c r="G62" s="160"/>
      <c r="H62" s="160"/>
      <c r="I62" s="160"/>
      <c r="J62" s="160"/>
      <c r="K62" s="160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</row>
    <row r="63" spans="1:91" s="6" customFormat="1" ht="17.149999999999999" customHeight="1" x14ac:dyDescent="0.65">
      <c r="A63" s="112"/>
      <c r="B63" s="135" t="s">
        <v>44</v>
      </c>
      <c r="C63" s="113"/>
      <c r="D63" s="113"/>
      <c r="E63" s="113"/>
      <c r="F63" s="113"/>
      <c r="G63" s="113"/>
      <c r="H63" s="113"/>
      <c r="I63" s="113"/>
      <c r="J63" s="113"/>
      <c r="K63" s="113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</row>
    <row r="64" spans="1:91" s="6" customFormat="1" ht="17.149999999999999" customHeight="1" x14ac:dyDescent="0.65">
      <c r="A64" s="112"/>
      <c r="B64" s="118" t="s">
        <v>135</v>
      </c>
      <c r="C64" s="113"/>
      <c r="D64" s="113"/>
      <c r="E64" s="119">
        <v>22136095</v>
      </c>
      <c r="F64" s="119"/>
      <c r="G64" s="119">
        <v>19870454</v>
      </c>
      <c r="H64" s="119"/>
      <c r="I64" s="119">
        <v>21246654</v>
      </c>
      <c r="J64" s="119"/>
      <c r="K64" s="119">
        <v>19029001</v>
      </c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117"/>
      <c r="BS64" s="117"/>
      <c r="BT64" s="117"/>
      <c r="BU64" s="117"/>
      <c r="BV64" s="117"/>
      <c r="BW64" s="117"/>
      <c r="BX64" s="117"/>
      <c r="BY64" s="117"/>
      <c r="BZ64" s="117"/>
      <c r="CA64" s="117"/>
      <c r="CB64" s="117"/>
      <c r="CC64" s="117"/>
      <c r="CD64" s="117"/>
      <c r="CE64" s="117"/>
      <c r="CF64" s="117"/>
      <c r="CG64" s="117"/>
      <c r="CH64" s="117"/>
      <c r="CI64" s="117"/>
      <c r="CJ64" s="117"/>
      <c r="CK64" s="117"/>
      <c r="CL64" s="117"/>
      <c r="CM64" s="117"/>
    </row>
    <row r="65" spans="1:91" s="6" customFormat="1" ht="17.149999999999999" customHeight="1" x14ac:dyDescent="0.65">
      <c r="A65" s="112"/>
      <c r="B65" s="118" t="s">
        <v>150</v>
      </c>
      <c r="C65" s="113"/>
      <c r="D65" s="113"/>
      <c r="E65" s="119">
        <v>429821</v>
      </c>
      <c r="F65" s="119"/>
      <c r="G65" s="119">
        <v>645126</v>
      </c>
      <c r="H65" s="119"/>
      <c r="I65" s="119">
        <v>339018</v>
      </c>
      <c r="J65" s="119"/>
      <c r="K65" s="119">
        <v>545980</v>
      </c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7"/>
      <c r="AH65" s="117"/>
      <c r="AI65" s="117"/>
      <c r="AJ65" s="117"/>
      <c r="AK65" s="117"/>
      <c r="AL65" s="117"/>
      <c r="AM65" s="117"/>
      <c r="AN65" s="117"/>
      <c r="AO65" s="117"/>
      <c r="AP65" s="117"/>
      <c r="AQ65" s="117"/>
      <c r="AR65" s="117"/>
      <c r="AS65" s="117"/>
      <c r="AT65" s="117"/>
      <c r="AU65" s="117"/>
      <c r="AV65" s="117"/>
      <c r="AW65" s="117"/>
      <c r="AX65" s="117"/>
      <c r="AY65" s="117"/>
      <c r="AZ65" s="117"/>
      <c r="BA65" s="117"/>
      <c r="BB65" s="117"/>
      <c r="BC65" s="117"/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117"/>
      <c r="BS65" s="117"/>
      <c r="BT65" s="117"/>
      <c r="BU65" s="117"/>
      <c r="BV65" s="117"/>
      <c r="BW65" s="117"/>
      <c r="BX65" s="117"/>
      <c r="BY65" s="117"/>
      <c r="BZ65" s="117"/>
      <c r="CA65" s="117"/>
      <c r="CB65" s="117"/>
      <c r="CC65" s="117"/>
      <c r="CD65" s="117"/>
      <c r="CE65" s="117"/>
      <c r="CF65" s="117"/>
      <c r="CG65" s="117"/>
      <c r="CH65" s="117"/>
      <c r="CI65" s="117"/>
      <c r="CJ65" s="117"/>
      <c r="CK65" s="117"/>
      <c r="CL65" s="117"/>
      <c r="CM65" s="117"/>
    </row>
    <row r="66" spans="1:91" s="6" customFormat="1" ht="17.149999999999999" customHeight="1" x14ac:dyDescent="0.65">
      <c r="A66" s="112"/>
      <c r="B66" s="118" t="s">
        <v>170</v>
      </c>
      <c r="C66" s="113">
        <v>2</v>
      </c>
      <c r="D66" s="113"/>
      <c r="E66" s="125">
        <v>0</v>
      </c>
      <c r="F66" s="125"/>
      <c r="G66" s="125">
        <v>0</v>
      </c>
      <c r="H66" s="147"/>
      <c r="I66" s="125">
        <v>0</v>
      </c>
      <c r="J66" s="147"/>
      <c r="K66" s="147">
        <v>40000</v>
      </c>
      <c r="L66" s="125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117"/>
      <c r="AR66" s="117"/>
      <c r="AS66" s="117"/>
      <c r="AT66" s="117"/>
      <c r="AU66" s="117"/>
      <c r="AV66" s="117"/>
      <c r="AW66" s="117"/>
      <c r="AX66" s="117"/>
      <c r="AY66" s="117"/>
      <c r="AZ66" s="117"/>
      <c r="BA66" s="117"/>
      <c r="BB66" s="117"/>
      <c r="BC66" s="117"/>
      <c r="BD66" s="117"/>
      <c r="BE66" s="117"/>
      <c r="BF66" s="117"/>
      <c r="BG66" s="117"/>
      <c r="BH66" s="117"/>
      <c r="BI66" s="117"/>
      <c r="BJ66" s="117"/>
      <c r="BK66" s="117"/>
      <c r="BL66" s="117"/>
      <c r="BM66" s="117"/>
      <c r="BN66" s="117"/>
      <c r="BO66" s="117"/>
      <c r="BP66" s="117"/>
      <c r="BQ66" s="117"/>
      <c r="BR66" s="117"/>
      <c r="BS66" s="117"/>
      <c r="BT66" s="117"/>
      <c r="BU66" s="117"/>
      <c r="BV66" s="117"/>
      <c r="BW66" s="117"/>
      <c r="BX66" s="117"/>
      <c r="BY66" s="117"/>
      <c r="BZ66" s="117"/>
      <c r="CA66" s="117"/>
      <c r="CB66" s="117"/>
      <c r="CC66" s="117"/>
      <c r="CD66" s="117"/>
      <c r="CE66" s="117"/>
      <c r="CF66" s="117"/>
      <c r="CG66" s="117"/>
      <c r="CH66" s="117"/>
      <c r="CI66" s="117"/>
      <c r="CJ66" s="117"/>
      <c r="CK66" s="117"/>
      <c r="CL66" s="117"/>
      <c r="CM66" s="117"/>
    </row>
    <row r="67" spans="1:91" s="6" customFormat="1" ht="17.149999999999999" customHeight="1" x14ac:dyDescent="0.65">
      <c r="A67" s="112"/>
      <c r="B67" s="122" t="s">
        <v>45</v>
      </c>
      <c r="C67" s="113">
        <v>2</v>
      </c>
      <c r="D67" s="113"/>
      <c r="E67" s="144">
        <v>116502</v>
      </c>
      <c r="F67" s="119"/>
      <c r="G67" s="144">
        <v>116988</v>
      </c>
      <c r="H67" s="119"/>
      <c r="I67" s="144">
        <v>452018</v>
      </c>
      <c r="J67" s="119"/>
      <c r="K67" s="144">
        <v>419815</v>
      </c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  <c r="Y67" s="117"/>
      <c r="Z67" s="117"/>
      <c r="AA67" s="117"/>
      <c r="AB67" s="117"/>
      <c r="AC67" s="117"/>
      <c r="AD67" s="117"/>
      <c r="AE67" s="117"/>
      <c r="AF67" s="117"/>
      <c r="AG67" s="117"/>
      <c r="AH67" s="117"/>
      <c r="AI67" s="117"/>
      <c r="AJ67" s="117"/>
      <c r="AK67" s="117"/>
      <c r="AL67" s="117"/>
      <c r="AM67" s="117"/>
      <c r="AN67" s="117"/>
      <c r="AO67" s="117"/>
      <c r="AP67" s="117"/>
      <c r="AQ67" s="117"/>
      <c r="AR67" s="117"/>
      <c r="AS67" s="117"/>
      <c r="AT67" s="117"/>
      <c r="AU67" s="117"/>
      <c r="AV67" s="117"/>
      <c r="AW67" s="117"/>
      <c r="AX67" s="117"/>
      <c r="AY67" s="117"/>
      <c r="AZ67" s="117"/>
      <c r="BA67" s="117"/>
      <c r="BB67" s="117"/>
      <c r="BC67" s="117"/>
      <c r="BD67" s="117"/>
      <c r="BE67" s="117"/>
      <c r="BF67" s="117"/>
      <c r="BG67" s="117"/>
      <c r="BH67" s="117"/>
      <c r="BI67" s="117"/>
      <c r="BJ67" s="117"/>
      <c r="BK67" s="117"/>
      <c r="BL67" s="117"/>
      <c r="BM67" s="117"/>
      <c r="BN67" s="117"/>
      <c r="BO67" s="117"/>
      <c r="BP67" s="117"/>
      <c r="BQ67" s="117"/>
      <c r="BR67" s="117"/>
      <c r="BS67" s="117"/>
      <c r="BT67" s="117"/>
      <c r="BU67" s="117"/>
      <c r="BV67" s="117"/>
      <c r="BW67" s="117"/>
      <c r="BX67" s="117"/>
      <c r="BY67" s="117"/>
      <c r="BZ67" s="117"/>
      <c r="CA67" s="117"/>
      <c r="CB67" s="117"/>
      <c r="CC67" s="117"/>
      <c r="CD67" s="117"/>
      <c r="CE67" s="117"/>
      <c r="CF67" s="117"/>
      <c r="CG67" s="117"/>
      <c r="CH67" s="117"/>
      <c r="CI67" s="117"/>
      <c r="CJ67" s="117"/>
      <c r="CK67" s="117"/>
      <c r="CL67" s="117"/>
      <c r="CM67" s="117"/>
    </row>
    <row r="68" spans="1:91" s="6" customFormat="1" ht="17.149999999999999" customHeight="1" x14ac:dyDescent="0.65">
      <c r="A68" s="112"/>
      <c r="B68" s="115" t="s">
        <v>47</v>
      </c>
      <c r="C68" s="113">
        <v>7</v>
      </c>
      <c r="D68" s="113"/>
      <c r="E68" s="137">
        <f>SUM(E64:E67)</f>
        <v>22682418</v>
      </c>
      <c r="F68" s="148"/>
      <c r="G68" s="137">
        <f>SUM(G64:G67)</f>
        <v>20632568</v>
      </c>
      <c r="H68" s="148"/>
      <c r="I68" s="137">
        <f>SUM(I64:I67)</f>
        <v>22037690</v>
      </c>
      <c r="J68" s="148"/>
      <c r="K68" s="137">
        <f>SUM(K64:K67)</f>
        <v>20034796</v>
      </c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7"/>
      <c r="AA68" s="117"/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7"/>
      <c r="AM68" s="117"/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7"/>
      <c r="AY68" s="117"/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7"/>
      <c r="BK68" s="117"/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7"/>
      <c r="BW68" s="117"/>
      <c r="BX68" s="117"/>
      <c r="BY68" s="117"/>
      <c r="BZ68" s="117"/>
      <c r="CA68" s="117"/>
      <c r="CB68" s="117"/>
      <c r="CC68" s="117"/>
      <c r="CD68" s="117"/>
      <c r="CE68" s="117"/>
      <c r="CF68" s="117"/>
      <c r="CG68" s="117"/>
      <c r="CH68" s="117"/>
      <c r="CI68" s="117"/>
      <c r="CJ68" s="117"/>
      <c r="CK68" s="117"/>
      <c r="CL68" s="117"/>
      <c r="CM68" s="117"/>
    </row>
    <row r="69" spans="1:91" s="6" customFormat="1" ht="17.149999999999999" customHeight="1" x14ac:dyDescent="0.65">
      <c r="A69" s="112"/>
      <c r="B69" s="112"/>
      <c r="C69" s="113"/>
      <c r="D69" s="113"/>
      <c r="E69" s="148"/>
      <c r="F69" s="148"/>
      <c r="G69" s="148"/>
      <c r="H69" s="148"/>
      <c r="I69" s="148"/>
      <c r="J69" s="148"/>
      <c r="K69" s="148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  <c r="Y69" s="117"/>
      <c r="Z69" s="117"/>
      <c r="AA69" s="117"/>
      <c r="AB69" s="117"/>
      <c r="AC69" s="117"/>
      <c r="AD69" s="117"/>
      <c r="AE69" s="117"/>
      <c r="AF69" s="117"/>
      <c r="AG69" s="117"/>
      <c r="AH69" s="117"/>
      <c r="AI69" s="117"/>
      <c r="AJ69" s="117"/>
      <c r="AK69" s="117"/>
      <c r="AL69" s="117"/>
      <c r="AM69" s="117"/>
      <c r="AN69" s="117"/>
      <c r="AO69" s="117"/>
      <c r="AP69" s="117"/>
      <c r="AQ69" s="117"/>
      <c r="AR69" s="117"/>
      <c r="AS69" s="117"/>
      <c r="AT69" s="117"/>
      <c r="AU69" s="117"/>
      <c r="AV69" s="117"/>
      <c r="AW69" s="117"/>
      <c r="AX69" s="117"/>
      <c r="AY69" s="117"/>
      <c r="AZ69" s="117"/>
      <c r="BA69" s="117"/>
      <c r="BB69" s="117"/>
      <c r="BC69" s="117"/>
      <c r="BD69" s="117"/>
      <c r="BE69" s="117"/>
      <c r="BF69" s="117"/>
      <c r="BG69" s="117"/>
      <c r="BH69" s="117"/>
      <c r="BI69" s="117"/>
      <c r="BJ69" s="117"/>
      <c r="BK69" s="117"/>
      <c r="BL69" s="117"/>
      <c r="BM69" s="117"/>
      <c r="BN69" s="117"/>
      <c r="BO69" s="117"/>
      <c r="BP69" s="117"/>
      <c r="BQ69" s="117"/>
      <c r="BR69" s="117"/>
      <c r="BS69" s="117"/>
      <c r="BT69" s="117"/>
      <c r="BU69" s="117"/>
      <c r="BV69" s="117"/>
      <c r="BW69" s="117"/>
      <c r="BX69" s="117"/>
      <c r="BY69" s="117"/>
      <c r="BZ69" s="117"/>
      <c r="CA69" s="117"/>
      <c r="CB69" s="117"/>
      <c r="CC69" s="117"/>
      <c r="CD69" s="117"/>
      <c r="CE69" s="117"/>
      <c r="CF69" s="117"/>
      <c r="CG69" s="117"/>
      <c r="CH69" s="117"/>
      <c r="CI69" s="117"/>
      <c r="CJ69" s="117"/>
      <c r="CK69" s="117"/>
      <c r="CL69" s="117"/>
      <c r="CM69" s="117"/>
    </row>
    <row r="70" spans="1:91" s="6" customFormat="1" ht="17.149999999999999" customHeight="1" x14ac:dyDescent="0.65">
      <c r="A70" s="112"/>
      <c r="B70" s="139" t="s">
        <v>48</v>
      </c>
      <c r="C70" s="113"/>
      <c r="D70" s="113"/>
      <c r="E70" s="148"/>
      <c r="F70" s="148"/>
      <c r="G70" s="148"/>
      <c r="H70" s="148"/>
      <c r="I70" s="148"/>
      <c r="J70" s="148"/>
      <c r="K70" s="148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  <c r="Y70" s="117"/>
      <c r="Z70" s="117"/>
      <c r="AA70" s="117"/>
      <c r="AB70" s="117"/>
      <c r="AC70" s="117"/>
      <c r="AD70" s="117"/>
      <c r="AE70" s="117"/>
      <c r="AF70" s="117"/>
      <c r="AG70" s="117"/>
      <c r="AH70" s="117"/>
      <c r="AI70" s="117"/>
      <c r="AJ70" s="117"/>
      <c r="AK70" s="117"/>
      <c r="AL70" s="117"/>
      <c r="AM70" s="117"/>
      <c r="AN70" s="117"/>
      <c r="AO70" s="117"/>
      <c r="AP70" s="117"/>
      <c r="AQ70" s="117"/>
      <c r="AR70" s="117"/>
      <c r="AS70" s="117"/>
      <c r="AT70" s="117"/>
      <c r="AU70" s="117"/>
      <c r="AV70" s="117"/>
      <c r="AW70" s="117"/>
      <c r="AX70" s="117"/>
      <c r="AY70" s="117"/>
      <c r="AZ70" s="117"/>
      <c r="BA70" s="117"/>
      <c r="BB70" s="117"/>
      <c r="BC70" s="117"/>
      <c r="BD70" s="117"/>
      <c r="BE70" s="117"/>
      <c r="BF70" s="117"/>
      <c r="BG70" s="117"/>
      <c r="BH70" s="117"/>
      <c r="BI70" s="117"/>
      <c r="BJ70" s="117"/>
      <c r="BK70" s="117"/>
      <c r="BL70" s="117"/>
      <c r="BM70" s="117"/>
      <c r="BN70" s="117"/>
      <c r="BO70" s="117"/>
      <c r="BP70" s="117"/>
      <c r="BQ70" s="117"/>
      <c r="BR70" s="117"/>
      <c r="BS70" s="117"/>
      <c r="BT70" s="117"/>
      <c r="BU70" s="117"/>
      <c r="BV70" s="117"/>
      <c r="BW70" s="117"/>
      <c r="BX70" s="117"/>
      <c r="BY70" s="117"/>
      <c r="BZ70" s="117"/>
      <c r="CA70" s="117"/>
      <c r="CB70" s="117"/>
      <c r="CC70" s="117"/>
      <c r="CD70" s="117"/>
      <c r="CE70" s="117"/>
      <c r="CF70" s="117"/>
      <c r="CG70" s="117"/>
      <c r="CH70" s="117"/>
      <c r="CI70" s="117"/>
      <c r="CJ70" s="117"/>
      <c r="CK70" s="117"/>
      <c r="CL70" s="117"/>
      <c r="CM70" s="117"/>
    </row>
    <row r="71" spans="1:91" s="6" customFormat="1" ht="17.149999999999999" customHeight="1" x14ac:dyDescent="0.65">
      <c r="A71" s="112"/>
      <c r="B71" s="122" t="s">
        <v>49</v>
      </c>
      <c r="C71" s="113">
        <v>2</v>
      </c>
      <c r="D71" s="113"/>
      <c r="E71" s="144">
        <v>8726615</v>
      </c>
      <c r="F71" s="119"/>
      <c r="G71" s="144">
        <v>8023949</v>
      </c>
      <c r="H71" s="119"/>
      <c r="I71" s="144">
        <v>8702223</v>
      </c>
      <c r="J71" s="119"/>
      <c r="K71" s="144">
        <v>7999442</v>
      </c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  <c r="Y71" s="117"/>
      <c r="Z71" s="117"/>
      <c r="AA71" s="117"/>
      <c r="AB71" s="117"/>
      <c r="AC71" s="117"/>
      <c r="AD71" s="117"/>
      <c r="AE71" s="117"/>
      <c r="AF71" s="117"/>
      <c r="AG71" s="117"/>
      <c r="AH71" s="117"/>
      <c r="AI71" s="117"/>
      <c r="AJ71" s="117"/>
      <c r="AK71" s="117"/>
      <c r="AL71" s="117"/>
      <c r="AM71" s="117"/>
      <c r="AN71" s="117"/>
      <c r="AO71" s="117"/>
      <c r="AP71" s="117"/>
      <c r="AQ71" s="117"/>
      <c r="AR71" s="117"/>
      <c r="AS71" s="117"/>
      <c r="AT71" s="117"/>
      <c r="AU71" s="117"/>
      <c r="AV71" s="117"/>
      <c r="AW71" s="117"/>
      <c r="AX71" s="117"/>
      <c r="AY71" s="117"/>
      <c r="AZ71" s="117"/>
      <c r="BA71" s="117"/>
      <c r="BB71" s="117"/>
      <c r="BC71" s="117"/>
      <c r="BD71" s="117"/>
      <c r="BE71" s="117"/>
      <c r="BF71" s="117"/>
      <c r="BG71" s="117"/>
      <c r="BH71" s="117"/>
      <c r="BI71" s="117"/>
      <c r="BJ71" s="117"/>
      <c r="BK71" s="117"/>
      <c r="BL71" s="117"/>
      <c r="BM71" s="117"/>
      <c r="BN71" s="117"/>
      <c r="BO71" s="117"/>
      <c r="BP71" s="117"/>
      <c r="BQ71" s="117"/>
      <c r="BR71" s="117"/>
      <c r="BS71" s="117"/>
      <c r="BT71" s="117"/>
      <c r="BU71" s="117"/>
      <c r="BV71" s="117"/>
      <c r="BW71" s="117"/>
      <c r="BX71" s="117"/>
      <c r="BY71" s="117"/>
      <c r="BZ71" s="117"/>
      <c r="CA71" s="117"/>
      <c r="CB71" s="117"/>
      <c r="CC71" s="117"/>
      <c r="CD71" s="117"/>
      <c r="CE71" s="117"/>
      <c r="CF71" s="117"/>
      <c r="CG71" s="117"/>
      <c r="CH71" s="117"/>
      <c r="CI71" s="117"/>
      <c r="CJ71" s="117"/>
      <c r="CK71" s="117"/>
      <c r="CL71" s="117"/>
      <c r="CM71" s="117"/>
    </row>
    <row r="72" spans="1:91" s="6" customFormat="1" ht="17.149999999999999" customHeight="1" x14ac:dyDescent="0.65">
      <c r="A72" s="112"/>
      <c r="B72" s="115" t="s">
        <v>50</v>
      </c>
      <c r="C72" s="113"/>
      <c r="D72" s="113"/>
      <c r="E72" s="137">
        <f>SUM(E71:E71)</f>
        <v>8726615</v>
      </c>
      <c r="F72" s="148"/>
      <c r="G72" s="137">
        <f>SUM(G71:G71)</f>
        <v>8023949</v>
      </c>
      <c r="H72" s="148"/>
      <c r="I72" s="137">
        <f>SUM(I71:I71)</f>
        <v>8702223</v>
      </c>
      <c r="J72" s="148"/>
      <c r="K72" s="137">
        <f>SUM(K71:K71)</f>
        <v>7999442</v>
      </c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  <c r="Y72" s="117"/>
      <c r="Z72" s="117"/>
      <c r="AA72" s="117"/>
      <c r="AB72" s="117"/>
      <c r="AC72" s="117"/>
      <c r="AD72" s="117"/>
      <c r="AE72" s="117"/>
      <c r="AF72" s="117"/>
      <c r="AG72" s="117"/>
      <c r="AH72" s="117"/>
      <c r="AI72" s="117"/>
      <c r="AJ72" s="117"/>
      <c r="AK72" s="117"/>
      <c r="AL72" s="117"/>
      <c r="AM72" s="117"/>
      <c r="AN72" s="117"/>
      <c r="AO72" s="117"/>
      <c r="AP72" s="117"/>
      <c r="AQ72" s="117"/>
      <c r="AR72" s="117"/>
      <c r="AS72" s="117"/>
      <c r="AT72" s="117"/>
      <c r="AU72" s="117"/>
      <c r="AV72" s="117"/>
      <c r="AW72" s="117"/>
      <c r="AX72" s="117"/>
      <c r="AY72" s="117"/>
      <c r="AZ72" s="117"/>
      <c r="BA72" s="117"/>
      <c r="BB72" s="117"/>
      <c r="BC72" s="117"/>
      <c r="BD72" s="117"/>
      <c r="BE72" s="117"/>
      <c r="BF72" s="117"/>
      <c r="BG72" s="117"/>
      <c r="BH72" s="117"/>
      <c r="BI72" s="117"/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</row>
    <row r="73" spans="1:91" s="6" customFormat="1" ht="17.149999999999999" customHeight="1" x14ac:dyDescent="0.65">
      <c r="A73" s="112"/>
      <c r="B73" s="122"/>
      <c r="C73" s="113"/>
      <c r="D73" s="113"/>
      <c r="E73" s="119"/>
      <c r="F73" s="119"/>
      <c r="G73" s="119"/>
      <c r="H73" s="119"/>
      <c r="I73" s="119"/>
      <c r="J73" s="119"/>
      <c r="K73" s="119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117"/>
      <c r="AA73" s="117"/>
      <c r="AB73" s="117"/>
      <c r="AC73" s="117"/>
      <c r="AD73" s="117"/>
      <c r="AE73" s="117"/>
      <c r="AF73" s="117"/>
      <c r="AG73" s="117"/>
      <c r="AH73" s="117"/>
      <c r="AI73" s="117"/>
      <c r="AJ73" s="117"/>
      <c r="AK73" s="117"/>
      <c r="AL73" s="117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  <c r="BH73" s="117"/>
      <c r="BI73" s="117"/>
      <c r="BJ73" s="117"/>
      <c r="BK73" s="117"/>
      <c r="BL73" s="117"/>
      <c r="BM73" s="117"/>
      <c r="BN73" s="117"/>
      <c r="BO73" s="117"/>
      <c r="BP73" s="117"/>
      <c r="BQ73" s="117"/>
      <c r="BR73" s="117"/>
      <c r="BS73" s="117"/>
      <c r="BT73" s="117"/>
      <c r="BU73" s="117"/>
      <c r="BV73" s="117"/>
      <c r="BW73" s="117"/>
      <c r="BX73" s="117"/>
      <c r="BY73" s="117"/>
      <c r="BZ73" s="117"/>
      <c r="CA73" s="117"/>
      <c r="CB73" s="117"/>
      <c r="CC73" s="117"/>
      <c r="CD73" s="117"/>
      <c r="CE73" s="117"/>
      <c r="CF73" s="117"/>
      <c r="CG73" s="117"/>
      <c r="CH73" s="117"/>
      <c r="CI73" s="117"/>
      <c r="CJ73" s="117"/>
      <c r="CK73" s="117"/>
      <c r="CL73" s="117"/>
      <c r="CM73" s="117"/>
    </row>
    <row r="74" spans="1:91" s="6" customFormat="1" ht="17.149999999999999" customHeight="1" x14ac:dyDescent="0.65">
      <c r="A74" s="112"/>
      <c r="B74" s="115" t="s">
        <v>51</v>
      </c>
      <c r="C74" s="113"/>
      <c r="D74" s="113"/>
      <c r="E74" s="149">
        <f>E68-E72</f>
        <v>13955803</v>
      </c>
      <c r="F74" s="148"/>
      <c r="G74" s="149">
        <f>G68-G72</f>
        <v>12608619</v>
      </c>
      <c r="H74" s="148"/>
      <c r="I74" s="149">
        <f>I68-I72</f>
        <v>13335467</v>
      </c>
      <c r="J74" s="148"/>
      <c r="K74" s="149">
        <f>K68-K72</f>
        <v>12035354</v>
      </c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7"/>
      <c r="BR74" s="117"/>
      <c r="BS74" s="117"/>
      <c r="BT74" s="117"/>
      <c r="BU74" s="117"/>
      <c r="BV74" s="117"/>
      <c r="BW74" s="117"/>
      <c r="BX74" s="117"/>
      <c r="BY74" s="117"/>
      <c r="BZ74" s="117"/>
      <c r="CA74" s="117"/>
      <c r="CB74" s="117"/>
      <c r="CC74" s="117"/>
      <c r="CD74" s="117"/>
      <c r="CE74" s="117"/>
      <c r="CF74" s="117"/>
      <c r="CG74" s="117"/>
      <c r="CH74" s="117"/>
      <c r="CI74" s="117"/>
      <c r="CJ74" s="117"/>
      <c r="CK74" s="117"/>
      <c r="CL74" s="117"/>
      <c r="CM74" s="117"/>
    </row>
    <row r="75" spans="1:91" s="6" customFormat="1" ht="17.149999999999999" customHeight="1" x14ac:dyDescent="0.65">
      <c r="A75" s="112"/>
      <c r="B75" s="6" t="s">
        <v>172</v>
      </c>
      <c r="C75" s="113"/>
      <c r="D75" s="113"/>
      <c r="E75" s="150"/>
      <c r="F75" s="119"/>
      <c r="G75" s="150"/>
      <c r="H75" s="119"/>
      <c r="I75" s="150"/>
      <c r="J75" s="119"/>
      <c r="K75" s="150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</row>
    <row r="76" spans="1:91" s="6" customFormat="1" ht="17.149999999999999" customHeight="1" x14ac:dyDescent="0.65">
      <c r="A76" s="112"/>
      <c r="B76" s="6" t="s">
        <v>157</v>
      </c>
      <c r="C76" s="113"/>
      <c r="D76" s="113"/>
      <c r="E76" s="150">
        <v>-759118</v>
      </c>
      <c r="F76" s="119"/>
      <c r="G76" s="150">
        <v>-890855</v>
      </c>
      <c r="H76" s="119"/>
      <c r="I76" s="150">
        <v>-692218</v>
      </c>
      <c r="J76" s="119"/>
      <c r="K76" s="150">
        <v>-739754</v>
      </c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7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7"/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</row>
    <row r="77" spans="1:91" s="6" customFormat="1" ht="17.149999999999999" customHeight="1" x14ac:dyDescent="0.65">
      <c r="A77" s="112"/>
      <c r="B77" s="6" t="s">
        <v>53</v>
      </c>
      <c r="C77" s="113">
        <v>2</v>
      </c>
      <c r="D77" s="113"/>
      <c r="E77" s="150">
        <v>-4535690</v>
      </c>
      <c r="F77" s="119"/>
      <c r="G77" s="150">
        <v>-3700882</v>
      </c>
      <c r="H77" s="119"/>
      <c r="I77" s="150">
        <v>-4535690</v>
      </c>
      <c r="J77" s="119"/>
      <c r="K77" s="150">
        <v>-3700882</v>
      </c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  <c r="Y77" s="117"/>
      <c r="Z77" s="117"/>
      <c r="AA77" s="117"/>
      <c r="AB77" s="117"/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117"/>
      <c r="AP77" s="117"/>
      <c r="AQ77" s="117"/>
      <c r="AR77" s="117"/>
      <c r="AS77" s="117"/>
      <c r="AT77" s="117"/>
      <c r="AU77" s="117"/>
      <c r="AV77" s="117"/>
      <c r="AW77" s="117"/>
      <c r="AX77" s="117"/>
      <c r="AY77" s="117"/>
      <c r="AZ77" s="117"/>
      <c r="BA77" s="117"/>
      <c r="BB77" s="117"/>
      <c r="BC77" s="117"/>
      <c r="BD77" s="117"/>
      <c r="BE77" s="117"/>
      <c r="BF77" s="117"/>
      <c r="BG77" s="117"/>
      <c r="BH77" s="117"/>
      <c r="BI77" s="117"/>
      <c r="BJ77" s="117"/>
      <c r="BK77" s="117"/>
      <c r="BL77" s="117"/>
      <c r="BM77" s="117"/>
      <c r="BN77" s="117"/>
      <c r="BO77" s="117"/>
      <c r="BP77" s="117"/>
      <c r="BQ77" s="117"/>
      <c r="BR77" s="117"/>
      <c r="BS77" s="117"/>
      <c r="BT77" s="117"/>
      <c r="BU77" s="117"/>
      <c r="BV77" s="117"/>
      <c r="BW77" s="117"/>
      <c r="BX77" s="117"/>
      <c r="BY77" s="117"/>
      <c r="BZ77" s="117"/>
      <c r="CA77" s="117"/>
      <c r="CB77" s="117"/>
      <c r="CC77" s="117"/>
      <c r="CD77" s="117"/>
      <c r="CE77" s="117"/>
      <c r="CF77" s="117"/>
      <c r="CG77" s="117"/>
      <c r="CH77" s="117"/>
      <c r="CI77" s="117"/>
      <c r="CJ77" s="117"/>
      <c r="CK77" s="117"/>
      <c r="CL77" s="117"/>
      <c r="CM77" s="117"/>
    </row>
    <row r="78" spans="1:91" s="6" customFormat="1" ht="17.149999999999999" customHeight="1" x14ac:dyDescent="0.65">
      <c r="A78" s="112"/>
      <c r="B78" s="6" t="s">
        <v>145</v>
      </c>
      <c r="C78" s="113">
        <v>3.3</v>
      </c>
      <c r="D78" s="113"/>
      <c r="E78" s="144">
        <v>-2481170</v>
      </c>
      <c r="F78" s="119"/>
      <c r="G78" s="144">
        <v>-2614702</v>
      </c>
      <c r="H78" s="119"/>
      <c r="I78" s="144">
        <v>-2445381</v>
      </c>
      <c r="J78" s="119"/>
      <c r="K78" s="144">
        <v>-2509188</v>
      </c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  <c r="Y78" s="117"/>
      <c r="Z78" s="117"/>
      <c r="AA78" s="117"/>
      <c r="AB78" s="117"/>
      <c r="AC78" s="117"/>
      <c r="AD78" s="117"/>
      <c r="AE78" s="117"/>
      <c r="AF78" s="117"/>
      <c r="AG78" s="117"/>
      <c r="AH78" s="117"/>
      <c r="AI78" s="117"/>
      <c r="AJ78" s="117"/>
      <c r="AK78" s="117"/>
      <c r="AL78" s="117"/>
      <c r="AM78" s="117"/>
      <c r="AN78" s="117"/>
      <c r="AO78" s="117"/>
      <c r="AP78" s="117"/>
      <c r="AQ78" s="117"/>
      <c r="AR78" s="117"/>
      <c r="AS78" s="117"/>
      <c r="AT78" s="117"/>
      <c r="AU78" s="117"/>
      <c r="AV78" s="117"/>
      <c r="AW78" s="117"/>
      <c r="AX78" s="117"/>
      <c r="AY78" s="117"/>
      <c r="AZ78" s="117"/>
      <c r="BA78" s="117"/>
      <c r="BB78" s="117"/>
      <c r="BC78" s="117"/>
      <c r="BD78" s="117"/>
      <c r="BE78" s="117"/>
      <c r="BF78" s="117"/>
      <c r="BG78" s="117"/>
      <c r="BH78" s="117"/>
      <c r="BI78" s="117"/>
      <c r="BJ78" s="117"/>
      <c r="BK78" s="117"/>
      <c r="BL78" s="117"/>
      <c r="BM78" s="117"/>
      <c r="BN78" s="117"/>
      <c r="BO78" s="117"/>
      <c r="BP78" s="117"/>
      <c r="BQ78" s="117"/>
      <c r="BR78" s="117"/>
      <c r="BS78" s="117"/>
      <c r="BT78" s="117"/>
      <c r="BU78" s="117"/>
      <c r="BV78" s="117"/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</row>
    <row r="79" spans="1:91" s="6" customFormat="1" ht="17.149999999999999" customHeight="1" x14ac:dyDescent="0.65">
      <c r="A79" s="112"/>
      <c r="B79" s="115" t="s">
        <v>102</v>
      </c>
      <c r="C79" s="113"/>
      <c r="D79" s="113"/>
      <c r="E79" s="149">
        <f>SUM(E74:E78)</f>
        <v>6179825</v>
      </c>
      <c r="F79" s="148"/>
      <c r="G79" s="149">
        <f>SUM(G74:G78)</f>
        <v>5402180</v>
      </c>
      <c r="H79" s="148"/>
      <c r="I79" s="149">
        <f>SUM(I74:I78)</f>
        <v>5662178</v>
      </c>
      <c r="J79" s="148"/>
      <c r="K79" s="149">
        <f>SUM(K74:K78)</f>
        <v>5085530</v>
      </c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  <c r="BH79" s="117"/>
      <c r="BI79" s="117"/>
      <c r="BJ79" s="117"/>
      <c r="BK79" s="117"/>
      <c r="BL79" s="117"/>
      <c r="BM79" s="117"/>
      <c r="BN79" s="117"/>
      <c r="BO79" s="117"/>
      <c r="BP79" s="117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</row>
    <row r="80" spans="1:91" s="6" customFormat="1" ht="17.149999999999999" customHeight="1" x14ac:dyDescent="0.65">
      <c r="A80" s="112"/>
      <c r="B80" s="6" t="s">
        <v>103</v>
      </c>
      <c r="C80" s="113"/>
      <c r="D80" s="113"/>
      <c r="E80" s="151">
        <v>-1237646</v>
      </c>
      <c r="F80" s="119"/>
      <c r="G80" s="151">
        <v>-1077506</v>
      </c>
      <c r="H80" s="119"/>
      <c r="I80" s="144">
        <v>-1131963</v>
      </c>
      <c r="J80" s="119"/>
      <c r="K80" s="144">
        <v>-1003860</v>
      </c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  <c r="Y80" s="117"/>
      <c r="Z80" s="117"/>
      <c r="AA80" s="117"/>
      <c r="AB80" s="117"/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117"/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  <c r="BH80" s="117"/>
      <c r="BI80" s="117"/>
      <c r="BJ80" s="117"/>
      <c r="BK80" s="117"/>
      <c r="BL80" s="117"/>
      <c r="BM80" s="117"/>
      <c r="BN80" s="117"/>
      <c r="BO80" s="117"/>
      <c r="BP80" s="117"/>
      <c r="BQ80" s="117"/>
      <c r="BR80" s="117"/>
      <c r="BS80" s="117"/>
      <c r="BT80" s="117"/>
      <c r="BU80" s="117"/>
      <c r="BV80" s="117"/>
      <c r="BW80" s="117"/>
      <c r="BX80" s="117"/>
      <c r="BY80" s="117"/>
      <c r="BZ80" s="117"/>
      <c r="CA80" s="117"/>
      <c r="CB80" s="117"/>
      <c r="CC80" s="117"/>
      <c r="CD80" s="117"/>
      <c r="CE80" s="117"/>
      <c r="CF80" s="117"/>
      <c r="CG80" s="117"/>
      <c r="CH80" s="117"/>
      <c r="CI80" s="117"/>
      <c r="CJ80" s="117"/>
      <c r="CK80" s="117"/>
      <c r="CL80" s="117"/>
      <c r="CM80" s="117"/>
    </row>
    <row r="81" spans="1:91" s="6" customFormat="1" ht="17.149999999999999" customHeight="1" x14ac:dyDescent="0.65">
      <c r="A81" s="112"/>
      <c r="B81" s="115" t="s">
        <v>57</v>
      </c>
      <c r="C81" s="113"/>
      <c r="D81" s="113"/>
      <c r="E81" s="137">
        <f>E79+E80</f>
        <v>4942179</v>
      </c>
      <c r="F81" s="148"/>
      <c r="G81" s="137">
        <f>G79+G80</f>
        <v>4324674</v>
      </c>
      <c r="H81" s="148"/>
      <c r="I81" s="137">
        <f>I79+I80</f>
        <v>4530215</v>
      </c>
      <c r="J81" s="148"/>
      <c r="K81" s="137">
        <f>K79+K80</f>
        <v>4081670</v>
      </c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  <c r="BH81" s="117"/>
      <c r="BI81" s="117"/>
      <c r="BJ81" s="117"/>
      <c r="BK81" s="117"/>
      <c r="BL81" s="117"/>
      <c r="BM81" s="117"/>
      <c r="BN81" s="117"/>
      <c r="BO81" s="117"/>
      <c r="BP81" s="117"/>
      <c r="BQ81" s="117"/>
      <c r="BR81" s="117"/>
      <c r="BS81" s="117"/>
      <c r="BT81" s="117"/>
      <c r="BU81" s="117"/>
      <c r="BV81" s="117"/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</row>
    <row r="82" spans="1:91" s="6" customFormat="1" ht="17.149999999999999" customHeight="1" x14ac:dyDescent="0.65">
      <c r="A82" s="112"/>
      <c r="B82" s="122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117"/>
      <c r="AQ82" s="117"/>
      <c r="AR82" s="117"/>
      <c r="AS82" s="117"/>
      <c r="AT82" s="117"/>
      <c r="AU82" s="117"/>
      <c r="AV82" s="117"/>
      <c r="AW82" s="117"/>
      <c r="AX82" s="117"/>
      <c r="AY82" s="117"/>
      <c r="AZ82" s="117"/>
      <c r="BA82" s="117"/>
      <c r="BB82" s="117"/>
      <c r="BC82" s="117"/>
      <c r="BD82" s="117"/>
      <c r="BE82" s="117"/>
      <c r="BF82" s="117"/>
      <c r="BG82" s="117"/>
      <c r="BH82" s="117"/>
      <c r="BI82" s="117"/>
      <c r="BJ82" s="117"/>
      <c r="BK82" s="117"/>
      <c r="BL82" s="117"/>
      <c r="BM82" s="117"/>
      <c r="BN82" s="117"/>
      <c r="BO82" s="117"/>
      <c r="BP82" s="117"/>
      <c r="BQ82" s="117"/>
      <c r="BR82" s="117"/>
      <c r="BS82" s="117"/>
      <c r="BT82" s="117"/>
      <c r="BU82" s="117"/>
      <c r="BV82" s="117"/>
      <c r="BW82" s="117"/>
      <c r="BX82" s="117"/>
      <c r="BY82" s="117"/>
      <c r="BZ82" s="117"/>
      <c r="CA82" s="117"/>
      <c r="CB82" s="117"/>
      <c r="CC82" s="117"/>
      <c r="CD82" s="117"/>
      <c r="CE82" s="117"/>
      <c r="CF82" s="117"/>
      <c r="CG82" s="117"/>
      <c r="CH82" s="117"/>
      <c r="CI82" s="117"/>
      <c r="CJ82" s="117"/>
      <c r="CK82" s="117"/>
      <c r="CL82" s="117"/>
      <c r="CM82" s="117"/>
    </row>
    <row r="83" spans="1:91" s="6" customFormat="1" ht="17.149999999999999" customHeight="1" x14ac:dyDescent="0.65">
      <c r="A83" s="112"/>
      <c r="B83" s="112" t="s">
        <v>59</v>
      </c>
      <c r="C83" s="113"/>
      <c r="D83" s="113"/>
      <c r="E83" s="152"/>
      <c r="F83" s="115"/>
      <c r="G83" s="152"/>
      <c r="H83" s="115"/>
      <c r="I83" s="152"/>
      <c r="J83" s="115"/>
      <c r="K83" s="152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17"/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/>
      <c r="BV83" s="117"/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</row>
    <row r="84" spans="1:91" s="6" customFormat="1" ht="17.149999999999999" customHeight="1" x14ac:dyDescent="0.65">
      <c r="A84" s="112"/>
      <c r="B84" s="139" t="s">
        <v>61</v>
      </c>
      <c r="C84" s="113"/>
      <c r="D84" s="113"/>
      <c r="E84" s="153"/>
      <c r="G84" s="153"/>
      <c r="I84" s="153"/>
      <c r="K84" s="153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  <c r="Y84" s="117"/>
      <c r="Z84" s="117"/>
      <c r="AA84" s="117"/>
      <c r="AB84" s="117"/>
      <c r="AC84" s="117"/>
      <c r="AD84" s="117"/>
      <c r="AE84" s="117"/>
      <c r="AF84" s="117"/>
      <c r="AG84" s="117"/>
      <c r="AH84" s="117"/>
      <c r="AI84" s="117"/>
      <c r="AJ84" s="117"/>
      <c r="AK84" s="117"/>
      <c r="AL84" s="117"/>
      <c r="AM84" s="117"/>
      <c r="AN84" s="117"/>
      <c r="AO84" s="117"/>
      <c r="AP84" s="117"/>
      <c r="AQ84" s="117"/>
      <c r="AR84" s="117"/>
      <c r="AS84" s="117"/>
      <c r="AT84" s="117"/>
      <c r="AU84" s="117"/>
      <c r="AV84" s="117"/>
      <c r="AW84" s="117"/>
      <c r="AX84" s="117"/>
      <c r="AY84" s="117"/>
      <c r="AZ84" s="117"/>
      <c r="BA84" s="117"/>
      <c r="BB84" s="117"/>
      <c r="BC84" s="117"/>
      <c r="BD84" s="117"/>
      <c r="BE84" s="117"/>
      <c r="BF84" s="117"/>
      <c r="BG84" s="117"/>
      <c r="BH84" s="117"/>
      <c r="BI84" s="117"/>
      <c r="BJ84" s="117"/>
      <c r="BK84" s="117"/>
      <c r="BL84" s="117"/>
      <c r="BM84" s="117"/>
      <c r="BN84" s="117"/>
      <c r="BO84" s="117"/>
      <c r="BP84" s="117"/>
      <c r="BQ84" s="117"/>
      <c r="BR84" s="117"/>
      <c r="BS84" s="117"/>
      <c r="BT84" s="117"/>
      <c r="BU84" s="117"/>
      <c r="BV84" s="117"/>
      <c r="BW84" s="117"/>
      <c r="BX84" s="117"/>
      <c r="BY84" s="117"/>
      <c r="BZ84" s="117"/>
      <c r="CA84" s="117"/>
      <c r="CB84" s="117"/>
      <c r="CC84" s="117"/>
      <c r="CD84" s="117"/>
      <c r="CE84" s="117"/>
      <c r="CF84" s="117"/>
      <c r="CG84" s="117"/>
      <c r="CH84" s="117"/>
      <c r="CI84" s="117"/>
      <c r="CJ84" s="117"/>
      <c r="CK84" s="117"/>
      <c r="CL84" s="117"/>
      <c r="CM84" s="117"/>
    </row>
    <row r="85" spans="1:91" s="6" customFormat="1" ht="17.149999999999999" customHeight="1" x14ac:dyDescent="0.65">
      <c r="A85" s="112"/>
      <c r="B85" s="6" t="s">
        <v>194</v>
      </c>
      <c r="C85" s="113"/>
      <c r="D85" s="113"/>
      <c r="E85" s="154">
        <v>-157809</v>
      </c>
      <c r="F85" s="119"/>
      <c r="G85" s="154">
        <v>-159697</v>
      </c>
      <c r="H85" s="119"/>
      <c r="I85" s="154">
        <f>+E85</f>
        <v>-157809</v>
      </c>
      <c r="J85" s="119"/>
      <c r="K85" s="154">
        <v>-159697</v>
      </c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  <c r="Y85" s="117"/>
      <c r="Z85" s="117"/>
      <c r="AA85" s="117"/>
      <c r="AB85" s="117"/>
      <c r="AC85" s="117"/>
      <c r="AD85" s="117"/>
      <c r="AE85" s="117"/>
      <c r="AF85" s="117"/>
      <c r="AG85" s="117"/>
      <c r="AH85" s="117"/>
      <c r="AI85" s="117"/>
      <c r="AJ85" s="117"/>
      <c r="AK85" s="117"/>
      <c r="AL85" s="117"/>
      <c r="AM85" s="117"/>
      <c r="AN85" s="117"/>
      <c r="AO85" s="117"/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  <c r="BH85" s="117"/>
      <c r="BI85" s="117"/>
      <c r="BJ85" s="117"/>
      <c r="BK85" s="117"/>
      <c r="BL85" s="117"/>
      <c r="BM85" s="117"/>
      <c r="BN85" s="117"/>
      <c r="BO85" s="117"/>
      <c r="BP85" s="117"/>
      <c r="BQ85" s="117"/>
      <c r="BR85" s="117"/>
      <c r="BS85" s="117"/>
      <c r="BT85" s="117"/>
      <c r="BU85" s="117"/>
      <c r="BV85" s="117"/>
      <c r="BW85" s="117"/>
      <c r="BX85" s="117"/>
      <c r="BY85" s="117"/>
      <c r="BZ85" s="117"/>
      <c r="CA85" s="117"/>
      <c r="CB85" s="117"/>
      <c r="CC85" s="117"/>
      <c r="CD85" s="117"/>
      <c r="CE85" s="117"/>
      <c r="CF85" s="117"/>
      <c r="CG85" s="117"/>
      <c r="CH85" s="117"/>
      <c r="CI85" s="117"/>
      <c r="CJ85" s="117"/>
      <c r="CK85" s="117"/>
      <c r="CL85" s="117"/>
      <c r="CM85" s="117"/>
    </row>
    <row r="86" spans="1:91" s="6" customFormat="1" ht="17.149999999999999" customHeight="1" x14ac:dyDescent="0.65">
      <c r="A86" s="112"/>
      <c r="B86" s="6" t="s">
        <v>177</v>
      </c>
      <c r="C86" s="113"/>
      <c r="D86" s="113"/>
      <c r="E86" s="154"/>
      <c r="F86" s="119"/>
      <c r="G86" s="154"/>
      <c r="H86" s="119"/>
      <c r="I86" s="154"/>
      <c r="J86" s="119"/>
      <c r="K86" s="154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7"/>
      <c r="BJ86" s="117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7"/>
      <c r="BW86" s="117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7"/>
      <c r="CJ86" s="117"/>
      <c r="CK86" s="117"/>
      <c r="CL86" s="117"/>
      <c r="CM86" s="117"/>
    </row>
    <row r="87" spans="1:91" s="6" customFormat="1" ht="17.149999999999999" customHeight="1" x14ac:dyDescent="0.65">
      <c r="A87" s="112"/>
      <c r="B87" s="118" t="s">
        <v>198</v>
      </c>
      <c r="C87" s="113"/>
      <c r="D87" s="113"/>
      <c r="E87" s="120">
        <v>31562</v>
      </c>
      <c r="F87" s="119"/>
      <c r="G87" s="120">
        <v>31939</v>
      </c>
      <c r="H87" s="119"/>
      <c r="I87" s="120">
        <f>+E87</f>
        <v>31562</v>
      </c>
      <c r="J87" s="119"/>
      <c r="K87" s="120">
        <v>31939</v>
      </c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  <c r="Y87" s="117"/>
      <c r="Z87" s="117"/>
      <c r="AA87" s="117"/>
      <c r="AB87" s="117"/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  <c r="BI87" s="117"/>
      <c r="BJ87" s="117"/>
      <c r="BK87" s="117"/>
      <c r="BL87" s="117"/>
      <c r="BM87" s="117"/>
      <c r="BN87" s="117"/>
      <c r="BO87" s="117"/>
      <c r="BP87" s="117"/>
      <c r="BQ87" s="117"/>
      <c r="BR87" s="117"/>
      <c r="BS87" s="117"/>
      <c r="BT87" s="117"/>
      <c r="BU87" s="117"/>
      <c r="BV87" s="117"/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</row>
    <row r="88" spans="1:91" s="6" customFormat="1" ht="17.149999999999999" customHeight="1" x14ac:dyDescent="0.65">
      <c r="A88" s="112"/>
      <c r="B88" s="112" t="s">
        <v>64</v>
      </c>
      <c r="C88" s="113"/>
      <c r="D88" s="113"/>
      <c r="E88" s="137">
        <f>SUM(E85:E87)</f>
        <v>-126247</v>
      </c>
      <c r="F88" s="148"/>
      <c r="G88" s="137">
        <f>SUM(G85:G87)</f>
        <v>-127758</v>
      </c>
      <c r="H88" s="148"/>
      <c r="I88" s="137">
        <f>SUM(I85:I87)</f>
        <v>-126247</v>
      </c>
      <c r="J88" s="148"/>
      <c r="K88" s="137">
        <f>SUM(K85:K87)</f>
        <v>-127758</v>
      </c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  <c r="Y88" s="117"/>
      <c r="Z88" s="117"/>
      <c r="AA88" s="117"/>
      <c r="AB88" s="117"/>
      <c r="AC88" s="117"/>
      <c r="AD88" s="117"/>
      <c r="AE88" s="117"/>
      <c r="AF88" s="117"/>
      <c r="AG88" s="117"/>
      <c r="AH88" s="117"/>
      <c r="AI88" s="117"/>
      <c r="AJ88" s="117"/>
      <c r="AK88" s="117"/>
      <c r="AL88" s="117"/>
      <c r="AM88" s="117"/>
      <c r="AN88" s="117"/>
      <c r="AO88" s="117"/>
      <c r="AP88" s="117"/>
      <c r="AQ88" s="117"/>
      <c r="AR88" s="117"/>
      <c r="AS88" s="117"/>
      <c r="AT88" s="117"/>
      <c r="AU88" s="117"/>
      <c r="AV88" s="117"/>
      <c r="AW88" s="117"/>
      <c r="AX88" s="117"/>
      <c r="AY88" s="117"/>
      <c r="AZ88" s="117"/>
      <c r="BA88" s="117"/>
      <c r="BB88" s="117"/>
      <c r="BC88" s="117"/>
      <c r="BD88" s="117"/>
      <c r="BE88" s="117"/>
      <c r="BF88" s="117"/>
      <c r="BG88" s="117"/>
      <c r="BH88" s="117"/>
      <c r="BI88" s="117"/>
      <c r="BJ88" s="117"/>
      <c r="BK88" s="117"/>
      <c r="BL88" s="117"/>
      <c r="BM88" s="117"/>
      <c r="BN88" s="117"/>
      <c r="BO88" s="117"/>
      <c r="BP88" s="117"/>
      <c r="BQ88" s="117"/>
      <c r="BR88" s="117"/>
      <c r="BS88" s="117"/>
      <c r="BT88" s="117"/>
      <c r="BU88" s="117"/>
      <c r="BV88" s="117"/>
      <c r="BW88" s="117"/>
      <c r="BX88" s="117"/>
      <c r="BY88" s="117"/>
      <c r="BZ88" s="117"/>
      <c r="CA88" s="117"/>
      <c r="CB88" s="117"/>
      <c r="CC88" s="117"/>
      <c r="CD88" s="117"/>
      <c r="CE88" s="117"/>
      <c r="CF88" s="117"/>
      <c r="CG88" s="117"/>
      <c r="CH88" s="117"/>
      <c r="CI88" s="117"/>
      <c r="CJ88" s="117"/>
      <c r="CK88" s="117"/>
      <c r="CL88" s="117"/>
      <c r="CM88" s="117"/>
    </row>
    <row r="89" spans="1:91" s="6" customFormat="1" ht="17.149999999999999" customHeight="1" x14ac:dyDescent="0.65">
      <c r="A89" s="112"/>
      <c r="B89" s="112"/>
      <c r="C89" s="113"/>
      <c r="D89" s="113"/>
      <c r="E89" s="155"/>
      <c r="F89" s="155"/>
      <c r="G89" s="155"/>
      <c r="H89" s="155"/>
      <c r="I89" s="155"/>
      <c r="J89" s="155"/>
      <c r="K89" s="155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1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7"/>
      <c r="AY89" s="117"/>
      <c r="AZ89" s="117"/>
      <c r="BA89" s="117"/>
      <c r="BB89" s="117"/>
      <c r="BC89" s="117"/>
      <c r="BD89" s="117"/>
      <c r="BE89" s="117"/>
      <c r="BF89" s="117"/>
      <c r="BG89" s="117"/>
      <c r="BH89" s="117"/>
      <c r="BI89" s="117"/>
      <c r="BJ89" s="117"/>
      <c r="BK89" s="117"/>
      <c r="BL89" s="117"/>
      <c r="BM89" s="117"/>
      <c r="BN89" s="117"/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</row>
    <row r="90" spans="1:91" s="6" customFormat="1" ht="17.149999999999999" customHeight="1" x14ac:dyDescent="0.65">
      <c r="A90" s="112"/>
      <c r="B90" s="115" t="s">
        <v>107</v>
      </c>
      <c r="C90" s="156"/>
      <c r="D90" s="156"/>
      <c r="E90" s="137">
        <f>+E88</f>
        <v>-126247</v>
      </c>
      <c r="F90" s="148"/>
      <c r="G90" s="137">
        <f>+G88</f>
        <v>-127758</v>
      </c>
      <c r="H90" s="148"/>
      <c r="I90" s="137">
        <f>+I88</f>
        <v>-126247</v>
      </c>
      <c r="J90" s="148"/>
      <c r="K90" s="137">
        <f>+K88</f>
        <v>-127758</v>
      </c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117"/>
      <c r="AL90" s="117"/>
      <c r="AM90" s="117"/>
      <c r="AN90" s="117"/>
      <c r="AO90" s="117"/>
      <c r="AP90" s="117"/>
      <c r="AQ90" s="117"/>
      <c r="AR90" s="117"/>
      <c r="AS90" s="117"/>
      <c r="AT90" s="117"/>
      <c r="AU90" s="117"/>
      <c r="AV90" s="117"/>
      <c r="AW90" s="117"/>
      <c r="AX90" s="117"/>
      <c r="AY90" s="117"/>
      <c r="AZ90" s="117"/>
      <c r="BA90" s="117"/>
      <c r="BB90" s="117"/>
      <c r="BC90" s="117"/>
      <c r="BD90" s="117"/>
      <c r="BE90" s="117"/>
      <c r="BF90" s="117"/>
      <c r="BG90" s="117"/>
      <c r="BH90" s="117"/>
      <c r="BI90" s="117"/>
      <c r="BJ90" s="117"/>
      <c r="BK90" s="117"/>
      <c r="BL90" s="117"/>
      <c r="BM90" s="117"/>
      <c r="BN90" s="117"/>
      <c r="BO90" s="117"/>
      <c r="BP90" s="117"/>
      <c r="BQ90" s="117"/>
      <c r="BR90" s="117"/>
      <c r="BS90" s="117"/>
      <c r="BT90" s="117"/>
      <c r="BU90" s="117"/>
      <c r="BV90" s="117"/>
      <c r="BW90" s="117"/>
      <c r="BX90" s="117"/>
      <c r="BY90" s="117"/>
      <c r="BZ90" s="117"/>
      <c r="CA90" s="117"/>
      <c r="CB90" s="117"/>
      <c r="CC90" s="117"/>
      <c r="CD90" s="117"/>
      <c r="CE90" s="117"/>
      <c r="CF90" s="117"/>
      <c r="CG90" s="117"/>
      <c r="CH90" s="117"/>
      <c r="CI90" s="117"/>
      <c r="CJ90" s="117"/>
      <c r="CK90" s="117"/>
      <c r="CL90" s="117"/>
      <c r="CM90" s="117"/>
    </row>
    <row r="91" spans="1:91" s="6" customFormat="1" ht="17.149999999999999" customHeight="1" x14ac:dyDescent="0.65">
      <c r="A91" s="112"/>
      <c r="B91" s="115"/>
      <c r="C91" s="156"/>
      <c r="D91" s="156"/>
      <c r="E91" s="155"/>
      <c r="F91" s="155"/>
      <c r="G91" s="155"/>
      <c r="H91" s="155"/>
      <c r="I91" s="155"/>
      <c r="J91" s="155"/>
      <c r="K91" s="155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117"/>
      <c r="AP91" s="117"/>
      <c r="AQ91" s="117"/>
      <c r="AR91" s="117"/>
      <c r="AS91" s="117"/>
      <c r="AT91" s="117"/>
      <c r="AU91" s="117"/>
      <c r="AV91" s="117"/>
      <c r="AW91" s="117"/>
      <c r="AX91" s="117"/>
      <c r="AY91" s="117"/>
      <c r="AZ91" s="117"/>
      <c r="BA91" s="117"/>
      <c r="BB91" s="117"/>
      <c r="BC91" s="117"/>
      <c r="BD91" s="117"/>
      <c r="BE91" s="117"/>
      <c r="BF91" s="117"/>
      <c r="BG91" s="117"/>
      <c r="BH91" s="117"/>
      <c r="BI91" s="117"/>
      <c r="BJ91" s="117"/>
      <c r="BK91" s="117"/>
      <c r="BL91" s="117"/>
      <c r="BM91" s="117"/>
      <c r="BN91" s="117"/>
      <c r="BO91" s="117"/>
      <c r="BP91" s="117"/>
      <c r="BQ91" s="117"/>
      <c r="BR91" s="117"/>
      <c r="BS91" s="117"/>
      <c r="BT91" s="117"/>
      <c r="BU91" s="117"/>
      <c r="BV91" s="117"/>
      <c r="BW91" s="117"/>
      <c r="BX91" s="117"/>
      <c r="BY91" s="117"/>
      <c r="BZ91" s="117"/>
      <c r="CA91" s="117"/>
      <c r="CB91" s="117"/>
      <c r="CC91" s="117"/>
      <c r="CD91" s="117"/>
      <c r="CE91" s="117"/>
      <c r="CF91" s="117"/>
      <c r="CG91" s="117"/>
      <c r="CH91" s="117"/>
      <c r="CI91" s="117"/>
      <c r="CJ91" s="117"/>
      <c r="CK91" s="117"/>
      <c r="CL91" s="117"/>
      <c r="CM91" s="117"/>
    </row>
    <row r="92" spans="1:91" s="6" customFormat="1" ht="17.149999999999999" customHeight="1" thickBot="1" x14ac:dyDescent="0.7">
      <c r="A92" s="112"/>
      <c r="B92" s="115" t="s">
        <v>108</v>
      </c>
      <c r="C92" s="113"/>
      <c r="D92" s="113"/>
      <c r="E92" s="133">
        <f>E90+E81</f>
        <v>4815932</v>
      </c>
      <c r="F92" s="148"/>
      <c r="G92" s="133">
        <f>G90+G81</f>
        <v>4196916</v>
      </c>
      <c r="H92" s="148"/>
      <c r="I92" s="133">
        <f>I90+I81</f>
        <v>4403968</v>
      </c>
      <c r="J92" s="148"/>
      <c r="K92" s="133">
        <f>K90+K81</f>
        <v>3953912</v>
      </c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7"/>
      <c r="BH92" s="117"/>
      <c r="BI92" s="117"/>
      <c r="BJ92" s="117"/>
      <c r="BK92" s="117"/>
      <c r="BL92" s="117"/>
      <c r="BM92" s="117"/>
      <c r="BN92" s="117"/>
      <c r="BO92" s="117"/>
      <c r="BP92" s="117"/>
      <c r="BQ92" s="117"/>
      <c r="BR92" s="117"/>
      <c r="BS92" s="117"/>
      <c r="BT92" s="117"/>
      <c r="BU92" s="117"/>
      <c r="BV92" s="117"/>
      <c r="BW92" s="117"/>
      <c r="BX92" s="117"/>
      <c r="BY92" s="117"/>
      <c r="BZ92" s="117"/>
      <c r="CA92" s="117"/>
      <c r="CB92" s="117"/>
      <c r="CC92" s="117"/>
      <c r="CD92" s="117"/>
      <c r="CE92" s="117"/>
      <c r="CF92" s="117"/>
      <c r="CG92" s="117"/>
      <c r="CH92" s="117"/>
      <c r="CI92" s="117"/>
      <c r="CJ92" s="117"/>
      <c r="CK92" s="117"/>
      <c r="CL92" s="117"/>
      <c r="CM92" s="117"/>
    </row>
    <row r="93" spans="1:91" s="6" customFormat="1" ht="17.149999999999999" customHeight="1" thickTop="1" x14ac:dyDescent="0.65">
      <c r="A93" s="112"/>
      <c r="B93" s="122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117"/>
      <c r="AP93" s="117"/>
      <c r="AQ93" s="117"/>
      <c r="AR93" s="117"/>
      <c r="AS93" s="117"/>
      <c r="AT93" s="117"/>
      <c r="AU93" s="117"/>
      <c r="AV93" s="117"/>
      <c r="AW93" s="117"/>
      <c r="AX93" s="117"/>
      <c r="AY93" s="117"/>
      <c r="AZ93" s="117"/>
      <c r="BA93" s="117"/>
      <c r="BB93" s="117"/>
      <c r="BC93" s="117"/>
      <c r="BD93" s="117"/>
      <c r="BE93" s="117"/>
      <c r="BF93" s="117"/>
      <c r="BG93" s="117"/>
      <c r="BH93" s="117"/>
      <c r="BI93" s="117"/>
      <c r="BJ93" s="117"/>
      <c r="BK93" s="117"/>
      <c r="BL93" s="117"/>
      <c r="BM93" s="117"/>
      <c r="BN93" s="117"/>
      <c r="BO93" s="117"/>
      <c r="BP93" s="117"/>
      <c r="BQ93" s="117"/>
      <c r="BR93" s="117"/>
      <c r="BS93" s="117"/>
      <c r="BT93" s="117"/>
      <c r="BU93" s="117"/>
      <c r="BV93" s="117"/>
      <c r="BW93" s="117"/>
      <c r="BX93" s="117"/>
      <c r="BY93" s="117"/>
      <c r="BZ93" s="117"/>
      <c r="CA93" s="117"/>
      <c r="CB93" s="117"/>
      <c r="CC93" s="117"/>
      <c r="CD93" s="117"/>
      <c r="CE93" s="117"/>
      <c r="CF93" s="117"/>
      <c r="CG93" s="117"/>
      <c r="CH93" s="117"/>
      <c r="CI93" s="117"/>
      <c r="CJ93" s="117"/>
      <c r="CK93" s="117"/>
      <c r="CL93" s="117"/>
      <c r="CM93" s="117"/>
    </row>
    <row r="94" spans="1:91" s="6" customFormat="1" ht="17.149999999999999" customHeight="1" x14ac:dyDescent="0.65">
      <c r="A94" s="112"/>
      <c r="B94" s="115" t="s">
        <v>140</v>
      </c>
      <c r="C94" s="113"/>
      <c r="D94" s="113"/>
      <c r="E94" s="152"/>
      <c r="F94" s="115"/>
      <c r="G94" s="152"/>
      <c r="H94" s="115"/>
      <c r="I94" s="115"/>
      <c r="J94" s="115"/>
      <c r="K94" s="115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  <c r="Y94" s="117"/>
      <c r="Z94" s="117"/>
      <c r="AA94" s="117"/>
      <c r="AB94" s="117"/>
      <c r="AC94" s="117"/>
      <c r="AD94" s="117"/>
      <c r="AE94" s="117"/>
      <c r="AF94" s="117"/>
      <c r="AG94" s="117"/>
      <c r="AH94" s="117"/>
      <c r="AI94" s="117"/>
      <c r="AJ94" s="117"/>
      <c r="AK94" s="117"/>
      <c r="AL94" s="117"/>
      <c r="AM94" s="117"/>
      <c r="AN94" s="117"/>
      <c r="AO94" s="117"/>
      <c r="AP94" s="117"/>
      <c r="AQ94" s="117"/>
      <c r="AR94" s="117"/>
      <c r="AS94" s="117"/>
      <c r="AT94" s="117"/>
      <c r="AU94" s="117"/>
      <c r="AV94" s="117"/>
      <c r="AW94" s="117"/>
      <c r="AX94" s="117"/>
      <c r="AY94" s="117"/>
      <c r="AZ94" s="117"/>
      <c r="BA94" s="117"/>
      <c r="BB94" s="117"/>
      <c r="BC94" s="117"/>
      <c r="BD94" s="117"/>
      <c r="BE94" s="117"/>
      <c r="BF94" s="117"/>
      <c r="BG94" s="117"/>
      <c r="BH94" s="117"/>
      <c r="BI94" s="117"/>
      <c r="BJ94" s="117"/>
      <c r="BK94" s="117"/>
      <c r="BL94" s="117"/>
      <c r="BM94" s="117"/>
      <c r="BN94" s="117"/>
      <c r="BO94" s="117"/>
      <c r="BP94" s="117"/>
      <c r="BQ94" s="117"/>
      <c r="BR94" s="117"/>
      <c r="BS94" s="117"/>
      <c r="BT94" s="117"/>
      <c r="BU94" s="117"/>
      <c r="BV94" s="117"/>
      <c r="BW94" s="117"/>
      <c r="BX94" s="117"/>
      <c r="BY94" s="117"/>
      <c r="BZ94" s="117"/>
      <c r="CA94" s="117"/>
      <c r="CB94" s="117"/>
      <c r="CC94" s="117"/>
      <c r="CD94" s="117"/>
      <c r="CE94" s="117"/>
      <c r="CF94" s="117"/>
      <c r="CG94" s="117"/>
      <c r="CH94" s="117"/>
      <c r="CI94" s="117"/>
      <c r="CJ94" s="117"/>
      <c r="CK94" s="117"/>
      <c r="CL94" s="117"/>
      <c r="CM94" s="117"/>
    </row>
    <row r="95" spans="1:91" s="6" customFormat="1" ht="17.149999999999999" customHeight="1" x14ac:dyDescent="0.65">
      <c r="A95" s="112"/>
      <c r="B95" s="122" t="s">
        <v>195</v>
      </c>
      <c r="C95" s="113"/>
      <c r="D95" s="113"/>
      <c r="E95" s="154">
        <f>E81</f>
        <v>4942179</v>
      </c>
      <c r="F95" s="119"/>
      <c r="G95" s="154">
        <f>G81</f>
        <v>4324674</v>
      </c>
      <c r="H95" s="119"/>
      <c r="I95" s="154">
        <f>I81</f>
        <v>4530215</v>
      </c>
      <c r="J95" s="119"/>
      <c r="K95" s="154">
        <f>K81</f>
        <v>4081670</v>
      </c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  <c r="Y95" s="117"/>
      <c r="Z95" s="117"/>
      <c r="AA95" s="117"/>
      <c r="AB95" s="117"/>
      <c r="AC95" s="117"/>
      <c r="AD95" s="117"/>
      <c r="AE95" s="117"/>
      <c r="AF95" s="117"/>
      <c r="AG95" s="117"/>
      <c r="AH95" s="117"/>
      <c r="AI95" s="117"/>
      <c r="AJ95" s="117"/>
      <c r="AK95" s="117"/>
      <c r="AL95" s="117"/>
      <c r="AM95" s="117"/>
      <c r="AN95" s="117"/>
      <c r="AO95" s="117"/>
      <c r="AP95" s="117"/>
      <c r="AQ95" s="117"/>
      <c r="AR95" s="117"/>
      <c r="AS95" s="117"/>
      <c r="AT95" s="117"/>
      <c r="AU95" s="117"/>
      <c r="AV95" s="117"/>
      <c r="AW95" s="117"/>
      <c r="AX95" s="117"/>
      <c r="AY95" s="117"/>
      <c r="AZ95" s="117"/>
      <c r="BA95" s="117"/>
      <c r="BB95" s="117"/>
      <c r="BC95" s="117"/>
      <c r="BD95" s="117"/>
      <c r="BE95" s="117"/>
      <c r="BF95" s="117"/>
      <c r="BG95" s="117"/>
      <c r="BH95" s="117"/>
      <c r="BI95" s="117"/>
      <c r="BJ95" s="117"/>
      <c r="BK95" s="117"/>
      <c r="BL95" s="117"/>
      <c r="BM95" s="117"/>
      <c r="BN95" s="117"/>
      <c r="BO95" s="117"/>
      <c r="BP95" s="117"/>
      <c r="BQ95" s="117"/>
      <c r="BR95" s="117"/>
      <c r="BS95" s="117"/>
      <c r="BT95" s="117"/>
      <c r="BU95" s="117"/>
      <c r="BV95" s="117"/>
      <c r="BW95" s="117"/>
      <c r="BX95" s="117"/>
      <c r="BY95" s="117"/>
      <c r="BZ95" s="117"/>
      <c r="CA95" s="117"/>
      <c r="CB95" s="117"/>
      <c r="CC95" s="117"/>
      <c r="CD95" s="117"/>
      <c r="CE95" s="117"/>
      <c r="CF95" s="117"/>
      <c r="CG95" s="117"/>
      <c r="CH95" s="117"/>
      <c r="CI95" s="117"/>
      <c r="CJ95" s="117"/>
      <c r="CK95" s="117"/>
      <c r="CL95" s="117"/>
      <c r="CM95" s="117"/>
    </row>
    <row r="96" spans="1:91" s="6" customFormat="1" ht="17.149999999999999" customHeight="1" x14ac:dyDescent="0.65">
      <c r="A96" s="112"/>
      <c r="B96" s="122" t="s">
        <v>196</v>
      </c>
      <c r="C96" s="113"/>
      <c r="D96" s="113"/>
      <c r="E96" s="125">
        <v>0</v>
      </c>
      <c r="F96" s="125"/>
      <c r="G96" s="125">
        <v>0</v>
      </c>
      <c r="H96" s="125"/>
      <c r="I96" s="125">
        <v>0</v>
      </c>
      <c r="J96" s="125"/>
      <c r="K96" s="125">
        <v>0</v>
      </c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7"/>
      <c r="AH96" s="117"/>
      <c r="AI96" s="117"/>
      <c r="AJ96" s="117"/>
      <c r="AK96" s="117"/>
      <c r="AL96" s="117"/>
      <c r="AM96" s="117"/>
      <c r="AN96" s="117"/>
      <c r="AO96" s="117"/>
      <c r="AP96" s="117"/>
      <c r="AQ96" s="117"/>
      <c r="AR96" s="117"/>
      <c r="AS96" s="117"/>
      <c r="AT96" s="117"/>
      <c r="AU96" s="117"/>
      <c r="AV96" s="117"/>
      <c r="AW96" s="117"/>
      <c r="AX96" s="117"/>
      <c r="AY96" s="117"/>
      <c r="AZ96" s="117"/>
      <c r="BA96" s="117"/>
      <c r="BB96" s="117"/>
      <c r="BC96" s="117"/>
      <c r="BD96" s="117"/>
      <c r="BE96" s="117"/>
      <c r="BF96" s="117"/>
      <c r="BG96" s="117"/>
      <c r="BH96" s="117"/>
      <c r="BI96" s="117"/>
      <c r="BJ96" s="117"/>
      <c r="BK96" s="117"/>
      <c r="BL96" s="117"/>
      <c r="BM96" s="117"/>
      <c r="BN96" s="117"/>
      <c r="BO96" s="117"/>
      <c r="BP96" s="117"/>
      <c r="BQ96" s="117"/>
      <c r="BR96" s="117"/>
      <c r="BS96" s="117"/>
      <c r="BT96" s="117"/>
      <c r="BU96" s="117"/>
      <c r="BV96" s="117"/>
      <c r="BW96" s="117"/>
      <c r="BX96" s="117"/>
      <c r="BY96" s="117"/>
      <c r="BZ96" s="117"/>
      <c r="CA96" s="117"/>
      <c r="CB96" s="117"/>
      <c r="CC96" s="117"/>
      <c r="CD96" s="117"/>
      <c r="CE96" s="117"/>
      <c r="CF96" s="117"/>
      <c r="CG96" s="117"/>
      <c r="CH96" s="117"/>
      <c r="CI96" s="117"/>
      <c r="CJ96" s="117"/>
      <c r="CK96" s="117"/>
      <c r="CL96" s="117"/>
      <c r="CM96" s="117"/>
    </row>
    <row r="97" spans="1:91" s="6" customFormat="1" ht="17.149999999999999" customHeight="1" thickBot="1" x14ac:dyDescent="0.7">
      <c r="A97" s="112"/>
      <c r="B97" s="112"/>
      <c r="C97" s="113"/>
      <c r="D97" s="113"/>
      <c r="E97" s="157">
        <f>SUM(E95:E96)</f>
        <v>4942179</v>
      </c>
      <c r="G97" s="157">
        <f>SUM(G95:G96)</f>
        <v>4324674</v>
      </c>
      <c r="I97" s="157">
        <f>SUM(I95:I96)</f>
        <v>4530215</v>
      </c>
      <c r="K97" s="157">
        <f>SUM(K95:K96)</f>
        <v>4081670</v>
      </c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7"/>
      <c r="AH97" s="117"/>
      <c r="AI97" s="117"/>
      <c r="AJ97" s="117"/>
      <c r="AK97" s="117"/>
      <c r="AL97" s="117"/>
      <c r="AM97" s="117"/>
      <c r="AN97" s="117"/>
      <c r="AO97" s="117"/>
      <c r="AP97" s="117"/>
      <c r="AQ97" s="117"/>
      <c r="AR97" s="117"/>
      <c r="AS97" s="117"/>
      <c r="AT97" s="117"/>
      <c r="AU97" s="117"/>
      <c r="AV97" s="117"/>
      <c r="AW97" s="117"/>
      <c r="AX97" s="117"/>
      <c r="AY97" s="117"/>
      <c r="AZ97" s="117"/>
      <c r="BA97" s="117"/>
      <c r="BB97" s="117"/>
      <c r="BC97" s="117"/>
      <c r="BD97" s="117"/>
      <c r="BE97" s="117"/>
      <c r="BF97" s="117"/>
      <c r="BG97" s="117"/>
      <c r="BH97" s="117"/>
      <c r="BI97" s="117"/>
      <c r="BJ97" s="117"/>
      <c r="BK97" s="117"/>
      <c r="BL97" s="117"/>
      <c r="BM97" s="117"/>
      <c r="BN97" s="117"/>
      <c r="BO97" s="117"/>
      <c r="BP97" s="117"/>
      <c r="BQ97" s="117"/>
      <c r="BR97" s="117"/>
      <c r="BS97" s="117"/>
      <c r="BT97" s="117"/>
      <c r="BU97" s="117"/>
      <c r="BV97" s="117"/>
      <c r="BW97" s="117"/>
      <c r="BX97" s="117"/>
      <c r="BY97" s="117"/>
      <c r="BZ97" s="117"/>
      <c r="CA97" s="117"/>
      <c r="CB97" s="117"/>
      <c r="CC97" s="117"/>
      <c r="CD97" s="117"/>
      <c r="CE97" s="117"/>
      <c r="CF97" s="117"/>
      <c r="CG97" s="117"/>
      <c r="CH97" s="117"/>
      <c r="CI97" s="117"/>
      <c r="CJ97" s="117"/>
      <c r="CK97" s="117"/>
      <c r="CL97" s="117"/>
      <c r="CM97" s="117"/>
    </row>
    <row r="98" spans="1:91" s="6" customFormat="1" ht="17.149999999999999" customHeight="1" thickTop="1" x14ac:dyDescent="0.65">
      <c r="A98" s="112"/>
      <c r="B98" s="112"/>
      <c r="C98" s="113"/>
      <c r="D98" s="113"/>
      <c r="E98" s="152"/>
      <c r="F98" s="115"/>
      <c r="G98" s="152"/>
      <c r="H98" s="115"/>
      <c r="I98" s="115"/>
      <c r="J98" s="115"/>
      <c r="K98" s="115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7"/>
      <c r="AH98" s="117"/>
      <c r="AI98" s="117"/>
      <c r="AJ98" s="117"/>
      <c r="AK98" s="117"/>
      <c r="AL98" s="117"/>
      <c r="AM98" s="117"/>
      <c r="AN98" s="117"/>
      <c r="AO98" s="117"/>
      <c r="AP98" s="117"/>
      <c r="AQ98" s="117"/>
      <c r="AR98" s="117"/>
      <c r="AS98" s="117"/>
      <c r="AT98" s="117"/>
      <c r="AU98" s="117"/>
      <c r="AV98" s="117"/>
      <c r="AW98" s="117"/>
      <c r="AX98" s="117"/>
      <c r="AY98" s="117"/>
      <c r="AZ98" s="117"/>
      <c r="BA98" s="117"/>
      <c r="BB98" s="117"/>
      <c r="BC98" s="117"/>
      <c r="BD98" s="117"/>
      <c r="BE98" s="117"/>
      <c r="BF98" s="117"/>
      <c r="BG98" s="117"/>
      <c r="BH98" s="117"/>
      <c r="BI98" s="117"/>
      <c r="BJ98" s="117"/>
      <c r="BK98" s="117"/>
      <c r="BL98" s="117"/>
      <c r="BM98" s="117"/>
      <c r="BN98" s="117"/>
      <c r="BO98" s="117"/>
      <c r="BP98" s="117"/>
      <c r="BQ98" s="117"/>
      <c r="BR98" s="117"/>
      <c r="BS98" s="117"/>
      <c r="BT98" s="117"/>
      <c r="BU98" s="117"/>
      <c r="BV98" s="117"/>
      <c r="BW98" s="117"/>
      <c r="BX98" s="117"/>
      <c r="BY98" s="117"/>
      <c r="BZ98" s="117"/>
      <c r="CA98" s="117"/>
      <c r="CB98" s="117"/>
      <c r="CC98" s="117"/>
      <c r="CD98" s="117"/>
      <c r="CE98" s="117"/>
      <c r="CF98" s="117"/>
      <c r="CG98" s="117"/>
      <c r="CH98" s="117"/>
      <c r="CI98" s="117"/>
      <c r="CJ98" s="117"/>
      <c r="CK98" s="117"/>
      <c r="CL98" s="117"/>
      <c r="CM98" s="117"/>
    </row>
    <row r="99" spans="1:91" s="6" customFormat="1" ht="17.149999999999999" customHeight="1" x14ac:dyDescent="0.65">
      <c r="A99" s="112"/>
      <c r="B99" s="115" t="s">
        <v>121</v>
      </c>
      <c r="C99" s="113"/>
      <c r="D99" s="113"/>
      <c r="E99" s="152"/>
      <c r="F99" s="115"/>
      <c r="G99" s="152"/>
      <c r="H99" s="115"/>
      <c r="I99" s="115"/>
      <c r="J99" s="115"/>
      <c r="K99" s="115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  <c r="Y99" s="117"/>
      <c r="Z99" s="117"/>
      <c r="AA99" s="117"/>
      <c r="AB99" s="117"/>
      <c r="AC99" s="117"/>
      <c r="AD99" s="117"/>
      <c r="AE99" s="117"/>
      <c r="AF99" s="117"/>
      <c r="AG99" s="117"/>
      <c r="AH99" s="117"/>
      <c r="AI99" s="117"/>
      <c r="AJ99" s="117"/>
      <c r="AK99" s="117"/>
      <c r="AL99" s="117"/>
      <c r="AM99" s="117"/>
      <c r="AN99" s="117"/>
      <c r="AO99" s="117"/>
      <c r="AP99" s="117"/>
      <c r="AQ99" s="117"/>
      <c r="AR99" s="117"/>
      <c r="AS99" s="117"/>
      <c r="AT99" s="117"/>
      <c r="AU99" s="117"/>
      <c r="AV99" s="117"/>
      <c r="AW99" s="117"/>
      <c r="AX99" s="117"/>
      <c r="AY99" s="117"/>
      <c r="AZ99" s="117"/>
      <c r="BA99" s="117"/>
      <c r="BB99" s="117"/>
      <c r="BC99" s="117"/>
      <c r="BD99" s="117"/>
      <c r="BE99" s="117"/>
      <c r="BF99" s="117"/>
      <c r="BG99" s="117"/>
      <c r="BH99" s="117"/>
      <c r="BI99" s="117"/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</row>
    <row r="100" spans="1:91" s="6" customFormat="1" ht="17.149999999999999" customHeight="1" x14ac:dyDescent="0.65">
      <c r="A100" s="112"/>
      <c r="B100" s="122" t="s">
        <v>195</v>
      </c>
      <c r="C100" s="113"/>
      <c r="D100" s="113"/>
      <c r="E100" s="154">
        <f>E92</f>
        <v>4815932</v>
      </c>
      <c r="F100" s="119"/>
      <c r="G100" s="154">
        <f>G92</f>
        <v>4196916</v>
      </c>
      <c r="H100" s="119"/>
      <c r="I100" s="154">
        <f>I92</f>
        <v>4403968</v>
      </c>
      <c r="J100" s="119"/>
      <c r="K100" s="154">
        <f>K92</f>
        <v>3953912</v>
      </c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7"/>
      <c r="AH100" s="117"/>
      <c r="AI100" s="117"/>
      <c r="AJ100" s="117"/>
      <c r="AK100" s="117"/>
      <c r="AL100" s="117"/>
      <c r="AM100" s="117"/>
      <c r="AN100" s="117"/>
      <c r="AO100" s="117"/>
      <c r="AP100" s="117"/>
      <c r="AQ100" s="117"/>
      <c r="AR100" s="117"/>
      <c r="AS100" s="117"/>
      <c r="AT100" s="117"/>
      <c r="AU100" s="117"/>
      <c r="AV100" s="117"/>
      <c r="AW100" s="117"/>
      <c r="AX100" s="117"/>
      <c r="AY100" s="117"/>
      <c r="AZ100" s="117"/>
      <c r="BA100" s="117"/>
      <c r="BB100" s="117"/>
      <c r="BC100" s="117"/>
      <c r="BD100" s="117"/>
      <c r="BE100" s="117"/>
      <c r="BF100" s="117"/>
      <c r="BG100" s="117"/>
      <c r="BH100" s="117"/>
      <c r="BI100" s="117"/>
      <c r="BJ100" s="117"/>
      <c r="BK100" s="117"/>
      <c r="BL100" s="117"/>
      <c r="BM100" s="117"/>
      <c r="BN100" s="117"/>
      <c r="BO100" s="117"/>
      <c r="BP100" s="117"/>
      <c r="BQ100" s="117"/>
      <c r="BR100" s="117"/>
      <c r="BS100" s="117"/>
      <c r="BT100" s="117"/>
      <c r="BU100" s="117"/>
      <c r="BV100" s="117"/>
      <c r="BW100" s="117"/>
      <c r="BX100" s="117"/>
      <c r="BY100" s="117"/>
      <c r="BZ100" s="117"/>
      <c r="CA100" s="117"/>
      <c r="CB100" s="117"/>
      <c r="CC100" s="117"/>
      <c r="CD100" s="117"/>
      <c r="CE100" s="117"/>
      <c r="CF100" s="117"/>
      <c r="CG100" s="117"/>
      <c r="CH100" s="117"/>
      <c r="CI100" s="117"/>
      <c r="CJ100" s="117"/>
      <c r="CK100" s="117"/>
      <c r="CL100" s="117"/>
      <c r="CM100" s="117"/>
    </row>
    <row r="101" spans="1:91" s="6" customFormat="1" ht="17.149999999999999" customHeight="1" x14ac:dyDescent="0.65">
      <c r="A101" s="112"/>
      <c r="B101" s="122" t="s">
        <v>196</v>
      </c>
      <c r="C101" s="113"/>
      <c r="D101" s="113"/>
      <c r="E101" s="125">
        <v>0</v>
      </c>
      <c r="F101" s="125"/>
      <c r="G101" s="125">
        <v>0</v>
      </c>
      <c r="H101" s="125"/>
      <c r="I101" s="125">
        <v>0</v>
      </c>
      <c r="J101" s="125"/>
      <c r="K101" s="125">
        <v>0</v>
      </c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17"/>
      <c r="AI101" s="117"/>
      <c r="AJ101" s="117"/>
      <c r="AK101" s="117"/>
      <c r="AL101" s="117"/>
      <c r="AM101" s="117"/>
      <c r="AN101" s="117"/>
      <c r="AO101" s="117"/>
      <c r="AP101" s="117"/>
      <c r="AQ101" s="117"/>
      <c r="AR101" s="117"/>
      <c r="AS101" s="117"/>
      <c r="AT101" s="117"/>
      <c r="AU101" s="117"/>
      <c r="AV101" s="117"/>
      <c r="AW101" s="117"/>
      <c r="AX101" s="117"/>
      <c r="AY101" s="117"/>
      <c r="AZ101" s="117"/>
      <c r="BA101" s="117"/>
      <c r="BB101" s="117"/>
      <c r="BC101" s="117"/>
      <c r="BD101" s="117"/>
      <c r="BE101" s="117"/>
      <c r="BF101" s="117"/>
      <c r="BG101" s="117"/>
      <c r="BH101" s="117"/>
      <c r="BI101" s="117"/>
      <c r="BJ101" s="117"/>
      <c r="BK101" s="117"/>
      <c r="BL101" s="117"/>
      <c r="BM101" s="117"/>
      <c r="BN101" s="117"/>
      <c r="BO101" s="117"/>
      <c r="BP101" s="117"/>
      <c r="BQ101" s="117"/>
      <c r="BR101" s="117"/>
      <c r="BS101" s="117"/>
      <c r="BT101" s="117"/>
      <c r="BU101" s="117"/>
      <c r="BV101" s="117"/>
      <c r="BW101" s="117"/>
      <c r="BX101" s="117"/>
      <c r="BY101" s="117"/>
      <c r="BZ101" s="117"/>
      <c r="CA101" s="117"/>
      <c r="CB101" s="117"/>
      <c r="CC101" s="117"/>
      <c r="CD101" s="117"/>
      <c r="CE101" s="117"/>
      <c r="CF101" s="117"/>
      <c r="CG101" s="117"/>
      <c r="CH101" s="117"/>
      <c r="CI101" s="117"/>
      <c r="CJ101" s="117"/>
      <c r="CK101" s="117"/>
      <c r="CL101" s="117"/>
      <c r="CM101" s="117"/>
    </row>
    <row r="102" spans="1:91" s="6" customFormat="1" ht="17.149999999999999" customHeight="1" thickBot="1" x14ac:dyDescent="0.7">
      <c r="A102" s="112"/>
      <c r="B102" s="112"/>
      <c r="C102" s="113"/>
      <c r="D102" s="113"/>
      <c r="E102" s="157">
        <f>SUM(E100:E101)</f>
        <v>4815932</v>
      </c>
      <c r="G102" s="157">
        <f>SUM(G100:G101)</f>
        <v>4196916</v>
      </c>
      <c r="I102" s="157">
        <f>SUM(I100:I101)</f>
        <v>4403968</v>
      </c>
      <c r="K102" s="157">
        <f>SUM(K100:K101)</f>
        <v>3953912</v>
      </c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7"/>
      <c r="AH102" s="117"/>
      <c r="AI102" s="117"/>
      <c r="AJ102" s="117"/>
      <c r="AK102" s="117"/>
      <c r="AL102" s="117"/>
      <c r="AM102" s="117"/>
      <c r="AN102" s="117"/>
      <c r="AO102" s="117"/>
      <c r="AP102" s="117"/>
      <c r="AQ102" s="117"/>
      <c r="AR102" s="117"/>
      <c r="AS102" s="117"/>
      <c r="AT102" s="117"/>
      <c r="AU102" s="117"/>
      <c r="AV102" s="117"/>
      <c r="AW102" s="117"/>
      <c r="AX102" s="117"/>
      <c r="AY102" s="117"/>
      <c r="AZ102" s="117"/>
      <c r="BA102" s="117"/>
      <c r="BB102" s="117"/>
      <c r="BC102" s="117"/>
      <c r="BD102" s="117"/>
      <c r="BE102" s="117"/>
      <c r="BF102" s="117"/>
      <c r="BG102" s="117"/>
      <c r="BH102" s="117"/>
      <c r="BI102" s="117"/>
      <c r="BJ102" s="117"/>
      <c r="BK102" s="117"/>
      <c r="BL102" s="117"/>
      <c r="BM102" s="117"/>
      <c r="BN102" s="117"/>
      <c r="BO102" s="117"/>
      <c r="BP102" s="117"/>
      <c r="BQ102" s="117"/>
      <c r="BR102" s="117"/>
      <c r="BS102" s="117"/>
      <c r="BT102" s="117"/>
      <c r="BU102" s="117"/>
      <c r="BV102" s="117"/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</row>
    <row r="103" spans="1:91" s="6" customFormat="1" ht="17.149999999999999" customHeight="1" thickTop="1" x14ac:dyDescent="0.65">
      <c r="A103" s="112"/>
      <c r="B103" s="112"/>
      <c r="C103" s="113"/>
      <c r="D103" s="113"/>
      <c r="E103" s="152"/>
      <c r="F103" s="115"/>
      <c r="G103" s="152"/>
      <c r="I103" s="115"/>
      <c r="J103" s="115"/>
      <c r="K103" s="115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7"/>
      <c r="BH103" s="117"/>
      <c r="BI103" s="117"/>
      <c r="BJ103" s="117"/>
      <c r="BK103" s="117"/>
      <c r="BL103" s="117"/>
      <c r="BM103" s="117"/>
      <c r="BN103" s="117"/>
      <c r="BO103" s="117"/>
      <c r="BP103" s="117"/>
      <c r="BQ103" s="117"/>
      <c r="BR103" s="117"/>
      <c r="BS103" s="117"/>
      <c r="BT103" s="117"/>
      <c r="BU103" s="117"/>
      <c r="BV103" s="117"/>
      <c r="BW103" s="117"/>
      <c r="BX103" s="117"/>
      <c r="BY103" s="117"/>
      <c r="BZ103" s="117"/>
      <c r="CA103" s="117"/>
      <c r="CB103" s="117"/>
      <c r="CC103" s="117"/>
      <c r="CD103" s="117"/>
      <c r="CE103" s="117"/>
      <c r="CF103" s="117"/>
      <c r="CG103" s="117"/>
      <c r="CH103" s="117"/>
      <c r="CI103" s="117"/>
      <c r="CJ103" s="117"/>
      <c r="CK103" s="117"/>
      <c r="CL103" s="117"/>
      <c r="CM103" s="117"/>
    </row>
    <row r="104" spans="1:91" s="6" customFormat="1" ht="17.149999999999999" customHeight="1" x14ac:dyDescent="0.65">
      <c r="A104" s="112"/>
      <c r="B104" s="115" t="s">
        <v>117</v>
      </c>
      <c r="C104" s="113"/>
      <c r="D104" s="113"/>
      <c r="E104" s="152"/>
      <c r="F104" s="115"/>
      <c r="G104" s="152"/>
      <c r="I104" s="115"/>
      <c r="J104" s="115"/>
      <c r="K104" s="115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  <c r="Y104" s="117"/>
      <c r="Z104" s="117"/>
      <c r="AA104" s="117"/>
      <c r="AB104" s="117"/>
      <c r="AC104" s="117"/>
      <c r="AD104" s="117"/>
      <c r="AE104" s="117"/>
      <c r="AF104" s="117"/>
      <c r="AG104" s="117"/>
      <c r="AH104" s="117"/>
      <c r="AI104" s="117"/>
      <c r="AJ104" s="117"/>
      <c r="AK104" s="117"/>
      <c r="AL104" s="117"/>
      <c r="AM104" s="117"/>
      <c r="AN104" s="117"/>
      <c r="AO104" s="117"/>
      <c r="AP104" s="117"/>
      <c r="AQ104" s="117"/>
      <c r="AR104" s="117"/>
      <c r="AS104" s="117"/>
      <c r="AT104" s="117"/>
      <c r="AU104" s="117"/>
      <c r="AV104" s="117"/>
      <c r="AW104" s="117"/>
      <c r="AX104" s="117"/>
      <c r="AY104" s="117"/>
      <c r="AZ104" s="117"/>
      <c r="BA104" s="117"/>
      <c r="BB104" s="117"/>
      <c r="BC104" s="117"/>
      <c r="BD104" s="117"/>
      <c r="BE104" s="117"/>
      <c r="BF104" s="117"/>
      <c r="BG104" s="117"/>
      <c r="BH104" s="117"/>
      <c r="BI104" s="117"/>
      <c r="BJ104" s="117"/>
      <c r="BK104" s="117"/>
      <c r="BL104" s="117"/>
      <c r="BM104" s="117"/>
      <c r="BN104" s="117"/>
      <c r="BO104" s="117"/>
      <c r="BP104" s="117"/>
      <c r="BQ104" s="117"/>
      <c r="BR104" s="117"/>
      <c r="BS104" s="117"/>
      <c r="BT104" s="117"/>
      <c r="BU104" s="117"/>
      <c r="BV104" s="117"/>
      <c r="BW104" s="117"/>
      <c r="BX104" s="117"/>
      <c r="BY104" s="117"/>
      <c r="BZ104" s="117"/>
      <c r="CA104" s="117"/>
      <c r="CB104" s="117"/>
      <c r="CC104" s="117"/>
      <c r="CD104" s="117"/>
      <c r="CE104" s="117"/>
      <c r="CF104" s="117"/>
      <c r="CG104" s="117"/>
      <c r="CH104" s="117"/>
      <c r="CI104" s="117"/>
      <c r="CJ104" s="117"/>
      <c r="CK104" s="117"/>
      <c r="CL104" s="117"/>
      <c r="CM104" s="117"/>
    </row>
    <row r="105" spans="1:91" s="6" customFormat="1" ht="17" customHeight="1" thickBot="1" x14ac:dyDescent="0.7">
      <c r="A105" s="112"/>
      <c r="B105" s="6" t="s">
        <v>116</v>
      </c>
      <c r="C105" s="113"/>
      <c r="D105" s="113"/>
      <c r="E105" s="114">
        <f>+E81/SFP!D70</f>
        <v>2.3312165094339621</v>
      </c>
      <c r="F105" s="115"/>
      <c r="G105" s="114">
        <v>2.0399405660377359</v>
      </c>
      <c r="H105" s="116"/>
      <c r="I105" s="114">
        <f>+I81/SFP!H70</f>
        <v>2.1368938679245284</v>
      </c>
      <c r="J105" s="116"/>
      <c r="K105" s="114">
        <v>1.9253160377358491</v>
      </c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</row>
    <row r="106" spans="1:91" ht="17.149999999999999" customHeight="1" thickTop="1" x14ac:dyDescent="0.65">
      <c r="E106" s="2"/>
      <c r="F106" s="2"/>
      <c r="G106" s="2"/>
      <c r="H106" s="2"/>
      <c r="I106" s="2"/>
      <c r="J106" s="2"/>
      <c r="K106" s="2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</row>
  </sheetData>
  <mergeCells count="18">
    <mergeCell ref="E59:G59"/>
    <mergeCell ref="I59:K59"/>
    <mergeCell ref="E60:G60"/>
    <mergeCell ref="I60:K60"/>
    <mergeCell ref="E62:K62"/>
    <mergeCell ref="E58:G58"/>
    <mergeCell ref="I58:K58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7:G57"/>
    <mergeCell ref="I57:K57"/>
  </mergeCells>
  <pageMargins left="0.7" right="0.6" top="0.48" bottom="0.5" header="0.5" footer="0.5"/>
  <pageSetup paperSize="9" scale="77" firstPageNumber="4" fitToHeight="0" orientation="portrait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53" min="1" max="10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R58"/>
  <sheetViews>
    <sheetView zoomScale="85" zoomScaleNormal="85" zoomScaleSheetLayoutView="90" workbookViewId="0"/>
  </sheetViews>
  <sheetFormatPr defaultColWidth="9.09765625" defaultRowHeight="18" customHeight="1" x14ac:dyDescent="0.3"/>
  <cols>
    <col min="1" max="1" width="54.296875" style="5" customWidth="1"/>
    <col min="2" max="2" width="6.69921875" style="9" customWidth="1"/>
    <col min="3" max="3" width="17.59765625" style="6" customWidth="1"/>
    <col min="4" max="4" width="2.69921875" style="6" customWidth="1"/>
    <col min="5" max="5" width="14" style="6" customWidth="1"/>
    <col min="6" max="6" width="2.3984375" style="6" customWidth="1"/>
    <col min="7" max="7" width="17.3984375" style="6" customWidth="1"/>
    <col min="8" max="8" width="2.3984375" style="6" customWidth="1"/>
    <col min="9" max="9" width="18" style="6" customWidth="1"/>
    <col min="10" max="10" width="2.3984375" style="6" customWidth="1"/>
    <col min="11" max="11" width="16.8984375" style="6" customWidth="1"/>
    <col min="12" max="12" width="2.3984375" style="6" customWidth="1"/>
    <col min="13" max="13" width="14.59765625" style="6" customWidth="1"/>
    <col min="14" max="14" width="13.296875" style="2" customWidth="1"/>
    <col min="15" max="16384" width="9.09765625" style="2"/>
  </cols>
  <sheetData>
    <row r="1" spans="1:14" s="18" customFormat="1" ht="18" customHeight="1" x14ac:dyDescent="0.35">
      <c r="A1" s="26" t="s">
        <v>0</v>
      </c>
      <c r="B1" s="19"/>
      <c r="C1" s="57"/>
      <c r="D1" s="58"/>
      <c r="E1" s="57"/>
      <c r="F1" s="59"/>
      <c r="G1" s="58"/>
      <c r="H1" s="59"/>
      <c r="I1" s="58"/>
      <c r="J1" s="59"/>
      <c r="K1" s="58"/>
      <c r="L1" s="59"/>
      <c r="M1" s="58"/>
      <c r="N1" s="20"/>
    </row>
    <row r="2" spans="1:14" ht="18" customHeight="1" x14ac:dyDescent="0.3">
      <c r="A2" s="91" t="s">
        <v>72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1"/>
    </row>
    <row r="3" spans="1:14" ht="18" customHeight="1" x14ac:dyDescent="0.3">
      <c r="A3" s="1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1"/>
    </row>
    <row r="4" spans="1:14" ht="18" customHeight="1" x14ac:dyDescent="0.3">
      <c r="A4" s="12"/>
      <c r="C4" s="158" t="s">
        <v>73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3"/>
    </row>
    <row r="5" spans="1:14" ht="18" customHeight="1" x14ac:dyDescent="0.3">
      <c r="A5" s="12"/>
      <c r="C5" s="14"/>
      <c r="D5" s="14"/>
      <c r="E5" s="14"/>
      <c r="F5" s="14"/>
      <c r="G5" s="14"/>
      <c r="H5" s="14"/>
      <c r="I5" s="14"/>
      <c r="J5" s="14"/>
      <c r="K5" s="4" t="s">
        <v>182</v>
      </c>
      <c r="L5" s="14"/>
      <c r="M5" s="14"/>
      <c r="N5" s="3"/>
    </row>
    <row r="6" spans="1:14" ht="18" customHeight="1" x14ac:dyDescent="0.3">
      <c r="A6" s="12"/>
      <c r="C6" s="14"/>
      <c r="D6" s="14"/>
      <c r="E6" s="14"/>
      <c r="F6" s="14"/>
      <c r="G6" s="14"/>
      <c r="H6" s="14"/>
      <c r="I6" s="14"/>
      <c r="J6" s="14"/>
      <c r="K6" s="4" t="s">
        <v>183</v>
      </c>
      <c r="L6" s="14"/>
      <c r="M6" s="14"/>
      <c r="N6" s="3"/>
    </row>
    <row r="7" spans="1:14" ht="18" customHeight="1" x14ac:dyDescent="0.3">
      <c r="C7" s="2"/>
      <c r="D7" s="2"/>
      <c r="E7" s="2"/>
      <c r="F7" s="2"/>
      <c r="G7" s="164" t="s">
        <v>41</v>
      </c>
      <c r="H7" s="165"/>
      <c r="I7" s="165"/>
      <c r="J7" s="2"/>
      <c r="K7" s="92" t="s">
        <v>184</v>
      </c>
      <c r="L7" s="2"/>
      <c r="M7" s="2"/>
      <c r="N7" s="14"/>
    </row>
    <row r="8" spans="1:14" ht="18" customHeight="1" x14ac:dyDescent="0.3">
      <c r="C8" s="4" t="s">
        <v>74</v>
      </c>
      <c r="D8" s="2"/>
      <c r="E8" s="93" t="s">
        <v>76</v>
      </c>
      <c r="F8" s="2"/>
      <c r="G8" s="2"/>
      <c r="H8" s="2"/>
      <c r="I8" s="2"/>
      <c r="J8" s="2"/>
      <c r="K8" s="4"/>
      <c r="L8" s="2"/>
      <c r="M8" s="2"/>
      <c r="N8" s="14"/>
    </row>
    <row r="9" spans="1:14" ht="18" customHeight="1" x14ac:dyDescent="0.3">
      <c r="C9" s="4" t="s">
        <v>75</v>
      </c>
      <c r="D9" s="2"/>
      <c r="E9" s="93" t="s">
        <v>154</v>
      </c>
      <c r="F9" s="2"/>
      <c r="G9" s="4" t="s">
        <v>77</v>
      </c>
      <c r="H9" s="2"/>
      <c r="I9" s="4"/>
      <c r="J9" s="2"/>
      <c r="K9" s="4" t="s">
        <v>136</v>
      </c>
      <c r="L9" s="2"/>
      <c r="M9" s="93" t="s">
        <v>78</v>
      </c>
      <c r="N9" s="14"/>
    </row>
    <row r="10" spans="1:14" ht="18" customHeight="1" x14ac:dyDescent="0.3">
      <c r="B10" s="1" t="s">
        <v>7</v>
      </c>
      <c r="C10" s="4" t="s">
        <v>79</v>
      </c>
      <c r="D10" s="2"/>
      <c r="E10" s="93" t="s">
        <v>155</v>
      </c>
      <c r="F10" s="2"/>
      <c r="G10" s="4" t="s">
        <v>80</v>
      </c>
      <c r="H10" s="2"/>
      <c r="I10" s="93" t="s">
        <v>81</v>
      </c>
      <c r="J10" s="2"/>
      <c r="K10" s="4" t="s">
        <v>80</v>
      </c>
      <c r="L10" s="2"/>
      <c r="M10" s="93" t="s">
        <v>82</v>
      </c>
      <c r="N10" s="4"/>
    </row>
    <row r="11" spans="1:14" ht="18" customHeight="1" x14ac:dyDescent="0.3">
      <c r="A11" s="2"/>
      <c r="B11" s="1"/>
      <c r="C11" s="160" t="s">
        <v>9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9"/>
    </row>
    <row r="12" spans="1:14" ht="18" customHeight="1" x14ac:dyDescent="0.3">
      <c r="A12" s="15" t="s">
        <v>164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"/>
    </row>
    <row r="13" spans="1:14" ht="18" customHeight="1" x14ac:dyDescent="0.3">
      <c r="A13" s="3" t="s">
        <v>165</v>
      </c>
      <c r="B13" s="1"/>
      <c r="C13" s="94">
        <v>2120000</v>
      </c>
      <c r="D13" s="93"/>
      <c r="E13" s="94">
        <v>2379843</v>
      </c>
      <c r="F13" s="1"/>
      <c r="G13" s="94">
        <v>212000</v>
      </c>
      <c r="H13" s="1"/>
      <c r="I13" s="94">
        <v>27381906</v>
      </c>
      <c r="J13" s="1"/>
      <c r="K13" s="95">
        <v>-176950</v>
      </c>
      <c r="L13" s="1"/>
      <c r="M13" s="10">
        <f>SUM(C13:K13)</f>
        <v>31916799</v>
      </c>
      <c r="N13" s="9"/>
    </row>
    <row r="14" spans="1:14" ht="18" customHeight="1" x14ac:dyDescent="0.3">
      <c r="A14" s="3"/>
      <c r="B14" s="1"/>
      <c r="C14" s="94"/>
      <c r="D14" s="93"/>
      <c r="E14" s="94"/>
      <c r="F14" s="1"/>
      <c r="G14" s="94"/>
      <c r="H14" s="1"/>
      <c r="I14" s="94"/>
      <c r="J14" s="1"/>
      <c r="K14" s="94"/>
      <c r="L14" s="1"/>
      <c r="M14" s="10"/>
      <c r="N14" s="9"/>
    </row>
    <row r="15" spans="1:14" ht="18" customHeight="1" x14ac:dyDescent="0.3">
      <c r="A15" s="3" t="s">
        <v>115</v>
      </c>
      <c r="B15" s="1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"/>
    </row>
    <row r="16" spans="1:14" ht="18" customHeight="1" x14ac:dyDescent="0.3">
      <c r="A16" s="62" t="s">
        <v>174</v>
      </c>
      <c r="B16" s="1"/>
      <c r="C16" s="63"/>
      <c r="D16" s="96"/>
      <c r="E16" s="63"/>
      <c r="F16" s="93"/>
      <c r="G16" s="63"/>
      <c r="H16" s="93"/>
      <c r="I16" s="63"/>
      <c r="J16" s="93"/>
      <c r="K16" s="63"/>
      <c r="L16" s="93"/>
      <c r="M16" s="63"/>
      <c r="N16" s="9"/>
    </row>
    <row r="17" spans="1:96" ht="18" customHeight="1" x14ac:dyDescent="0.3">
      <c r="A17" s="5" t="s">
        <v>118</v>
      </c>
      <c r="B17" s="1">
        <v>8</v>
      </c>
      <c r="C17" s="66">
        <v>0</v>
      </c>
      <c r="D17" s="63"/>
      <c r="E17" s="66">
        <v>0</v>
      </c>
      <c r="F17" s="63"/>
      <c r="G17" s="66">
        <v>0</v>
      </c>
      <c r="H17" s="93"/>
      <c r="I17" s="66">
        <v>-445200</v>
      </c>
      <c r="J17" s="93"/>
      <c r="K17" s="66">
        <v>0</v>
      </c>
      <c r="L17" s="63"/>
      <c r="M17" s="66">
        <f>+SUM(C17:K17)</f>
        <v>-445200</v>
      </c>
      <c r="N17" s="63"/>
    </row>
    <row r="18" spans="1:96" ht="18" customHeight="1" x14ac:dyDescent="0.3">
      <c r="A18" s="62" t="s">
        <v>175</v>
      </c>
      <c r="B18" s="1"/>
      <c r="C18" s="16">
        <f>SUM(C17)</f>
        <v>0</v>
      </c>
      <c r="D18" s="97"/>
      <c r="E18" s="16">
        <f>SUM(E17)</f>
        <v>0</v>
      </c>
      <c r="F18" s="96"/>
      <c r="G18" s="16">
        <f>SUM(G17)</f>
        <v>0</v>
      </c>
      <c r="H18" s="96"/>
      <c r="I18" s="16">
        <f>SUM(I17)</f>
        <v>-445200</v>
      </c>
      <c r="J18" s="96"/>
      <c r="K18" s="16">
        <f>SUM(K17)</f>
        <v>0</v>
      </c>
      <c r="L18" s="96"/>
      <c r="M18" s="16">
        <f>SUM(M17)</f>
        <v>-445200</v>
      </c>
      <c r="N18" s="9"/>
    </row>
    <row r="19" spans="1:96" ht="18" customHeight="1" x14ac:dyDescent="0.3">
      <c r="A19" s="3" t="s">
        <v>113</v>
      </c>
      <c r="B19" s="1"/>
      <c r="C19" s="93"/>
      <c r="D19" s="1"/>
      <c r="E19" s="93"/>
      <c r="F19" s="93"/>
      <c r="G19" s="93"/>
      <c r="H19" s="93"/>
      <c r="I19" s="93"/>
      <c r="J19" s="93"/>
      <c r="K19" s="93"/>
      <c r="L19" s="93"/>
      <c r="M19" s="93"/>
      <c r="N19" s="9"/>
    </row>
    <row r="20" spans="1:96" ht="18" customHeight="1" x14ac:dyDescent="0.3">
      <c r="A20" s="3" t="s">
        <v>114</v>
      </c>
      <c r="B20" s="1"/>
      <c r="C20" s="16">
        <f>SUM(C18)</f>
        <v>0</v>
      </c>
      <c r="D20" s="98"/>
      <c r="E20" s="16">
        <f>SUM(E18)</f>
        <v>0</v>
      </c>
      <c r="F20" s="97"/>
      <c r="G20" s="16">
        <f>SUM(G18)</f>
        <v>0</v>
      </c>
      <c r="H20" s="97"/>
      <c r="I20" s="16">
        <f>SUM(I18)</f>
        <v>-445200</v>
      </c>
      <c r="J20" s="97"/>
      <c r="K20" s="16">
        <v>0</v>
      </c>
      <c r="L20" s="97"/>
      <c r="M20" s="16">
        <f>SUM(M18)</f>
        <v>-445200</v>
      </c>
      <c r="N20" s="9"/>
    </row>
    <row r="21" spans="1:96" ht="18" customHeight="1" x14ac:dyDescent="0.3">
      <c r="A21" s="3"/>
      <c r="B21" s="1"/>
      <c r="C21" s="94"/>
      <c r="D21" s="64"/>
      <c r="E21" s="94"/>
      <c r="F21" s="1"/>
      <c r="G21" s="94"/>
      <c r="H21" s="1"/>
      <c r="I21" s="94"/>
      <c r="J21" s="1"/>
      <c r="K21" s="94"/>
      <c r="L21" s="1"/>
      <c r="M21" s="10"/>
      <c r="N21" s="9"/>
    </row>
    <row r="22" spans="1:96" s="3" customFormat="1" ht="18" customHeight="1" x14ac:dyDescent="0.3">
      <c r="A22" s="15" t="s">
        <v>109</v>
      </c>
      <c r="B22" s="1"/>
      <c r="C22" s="98"/>
      <c r="D22" s="96"/>
      <c r="E22" s="98"/>
      <c r="F22" s="98"/>
      <c r="G22" s="98"/>
      <c r="H22" s="98"/>
      <c r="I22" s="98"/>
      <c r="J22" s="98"/>
      <c r="K22" s="98"/>
      <c r="L22" s="98"/>
      <c r="M22" s="98"/>
      <c r="N22" s="10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</row>
    <row r="23" spans="1:96" s="3" customFormat="1" ht="18" customHeight="1" x14ac:dyDescent="0.3">
      <c r="A23" s="5" t="s">
        <v>104</v>
      </c>
      <c r="B23" s="1"/>
      <c r="C23" s="63">
        <v>0</v>
      </c>
      <c r="D23" s="99"/>
      <c r="E23" s="63">
        <v>0</v>
      </c>
      <c r="F23" s="64"/>
      <c r="G23" s="63">
        <v>0</v>
      </c>
      <c r="H23" s="64"/>
      <c r="I23" s="63">
        <f>PL!G81</f>
        <v>4324674</v>
      </c>
      <c r="J23" s="64"/>
      <c r="K23" s="63">
        <v>0</v>
      </c>
      <c r="L23" s="64"/>
      <c r="M23" s="63">
        <f>+SUM(C23:K23)</f>
        <v>4324674</v>
      </c>
      <c r="N23" s="10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</row>
    <row r="24" spans="1:96" s="3" customFormat="1" ht="18" customHeight="1" x14ac:dyDescent="0.3">
      <c r="A24" s="5" t="s">
        <v>188</v>
      </c>
      <c r="B24" s="1"/>
      <c r="C24" s="66">
        <v>0</v>
      </c>
      <c r="D24" s="10"/>
      <c r="E24" s="66">
        <v>0</v>
      </c>
      <c r="F24" s="98"/>
      <c r="G24" s="66">
        <v>0</v>
      </c>
      <c r="H24" s="98"/>
      <c r="I24" s="66">
        <v>0</v>
      </c>
      <c r="J24" s="98"/>
      <c r="K24" s="66">
        <v>-127758</v>
      </c>
      <c r="L24" s="98"/>
      <c r="M24" s="66">
        <f>+SUM(C24:K24)</f>
        <v>-127758</v>
      </c>
      <c r="N24" s="10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</row>
    <row r="25" spans="1:96" s="3" customFormat="1" ht="18" customHeight="1" x14ac:dyDescent="0.3">
      <c r="A25" s="15" t="s">
        <v>108</v>
      </c>
      <c r="B25" s="27"/>
      <c r="C25" s="16">
        <f>SUM(C23:C24)</f>
        <v>0</v>
      </c>
      <c r="D25" s="90"/>
      <c r="E25" s="16">
        <f>SUM(E23:E24)</f>
        <v>0</v>
      </c>
      <c r="F25" s="96"/>
      <c r="G25" s="16">
        <f>SUM(G23:G24)</f>
        <v>0</v>
      </c>
      <c r="H25" s="96"/>
      <c r="I25" s="16">
        <f>SUM(I23:I24)</f>
        <v>4324674</v>
      </c>
      <c r="J25" s="96"/>
      <c r="K25" s="16">
        <f>SUM(K23:K24)</f>
        <v>-127758</v>
      </c>
      <c r="L25" s="96"/>
      <c r="M25" s="16">
        <f>SUM(C25:L25)</f>
        <v>4196916</v>
      </c>
      <c r="N25" s="10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</row>
    <row r="26" spans="1:96" ht="18" customHeight="1" x14ac:dyDescent="0.3">
      <c r="A26" s="2"/>
      <c r="B26" s="1"/>
      <c r="C26" s="96"/>
      <c r="D26" s="2"/>
      <c r="E26" s="96"/>
      <c r="F26" s="99"/>
      <c r="G26" s="96"/>
      <c r="H26" s="99"/>
      <c r="I26" s="96"/>
      <c r="J26" s="99"/>
      <c r="K26" s="96"/>
      <c r="L26" s="99"/>
      <c r="M26" s="96"/>
      <c r="N26" s="10"/>
    </row>
    <row r="27" spans="1:96" ht="18" customHeight="1" thickBot="1" x14ac:dyDescent="0.35">
      <c r="A27" s="3" t="s">
        <v>166</v>
      </c>
      <c r="B27" s="1"/>
      <c r="C27" s="100">
        <f>C13+C20+C25</f>
        <v>2120000</v>
      </c>
      <c r="D27" s="2"/>
      <c r="E27" s="100">
        <f>E13+E20+E25</f>
        <v>2379843</v>
      </c>
      <c r="F27" s="10"/>
      <c r="G27" s="100">
        <f>G13+G20+G25</f>
        <v>212000</v>
      </c>
      <c r="H27" s="10"/>
      <c r="I27" s="100">
        <f>I13+I20+I25</f>
        <v>31261380</v>
      </c>
      <c r="J27" s="10"/>
      <c r="K27" s="101">
        <f>K13+K20+K25</f>
        <v>-304708</v>
      </c>
      <c r="L27" s="10"/>
      <c r="M27" s="100">
        <f>SUM(C27:L27)</f>
        <v>35668515</v>
      </c>
      <c r="N27" s="11"/>
    </row>
    <row r="28" spans="1:96" ht="18" customHeight="1" thickTop="1" x14ac:dyDescent="0.3">
      <c r="A28" s="3"/>
      <c r="B28" s="1"/>
      <c r="C28" s="94"/>
      <c r="D28" s="90"/>
      <c r="E28" s="94"/>
      <c r="F28" s="10"/>
      <c r="G28" s="94"/>
      <c r="H28" s="10"/>
      <c r="I28" s="94"/>
      <c r="J28" s="10"/>
      <c r="K28" s="94"/>
      <c r="L28" s="10"/>
      <c r="M28" s="94"/>
      <c r="N28" s="11"/>
    </row>
    <row r="29" spans="1:96" ht="18" customHeight="1" x14ac:dyDescent="0.3">
      <c r="A29" s="2"/>
      <c r="B29" s="1"/>
      <c r="C29" s="102"/>
      <c r="D29" s="2"/>
      <c r="E29" s="90"/>
      <c r="F29" s="90"/>
      <c r="G29" s="90"/>
      <c r="H29" s="90"/>
      <c r="I29" s="90"/>
      <c r="J29" s="90"/>
      <c r="K29" s="90"/>
      <c r="L29" s="90"/>
      <c r="M29" s="90"/>
      <c r="N29" s="10"/>
    </row>
    <row r="30" spans="1:96" s="18" customFormat="1" ht="18" customHeight="1" x14ac:dyDescent="0.35">
      <c r="A30" s="26" t="s">
        <v>0</v>
      </c>
      <c r="B30" s="19"/>
      <c r="C30" s="57"/>
      <c r="D30" s="59"/>
      <c r="E30" s="57"/>
      <c r="F30" s="59"/>
      <c r="G30" s="58"/>
      <c r="H30" s="59"/>
      <c r="I30" s="58"/>
      <c r="J30" s="59"/>
      <c r="K30" s="58"/>
      <c r="L30" s="59"/>
      <c r="M30" s="58"/>
      <c r="N30" s="20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</row>
    <row r="31" spans="1:96" ht="18" customHeight="1" x14ac:dyDescent="0.3">
      <c r="A31" s="91" t="s">
        <v>72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1"/>
    </row>
    <row r="32" spans="1:96" ht="18" customHeight="1" x14ac:dyDescent="0.3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1"/>
    </row>
    <row r="33" spans="1:14" ht="18" customHeight="1" x14ac:dyDescent="0.3">
      <c r="A33" s="12"/>
      <c r="C33" s="158" t="s">
        <v>73</v>
      </c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3"/>
    </row>
    <row r="34" spans="1:14" ht="18" customHeight="1" x14ac:dyDescent="0.3">
      <c r="A34" s="12"/>
      <c r="C34" s="14"/>
      <c r="D34" s="14"/>
      <c r="E34" s="14"/>
      <c r="F34" s="14"/>
      <c r="G34" s="14"/>
      <c r="H34" s="14"/>
      <c r="I34" s="14"/>
      <c r="J34" s="14"/>
      <c r="K34" s="4" t="s">
        <v>182</v>
      </c>
      <c r="L34" s="14"/>
      <c r="M34" s="14"/>
      <c r="N34" s="3"/>
    </row>
    <row r="35" spans="1:14" ht="18" customHeight="1" x14ac:dyDescent="0.3">
      <c r="A35" s="12"/>
      <c r="C35" s="14"/>
      <c r="D35" s="14"/>
      <c r="E35" s="14"/>
      <c r="F35" s="14"/>
      <c r="G35" s="14"/>
      <c r="H35" s="14"/>
      <c r="I35" s="14"/>
      <c r="J35" s="14"/>
      <c r="K35" s="4" t="s">
        <v>183</v>
      </c>
      <c r="L35" s="14"/>
      <c r="M35" s="14"/>
      <c r="N35" s="3"/>
    </row>
    <row r="36" spans="1:14" ht="18" customHeight="1" x14ac:dyDescent="0.3">
      <c r="C36" s="2"/>
      <c r="D36" s="2"/>
      <c r="E36" s="2"/>
      <c r="F36" s="2"/>
      <c r="G36" s="164" t="s">
        <v>41</v>
      </c>
      <c r="H36" s="165"/>
      <c r="I36" s="165"/>
      <c r="J36" s="2"/>
      <c r="K36" s="92" t="s">
        <v>184</v>
      </c>
      <c r="L36" s="2"/>
      <c r="M36" s="2"/>
      <c r="N36" s="14"/>
    </row>
    <row r="37" spans="1:14" ht="18" customHeight="1" x14ac:dyDescent="0.3">
      <c r="C37" s="4" t="s">
        <v>74</v>
      </c>
      <c r="D37" s="2"/>
      <c r="E37" s="93" t="s">
        <v>76</v>
      </c>
      <c r="F37" s="2"/>
      <c r="G37" s="2"/>
      <c r="H37" s="2"/>
      <c r="I37" s="2"/>
      <c r="J37" s="2"/>
      <c r="K37" s="4"/>
      <c r="L37" s="2"/>
      <c r="M37" s="2"/>
      <c r="N37" s="14"/>
    </row>
    <row r="38" spans="1:14" ht="18" customHeight="1" x14ac:dyDescent="0.3">
      <c r="C38" s="4" t="s">
        <v>75</v>
      </c>
      <c r="D38" s="2"/>
      <c r="E38" s="93" t="s">
        <v>154</v>
      </c>
      <c r="F38" s="2"/>
      <c r="G38" s="4" t="s">
        <v>77</v>
      </c>
      <c r="H38" s="2"/>
      <c r="I38" s="4"/>
      <c r="J38" s="2"/>
      <c r="K38" s="4" t="s">
        <v>136</v>
      </c>
      <c r="L38" s="2"/>
      <c r="M38" s="93" t="s">
        <v>78</v>
      </c>
      <c r="N38" s="14"/>
    </row>
    <row r="39" spans="1:14" ht="18" customHeight="1" x14ac:dyDescent="0.3">
      <c r="B39" s="1" t="s">
        <v>7</v>
      </c>
      <c r="C39" s="4" t="s">
        <v>79</v>
      </c>
      <c r="D39" s="1"/>
      <c r="E39" s="93" t="s">
        <v>155</v>
      </c>
      <c r="F39" s="2"/>
      <c r="G39" s="4" t="s">
        <v>80</v>
      </c>
      <c r="H39" s="2"/>
      <c r="I39" s="93" t="s">
        <v>81</v>
      </c>
      <c r="J39" s="2"/>
      <c r="K39" s="4" t="s">
        <v>80</v>
      </c>
      <c r="L39" s="2"/>
      <c r="M39" s="93" t="s">
        <v>82</v>
      </c>
      <c r="N39" s="4"/>
    </row>
    <row r="40" spans="1:14" ht="18" customHeight="1" x14ac:dyDescent="0.3">
      <c r="A40" s="2"/>
      <c r="B40" s="1"/>
      <c r="C40" s="160" t="s">
        <v>9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9"/>
    </row>
    <row r="41" spans="1:14" ht="18" customHeight="1" x14ac:dyDescent="0.3">
      <c r="A41" s="15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9"/>
    </row>
    <row r="42" spans="1:14" ht="18" customHeight="1" x14ac:dyDescent="0.3">
      <c r="A42" s="3" t="s">
        <v>186</v>
      </c>
      <c r="B42" s="1"/>
      <c r="C42" s="94">
        <v>2120000</v>
      </c>
      <c r="D42" s="1"/>
      <c r="E42" s="94">
        <v>2379843</v>
      </c>
      <c r="F42" s="1"/>
      <c r="G42" s="94">
        <v>212000</v>
      </c>
      <c r="H42" s="1"/>
      <c r="I42" s="94">
        <v>32764586</v>
      </c>
      <c r="J42" s="1"/>
      <c r="K42" s="95">
        <v>-523255</v>
      </c>
      <c r="L42" s="1"/>
      <c r="M42" s="10">
        <f>SUM(C42:K42)</f>
        <v>36953174</v>
      </c>
      <c r="N42" s="9"/>
    </row>
    <row r="43" spans="1:14" ht="18" customHeight="1" x14ac:dyDescent="0.3">
      <c r="A43" s="3"/>
      <c r="B43" s="1"/>
      <c r="C43" s="94"/>
      <c r="D43" s="93"/>
      <c r="E43" s="94"/>
      <c r="F43" s="1"/>
      <c r="G43" s="94"/>
      <c r="H43" s="1"/>
      <c r="I43" s="94"/>
      <c r="J43" s="1"/>
      <c r="K43" s="94"/>
      <c r="L43" s="1"/>
      <c r="M43" s="10"/>
      <c r="N43" s="9"/>
    </row>
    <row r="44" spans="1:14" ht="18" customHeight="1" x14ac:dyDescent="0.3">
      <c r="A44" s="3" t="s">
        <v>115</v>
      </c>
      <c r="B44" s="1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"/>
    </row>
    <row r="45" spans="1:14" ht="18" customHeight="1" x14ac:dyDescent="0.3">
      <c r="A45" s="62" t="s">
        <v>174</v>
      </c>
      <c r="B45" s="1"/>
      <c r="C45" s="63"/>
      <c r="D45" s="96"/>
      <c r="E45" s="63"/>
      <c r="F45" s="93"/>
      <c r="G45" s="63"/>
      <c r="H45" s="93"/>
      <c r="I45" s="63"/>
      <c r="J45" s="93"/>
      <c r="K45" s="63"/>
      <c r="L45" s="93"/>
      <c r="M45" s="63"/>
      <c r="N45" s="9"/>
    </row>
    <row r="46" spans="1:14" ht="18" customHeight="1" x14ac:dyDescent="0.3">
      <c r="A46" s="5" t="s">
        <v>118</v>
      </c>
      <c r="B46" s="1">
        <v>8</v>
      </c>
      <c r="C46" s="66">
        <v>0</v>
      </c>
      <c r="D46" s="93"/>
      <c r="E46" s="66">
        <v>0</v>
      </c>
      <c r="F46" s="93"/>
      <c r="G46" s="66">
        <v>0</v>
      </c>
      <c r="H46" s="93"/>
      <c r="I46" s="66">
        <v>-530000</v>
      </c>
      <c r="J46" s="93"/>
      <c r="K46" s="66">
        <v>0</v>
      </c>
      <c r="L46" s="93"/>
      <c r="M46" s="66">
        <f>+SUM(C46:K46)</f>
        <v>-530000</v>
      </c>
      <c r="N46" s="9"/>
    </row>
    <row r="47" spans="1:14" ht="18" customHeight="1" x14ac:dyDescent="0.3">
      <c r="A47" s="62" t="s">
        <v>175</v>
      </c>
      <c r="B47" s="1"/>
      <c r="C47" s="16">
        <f>SUM(C46)</f>
        <v>0</v>
      </c>
      <c r="D47" s="97"/>
      <c r="E47" s="16">
        <f>SUM(E46)</f>
        <v>0</v>
      </c>
      <c r="F47" s="96"/>
      <c r="G47" s="16">
        <f>SUM(G46)</f>
        <v>0</v>
      </c>
      <c r="H47" s="96"/>
      <c r="I47" s="16">
        <f>SUM(I46)</f>
        <v>-530000</v>
      </c>
      <c r="J47" s="96"/>
      <c r="K47" s="16">
        <f>SUM(K46)</f>
        <v>0</v>
      </c>
      <c r="L47" s="96"/>
      <c r="M47" s="16">
        <f>SUM(M46)</f>
        <v>-530000</v>
      </c>
      <c r="N47" s="9"/>
    </row>
    <row r="48" spans="1:14" ht="18" customHeight="1" x14ac:dyDescent="0.3">
      <c r="A48" s="3" t="s">
        <v>113</v>
      </c>
      <c r="B48" s="1"/>
      <c r="C48" s="93"/>
      <c r="D48" s="1"/>
      <c r="E48" s="93"/>
      <c r="F48" s="93"/>
      <c r="G48" s="93"/>
      <c r="H48" s="93"/>
      <c r="I48" s="93"/>
      <c r="J48" s="93"/>
      <c r="K48" s="93"/>
      <c r="L48" s="93"/>
      <c r="M48" s="93"/>
      <c r="N48" s="9"/>
    </row>
    <row r="49" spans="1:96" ht="18" customHeight="1" x14ac:dyDescent="0.3">
      <c r="A49" s="3" t="s">
        <v>114</v>
      </c>
      <c r="B49" s="1"/>
      <c r="C49" s="16">
        <f>SUM(C47)</f>
        <v>0</v>
      </c>
      <c r="D49" s="98"/>
      <c r="E49" s="16">
        <f>SUM(E47)</f>
        <v>0</v>
      </c>
      <c r="F49" s="97"/>
      <c r="G49" s="16">
        <f>SUM(G47)</f>
        <v>0</v>
      </c>
      <c r="H49" s="97"/>
      <c r="I49" s="16">
        <f>SUM(I47)</f>
        <v>-530000</v>
      </c>
      <c r="J49" s="97"/>
      <c r="K49" s="16">
        <v>0</v>
      </c>
      <c r="L49" s="97"/>
      <c r="M49" s="16">
        <f>SUM(M47)</f>
        <v>-530000</v>
      </c>
      <c r="N49" s="9"/>
    </row>
    <row r="50" spans="1:96" ht="18" customHeight="1" x14ac:dyDescent="0.3">
      <c r="A50" s="3"/>
      <c r="B50" s="1"/>
      <c r="C50" s="94"/>
      <c r="D50" s="64"/>
      <c r="E50" s="94"/>
      <c r="F50" s="1"/>
      <c r="G50" s="94"/>
      <c r="H50" s="1"/>
      <c r="I50" s="94"/>
      <c r="J50" s="1"/>
      <c r="K50" s="94"/>
      <c r="L50" s="1"/>
      <c r="M50" s="10"/>
      <c r="N50" s="9"/>
    </row>
    <row r="51" spans="1:96" s="3" customFormat="1" ht="18" customHeight="1" x14ac:dyDescent="0.3">
      <c r="A51" s="15" t="s">
        <v>109</v>
      </c>
      <c r="B51" s="1"/>
      <c r="C51" s="98"/>
      <c r="D51" s="96"/>
      <c r="E51" s="98"/>
      <c r="F51" s="98"/>
      <c r="G51" s="98"/>
      <c r="H51" s="98"/>
      <c r="I51" s="98"/>
      <c r="J51" s="98"/>
      <c r="K51" s="98"/>
      <c r="L51" s="98"/>
      <c r="M51" s="98"/>
      <c r="N51" s="10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</row>
    <row r="52" spans="1:96" s="3" customFormat="1" ht="18" customHeight="1" x14ac:dyDescent="0.3">
      <c r="A52" s="5" t="s">
        <v>104</v>
      </c>
      <c r="B52" s="1"/>
      <c r="C52" s="63">
        <v>0</v>
      </c>
      <c r="D52" s="99"/>
      <c r="E52" s="63">
        <v>0</v>
      </c>
      <c r="F52" s="64"/>
      <c r="G52" s="63">
        <v>0</v>
      </c>
      <c r="H52" s="64"/>
      <c r="I52" s="63">
        <f>+PL!E81</f>
        <v>4942179</v>
      </c>
      <c r="J52" s="64"/>
      <c r="K52" s="63">
        <v>0</v>
      </c>
      <c r="L52" s="64"/>
      <c r="M52" s="63">
        <f>+SUM(C52:K52)</f>
        <v>4942179</v>
      </c>
      <c r="N52" s="10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</row>
    <row r="53" spans="1:96" s="3" customFormat="1" ht="18" customHeight="1" x14ac:dyDescent="0.3">
      <c r="A53" s="5" t="s">
        <v>188</v>
      </c>
      <c r="B53" s="1"/>
      <c r="C53" s="66">
        <v>0</v>
      </c>
      <c r="D53" s="10"/>
      <c r="E53" s="66">
        <v>0</v>
      </c>
      <c r="F53" s="98"/>
      <c r="G53" s="66">
        <v>0</v>
      </c>
      <c r="H53" s="98"/>
      <c r="I53" s="66">
        <v>0</v>
      </c>
      <c r="J53" s="98"/>
      <c r="K53" s="66">
        <f>+PL!E90</f>
        <v>-126247</v>
      </c>
      <c r="L53" s="98"/>
      <c r="M53" s="66">
        <f>+SUM(C53:K53)</f>
        <v>-126247</v>
      </c>
      <c r="N53" s="10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</row>
    <row r="54" spans="1:96" s="3" customFormat="1" ht="18" customHeight="1" x14ac:dyDescent="0.3">
      <c r="A54" s="15" t="s">
        <v>108</v>
      </c>
      <c r="B54" s="27"/>
      <c r="C54" s="16">
        <f>SUM(C52:C53)</f>
        <v>0</v>
      </c>
      <c r="D54" s="90"/>
      <c r="E54" s="16">
        <f>SUM(E52:E53)</f>
        <v>0</v>
      </c>
      <c r="F54" s="96"/>
      <c r="G54" s="16">
        <f>SUM(G52:G53)</f>
        <v>0</v>
      </c>
      <c r="H54" s="96"/>
      <c r="I54" s="16">
        <f>SUM(I52:I53)</f>
        <v>4942179</v>
      </c>
      <c r="J54" s="96"/>
      <c r="K54" s="16">
        <f>SUM(K52:K53)</f>
        <v>-126247</v>
      </c>
      <c r="L54" s="96"/>
      <c r="M54" s="16">
        <f>SUM(C54:L54)</f>
        <v>4815932</v>
      </c>
      <c r="N54" s="10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</row>
    <row r="55" spans="1:96" ht="18" customHeight="1" x14ac:dyDescent="0.3">
      <c r="A55" s="2"/>
      <c r="B55" s="1"/>
      <c r="C55" s="96"/>
      <c r="D55" s="2"/>
      <c r="E55" s="96"/>
      <c r="F55" s="99"/>
      <c r="G55" s="96"/>
      <c r="H55" s="99"/>
      <c r="I55" s="96"/>
      <c r="J55" s="99"/>
      <c r="K55" s="96"/>
      <c r="L55" s="99"/>
      <c r="M55" s="96"/>
      <c r="N55" s="10"/>
    </row>
    <row r="56" spans="1:96" ht="18" customHeight="1" thickBot="1" x14ac:dyDescent="0.35">
      <c r="A56" s="3" t="s">
        <v>187</v>
      </c>
      <c r="B56" s="1"/>
      <c r="C56" s="100">
        <f>C42+C49+C54</f>
        <v>2120000</v>
      </c>
      <c r="D56" s="2"/>
      <c r="E56" s="100">
        <f>E42+E49+E54</f>
        <v>2379843</v>
      </c>
      <c r="F56" s="10"/>
      <c r="G56" s="100">
        <f>G42+G49+G54</f>
        <v>212000</v>
      </c>
      <c r="H56" s="10"/>
      <c r="I56" s="100">
        <f>I42+I49+I54</f>
        <v>37176765</v>
      </c>
      <c r="J56" s="10"/>
      <c r="K56" s="101">
        <f>K42+K49+K54</f>
        <v>-649502</v>
      </c>
      <c r="L56" s="10"/>
      <c r="M56" s="100">
        <f>SUM(C56:L56)</f>
        <v>41239106</v>
      </c>
      <c r="N56" s="11"/>
    </row>
    <row r="57" spans="1:96" ht="18" customHeight="1" thickTop="1" x14ac:dyDescent="0.3">
      <c r="A57" s="2"/>
      <c r="B57" s="1"/>
      <c r="C57" s="102"/>
      <c r="D57" s="2"/>
      <c r="E57" s="90"/>
      <c r="F57" s="90"/>
      <c r="G57" s="90"/>
      <c r="H57" s="90"/>
      <c r="I57" s="90"/>
      <c r="J57" s="90"/>
      <c r="K57" s="90"/>
      <c r="L57" s="90"/>
      <c r="M57" s="90"/>
      <c r="N57" s="10"/>
    </row>
    <row r="58" spans="1:96" ht="18" customHeight="1" x14ac:dyDescent="0.3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</sheetData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7" firstPageNumber="6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  <ignoredErrors>
    <ignoredError sqref="M4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B58"/>
  <sheetViews>
    <sheetView zoomScale="85" zoomScaleNormal="85" zoomScaleSheetLayoutView="90" workbookViewId="0"/>
  </sheetViews>
  <sheetFormatPr defaultColWidth="9.09765625" defaultRowHeight="18" customHeight="1" x14ac:dyDescent="0.3"/>
  <cols>
    <col min="1" max="1" width="52.3984375" style="5" customWidth="1"/>
    <col min="2" max="2" width="6.69921875" style="9" customWidth="1"/>
    <col min="3" max="3" width="16.296875" style="6" customWidth="1"/>
    <col min="4" max="4" width="2.69921875" style="6" customWidth="1"/>
    <col min="5" max="5" width="16.09765625" style="6" customWidth="1"/>
    <col min="6" max="6" width="2.69921875" style="6" customWidth="1"/>
    <col min="7" max="7" width="16.3984375" style="6" customWidth="1"/>
    <col min="8" max="8" width="2.69921875" style="6" customWidth="1"/>
    <col min="9" max="9" width="17.09765625" style="6" customWidth="1"/>
    <col min="10" max="10" width="2.69921875" style="6" customWidth="1"/>
    <col min="11" max="11" width="16.69921875" style="6" customWidth="1"/>
    <col min="12" max="12" width="2.69921875" style="6" customWidth="1"/>
    <col min="13" max="13" width="15.59765625" style="6" customWidth="1"/>
    <col min="14" max="14" width="1.3984375" style="2" customWidth="1"/>
    <col min="15" max="16384" width="9.09765625" style="2"/>
  </cols>
  <sheetData>
    <row r="1" spans="1:106" ht="18" customHeight="1" x14ac:dyDescent="0.3">
      <c r="A1" s="26" t="s">
        <v>0</v>
      </c>
      <c r="C1" s="61"/>
      <c r="D1" s="58"/>
      <c r="E1" s="61"/>
      <c r="F1" s="58"/>
      <c r="H1" s="58"/>
      <c r="J1" s="58"/>
      <c r="L1" s="58"/>
      <c r="N1" s="11"/>
    </row>
    <row r="2" spans="1:106" ht="18" customHeight="1" x14ac:dyDescent="0.3">
      <c r="A2" s="91" t="s">
        <v>72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1"/>
    </row>
    <row r="3" spans="1:106" ht="18" customHeight="1" x14ac:dyDescent="0.3">
      <c r="A3" s="1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1"/>
    </row>
    <row r="4" spans="1:106" ht="18" customHeight="1" x14ac:dyDescent="0.3">
      <c r="A4" s="12"/>
      <c r="C4" s="158" t="s">
        <v>83</v>
      </c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3"/>
    </row>
    <row r="5" spans="1:106" ht="18" customHeight="1" x14ac:dyDescent="0.3">
      <c r="A5" s="12"/>
      <c r="C5" s="14"/>
      <c r="D5" s="14"/>
      <c r="E5" s="14"/>
      <c r="F5" s="14"/>
      <c r="G5" s="14"/>
      <c r="H5" s="14"/>
      <c r="I5" s="14"/>
      <c r="J5" s="14"/>
      <c r="K5" s="4" t="s">
        <v>182</v>
      </c>
      <c r="L5" s="14"/>
      <c r="M5" s="14"/>
      <c r="N5" s="3"/>
    </row>
    <row r="6" spans="1:106" ht="18" customHeight="1" x14ac:dyDescent="0.3">
      <c r="A6" s="12"/>
      <c r="C6" s="14"/>
      <c r="D6" s="14"/>
      <c r="E6" s="14"/>
      <c r="F6" s="14"/>
      <c r="G6" s="14"/>
      <c r="H6" s="14"/>
      <c r="I6" s="14"/>
      <c r="J6" s="14"/>
      <c r="K6" s="4" t="s">
        <v>183</v>
      </c>
      <c r="L6" s="14"/>
      <c r="M6" s="14"/>
      <c r="N6" s="3"/>
    </row>
    <row r="7" spans="1:106" ht="18" customHeight="1" x14ac:dyDescent="0.3">
      <c r="C7" s="4"/>
      <c r="D7" s="2"/>
      <c r="E7" s="4"/>
      <c r="F7" s="2"/>
      <c r="G7" s="164" t="s">
        <v>41</v>
      </c>
      <c r="H7" s="165"/>
      <c r="I7" s="165"/>
      <c r="J7" s="2"/>
      <c r="K7" s="92" t="s">
        <v>184</v>
      </c>
      <c r="L7" s="2"/>
      <c r="M7" s="14"/>
      <c r="N7" s="14"/>
    </row>
    <row r="8" spans="1:106" ht="18" customHeight="1" x14ac:dyDescent="0.3">
      <c r="C8" s="4" t="s">
        <v>74</v>
      </c>
      <c r="D8" s="2"/>
      <c r="E8" s="93" t="s">
        <v>76</v>
      </c>
      <c r="F8" s="2"/>
      <c r="G8" s="2"/>
      <c r="H8" s="2"/>
      <c r="I8" s="2"/>
      <c r="J8" s="2"/>
      <c r="K8" s="4"/>
      <c r="L8" s="2"/>
      <c r="M8" s="2"/>
      <c r="N8" s="14"/>
    </row>
    <row r="9" spans="1:106" ht="18" customHeight="1" x14ac:dyDescent="0.3">
      <c r="C9" s="4" t="s">
        <v>75</v>
      </c>
      <c r="D9" s="2"/>
      <c r="E9" s="93" t="s">
        <v>154</v>
      </c>
      <c r="F9" s="2"/>
      <c r="G9" s="4" t="s">
        <v>77</v>
      </c>
      <c r="H9" s="2"/>
      <c r="I9" s="4"/>
      <c r="J9" s="2"/>
      <c r="K9" s="4" t="s">
        <v>136</v>
      </c>
      <c r="L9" s="2"/>
      <c r="M9" s="93" t="s">
        <v>78</v>
      </c>
      <c r="N9" s="14"/>
    </row>
    <row r="10" spans="1:106" ht="18" customHeight="1" x14ac:dyDescent="0.3">
      <c r="B10" s="1" t="s">
        <v>7</v>
      </c>
      <c r="C10" s="4" t="s">
        <v>79</v>
      </c>
      <c r="D10" s="2"/>
      <c r="E10" s="93" t="s">
        <v>155</v>
      </c>
      <c r="F10" s="2"/>
      <c r="G10" s="4" t="s">
        <v>80</v>
      </c>
      <c r="H10" s="2"/>
      <c r="I10" s="93" t="s">
        <v>81</v>
      </c>
      <c r="J10" s="2"/>
      <c r="K10" s="4" t="s">
        <v>80</v>
      </c>
      <c r="L10" s="2"/>
      <c r="M10" s="93" t="s">
        <v>82</v>
      </c>
      <c r="N10" s="4"/>
    </row>
    <row r="11" spans="1:106" ht="18" customHeight="1" x14ac:dyDescent="0.3">
      <c r="A11" s="2"/>
      <c r="B11" s="1"/>
      <c r="C11" s="160" t="s">
        <v>9</v>
      </c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4"/>
    </row>
    <row r="12" spans="1:106" ht="18" customHeight="1" x14ac:dyDescent="0.3">
      <c r="A12" s="15" t="s">
        <v>164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9"/>
    </row>
    <row r="13" spans="1:106" ht="18" customHeight="1" x14ac:dyDescent="0.3">
      <c r="A13" s="3" t="s">
        <v>165</v>
      </c>
      <c r="B13" s="1"/>
      <c r="C13" s="103">
        <v>2120000</v>
      </c>
      <c r="D13" s="93"/>
      <c r="E13" s="103">
        <v>2379843</v>
      </c>
      <c r="F13" s="93"/>
      <c r="G13" s="103">
        <v>212000</v>
      </c>
      <c r="H13" s="93"/>
      <c r="I13" s="103">
        <v>26500915</v>
      </c>
      <c r="J13" s="93"/>
      <c r="K13" s="95">
        <v>-176950</v>
      </c>
      <c r="L13" s="93"/>
      <c r="M13" s="7">
        <f>SUM(C13:K13)</f>
        <v>31035808</v>
      </c>
      <c r="N13" s="9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</row>
    <row r="14" spans="1:106" ht="18" customHeight="1" x14ac:dyDescent="0.3">
      <c r="A14" s="3"/>
      <c r="B14" s="1"/>
      <c r="C14" s="103"/>
      <c r="D14" s="93"/>
      <c r="E14" s="103"/>
      <c r="F14" s="93"/>
      <c r="G14" s="103"/>
      <c r="H14" s="93"/>
      <c r="I14" s="103"/>
      <c r="J14" s="93"/>
      <c r="K14" s="103"/>
      <c r="L14" s="93"/>
      <c r="M14" s="10"/>
      <c r="N14" s="9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46"/>
      <c r="BJ14" s="146"/>
      <c r="BK14" s="146"/>
      <c r="BL14" s="146"/>
      <c r="BM14" s="146"/>
      <c r="BN14" s="146"/>
      <c r="BO14" s="146"/>
      <c r="BP14" s="146"/>
      <c r="BQ14" s="146"/>
      <c r="BR14" s="146"/>
      <c r="BS14" s="146"/>
      <c r="BT14" s="146"/>
      <c r="BU14" s="146"/>
      <c r="BV14" s="146"/>
      <c r="BW14" s="146"/>
      <c r="BX14" s="146"/>
      <c r="BY14" s="146"/>
      <c r="BZ14" s="146"/>
      <c r="CA14" s="146"/>
      <c r="CB14" s="146"/>
      <c r="CC14" s="146"/>
      <c r="CD14" s="146"/>
      <c r="CE14" s="146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</row>
    <row r="15" spans="1:106" ht="18" customHeight="1" x14ac:dyDescent="0.3">
      <c r="A15" s="3" t="s">
        <v>115</v>
      </c>
      <c r="B15" s="1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</row>
    <row r="16" spans="1:106" ht="18" customHeight="1" x14ac:dyDescent="0.3">
      <c r="A16" s="62" t="s">
        <v>119</v>
      </c>
      <c r="B16" s="1"/>
      <c r="C16" s="63"/>
      <c r="D16" s="96"/>
      <c r="E16" s="63"/>
      <c r="F16" s="93"/>
      <c r="G16" s="63"/>
      <c r="H16" s="96"/>
      <c r="I16" s="63"/>
      <c r="J16" s="104"/>
      <c r="K16" s="63"/>
      <c r="L16" s="104"/>
      <c r="M16" s="63"/>
      <c r="N16" s="9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</row>
    <row r="17" spans="1:106" ht="18" customHeight="1" x14ac:dyDescent="0.3">
      <c r="A17" s="5" t="s">
        <v>118</v>
      </c>
      <c r="B17" s="1">
        <v>8</v>
      </c>
      <c r="C17" s="66">
        <v>0</v>
      </c>
      <c r="D17" s="93"/>
      <c r="E17" s="66">
        <v>0</v>
      </c>
      <c r="F17" s="93"/>
      <c r="G17" s="66">
        <v>0</v>
      </c>
      <c r="H17" s="93"/>
      <c r="I17" s="105">
        <v>-445200</v>
      </c>
      <c r="J17" s="104"/>
      <c r="K17" s="66">
        <v>0</v>
      </c>
      <c r="L17" s="104"/>
      <c r="M17" s="66">
        <f>+SUM(C17:K17)</f>
        <v>-445200</v>
      </c>
      <c r="N17" s="9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</row>
    <row r="18" spans="1:106" ht="18" customHeight="1" x14ac:dyDescent="0.3">
      <c r="A18" s="62" t="s">
        <v>120</v>
      </c>
      <c r="B18" s="1"/>
      <c r="C18" s="16">
        <f>SUM(C17)</f>
        <v>0</v>
      </c>
      <c r="D18" s="106"/>
      <c r="E18" s="16">
        <f>SUM(E17)</f>
        <v>0</v>
      </c>
      <c r="F18" s="106"/>
      <c r="G18" s="16">
        <f>SUM(G17)</f>
        <v>0</v>
      </c>
      <c r="H18" s="97"/>
      <c r="I18" s="16">
        <f>SUM(I17)</f>
        <v>-445200</v>
      </c>
      <c r="J18" s="97"/>
      <c r="K18" s="16">
        <f>SUM(K17)</f>
        <v>0</v>
      </c>
      <c r="L18" s="97"/>
      <c r="M18" s="16">
        <f>SUM(M17)</f>
        <v>-445200</v>
      </c>
      <c r="N18" s="9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</row>
    <row r="19" spans="1:106" ht="18" customHeight="1" x14ac:dyDescent="0.3">
      <c r="A19" s="3" t="s">
        <v>113</v>
      </c>
      <c r="B19" s="1"/>
      <c r="C19" s="93"/>
      <c r="D19" s="1"/>
      <c r="E19" s="93"/>
      <c r="F19" s="1"/>
      <c r="G19" s="93"/>
      <c r="H19" s="1"/>
      <c r="I19" s="93"/>
      <c r="J19" s="1"/>
      <c r="K19" s="93"/>
      <c r="L19" s="1"/>
      <c r="M19" s="93"/>
      <c r="N19" s="9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</row>
    <row r="20" spans="1:106" ht="18" customHeight="1" x14ac:dyDescent="0.3">
      <c r="A20" s="3" t="s">
        <v>114</v>
      </c>
      <c r="B20" s="1"/>
      <c r="C20" s="16">
        <f>SUM(C18)</f>
        <v>0</v>
      </c>
      <c r="D20" s="98"/>
      <c r="E20" s="16">
        <f>SUM(E18)</f>
        <v>0</v>
      </c>
      <c r="F20" s="98"/>
      <c r="G20" s="16">
        <f>SUM(G18)</f>
        <v>0</v>
      </c>
      <c r="H20" s="98"/>
      <c r="I20" s="16">
        <f>SUM(I18)</f>
        <v>-445200</v>
      </c>
      <c r="J20" s="98"/>
      <c r="K20" s="16">
        <f>SUM(K18)</f>
        <v>0</v>
      </c>
      <c r="L20" s="98"/>
      <c r="M20" s="16">
        <f>SUM(C20:K20)</f>
        <v>-445200</v>
      </c>
      <c r="N20" s="9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</row>
    <row r="21" spans="1:106" ht="18" customHeight="1" x14ac:dyDescent="0.3">
      <c r="A21" s="3"/>
      <c r="B21" s="1"/>
      <c r="C21" s="94"/>
      <c r="D21" s="64"/>
      <c r="E21" s="94"/>
      <c r="F21" s="64"/>
      <c r="G21" s="94"/>
      <c r="H21" s="64"/>
      <c r="I21" s="103"/>
      <c r="J21" s="64"/>
      <c r="K21" s="94"/>
      <c r="L21" s="64"/>
      <c r="M21" s="10"/>
      <c r="N21" s="9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146"/>
      <c r="BE21" s="146"/>
      <c r="BF21" s="146"/>
      <c r="BG21" s="146"/>
      <c r="BH21" s="146"/>
      <c r="BI21" s="146"/>
      <c r="BJ21" s="146"/>
      <c r="BK21" s="146"/>
      <c r="BL21" s="146"/>
      <c r="BM21" s="146"/>
      <c r="BN21" s="146"/>
      <c r="BO21" s="146"/>
      <c r="BP21" s="146"/>
      <c r="BQ21" s="146"/>
      <c r="BR21" s="146"/>
      <c r="BS21" s="146"/>
      <c r="BT21" s="146"/>
      <c r="BU21" s="146"/>
      <c r="BV21" s="146"/>
      <c r="BW21" s="146"/>
      <c r="BX21" s="146"/>
      <c r="BY21" s="146"/>
      <c r="BZ21" s="146"/>
      <c r="CA21" s="146"/>
      <c r="CB21" s="146"/>
      <c r="CC21" s="146"/>
      <c r="CD21" s="146"/>
      <c r="CE21" s="146"/>
      <c r="CF21" s="146"/>
      <c r="CG21" s="146"/>
      <c r="CH21" s="146"/>
      <c r="CI21" s="146"/>
      <c r="CJ21" s="146"/>
      <c r="CK21" s="146"/>
      <c r="CL21" s="146"/>
      <c r="CM21" s="146"/>
      <c r="CN21" s="146"/>
      <c r="CO21" s="146"/>
      <c r="CP21" s="146"/>
      <c r="CQ21" s="146"/>
      <c r="CR21" s="146"/>
      <c r="CS21" s="146"/>
      <c r="CT21" s="146"/>
      <c r="CU21" s="146"/>
      <c r="CV21" s="146"/>
      <c r="CW21" s="146"/>
      <c r="CX21" s="146"/>
      <c r="CY21" s="146"/>
      <c r="CZ21" s="146"/>
      <c r="DA21" s="146"/>
      <c r="DB21" s="146"/>
    </row>
    <row r="22" spans="1:106" s="3" customFormat="1" ht="18" customHeight="1" x14ac:dyDescent="0.3">
      <c r="A22" s="15" t="s">
        <v>109</v>
      </c>
      <c r="B22" s="1"/>
      <c r="C22" s="98"/>
      <c r="D22" s="96"/>
      <c r="E22" s="98"/>
      <c r="F22" s="96"/>
      <c r="G22" s="98"/>
      <c r="H22" s="96"/>
      <c r="I22" s="7"/>
      <c r="J22" s="96"/>
      <c r="K22" s="98"/>
      <c r="L22" s="96"/>
      <c r="M22" s="7"/>
      <c r="N22" s="7"/>
      <c r="O22" s="7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</row>
    <row r="23" spans="1:106" s="3" customFormat="1" ht="18" customHeight="1" x14ac:dyDescent="0.3">
      <c r="A23" s="5" t="s">
        <v>104</v>
      </c>
      <c r="B23" s="1"/>
      <c r="C23" s="63">
        <v>0</v>
      </c>
      <c r="D23" s="99"/>
      <c r="E23" s="63">
        <v>0</v>
      </c>
      <c r="F23" s="64"/>
      <c r="G23" s="63">
        <v>0</v>
      </c>
      <c r="H23" s="99"/>
      <c r="I23" s="63">
        <f>PL!K81</f>
        <v>4081670</v>
      </c>
      <c r="J23" s="99"/>
      <c r="K23" s="63">
        <v>0</v>
      </c>
      <c r="L23" s="99"/>
      <c r="M23" s="63">
        <f>+SUM(C23:K23)</f>
        <v>4081670</v>
      </c>
      <c r="N23" s="10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</row>
    <row r="24" spans="1:106" s="3" customFormat="1" ht="18" customHeight="1" x14ac:dyDescent="0.3">
      <c r="A24" s="5" t="s">
        <v>188</v>
      </c>
      <c r="B24" s="1"/>
      <c r="C24" s="66">
        <v>0</v>
      </c>
      <c r="D24" s="10"/>
      <c r="E24" s="66">
        <v>0</v>
      </c>
      <c r="F24" s="98"/>
      <c r="G24" s="66">
        <v>0</v>
      </c>
      <c r="H24" s="10"/>
      <c r="I24" s="66">
        <v>0</v>
      </c>
      <c r="J24" s="10"/>
      <c r="K24" s="66">
        <v>-127758</v>
      </c>
      <c r="L24" s="107"/>
      <c r="M24" s="66">
        <f>+SUM(C24:K24)</f>
        <v>-127758</v>
      </c>
      <c r="N24" s="10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</row>
    <row r="25" spans="1:106" s="3" customFormat="1" ht="18" customHeight="1" x14ac:dyDescent="0.3">
      <c r="A25" s="15" t="s">
        <v>108</v>
      </c>
      <c r="B25" s="8"/>
      <c r="C25" s="16">
        <f>SUM(C23:C24)</f>
        <v>0</v>
      </c>
      <c r="D25" s="108"/>
      <c r="E25" s="16">
        <f>SUM(E23:E24)</f>
        <v>0</v>
      </c>
      <c r="F25" s="108"/>
      <c r="G25" s="16">
        <f>SUM(G23:G24)</f>
        <v>0</v>
      </c>
      <c r="H25" s="90"/>
      <c r="I25" s="17">
        <f>SUM(I23:I24)</f>
        <v>4081670</v>
      </c>
      <c r="J25" s="90"/>
      <c r="K25" s="17">
        <f>SUM(K23:K24)</f>
        <v>-127758</v>
      </c>
      <c r="L25" s="107"/>
      <c r="M25" s="17">
        <f>SUM(M23:M24)</f>
        <v>3953912</v>
      </c>
      <c r="N25" s="10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</row>
    <row r="26" spans="1:106" s="3" customFormat="1" ht="18" customHeight="1" x14ac:dyDescent="0.3">
      <c r="A26" s="2"/>
      <c r="B26" s="1"/>
      <c r="C26" s="109"/>
      <c r="D26" s="2"/>
      <c r="E26" s="109"/>
      <c r="F26" s="2"/>
      <c r="G26" s="109"/>
      <c r="H26" s="2"/>
      <c r="I26" s="109"/>
      <c r="J26" s="2"/>
      <c r="K26" s="109"/>
      <c r="L26" s="2"/>
      <c r="M26" s="109"/>
      <c r="N26" s="10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</row>
    <row r="27" spans="1:106" ht="18" customHeight="1" thickBot="1" x14ac:dyDescent="0.35">
      <c r="A27" s="3" t="s">
        <v>166</v>
      </c>
      <c r="B27" s="1"/>
      <c r="C27" s="110">
        <f>C13+C20+C25</f>
        <v>2120000</v>
      </c>
      <c r="D27" s="2"/>
      <c r="E27" s="110">
        <f>E13+E20+E25</f>
        <v>2379843</v>
      </c>
      <c r="F27" s="2"/>
      <c r="G27" s="110">
        <f>G13+G20+G25</f>
        <v>212000</v>
      </c>
      <c r="H27" s="2"/>
      <c r="I27" s="110">
        <f>I13+I20+I25</f>
        <v>30137385</v>
      </c>
      <c r="J27" s="2"/>
      <c r="K27" s="29">
        <f>K13+K20+K25</f>
        <v>-304708</v>
      </c>
      <c r="L27" s="2"/>
      <c r="M27" s="110">
        <f>SUM(C27:L27)</f>
        <v>34544520</v>
      </c>
      <c r="N27" s="10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46"/>
      <c r="BD27" s="146"/>
      <c r="BE27" s="146"/>
      <c r="BF27" s="146"/>
      <c r="BG27" s="146"/>
      <c r="BH27" s="146"/>
      <c r="BI27" s="146"/>
      <c r="BJ27" s="146"/>
      <c r="BK27" s="146"/>
      <c r="BL27" s="146"/>
      <c r="BM27" s="146"/>
      <c r="BN27" s="146"/>
      <c r="BO27" s="146"/>
      <c r="BP27" s="146"/>
      <c r="BQ27" s="146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46"/>
      <c r="CC27" s="146"/>
      <c r="CD27" s="146"/>
      <c r="CE27" s="146"/>
      <c r="CF27" s="146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146"/>
      <c r="CW27" s="146"/>
      <c r="CX27" s="146"/>
      <c r="CY27" s="146"/>
      <c r="CZ27" s="146"/>
      <c r="DA27" s="146"/>
      <c r="DB27" s="146"/>
    </row>
    <row r="28" spans="1:106" ht="18" customHeight="1" thickTop="1" x14ac:dyDescent="0.3">
      <c r="A28" s="2"/>
      <c r="B28" s="1"/>
      <c r="C28" s="102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11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</row>
    <row r="29" spans="1:106" ht="18" customHeight="1" x14ac:dyDescent="0.3">
      <c r="A29" s="2"/>
      <c r="B29" s="1"/>
      <c r="C29" s="60"/>
      <c r="E29" s="56"/>
      <c r="G29" s="56"/>
      <c r="I29" s="56"/>
      <c r="K29" s="56"/>
      <c r="M29" s="56"/>
      <c r="N29" s="11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</row>
    <row r="30" spans="1:106" ht="18" customHeight="1" x14ac:dyDescent="0.3">
      <c r="A30" s="26" t="s">
        <v>0</v>
      </c>
      <c r="C30" s="61"/>
      <c r="D30" s="59"/>
      <c r="E30" s="61"/>
      <c r="F30" s="59"/>
      <c r="H30" s="59"/>
      <c r="J30" s="59"/>
      <c r="L30" s="59"/>
      <c r="N30" s="11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46"/>
      <c r="AX30" s="146"/>
      <c r="AY30" s="146"/>
      <c r="AZ30" s="146"/>
      <c r="BA30" s="146"/>
      <c r="BB30" s="146"/>
      <c r="BC30" s="146"/>
      <c r="BD30" s="146"/>
      <c r="BE30" s="146"/>
      <c r="BF30" s="146"/>
      <c r="BG30" s="146"/>
      <c r="BH30" s="146"/>
      <c r="BI30" s="146"/>
      <c r="BJ30" s="146"/>
      <c r="BK30" s="146"/>
      <c r="BL30" s="146"/>
      <c r="BM30" s="146"/>
      <c r="BN30" s="146"/>
      <c r="BO30" s="146"/>
      <c r="BP30" s="146"/>
      <c r="BQ30" s="146"/>
      <c r="BR30" s="146"/>
      <c r="BS30" s="146"/>
      <c r="BT30" s="146"/>
      <c r="BU30" s="146"/>
      <c r="BV30" s="146"/>
      <c r="BW30" s="146"/>
      <c r="BX30" s="146"/>
      <c r="BY30" s="146"/>
      <c r="BZ30" s="146"/>
      <c r="CA30" s="146"/>
      <c r="CB30" s="146"/>
      <c r="CC30" s="146"/>
      <c r="CD30" s="146"/>
      <c r="CE30" s="146"/>
      <c r="CF30" s="146"/>
      <c r="CG30" s="146"/>
      <c r="CH30" s="146"/>
      <c r="CI30" s="146"/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</row>
    <row r="31" spans="1:106" ht="18" customHeight="1" x14ac:dyDescent="0.3">
      <c r="A31" s="91" t="s">
        <v>72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11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</row>
    <row r="32" spans="1:106" ht="18" customHeight="1" x14ac:dyDescent="0.3">
      <c r="A32" s="15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11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</row>
    <row r="33" spans="1:106" ht="18" customHeight="1" x14ac:dyDescent="0.3">
      <c r="A33" s="12"/>
      <c r="C33" s="158" t="s">
        <v>83</v>
      </c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3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46"/>
      <c r="AX33" s="146"/>
      <c r="AY33" s="146"/>
      <c r="AZ33" s="146"/>
      <c r="BA33" s="146"/>
      <c r="BB33" s="146"/>
      <c r="BC33" s="146"/>
      <c r="BD33" s="146"/>
      <c r="BE33" s="146"/>
      <c r="BF33" s="146"/>
      <c r="BG33" s="146"/>
      <c r="BH33" s="146"/>
      <c r="BI33" s="146"/>
      <c r="BJ33" s="146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</row>
    <row r="34" spans="1:106" ht="18" customHeight="1" x14ac:dyDescent="0.3">
      <c r="A34" s="12"/>
      <c r="C34" s="14"/>
      <c r="D34" s="14"/>
      <c r="E34" s="14"/>
      <c r="F34" s="14"/>
      <c r="G34" s="14"/>
      <c r="H34" s="14"/>
      <c r="I34" s="14"/>
      <c r="J34" s="14"/>
      <c r="K34" s="4" t="s">
        <v>182</v>
      </c>
      <c r="L34" s="14"/>
      <c r="M34" s="14"/>
      <c r="N34" s="3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46"/>
      <c r="AX34" s="146"/>
      <c r="AY34" s="146"/>
      <c r="AZ34" s="146"/>
      <c r="BA34" s="146"/>
      <c r="BB34" s="146"/>
      <c r="BC34" s="146"/>
      <c r="BD34" s="146"/>
      <c r="BE34" s="146"/>
      <c r="BF34" s="146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</row>
    <row r="35" spans="1:106" ht="18" customHeight="1" x14ac:dyDescent="0.3">
      <c r="A35" s="12"/>
      <c r="C35" s="14"/>
      <c r="D35" s="14"/>
      <c r="E35" s="14"/>
      <c r="F35" s="14"/>
      <c r="G35" s="14"/>
      <c r="H35" s="14"/>
      <c r="I35" s="14"/>
      <c r="J35" s="14"/>
      <c r="K35" s="4" t="s">
        <v>183</v>
      </c>
      <c r="L35" s="14"/>
      <c r="M35" s="14"/>
      <c r="N35" s="3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</row>
    <row r="36" spans="1:106" ht="18" customHeight="1" x14ac:dyDescent="0.3">
      <c r="C36" s="4"/>
      <c r="D36" s="2"/>
      <c r="E36" s="4"/>
      <c r="F36" s="2"/>
      <c r="G36" s="164" t="s">
        <v>41</v>
      </c>
      <c r="H36" s="165"/>
      <c r="I36" s="165"/>
      <c r="J36" s="2"/>
      <c r="K36" s="92" t="s">
        <v>184</v>
      </c>
      <c r="L36" s="2"/>
      <c r="M36" s="14"/>
      <c r="N36" s="14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146"/>
      <c r="AV36" s="146"/>
      <c r="AW36" s="146"/>
      <c r="AX36" s="146"/>
      <c r="AY36" s="146"/>
      <c r="AZ36" s="146"/>
      <c r="BA36" s="146"/>
      <c r="BB36" s="146"/>
      <c r="BC36" s="146"/>
      <c r="BD36" s="146"/>
      <c r="BE36" s="146"/>
      <c r="BF36" s="146"/>
      <c r="BG36" s="146"/>
      <c r="BH36" s="146"/>
      <c r="BI36" s="146"/>
      <c r="BJ36" s="146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</row>
    <row r="37" spans="1:106" ht="18" customHeight="1" x14ac:dyDescent="0.3">
      <c r="C37" s="4" t="s">
        <v>74</v>
      </c>
      <c r="D37" s="2"/>
      <c r="E37" s="93" t="s">
        <v>76</v>
      </c>
      <c r="F37" s="2"/>
      <c r="G37" s="2"/>
      <c r="H37" s="2"/>
      <c r="I37" s="2"/>
      <c r="J37" s="2"/>
      <c r="K37" s="4"/>
      <c r="L37" s="2"/>
      <c r="M37" s="2"/>
      <c r="N37" s="14"/>
      <c r="P37" s="146"/>
      <c r="Q37" s="146"/>
      <c r="R37" s="146"/>
      <c r="S37" s="146"/>
      <c r="T37" s="146"/>
      <c r="U37" s="146"/>
      <c r="V37" s="146"/>
      <c r="W37" s="146"/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146"/>
      <c r="AV37" s="146"/>
      <c r="AW37" s="146"/>
      <c r="AX37" s="146"/>
      <c r="AY37" s="146"/>
      <c r="AZ37" s="146"/>
      <c r="BA37" s="146"/>
      <c r="BB37" s="146"/>
      <c r="BC37" s="146"/>
      <c r="BD37" s="146"/>
      <c r="BE37" s="146"/>
      <c r="BF37" s="146"/>
      <c r="BG37" s="146"/>
      <c r="BH37" s="146"/>
      <c r="BI37" s="146"/>
      <c r="BJ37" s="146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</row>
    <row r="38" spans="1:106" ht="18" customHeight="1" x14ac:dyDescent="0.3">
      <c r="C38" s="4" t="s">
        <v>75</v>
      </c>
      <c r="D38" s="2"/>
      <c r="E38" s="93" t="s">
        <v>154</v>
      </c>
      <c r="F38" s="2"/>
      <c r="G38" s="4" t="s">
        <v>77</v>
      </c>
      <c r="H38" s="2"/>
      <c r="I38" s="4"/>
      <c r="J38" s="2"/>
      <c r="K38" s="4" t="s">
        <v>136</v>
      </c>
      <c r="L38" s="2"/>
      <c r="M38" s="93" t="s">
        <v>78</v>
      </c>
      <c r="N38" s="14"/>
      <c r="P38" s="146"/>
      <c r="Q38" s="146"/>
      <c r="R38" s="146"/>
      <c r="S38" s="146"/>
      <c r="T38" s="146"/>
      <c r="U38" s="146"/>
      <c r="V38" s="146"/>
      <c r="W38" s="146"/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146"/>
      <c r="AV38" s="146"/>
      <c r="AW38" s="146"/>
      <c r="AX38" s="146"/>
      <c r="AY38" s="146"/>
      <c r="AZ38" s="146"/>
      <c r="BA38" s="146"/>
      <c r="BB38" s="146"/>
      <c r="BC38" s="146"/>
      <c r="BD38" s="146"/>
      <c r="BE38" s="146"/>
      <c r="BF38" s="146"/>
      <c r="BG38" s="146"/>
      <c r="BH38" s="146"/>
      <c r="BI38" s="146"/>
      <c r="BJ38" s="146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</row>
    <row r="39" spans="1:106" ht="18" customHeight="1" x14ac:dyDescent="0.3">
      <c r="B39" s="1" t="s">
        <v>7</v>
      </c>
      <c r="C39" s="4" t="s">
        <v>79</v>
      </c>
      <c r="D39" s="1"/>
      <c r="E39" s="93" t="s">
        <v>155</v>
      </c>
      <c r="F39" s="1"/>
      <c r="G39" s="4" t="s">
        <v>80</v>
      </c>
      <c r="H39" s="1"/>
      <c r="I39" s="93" t="s">
        <v>81</v>
      </c>
      <c r="J39" s="1"/>
      <c r="K39" s="4" t="s">
        <v>80</v>
      </c>
      <c r="L39" s="1"/>
      <c r="M39" s="93" t="s">
        <v>82</v>
      </c>
      <c r="N39" s="4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146"/>
      <c r="AV39" s="146"/>
      <c r="AW39" s="146"/>
      <c r="AX39" s="146"/>
      <c r="AY39" s="146"/>
      <c r="AZ39" s="146"/>
      <c r="BA39" s="146"/>
      <c r="BB39" s="146"/>
      <c r="BC39" s="146"/>
      <c r="BD39" s="146"/>
      <c r="BE39" s="146"/>
      <c r="BF39" s="146"/>
      <c r="BG39" s="146"/>
      <c r="BH39" s="146"/>
      <c r="BI39" s="146"/>
      <c r="BJ39" s="146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</row>
    <row r="40" spans="1:106" ht="18" customHeight="1" x14ac:dyDescent="0.3">
      <c r="A40" s="2"/>
      <c r="B40" s="1"/>
      <c r="C40" s="160" t="s">
        <v>9</v>
      </c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4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146"/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</row>
    <row r="41" spans="1:106" ht="18" customHeight="1" x14ac:dyDescent="0.3">
      <c r="A41" s="15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9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146"/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46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</row>
    <row r="42" spans="1:106" ht="18" customHeight="1" x14ac:dyDescent="0.3">
      <c r="A42" s="3" t="s">
        <v>186</v>
      </c>
      <c r="B42" s="1"/>
      <c r="C42" s="103">
        <v>2120000</v>
      </c>
      <c r="D42" s="1"/>
      <c r="E42" s="103">
        <v>2379843</v>
      </c>
      <c r="F42" s="1"/>
      <c r="G42" s="103">
        <v>212000</v>
      </c>
      <c r="H42" s="1"/>
      <c r="I42" s="103">
        <v>31538024</v>
      </c>
      <c r="J42" s="1"/>
      <c r="K42" s="95">
        <v>-523255</v>
      </c>
      <c r="L42" s="1"/>
      <c r="M42" s="10">
        <f>SUM(C42:K42)</f>
        <v>35726612</v>
      </c>
      <c r="N42" s="9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146"/>
      <c r="AV42" s="146"/>
      <c r="AW42" s="146"/>
      <c r="AX42" s="146"/>
      <c r="AY42" s="146"/>
      <c r="AZ42" s="146"/>
      <c r="BA42" s="146"/>
      <c r="BB42" s="146"/>
      <c r="BC42" s="146"/>
      <c r="BD42" s="146"/>
      <c r="BE42" s="146"/>
      <c r="BF42" s="146"/>
      <c r="BG42" s="146"/>
      <c r="BH42" s="146"/>
      <c r="BI42" s="146"/>
      <c r="BJ42" s="146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</row>
    <row r="43" spans="1:106" ht="18" customHeight="1" x14ac:dyDescent="0.3">
      <c r="A43" s="3"/>
      <c r="B43" s="1"/>
      <c r="C43" s="103"/>
      <c r="D43" s="93"/>
      <c r="E43" s="103"/>
      <c r="F43" s="93"/>
      <c r="G43" s="103"/>
      <c r="H43" s="93"/>
      <c r="I43" s="103"/>
      <c r="J43" s="93"/>
      <c r="K43" s="103"/>
      <c r="L43" s="93"/>
      <c r="M43" s="10"/>
      <c r="N43" s="9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146"/>
      <c r="AV43" s="146"/>
      <c r="AW43" s="146"/>
      <c r="AX43" s="146"/>
      <c r="AY43" s="146"/>
      <c r="AZ43" s="146"/>
      <c r="BA43" s="146"/>
      <c r="BB43" s="146"/>
      <c r="BC43" s="146"/>
      <c r="BD43" s="146"/>
      <c r="BE43" s="146"/>
      <c r="BF43" s="146"/>
      <c r="BG43" s="146"/>
      <c r="BH43" s="146"/>
      <c r="BI43" s="146"/>
      <c r="BJ43" s="146"/>
      <c r="BK43" s="146"/>
      <c r="BL43" s="146"/>
      <c r="BM43" s="146"/>
      <c r="BN43" s="146"/>
      <c r="BO43" s="146"/>
      <c r="BP43" s="146"/>
      <c r="BQ43" s="146"/>
      <c r="BR43" s="146"/>
      <c r="BS43" s="146"/>
      <c r="BT43" s="146"/>
      <c r="BU43" s="146"/>
      <c r="BV43" s="146"/>
      <c r="BW43" s="146"/>
      <c r="BX43" s="146"/>
      <c r="BY43" s="146"/>
      <c r="BZ43" s="146"/>
      <c r="CA43" s="146"/>
      <c r="CB43" s="146"/>
      <c r="CC43" s="146"/>
      <c r="CD43" s="146"/>
      <c r="CE43" s="146"/>
      <c r="CF43" s="146"/>
      <c r="CG43" s="146"/>
      <c r="CH43" s="146"/>
      <c r="CI43" s="146"/>
      <c r="CJ43" s="146"/>
      <c r="CK43" s="146"/>
      <c r="CL43" s="146"/>
      <c r="CM43" s="146"/>
      <c r="CN43" s="146"/>
      <c r="CO43" s="146"/>
      <c r="CP43" s="146"/>
      <c r="CQ43" s="146"/>
      <c r="CR43" s="146"/>
      <c r="CS43" s="146"/>
      <c r="CT43" s="146"/>
      <c r="CU43" s="146"/>
      <c r="CV43" s="146"/>
      <c r="CW43" s="146"/>
      <c r="CX43" s="146"/>
      <c r="CY43" s="146"/>
      <c r="CZ43" s="146"/>
      <c r="DA43" s="146"/>
      <c r="DB43" s="146"/>
    </row>
    <row r="44" spans="1:106" ht="18" customHeight="1" x14ac:dyDescent="0.3">
      <c r="A44" s="3" t="s">
        <v>115</v>
      </c>
      <c r="B44" s="1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46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</row>
    <row r="45" spans="1:106" ht="18" customHeight="1" x14ac:dyDescent="0.3">
      <c r="A45" s="62" t="s">
        <v>119</v>
      </c>
      <c r="B45" s="1"/>
      <c r="C45" s="63"/>
      <c r="D45" s="96"/>
      <c r="E45" s="63"/>
      <c r="F45" s="93"/>
      <c r="G45" s="63"/>
      <c r="H45" s="96"/>
      <c r="I45" s="63"/>
      <c r="J45" s="104"/>
      <c r="K45" s="63"/>
      <c r="L45" s="104"/>
      <c r="M45" s="63"/>
      <c r="N45" s="9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146"/>
      <c r="AV45" s="146"/>
      <c r="AW45" s="146"/>
      <c r="AX45" s="146"/>
      <c r="AY45" s="146"/>
      <c r="AZ45" s="146"/>
      <c r="BA45" s="146"/>
      <c r="BB45" s="146"/>
      <c r="BC45" s="146"/>
      <c r="BD45" s="146"/>
      <c r="BE45" s="146"/>
      <c r="BF45" s="146"/>
      <c r="BG45" s="146"/>
      <c r="BH45" s="146"/>
      <c r="BI45" s="146"/>
      <c r="BJ45" s="146"/>
      <c r="BK45" s="146"/>
      <c r="BL45" s="146"/>
      <c r="BM45" s="146"/>
      <c r="BN45" s="146"/>
      <c r="BO45" s="146"/>
      <c r="BP45" s="146"/>
      <c r="BQ45" s="146"/>
      <c r="BR45" s="146"/>
      <c r="BS45" s="146"/>
      <c r="BT45" s="146"/>
      <c r="BU45" s="146"/>
      <c r="BV45" s="146"/>
      <c r="BW45" s="146"/>
      <c r="BX45" s="146"/>
      <c r="BY45" s="146"/>
      <c r="BZ45" s="146"/>
      <c r="CA45" s="146"/>
      <c r="CB45" s="146"/>
      <c r="CC45" s="146"/>
      <c r="CD45" s="146"/>
      <c r="CE45" s="146"/>
      <c r="CF45" s="146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146"/>
      <c r="CW45" s="146"/>
      <c r="CX45" s="146"/>
      <c r="CY45" s="146"/>
      <c r="CZ45" s="146"/>
      <c r="DA45" s="146"/>
      <c r="DB45" s="146"/>
    </row>
    <row r="46" spans="1:106" ht="18" customHeight="1" x14ac:dyDescent="0.3">
      <c r="A46" s="5" t="s">
        <v>118</v>
      </c>
      <c r="B46" s="1">
        <v>8</v>
      </c>
      <c r="C46" s="66">
        <v>0</v>
      </c>
      <c r="D46" s="93"/>
      <c r="E46" s="66">
        <v>0</v>
      </c>
      <c r="F46" s="93"/>
      <c r="G46" s="66">
        <v>0</v>
      </c>
      <c r="H46" s="93"/>
      <c r="I46" s="105">
        <f>+'CH-Consol FS'!I46</f>
        <v>-530000</v>
      </c>
      <c r="J46" s="104"/>
      <c r="K46" s="66">
        <v>0</v>
      </c>
      <c r="L46" s="104"/>
      <c r="M46" s="66">
        <f>+SUM(C46:K46)</f>
        <v>-530000</v>
      </c>
      <c r="N46" s="9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146"/>
      <c r="AV46" s="146"/>
      <c r="AW46" s="146"/>
      <c r="AX46" s="146"/>
      <c r="AY46" s="146"/>
      <c r="AZ46" s="146"/>
      <c r="BA46" s="146"/>
      <c r="BB46" s="146"/>
      <c r="BC46" s="146"/>
      <c r="BD46" s="146"/>
      <c r="BE46" s="146"/>
      <c r="BF46" s="146"/>
      <c r="BG46" s="146"/>
      <c r="BH46" s="146"/>
      <c r="BI46" s="146"/>
      <c r="BJ46" s="146"/>
      <c r="BK46" s="146"/>
      <c r="BL46" s="146"/>
      <c r="BM46" s="146"/>
      <c r="BN46" s="146"/>
      <c r="BO46" s="146"/>
      <c r="BP46" s="146"/>
      <c r="BQ46" s="146"/>
      <c r="BR46" s="146"/>
      <c r="BS46" s="146"/>
      <c r="BT46" s="146"/>
      <c r="BU46" s="146"/>
      <c r="BV46" s="146"/>
      <c r="BW46" s="146"/>
      <c r="BX46" s="146"/>
      <c r="BY46" s="146"/>
      <c r="BZ46" s="146"/>
      <c r="CA46" s="146"/>
      <c r="CB46" s="146"/>
      <c r="CC46" s="146"/>
      <c r="CD46" s="146"/>
      <c r="CE46" s="146"/>
      <c r="CF46" s="146"/>
      <c r="CG46" s="146"/>
      <c r="CH46" s="146"/>
      <c r="CI46" s="146"/>
      <c r="CJ46" s="146"/>
      <c r="CK46" s="146"/>
      <c r="CL46" s="146"/>
      <c r="CM46" s="146"/>
      <c r="CN46" s="146"/>
      <c r="CO46" s="146"/>
      <c r="CP46" s="146"/>
      <c r="CQ46" s="146"/>
      <c r="CR46" s="146"/>
      <c r="CS46" s="146"/>
      <c r="CT46" s="146"/>
      <c r="CU46" s="146"/>
      <c r="CV46" s="146"/>
      <c r="CW46" s="146"/>
      <c r="CX46" s="146"/>
      <c r="CY46" s="146"/>
      <c r="CZ46" s="146"/>
      <c r="DA46" s="146"/>
      <c r="DB46" s="146"/>
    </row>
    <row r="47" spans="1:106" ht="18" customHeight="1" x14ac:dyDescent="0.3">
      <c r="A47" s="62" t="s">
        <v>120</v>
      </c>
      <c r="B47" s="1"/>
      <c r="C47" s="16">
        <f>SUM(C46)</f>
        <v>0</v>
      </c>
      <c r="D47" s="106"/>
      <c r="E47" s="16">
        <f>SUM(E46)</f>
        <v>0</v>
      </c>
      <c r="F47" s="106"/>
      <c r="G47" s="16">
        <f>SUM(G46)</f>
        <v>0</v>
      </c>
      <c r="H47" s="97"/>
      <c r="I47" s="16">
        <f>SUM(I46)</f>
        <v>-530000</v>
      </c>
      <c r="J47" s="97"/>
      <c r="K47" s="16">
        <f>SUM(K46)</f>
        <v>0</v>
      </c>
      <c r="L47" s="97"/>
      <c r="M47" s="16">
        <f>SUM(M46)</f>
        <v>-530000</v>
      </c>
      <c r="N47" s="9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146"/>
      <c r="AV47" s="146"/>
      <c r="AW47" s="146"/>
      <c r="AX47" s="146"/>
      <c r="AY47" s="146"/>
      <c r="AZ47" s="146"/>
      <c r="BA47" s="146"/>
      <c r="BB47" s="146"/>
      <c r="BC47" s="146"/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</row>
    <row r="48" spans="1:106" ht="18" customHeight="1" x14ac:dyDescent="0.3">
      <c r="A48" s="3" t="s">
        <v>113</v>
      </c>
      <c r="B48" s="1"/>
      <c r="C48" s="93"/>
      <c r="D48" s="1"/>
      <c r="E48" s="93"/>
      <c r="F48" s="1"/>
      <c r="G48" s="93"/>
      <c r="H48" s="1"/>
      <c r="I48" s="93"/>
      <c r="J48" s="1"/>
      <c r="K48" s="93"/>
      <c r="L48" s="1"/>
      <c r="M48" s="93"/>
      <c r="N48" s="9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146"/>
      <c r="AV48" s="146"/>
      <c r="AW48" s="146"/>
      <c r="AX48" s="146"/>
      <c r="AY48" s="146"/>
      <c r="AZ48" s="146"/>
      <c r="BA48" s="146"/>
      <c r="BB48" s="146"/>
      <c r="BC48" s="146"/>
      <c r="BD48" s="146"/>
      <c r="BE48" s="146"/>
      <c r="BF48" s="146"/>
      <c r="BG48" s="146"/>
      <c r="BH48" s="146"/>
      <c r="BI48" s="146"/>
      <c r="BJ48" s="146"/>
      <c r="BK48" s="146"/>
      <c r="BL48" s="146"/>
      <c r="BM48" s="146"/>
      <c r="BN48" s="146"/>
      <c r="BO48" s="146"/>
      <c r="BP48" s="146"/>
      <c r="BQ48" s="146"/>
      <c r="BR48" s="146"/>
      <c r="BS48" s="146"/>
      <c r="BT48" s="146"/>
      <c r="BU48" s="146"/>
      <c r="BV48" s="146"/>
      <c r="BW48" s="146"/>
      <c r="BX48" s="146"/>
      <c r="BY48" s="146"/>
      <c r="BZ48" s="146"/>
      <c r="CA48" s="146"/>
      <c r="CB48" s="146"/>
      <c r="CC48" s="146"/>
      <c r="CD48" s="146"/>
      <c r="CE48" s="146"/>
      <c r="CF48" s="146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146"/>
      <c r="CW48" s="146"/>
      <c r="CX48" s="146"/>
      <c r="CY48" s="146"/>
      <c r="CZ48" s="146"/>
      <c r="DA48" s="146"/>
      <c r="DB48" s="146"/>
    </row>
    <row r="49" spans="1:106" ht="18" customHeight="1" x14ac:dyDescent="0.3">
      <c r="A49" s="3" t="s">
        <v>114</v>
      </c>
      <c r="B49" s="1"/>
      <c r="C49" s="16">
        <f>SUM(C47)</f>
        <v>0</v>
      </c>
      <c r="D49" s="98"/>
      <c r="E49" s="16">
        <f>SUM(E47)</f>
        <v>0</v>
      </c>
      <c r="F49" s="98"/>
      <c r="G49" s="16">
        <f>SUM(G47)</f>
        <v>0</v>
      </c>
      <c r="H49" s="98"/>
      <c r="I49" s="16">
        <f>SUM(I47)</f>
        <v>-530000</v>
      </c>
      <c r="J49" s="98"/>
      <c r="K49" s="16">
        <f>SUM(K47)</f>
        <v>0</v>
      </c>
      <c r="L49" s="98"/>
      <c r="M49" s="16">
        <f>SUM(C49:K49)</f>
        <v>-530000</v>
      </c>
      <c r="N49" s="9"/>
      <c r="P49" s="146"/>
      <c r="Q49" s="146"/>
      <c r="R49" s="146"/>
      <c r="S49" s="146"/>
      <c r="T49" s="146"/>
      <c r="U49" s="146"/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146"/>
      <c r="AV49" s="146"/>
      <c r="AW49" s="146"/>
      <c r="AX49" s="146"/>
      <c r="AY49" s="146"/>
      <c r="AZ49" s="146"/>
      <c r="BA49" s="146"/>
      <c r="BB49" s="146"/>
      <c r="BC49" s="146"/>
      <c r="BD49" s="146"/>
      <c r="BE49" s="146"/>
      <c r="BF49" s="146"/>
      <c r="BG49" s="146"/>
      <c r="BH49" s="146"/>
      <c r="BI49" s="146"/>
      <c r="BJ49" s="146"/>
      <c r="BK49" s="146"/>
      <c r="BL49" s="146"/>
      <c r="BM49" s="146"/>
      <c r="BN49" s="146"/>
      <c r="BO49" s="146"/>
      <c r="BP49" s="146"/>
      <c r="BQ49" s="146"/>
      <c r="BR49" s="146"/>
      <c r="BS49" s="146"/>
      <c r="BT49" s="146"/>
      <c r="BU49" s="146"/>
      <c r="BV49" s="146"/>
      <c r="BW49" s="146"/>
      <c r="BX49" s="146"/>
      <c r="BY49" s="146"/>
      <c r="BZ49" s="146"/>
      <c r="CA49" s="146"/>
      <c r="CB49" s="146"/>
      <c r="CC49" s="146"/>
      <c r="CD49" s="146"/>
      <c r="CE49" s="146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</row>
    <row r="50" spans="1:106" ht="18" customHeight="1" x14ac:dyDescent="0.3">
      <c r="A50" s="3"/>
      <c r="B50" s="1"/>
      <c r="C50" s="94"/>
      <c r="D50" s="64"/>
      <c r="E50" s="94"/>
      <c r="F50" s="64"/>
      <c r="G50" s="94"/>
      <c r="H50" s="64"/>
      <c r="I50" s="103"/>
      <c r="J50" s="64"/>
      <c r="K50" s="94"/>
      <c r="L50" s="64"/>
      <c r="M50" s="10"/>
      <c r="N50" s="9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146"/>
      <c r="AV50" s="146"/>
      <c r="AW50" s="146"/>
      <c r="AX50" s="146"/>
      <c r="AY50" s="146"/>
      <c r="AZ50" s="146"/>
      <c r="BA50" s="146"/>
      <c r="BB50" s="146"/>
      <c r="BC50" s="146"/>
      <c r="BD50" s="146"/>
      <c r="BE50" s="146"/>
      <c r="BF50" s="146"/>
      <c r="BG50" s="146"/>
      <c r="BH50" s="146"/>
      <c r="BI50" s="146"/>
      <c r="BJ50" s="146"/>
      <c r="BK50" s="146"/>
      <c r="BL50" s="146"/>
      <c r="BM50" s="146"/>
      <c r="BN50" s="146"/>
      <c r="BO50" s="146"/>
      <c r="BP50" s="146"/>
      <c r="BQ50" s="146"/>
      <c r="BR50" s="146"/>
      <c r="BS50" s="146"/>
      <c r="BT50" s="146"/>
      <c r="BU50" s="146"/>
      <c r="BV50" s="146"/>
      <c r="BW50" s="146"/>
      <c r="BX50" s="146"/>
      <c r="BY50" s="146"/>
      <c r="BZ50" s="146"/>
      <c r="CA50" s="146"/>
      <c r="CB50" s="146"/>
      <c r="CC50" s="146"/>
      <c r="CD50" s="146"/>
      <c r="CE50" s="146"/>
      <c r="CF50" s="146"/>
      <c r="CG50" s="146"/>
      <c r="CH50" s="146"/>
      <c r="CI50" s="146"/>
      <c r="CJ50" s="146"/>
      <c r="CK50" s="146"/>
      <c r="CL50" s="146"/>
      <c r="CM50" s="146"/>
      <c r="CN50" s="146"/>
      <c r="CO50" s="146"/>
      <c r="CP50" s="146"/>
      <c r="CQ50" s="146"/>
      <c r="CR50" s="146"/>
      <c r="CS50" s="146"/>
      <c r="CT50" s="146"/>
      <c r="CU50" s="146"/>
      <c r="CV50" s="146"/>
      <c r="CW50" s="146"/>
      <c r="CX50" s="146"/>
      <c r="CY50" s="146"/>
      <c r="CZ50" s="146"/>
      <c r="DA50" s="146"/>
      <c r="DB50" s="146"/>
    </row>
    <row r="51" spans="1:106" s="3" customFormat="1" ht="18" customHeight="1" x14ac:dyDescent="0.3">
      <c r="A51" s="15" t="s">
        <v>109</v>
      </c>
      <c r="B51" s="1"/>
      <c r="C51" s="98"/>
      <c r="D51" s="96"/>
      <c r="E51" s="98"/>
      <c r="F51" s="96"/>
      <c r="G51" s="98"/>
      <c r="H51" s="96"/>
      <c r="I51" s="7"/>
      <c r="J51" s="96"/>
      <c r="K51" s="98"/>
      <c r="L51" s="96"/>
      <c r="M51" s="7"/>
      <c r="N51" s="7"/>
      <c r="O51" s="7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146"/>
      <c r="AV51" s="146"/>
      <c r="AW51" s="146"/>
      <c r="AX51" s="146"/>
      <c r="AY51" s="146"/>
      <c r="AZ51" s="146"/>
      <c r="BA51" s="146"/>
      <c r="BB51" s="146"/>
      <c r="BC51" s="146"/>
      <c r="BD51" s="146"/>
      <c r="BE51" s="146"/>
      <c r="BF51" s="146"/>
      <c r="BG51" s="146"/>
      <c r="BH51" s="146"/>
      <c r="BI51" s="146"/>
      <c r="BJ51" s="146"/>
      <c r="BK51" s="146"/>
      <c r="BL51" s="146"/>
      <c r="BM51" s="146"/>
      <c r="BN51" s="146"/>
      <c r="BO51" s="146"/>
      <c r="BP51" s="146"/>
      <c r="BQ51" s="146"/>
      <c r="BR51" s="146"/>
      <c r="BS51" s="146"/>
      <c r="BT51" s="146"/>
      <c r="BU51" s="146"/>
      <c r="BV51" s="146"/>
      <c r="BW51" s="146"/>
      <c r="BX51" s="146"/>
      <c r="BY51" s="146"/>
      <c r="BZ51" s="146"/>
      <c r="CA51" s="146"/>
      <c r="CB51" s="146"/>
      <c r="CC51" s="146"/>
      <c r="CD51" s="146"/>
      <c r="CE51" s="146"/>
      <c r="CF51" s="146"/>
      <c r="CG51" s="146"/>
      <c r="CH51" s="146"/>
      <c r="CI51" s="146"/>
      <c r="CJ51" s="146"/>
      <c r="CK51" s="146"/>
      <c r="CL51" s="146"/>
      <c r="CM51" s="146"/>
      <c r="CN51" s="146"/>
      <c r="CO51" s="146"/>
      <c r="CP51" s="146"/>
      <c r="CQ51" s="146"/>
      <c r="CR51" s="146"/>
      <c r="CS51" s="146"/>
      <c r="CT51" s="146"/>
      <c r="CU51" s="146"/>
      <c r="CV51" s="146"/>
      <c r="CW51" s="146"/>
      <c r="CX51" s="146"/>
      <c r="CY51" s="146"/>
      <c r="CZ51" s="146"/>
      <c r="DA51" s="146"/>
      <c r="DB51" s="146"/>
    </row>
    <row r="52" spans="1:106" s="3" customFormat="1" ht="18" customHeight="1" x14ac:dyDescent="0.3">
      <c r="A52" s="5" t="s">
        <v>104</v>
      </c>
      <c r="B52" s="1"/>
      <c r="C52" s="63">
        <v>0</v>
      </c>
      <c r="D52" s="99"/>
      <c r="E52" s="63">
        <v>0</v>
      </c>
      <c r="F52" s="64"/>
      <c r="G52" s="63">
        <v>0</v>
      </c>
      <c r="H52" s="99"/>
      <c r="I52" s="63">
        <f>+PL!I81</f>
        <v>4530215</v>
      </c>
      <c r="J52" s="99"/>
      <c r="K52" s="63">
        <v>0</v>
      </c>
      <c r="L52" s="99"/>
      <c r="M52" s="63">
        <f>+SUM(C52:K52)</f>
        <v>4530215</v>
      </c>
      <c r="N52" s="10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146"/>
      <c r="AV52" s="146"/>
      <c r="AW52" s="146"/>
      <c r="AX52" s="146"/>
      <c r="AY52" s="146"/>
      <c r="AZ52" s="146"/>
      <c r="BA52" s="146"/>
      <c r="BB52" s="146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6"/>
      <c r="BU52" s="146"/>
      <c r="BV52" s="146"/>
      <c r="BW52" s="146"/>
      <c r="BX52" s="146"/>
      <c r="BY52" s="146"/>
      <c r="BZ52" s="146"/>
      <c r="CA52" s="146"/>
      <c r="CB52" s="146"/>
      <c r="CC52" s="146"/>
      <c r="CD52" s="146"/>
      <c r="CE52" s="146"/>
      <c r="CF52" s="146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146"/>
      <c r="CW52" s="146"/>
      <c r="CX52" s="146"/>
      <c r="CY52" s="146"/>
      <c r="CZ52" s="146"/>
      <c r="DA52" s="146"/>
      <c r="DB52" s="146"/>
    </row>
    <row r="53" spans="1:106" s="3" customFormat="1" ht="18" customHeight="1" x14ac:dyDescent="0.3">
      <c r="A53" s="5" t="s">
        <v>188</v>
      </c>
      <c r="B53" s="1"/>
      <c r="C53" s="66">
        <v>0</v>
      </c>
      <c r="D53" s="10"/>
      <c r="E53" s="66">
        <v>0</v>
      </c>
      <c r="F53" s="98"/>
      <c r="G53" s="66">
        <v>0</v>
      </c>
      <c r="H53" s="10"/>
      <c r="I53" s="66">
        <v>0</v>
      </c>
      <c r="J53" s="10"/>
      <c r="K53" s="66">
        <f>+PL!I90</f>
        <v>-126247</v>
      </c>
      <c r="L53" s="107"/>
      <c r="M53" s="66">
        <f>+SUM(C53:K53)</f>
        <v>-126247</v>
      </c>
      <c r="N53" s="10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  <c r="CT53" s="146"/>
      <c r="CU53" s="146"/>
      <c r="CV53" s="146"/>
      <c r="CW53" s="146"/>
      <c r="CX53" s="146"/>
      <c r="CY53" s="146"/>
      <c r="CZ53" s="146"/>
      <c r="DA53" s="146"/>
      <c r="DB53" s="146"/>
    </row>
    <row r="54" spans="1:106" s="3" customFormat="1" ht="18" customHeight="1" x14ac:dyDescent="0.3">
      <c r="A54" s="15" t="s">
        <v>108</v>
      </c>
      <c r="B54" s="8"/>
      <c r="C54" s="16">
        <f>SUM(C52:C53)</f>
        <v>0</v>
      </c>
      <c r="D54" s="108"/>
      <c r="E54" s="16">
        <f>SUM(E52:E53)</f>
        <v>0</v>
      </c>
      <c r="F54" s="108"/>
      <c r="G54" s="16">
        <f>SUM(G52:G53)</f>
        <v>0</v>
      </c>
      <c r="H54" s="90"/>
      <c r="I54" s="17">
        <f>SUM(I52:I53)</f>
        <v>4530215</v>
      </c>
      <c r="J54" s="90"/>
      <c r="K54" s="17">
        <f>SUM(K52:K53)</f>
        <v>-126247</v>
      </c>
      <c r="L54" s="107"/>
      <c r="M54" s="17">
        <f>SUM(M52:M53)</f>
        <v>4403968</v>
      </c>
      <c r="N54" s="10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146"/>
      <c r="AV54" s="146"/>
      <c r="AW54" s="146"/>
      <c r="AX54" s="146"/>
      <c r="AY54" s="146"/>
      <c r="AZ54" s="146"/>
      <c r="BA54" s="146"/>
      <c r="BB54" s="146"/>
      <c r="BC54" s="146"/>
      <c r="BD54" s="146"/>
      <c r="BE54" s="146"/>
      <c r="BF54" s="146"/>
      <c r="BG54" s="146"/>
      <c r="BH54" s="146"/>
      <c r="BI54" s="146"/>
      <c r="BJ54" s="146"/>
      <c r="BK54" s="146"/>
      <c r="BL54" s="146"/>
      <c r="BM54" s="146"/>
      <c r="BN54" s="146"/>
      <c r="BO54" s="146"/>
      <c r="BP54" s="146"/>
      <c r="BQ54" s="146"/>
      <c r="BR54" s="146"/>
      <c r="BS54" s="146"/>
      <c r="BT54" s="146"/>
      <c r="BU54" s="146"/>
      <c r="BV54" s="146"/>
      <c r="BW54" s="146"/>
      <c r="BX54" s="146"/>
      <c r="BY54" s="146"/>
      <c r="BZ54" s="146"/>
      <c r="CA54" s="146"/>
      <c r="CB54" s="146"/>
      <c r="CC54" s="146"/>
      <c r="CD54" s="146"/>
      <c r="CE54" s="146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</row>
    <row r="55" spans="1:106" s="3" customFormat="1" ht="18" customHeight="1" x14ac:dyDescent="0.3">
      <c r="A55" s="2"/>
      <c r="B55" s="1"/>
      <c r="C55" s="109"/>
      <c r="D55" s="2"/>
      <c r="E55" s="109"/>
      <c r="F55" s="2"/>
      <c r="G55" s="109"/>
      <c r="H55" s="2"/>
      <c r="I55" s="109"/>
      <c r="J55" s="2"/>
      <c r="K55" s="109"/>
      <c r="L55" s="2"/>
      <c r="M55" s="109"/>
      <c r="N55" s="10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</row>
    <row r="56" spans="1:106" ht="18" customHeight="1" thickBot="1" x14ac:dyDescent="0.35">
      <c r="A56" s="3" t="s">
        <v>187</v>
      </c>
      <c r="B56" s="1"/>
      <c r="C56" s="110">
        <f>C42+C49+C54</f>
        <v>2120000</v>
      </c>
      <c r="D56" s="2"/>
      <c r="E56" s="110">
        <f>E42+E49+E54</f>
        <v>2379843</v>
      </c>
      <c r="F56" s="2"/>
      <c r="G56" s="110">
        <f>G42+G49+G54</f>
        <v>212000</v>
      </c>
      <c r="H56" s="2"/>
      <c r="I56" s="110">
        <f>I42+I49+I54</f>
        <v>35538239</v>
      </c>
      <c r="J56" s="2"/>
      <c r="K56" s="29">
        <f>K42+K49+K54</f>
        <v>-649502</v>
      </c>
      <c r="L56" s="2"/>
      <c r="M56" s="110">
        <f>SUM(C56:L56)</f>
        <v>39600580</v>
      </c>
      <c r="N56" s="10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46"/>
      <c r="BN56" s="146"/>
      <c r="BO56" s="146"/>
      <c r="BP56" s="146"/>
      <c r="BQ56" s="146"/>
      <c r="BR56" s="146"/>
      <c r="BS56" s="146"/>
      <c r="BT56" s="146"/>
      <c r="BU56" s="146"/>
      <c r="BV56" s="146"/>
      <c r="BW56" s="146"/>
      <c r="BX56" s="146"/>
      <c r="BY56" s="146"/>
      <c r="BZ56" s="146"/>
      <c r="CA56" s="146"/>
      <c r="CB56" s="146"/>
      <c r="CC56" s="146"/>
      <c r="CD56" s="146"/>
      <c r="CE56" s="146"/>
      <c r="CF56" s="146"/>
      <c r="CG56" s="146"/>
      <c r="CH56" s="146"/>
      <c r="CI56" s="146"/>
      <c r="CJ56" s="146"/>
      <c r="CK56" s="146"/>
      <c r="CL56" s="146"/>
      <c r="CM56" s="146"/>
      <c r="CN56" s="146"/>
      <c r="CO56" s="146"/>
      <c r="CP56" s="146"/>
      <c r="CQ56" s="146"/>
      <c r="CR56" s="146"/>
      <c r="CS56" s="146"/>
      <c r="CT56" s="146"/>
      <c r="CU56" s="146"/>
      <c r="CV56" s="146"/>
      <c r="CW56" s="146"/>
      <c r="CX56" s="146"/>
      <c r="CY56" s="146"/>
      <c r="CZ56" s="146"/>
      <c r="DA56" s="146"/>
      <c r="DB56" s="146"/>
    </row>
    <row r="57" spans="1:106" ht="18" customHeight="1" thickTop="1" x14ac:dyDescent="0.3">
      <c r="A57" s="2"/>
      <c r="B57" s="1"/>
      <c r="C57" s="102"/>
      <c r="D57" s="2"/>
      <c r="E57" s="90"/>
      <c r="F57" s="2"/>
      <c r="G57" s="90"/>
      <c r="H57" s="2"/>
      <c r="I57" s="90"/>
      <c r="J57" s="2"/>
      <c r="K57" s="90"/>
      <c r="L57" s="2"/>
      <c r="M57" s="90"/>
      <c r="N57" s="11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46"/>
      <c r="BN57" s="146"/>
      <c r="BO57" s="146"/>
      <c r="BP57" s="146"/>
      <c r="BQ57" s="146"/>
      <c r="BR57" s="146"/>
      <c r="BS57" s="146"/>
      <c r="BT57" s="146"/>
      <c r="BU57" s="146"/>
      <c r="BV57" s="146"/>
      <c r="BW57" s="146"/>
      <c r="BX57" s="146"/>
      <c r="BY57" s="146"/>
      <c r="BZ57" s="146"/>
      <c r="CA57" s="146"/>
      <c r="CB57" s="146"/>
      <c r="CC57" s="146"/>
      <c r="CD57" s="146"/>
      <c r="CE57" s="146"/>
      <c r="CF57" s="146"/>
      <c r="CG57" s="146"/>
      <c r="CH57" s="146"/>
      <c r="CI57" s="146"/>
      <c r="CJ57" s="146"/>
      <c r="CK57" s="146"/>
      <c r="CL57" s="146"/>
      <c r="CM57" s="146"/>
      <c r="CN57" s="146"/>
      <c r="CO57" s="146"/>
      <c r="CP57" s="146"/>
      <c r="CQ57" s="146"/>
      <c r="CR57" s="146"/>
      <c r="CS57" s="146"/>
      <c r="CT57" s="146"/>
      <c r="CU57" s="146"/>
      <c r="CV57" s="146"/>
      <c r="CW57" s="146"/>
      <c r="CX57" s="146"/>
      <c r="CY57" s="146"/>
      <c r="CZ57" s="146"/>
      <c r="DA57" s="146"/>
      <c r="DB57" s="146"/>
    </row>
    <row r="58" spans="1:106" ht="18" customHeight="1" x14ac:dyDescent="0.3"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</sheetData>
  <mergeCells count="6">
    <mergeCell ref="C33:M33"/>
    <mergeCell ref="G36:I36"/>
    <mergeCell ref="C40:M40"/>
    <mergeCell ref="C11:M11"/>
    <mergeCell ref="C4:M4"/>
    <mergeCell ref="G7:I7"/>
  </mergeCells>
  <pageMargins left="0.7" right="0.7" top="0.48" bottom="0.5" header="0.5" footer="0.5"/>
  <pageSetup paperSize="9" scale="88" firstPageNumber="8" fitToHeight="0" orientation="landscape" useFirstPageNumber="1" r:id="rId1"/>
  <headerFooter>
    <oddFooter xml:space="preserve">&amp;L&amp;"Times New Roman,Regular"&amp;11The accompanying notes form an integral part of these interim financial statements.
&amp;C&amp;"Times New Roman,Regular"&amp;11&amp;P&amp;R
</oddFooter>
  </headerFooter>
  <rowBreaks count="1" manualBreakCount="1">
    <brk id="29" max="16383" man="1"/>
  </rowBreaks>
  <customProperties>
    <customPr name="OrphanNamesChecked" r:id="rId2"/>
  </customProperties>
  <ignoredErrors>
    <ignoredError sqref="M4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80"/>
  <sheetViews>
    <sheetView zoomScale="85" zoomScaleNormal="85" zoomScaleSheetLayoutView="90" workbookViewId="0"/>
  </sheetViews>
  <sheetFormatPr defaultColWidth="35" defaultRowHeight="20.5" customHeight="1" x14ac:dyDescent="0.3"/>
  <cols>
    <col min="1" max="1" width="62.3984375" style="33" customWidth="1"/>
    <col min="2" max="2" width="6.69921875" style="32" customWidth="1"/>
    <col min="3" max="3" width="1.3984375" style="33" customWidth="1"/>
    <col min="4" max="4" width="14" style="47" customWidth="1"/>
    <col min="5" max="5" width="1.3984375" style="39" customWidth="1"/>
    <col min="6" max="6" width="14" style="47" customWidth="1"/>
    <col min="7" max="7" width="1.3984375" style="39" customWidth="1"/>
    <col min="8" max="8" width="14" style="39" customWidth="1"/>
    <col min="9" max="9" width="1.3984375" style="39" customWidth="1"/>
    <col min="10" max="10" width="14" style="39" customWidth="1"/>
    <col min="11" max="16384" width="35" style="33"/>
  </cols>
  <sheetData>
    <row r="1" spans="1:24" ht="20.5" customHeight="1" x14ac:dyDescent="0.3">
      <c r="A1" s="31" t="s">
        <v>0</v>
      </c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</row>
    <row r="2" spans="1:24" ht="20.5" customHeight="1" x14ac:dyDescent="0.3">
      <c r="A2" s="34" t="s">
        <v>84</v>
      </c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</row>
    <row r="3" spans="1:24" ht="20.5" customHeight="1" x14ac:dyDescent="0.3">
      <c r="A3" s="35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</row>
    <row r="4" spans="1:24" ht="20.5" customHeight="1" x14ac:dyDescent="0.3">
      <c r="D4" s="168" t="s">
        <v>2</v>
      </c>
      <c r="E4" s="168"/>
      <c r="F4" s="168"/>
      <c r="G4" s="33"/>
      <c r="H4" s="168" t="s">
        <v>3</v>
      </c>
      <c r="I4" s="168"/>
      <c r="J4" s="168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</row>
    <row r="5" spans="1:24" ht="20.5" customHeight="1" x14ac:dyDescent="0.3">
      <c r="B5" s="36"/>
      <c r="C5" s="37"/>
      <c r="D5" s="168" t="s">
        <v>4</v>
      </c>
      <c r="E5" s="168"/>
      <c r="F5" s="168"/>
      <c r="G5" s="67"/>
      <c r="H5" s="168" t="s">
        <v>4</v>
      </c>
      <c r="I5" s="168"/>
      <c r="J5" s="168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</row>
    <row r="6" spans="1:24" ht="20.5" customHeight="1" x14ac:dyDescent="0.3">
      <c r="B6" s="36"/>
      <c r="C6" s="37"/>
      <c r="D6" s="166" t="s">
        <v>144</v>
      </c>
      <c r="E6" s="166"/>
      <c r="F6" s="166"/>
      <c r="G6" s="67"/>
      <c r="H6" s="166" t="s">
        <v>144</v>
      </c>
      <c r="I6" s="166"/>
      <c r="J6" s="16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</row>
    <row r="7" spans="1:24" ht="20.5" customHeight="1" x14ac:dyDescent="0.3">
      <c r="B7" s="36"/>
      <c r="C7" s="37"/>
      <c r="D7" s="166" t="s">
        <v>142</v>
      </c>
      <c r="E7" s="166"/>
      <c r="F7" s="166"/>
      <c r="G7" s="67"/>
      <c r="H7" s="166" t="s">
        <v>142</v>
      </c>
      <c r="I7" s="166"/>
      <c r="J7" s="16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</row>
    <row r="8" spans="1:24" ht="20.5" customHeight="1" x14ac:dyDescent="0.3">
      <c r="B8" s="36"/>
      <c r="C8" s="36"/>
      <c r="D8" s="4">
        <v>2025</v>
      </c>
      <c r="E8" s="4"/>
      <c r="F8" s="4">
        <v>2024</v>
      </c>
      <c r="G8" s="4"/>
      <c r="H8" s="4">
        <v>2025</v>
      </c>
      <c r="I8" s="4"/>
      <c r="J8" s="4">
        <v>2024</v>
      </c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</row>
    <row r="9" spans="1:24" ht="20.5" customHeight="1" x14ac:dyDescent="0.3">
      <c r="B9" s="36"/>
      <c r="C9" s="37"/>
      <c r="D9" s="167" t="s">
        <v>9</v>
      </c>
      <c r="E9" s="167"/>
      <c r="F9" s="167"/>
      <c r="G9" s="167"/>
      <c r="H9" s="167"/>
      <c r="I9" s="167"/>
      <c r="J9" s="167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</row>
    <row r="10" spans="1:24" ht="20.5" customHeight="1" x14ac:dyDescent="0.3">
      <c r="A10" s="38" t="s">
        <v>85</v>
      </c>
      <c r="B10" s="36"/>
      <c r="C10" s="37"/>
      <c r="D10" s="68"/>
      <c r="E10" s="69"/>
      <c r="F10" s="68"/>
      <c r="G10" s="69"/>
      <c r="H10" s="69"/>
      <c r="I10" s="69"/>
      <c r="J10" s="69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</row>
    <row r="11" spans="1:24" ht="20.5" customHeight="1" x14ac:dyDescent="0.3">
      <c r="A11" s="33" t="s">
        <v>102</v>
      </c>
      <c r="B11" s="36"/>
      <c r="C11" s="37"/>
      <c r="D11" s="63">
        <f>+PL!E79</f>
        <v>6179825</v>
      </c>
      <c r="E11" s="63"/>
      <c r="F11" s="63">
        <f>+PL!G79</f>
        <v>5402180</v>
      </c>
      <c r="G11" s="63"/>
      <c r="H11" s="63">
        <f>+PL!I79</f>
        <v>5662178</v>
      </c>
      <c r="I11" s="63"/>
      <c r="J11" s="63">
        <f>+PL!K79</f>
        <v>5085530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</row>
    <row r="12" spans="1:24" ht="20.5" customHeight="1" x14ac:dyDescent="0.3">
      <c r="A12" s="32" t="s">
        <v>110</v>
      </c>
      <c r="B12" s="36"/>
      <c r="C12" s="37"/>
      <c r="D12" s="63"/>
      <c r="E12" s="63"/>
      <c r="F12" s="63"/>
      <c r="G12" s="63"/>
      <c r="H12" s="63"/>
      <c r="I12" s="63"/>
      <c r="J12" s="63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</row>
    <row r="13" spans="1:24" ht="20.5" customHeight="1" x14ac:dyDescent="0.3">
      <c r="A13" s="70" t="s">
        <v>86</v>
      </c>
      <c r="B13" s="36"/>
      <c r="C13" s="37"/>
      <c r="D13" s="63">
        <v>1181853</v>
      </c>
      <c r="E13" s="63"/>
      <c r="F13" s="63">
        <v>1133370</v>
      </c>
      <c r="G13" s="63"/>
      <c r="H13" s="63">
        <v>1181844</v>
      </c>
      <c r="I13" s="63"/>
      <c r="J13" s="63">
        <v>1133358</v>
      </c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</row>
    <row r="14" spans="1:24" ht="20.5" customHeight="1" x14ac:dyDescent="0.3">
      <c r="A14" s="70" t="s">
        <v>191</v>
      </c>
      <c r="B14" s="36"/>
      <c r="C14" s="37"/>
      <c r="D14" s="71"/>
      <c r="E14" s="69"/>
      <c r="F14" s="71"/>
      <c r="G14" s="69"/>
      <c r="H14" s="63"/>
      <c r="I14" s="69"/>
      <c r="J14" s="63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</row>
    <row r="15" spans="1:24" ht="20.5" customHeight="1" x14ac:dyDescent="0.3">
      <c r="A15" s="70" t="s">
        <v>190</v>
      </c>
      <c r="B15" s="36"/>
      <c r="C15" s="37"/>
      <c r="D15" s="63">
        <f>+-PL!E76</f>
        <v>759118</v>
      </c>
      <c r="E15" s="63"/>
      <c r="F15" s="63">
        <f>+-PL!G76</f>
        <v>890855</v>
      </c>
      <c r="G15" s="69"/>
      <c r="H15" s="63">
        <f>+-PL!I76</f>
        <v>692218</v>
      </c>
      <c r="I15" s="69"/>
      <c r="J15" s="63">
        <f>+-PL!K76</f>
        <v>739754</v>
      </c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</row>
    <row r="16" spans="1:24" ht="20.5" customHeight="1" x14ac:dyDescent="0.3">
      <c r="A16" s="33" t="s">
        <v>145</v>
      </c>
      <c r="B16" s="36"/>
      <c r="C16" s="37"/>
      <c r="D16" s="63">
        <f>+-PL!E78</f>
        <v>2481170</v>
      </c>
      <c r="E16" s="63"/>
      <c r="F16" s="63">
        <f>+-PL!G78</f>
        <v>2614702</v>
      </c>
      <c r="G16" s="69"/>
      <c r="H16" s="63">
        <f>+-PL!I78</f>
        <v>2445381</v>
      </c>
      <c r="I16" s="69"/>
      <c r="J16" s="63">
        <f>+-PL!K78</f>
        <v>2509188</v>
      </c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</row>
    <row r="17" spans="1:24" ht="20.5" customHeight="1" x14ac:dyDescent="0.3">
      <c r="A17" s="33" t="s">
        <v>178</v>
      </c>
      <c r="B17" s="36"/>
      <c r="C17" s="37"/>
      <c r="D17" s="63">
        <v>-256</v>
      </c>
      <c r="E17" s="63"/>
      <c r="F17" s="63">
        <v>-1071</v>
      </c>
      <c r="G17" s="69"/>
      <c r="H17" s="63">
        <v>0</v>
      </c>
      <c r="I17" s="63"/>
      <c r="J17" s="63">
        <v>0</v>
      </c>
      <c r="K17" s="146"/>
      <c r="L17" s="146"/>
      <c r="M17" s="146"/>
      <c r="N17" s="146"/>
      <c r="O17" s="146"/>
      <c r="P17" s="146"/>
      <c r="Q17" s="146"/>
      <c r="R17" s="146"/>
      <c r="S17" s="146"/>
      <c r="T17" s="146"/>
      <c r="U17" s="146"/>
      <c r="V17" s="146"/>
      <c r="W17" s="146"/>
      <c r="X17" s="146"/>
    </row>
    <row r="18" spans="1:24" ht="20.5" customHeight="1" x14ac:dyDescent="0.3">
      <c r="A18" s="70" t="s">
        <v>181</v>
      </c>
      <c r="B18" s="36"/>
      <c r="C18" s="37"/>
      <c r="D18" s="63">
        <v>4091</v>
      </c>
      <c r="E18" s="63"/>
      <c r="F18" s="63">
        <v>-2904</v>
      </c>
      <c r="G18" s="69"/>
      <c r="H18" s="63">
        <f>+D18</f>
        <v>4091</v>
      </c>
      <c r="I18" s="69"/>
      <c r="J18" s="63">
        <f>+F18</f>
        <v>-2904</v>
      </c>
      <c r="K18" s="146"/>
      <c r="L18" s="146"/>
      <c r="M18" s="146"/>
      <c r="N18" s="146"/>
      <c r="O18" s="146"/>
      <c r="P18" s="146"/>
      <c r="Q18" s="146"/>
      <c r="R18" s="146"/>
      <c r="S18" s="146"/>
      <c r="T18" s="146"/>
      <c r="U18" s="146"/>
      <c r="V18" s="146"/>
      <c r="W18" s="146"/>
      <c r="X18" s="146"/>
    </row>
    <row r="19" spans="1:24" ht="20.5" customHeight="1" x14ac:dyDescent="0.3">
      <c r="A19" s="70" t="s">
        <v>180</v>
      </c>
      <c r="B19" s="36"/>
      <c r="C19" s="37"/>
      <c r="D19" s="63">
        <v>-6461</v>
      </c>
      <c r="E19" s="63"/>
      <c r="F19" s="63">
        <v>-22375</v>
      </c>
      <c r="G19" s="69"/>
      <c r="H19" s="63">
        <v>1031</v>
      </c>
      <c r="I19" s="69"/>
      <c r="J19" s="63">
        <v>1629</v>
      </c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</row>
    <row r="20" spans="1:24" ht="20.5" customHeight="1" x14ac:dyDescent="0.3">
      <c r="A20" s="70" t="s">
        <v>111</v>
      </c>
      <c r="B20" s="36"/>
      <c r="C20" s="37"/>
      <c r="D20" s="63">
        <v>41409</v>
      </c>
      <c r="E20" s="63"/>
      <c r="F20" s="63">
        <v>30923</v>
      </c>
      <c r="G20" s="69"/>
      <c r="H20" s="63">
        <v>41409</v>
      </c>
      <c r="I20" s="69"/>
      <c r="J20" s="63">
        <f>+F20</f>
        <v>30923</v>
      </c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</row>
    <row r="21" spans="1:24" ht="20.5" customHeight="1" x14ac:dyDescent="0.3">
      <c r="A21" s="70" t="s">
        <v>160</v>
      </c>
      <c r="B21" s="36"/>
      <c r="C21" s="37"/>
      <c r="D21" s="63">
        <v>-54467</v>
      </c>
      <c r="E21" s="63"/>
      <c r="F21" s="63">
        <v>-52683</v>
      </c>
      <c r="G21" s="69"/>
      <c r="H21" s="63">
        <v>-54467</v>
      </c>
      <c r="I21" s="69"/>
      <c r="J21" s="63">
        <f>+F21</f>
        <v>-52683</v>
      </c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</row>
    <row r="22" spans="1:24" ht="20.5" customHeight="1" x14ac:dyDescent="0.3">
      <c r="A22" s="33" t="s">
        <v>135</v>
      </c>
      <c r="B22" s="36"/>
      <c r="C22" s="37"/>
      <c r="D22" s="63">
        <f>+-PL!E64</f>
        <v>-22136095</v>
      </c>
      <c r="E22" s="63"/>
      <c r="F22" s="63">
        <f>+-PL!G64</f>
        <v>-19870454</v>
      </c>
      <c r="G22" s="69"/>
      <c r="H22" s="63">
        <f>+-PL!I64</f>
        <v>-21246654</v>
      </c>
      <c r="I22" s="69"/>
      <c r="J22" s="63">
        <f>+-PL!K64</f>
        <v>-19029001</v>
      </c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</row>
    <row r="23" spans="1:24" ht="20.5" customHeight="1" x14ac:dyDescent="0.3">
      <c r="A23" s="33" t="s">
        <v>176</v>
      </c>
      <c r="B23" s="33"/>
      <c r="C23" s="37"/>
      <c r="D23" s="63">
        <v>22053103</v>
      </c>
      <c r="E23" s="63"/>
      <c r="F23" s="63">
        <v>19892064</v>
      </c>
      <c r="G23" s="69"/>
      <c r="H23" s="63">
        <v>21147460</v>
      </c>
      <c r="I23" s="69"/>
      <c r="J23" s="63">
        <v>19002906</v>
      </c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</row>
    <row r="24" spans="1:24" ht="20.5" customHeight="1" x14ac:dyDescent="0.3">
      <c r="A24" s="72" t="s">
        <v>170</v>
      </c>
      <c r="B24" s="72"/>
      <c r="C24" s="37"/>
      <c r="D24" s="63">
        <v>0</v>
      </c>
      <c r="E24" s="63"/>
      <c r="F24" s="63">
        <v>0</v>
      </c>
      <c r="G24" s="69"/>
      <c r="H24" s="63">
        <v>0</v>
      </c>
      <c r="I24" s="69"/>
      <c r="J24" s="63">
        <v>-40000</v>
      </c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</row>
    <row r="25" spans="1:24" ht="20.5" customHeight="1" x14ac:dyDescent="0.3">
      <c r="A25" s="70" t="s">
        <v>87</v>
      </c>
      <c r="B25" s="36"/>
      <c r="C25" s="37"/>
      <c r="D25" s="63">
        <v>-26410</v>
      </c>
      <c r="E25" s="63"/>
      <c r="F25" s="63">
        <v>-17632</v>
      </c>
      <c r="G25" s="69"/>
      <c r="H25" s="63">
        <v>-51618</v>
      </c>
      <c r="I25" s="69"/>
      <c r="J25" s="63">
        <v>-59367</v>
      </c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</row>
    <row r="26" spans="1:24" ht="20.5" customHeight="1" x14ac:dyDescent="0.3">
      <c r="A26" s="70" t="s">
        <v>53</v>
      </c>
      <c r="B26" s="36"/>
      <c r="C26" s="37"/>
      <c r="D26" s="63">
        <v>4535690</v>
      </c>
      <c r="E26" s="63"/>
      <c r="F26" s="63">
        <v>3700882</v>
      </c>
      <c r="G26" s="69"/>
      <c r="H26" s="63">
        <v>4535690</v>
      </c>
      <c r="I26" s="69"/>
      <c r="J26" s="63">
        <f>+F26</f>
        <v>3700882</v>
      </c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</row>
    <row r="27" spans="1:24" ht="20.5" customHeight="1" x14ac:dyDescent="0.3">
      <c r="A27" s="73"/>
      <c r="B27" s="36"/>
      <c r="C27" s="37"/>
      <c r="D27" s="74">
        <f>SUM(D11:D26)</f>
        <v>15012570</v>
      </c>
      <c r="E27" s="69"/>
      <c r="F27" s="74">
        <f>SUM(F11:F26)</f>
        <v>13697857</v>
      </c>
      <c r="G27" s="69"/>
      <c r="H27" s="74">
        <f>SUM(H11:H26)</f>
        <v>14358563</v>
      </c>
      <c r="I27" s="69"/>
      <c r="J27" s="74">
        <f>SUM(J11:J26)</f>
        <v>13020215</v>
      </c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</row>
    <row r="28" spans="1:24" ht="20.5" customHeight="1" x14ac:dyDescent="0.3">
      <c r="A28" s="75" t="s">
        <v>88</v>
      </c>
      <c r="B28" s="36"/>
      <c r="C28" s="37"/>
      <c r="D28" s="68"/>
      <c r="E28" s="69"/>
      <c r="F28" s="68"/>
      <c r="G28" s="69"/>
      <c r="H28" s="69"/>
      <c r="I28" s="69"/>
      <c r="J28" s="69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</row>
    <row r="29" spans="1:24" ht="20.5" customHeight="1" x14ac:dyDescent="0.3">
      <c r="A29" s="76" t="s">
        <v>152</v>
      </c>
      <c r="B29" s="36"/>
      <c r="C29" s="37"/>
      <c r="D29" s="63">
        <v>-18910427</v>
      </c>
      <c r="E29" s="63"/>
      <c r="F29" s="63">
        <v>-18902337</v>
      </c>
      <c r="G29" s="63"/>
      <c r="H29" s="63">
        <v>-18117671</v>
      </c>
      <c r="I29" s="63"/>
      <c r="J29" s="63">
        <v>-18813221</v>
      </c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</row>
    <row r="30" spans="1:24" ht="20.5" customHeight="1" x14ac:dyDescent="0.3">
      <c r="A30" s="76" t="s">
        <v>99</v>
      </c>
      <c r="B30" s="36"/>
      <c r="C30" s="37"/>
      <c r="D30" s="65">
        <v>0</v>
      </c>
      <c r="E30" s="65"/>
      <c r="F30" s="65">
        <v>0</v>
      </c>
      <c r="G30" s="77"/>
      <c r="H30" s="65">
        <v>-388113</v>
      </c>
      <c r="I30" s="65"/>
      <c r="J30" s="65">
        <v>-256837</v>
      </c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</row>
    <row r="31" spans="1:24" ht="20.5" customHeight="1" x14ac:dyDescent="0.3">
      <c r="A31" s="76" t="s">
        <v>158</v>
      </c>
      <c r="B31" s="36"/>
      <c r="C31" s="37"/>
      <c r="D31" s="63">
        <v>-16103</v>
      </c>
      <c r="E31" s="63"/>
      <c r="F31" s="63">
        <v>-31780</v>
      </c>
      <c r="G31" s="63"/>
      <c r="H31" s="63">
        <v>-16103</v>
      </c>
      <c r="I31" s="63"/>
      <c r="J31" s="63">
        <v>-31780</v>
      </c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</row>
    <row r="32" spans="1:24" ht="20.5" customHeight="1" x14ac:dyDescent="0.3">
      <c r="A32" s="33" t="s">
        <v>14</v>
      </c>
      <c r="B32" s="36"/>
      <c r="C32" s="37"/>
      <c r="D32" s="63">
        <v>-20796</v>
      </c>
      <c r="E32" s="63"/>
      <c r="F32" s="63">
        <v>272903</v>
      </c>
      <c r="G32" s="63"/>
      <c r="H32" s="63">
        <v>-34078</v>
      </c>
      <c r="I32" s="63"/>
      <c r="J32" s="63">
        <v>247239</v>
      </c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</row>
    <row r="33" spans="1:24" ht="20.5" customHeight="1" x14ac:dyDescent="0.3">
      <c r="A33" s="33" t="s">
        <v>23</v>
      </c>
      <c r="B33" s="36"/>
      <c r="C33" s="37"/>
      <c r="D33" s="63">
        <v>-179628</v>
      </c>
      <c r="E33" s="63"/>
      <c r="F33" s="63">
        <v>-2505</v>
      </c>
      <c r="G33" s="63"/>
      <c r="H33" s="63">
        <v>-179628</v>
      </c>
      <c r="I33" s="63"/>
      <c r="J33" s="63">
        <v>-2505</v>
      </c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</row>
    <row r="34" spans="1:24" ht="20.5" customHeight="1" x14ac:dyDescent="0.3">
      <c r="A34" s="33" t="s">
        <v>89</v>
      </c>
      <c r="B34" s="36"/>
      <c r="C34" s="37"/>
      <c r="D34" s="63">
        <v>143851</v>
      </c>
      <c r="E34" s="63"/>
      <c r="F34" s="63">
        <v>174588</v>
      </c>
      <c r="G34" s="63"/>
      <c r="H34" s="63">
        <v>144301</v>
      </c>
      <c r="I34" s="63"/>
      <c r="J34" s="63">
        <v>182879</v>
      </c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</row>
    <row r="35" spans="1:24" ht="20.5" customHeight="1" x14ac:dyDescent="0.3">
      <c r="A35" s="33" t="s">
        <v>32</v>
      </c>
      <c r="B35" s="36"/>
      <c r="C35" s="37"/>
      <c r="D35" s="63">
        <v>-12748</v>
      </c>
      <c r="E35" s="63"/>
      <c r="F35" s="63">
        <v>-2390</v>
      </c>
      <c r="G35" s="63"/>
      <c r="H35" s="63">
        <v>-251569</v>
      </c>
      <c r="I35" s="63"/>
      <c r="J35" s="63">
        <v>758914</v>
      </c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</row>
    <row r="36" spans="1:24" ht="20.5" customHeight="1" x14ac:dyDescent="0.3">
      <c r="A36" s="76" t="s">
        <v>112</v>
      </c>
      <c r="B36" s="36"/>
      <c r="C36" s="37"/>
      <c r="D36" s="63">
        <v>-3442</v>
      </c>
      <c r="E36" s="63"/>
      <c r="F36" s="63">
        <v>-2436</v>
      </c>
      <c r="G36" s="63"/>
      <c r="H36" s="63">
        <v>-3442</v>
      </c>
      <c r="I36" s="63"/>
      <c r="J36" s="63">
        <v>-2436</v>
      </c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</row>
    <row r="37" spans="1:24" ht="20.5" customHeight="1" x14ac:dyDescent="0.3">
      <c r="A37" s="70" t="s">
        <v>159</v>
      </c>
      <c r="B37" s="36"/>
      <c r="C37" s="37"/>
      <c r="D37" s="74">
        <f>SUM(D27:D36)</f>
        <v>-3986723</v>
      </c>
      <c r="E37" s="77"/>
      <c r="F37" s="74">
        <f>SUM(F27:F36)</f>
        <v>-4796100</v>
      </c>
      <c r="G37" s="77"/>
      <c r="H37" s="74">
        <f>SUM(H27:H36)</f>
        <v>-4487740</v>
      </c>
      <c r="I37" s="77"/>
      <c r="J37" s="78">
        <f>SUM(J27:J36)</f>
        <v>-4897532</v>
      </c>
      <c r="K37" s="146"/>
      <c r="L37" s="146"/>
      <c r="M37" s="146"/>
      <c r="N37" s="146"/>
      <c r="O37" s="146"/>
      <c r="P37" s="146"/>
      <c r="Q37" s="146"/>
      <c r="R37" s="146"/>
      <c r="S37" s="146"/>
      <c r="T37" s="146"/>
      <c r="U37" s="146"/>
      <c r="V37" s="146"/>
      <c r="W37" s="146"/>
      <c r="X37" s="146"/>
    </row>
    <row r="38" spans="1:24" ht="20.5" customHeight="1" x14ac:dyDescent="0.3">
      <c r="A38" s="70" t="s">
        <v>192</v>
      </c>
      <c r="B38" s="36"/>
      <c r="C38" s="37"/>
      <c r="D38" s="68">
        <v>-1708173</v>
      </c>
      <c r="E38" s="69"/>
      <c r="F38" s="68">
        <v>-1538948</v>
      </c>
      <c r="G38" s="69"/>
      <c r="H38" s="69">
        <v>-1624511</v>
      </c>
      <c r="I38" s="69"/>
      <c r="J38" s="69">
        <v>-1433395</v>
      </c>
      <c r="K38" s="146"/>
      <c r="L38" s="146"/>
      <c r="M38" s="146"/>
      <c r="N38" s="146"/>
      <c r="O38" s="146"/>
      <c r="P38" s="146"/>
      <c r="Q38" s="146"/>
      <c r="R38" s="146"/>
      <c r="S38" s="146"/>
      <c r="T38" s="146"/>
      <c r="U38" s="146"/>
      <c r="V38" s="146"/>
      <c r="W38" s="146"/>
      <c r="X38" s="146"/>
    </row>
    <row r="39" spans="1:24" ht="20.5" customHeight="1" x14ac:dyDescent="0.3">
      <c r="A39" s="35" t="s">
        <v>147</v>
      </c>
      <c r="B39" s="36"/>
      <c r="C39" s="37"/>
      <c r="D39" s="79">
        <f>SUM(D37:D38)</f>
        <v>-5694896</v>
      </c>
      <c r="E39" s="80"/>
      <c r="F39" s="79">
        <f>SUM(F37:F38)</f>
        <v>-6335048</v>
      </c>
      <c r="G39" s="80"/>
      <c r="H39" s="79">
        <f>SUM(H37:H38)</f>
        <v>-6112251</v>
      </c>
      <c r="I39" s="80"/>
      <c r="J39" s="79">
        <f>SUM(J37:J38)</f>
        <v>-6330927</v>
      </c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</row>
    <row r="40" spans="1:24" ht="20.5" customHeight="1" x14ac:dyDescent="0.3">
      <c r="A40" s="40"/>
      <c r="B40" s="36"/>
      <c r="C40" s="37"/>
      <c r="D40" s="48"/>
      <c r="E40" s="49"/>
      <c r="F40" s="48"/>
      <c r="G40" s="49"/>
      <c r="H40" s="49"/>
      <c r="I40" s="49"/>
      <c r="J40" s="49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</row>
    <row r="41" spans="1:24" ht="20.5" customHeight="1" x14ac:dyDescent="0.3">
      <c r="A41" s="41"/>
      <c r="B41" s="36"/>
      <c r="C41" s="37"/>
      <c r="D41" s="46"/>
      <c r="E41" s="44"/>
      <c r="F41" s="46"/>
      <c r="G41" s="44"/>
      <c r="H41" s="46"/>
      <c r="I41" s="44"/>
      <c r="J41" s="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</row>
    <row r="42" spans="1:24" ht="20.5" customHeight="1" x14ac:dyDescent="0.3">
      <c r="A42" s="31" t="s">
        <v>0</v>
      </c>
      <c r="B42" s="36"/>
      <c r="C42" s="37"/>
      <c r="D42" s="45"/>
      <c r="E42" s="44"/>
      <c r="F42" s="45"/>
      <c r="G42" s="44"/>
      <c r="H42" s="45"/>
      <c r="I42" s="44"/>
      <c r="J42" s="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</row>
    <row r="43" spans="1:24" ht="20.5" customHeight="1" x14ac:dyDescent="0.3">
      <c r="A43" s="34" t="s">
        <v>84</v>
      </c>
      <c r="B43" s="36"/>
      <c r="C43" s="37"/>
      <c r="D43" s="45"/>
      <c r="E43" s="44"/>
      <c r="F43" s="45"/>
      <c r="G43" s="44"/>
      <c r="H43" s="45"/>
      <c r="I43" s="44"/>
      <c r="J43" s="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</row>
    <row r="44" spans="1:24" ht="20.5" customHeight="1" x14ac:dyDescent="0.3">
      <c r="A44" s="35"/>
      <c r="B44" s="36"/>
      <c r="C44" s="37"/>
      <c r="D44" s="45"/>
      <c r="E44" s="44"/>
      <c r="F44" s="45"/>
      <c r="G44" s="44"/>
      <c r="H44" s="45"/>
      <c r="I44" s="44"/>
      <c r="J44" s="45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</row>
    <row r="45" spans="1:24" ht="20.5" customHeight="1" x14ac:dyDescent="0.3">
      <c r="D45" s="168" t="s">
        <v>2</v>
      </c>
      <c r="E45" s="168"/>
      <c r="F45" s="168"/>
      <c r="G45" s="33"/>
      <c r="H45" s="168" t="s">
        <v>3</v>
      </c>
      <c r="I45" s="168"/>
      <c r="J45" s="168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</row>
    <row r="46" spans="1:24" ht="20.5" customHeight="1" x14ac:dyDescent="0.3">
      <c r="B46" s="36"/>
      <c r="C46" s="37"/>
      <c r="D46" s="168" t="s">
        <v>4</v>
      </c>
      <c r="E46" s="168"/>
      <c r="F46" s="168"/>
      <c r="G46" s="67"/>
      <c r="H46" s="168" t="s">
        <v>4</v>
      </c>
      <c r="I46" s="168"/>
      <c r="J46" s="168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</row>
    <row r="47" spans="1:24" ht="20.5" customHeight="1" x14ac:dyDescent="0.3">
      <c r="B47" s="36"/>
      <c r="C47" s="37"/>
      <c r="D47" s="166" t="s">
        <v>144</v>
      </c>
      <c r="E47" s="166"/>
      <c r="F47" s="166"/>
      <c r="G47" s="67"/>
      <c r="H47" s="166" t="s">
        <v>144</v>
      </c>
      <c r="I47" s="166"/>
      <c r="J47" s="16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</row>
    <row r="48" spans="1:24" ht="20.5" customHeight="1" x14ac:dyDescent="0.3">
      <c r="B48" s="36"/>
      <c r="C48" s="37"/>
      <c r="D48" s="166" t="s">
        <v>142</v>
      </c>
      <c r="E48" s="166"/>
      <c r="F48" s="166"/>
      <c r="G48" s="67"/>
      <c r="H48" s="166" t="s">
        <v>142</v>
      </c>
      <c r="I48" s="166"/>
      <c r="J48" s="16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</row>
    <row r="49" spans="1:24" ht="20.5" customHeight="1" x14ac:dyDescent="0.3">
      <c r="B49" s="36"/>
      <c r="C49" s="36"/>
      <c r="D49" s="4">
        <v>2025</v>
      </c>
      <c r="E49" s="4"/>
      <c r="F49" s="4">
        <v>2024</v>
      </c>
      <c r="G49" s="4"/>
      <c r="H49" s="4">
        <v>2025</v>
      </c>
      <c r="I49" s="4"/>
      <c r="J49" s="4">
        <v>2024</v>
      </c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</row>
    <row r="50" spans="1:24" ht="20.5" customHeight="1" x14ac:dyDescent="0.3">
      <c r="B50" s="36" t="s">
        <v>7</v>
      </c>
      <c r="C50" s="37"/>
      <c r="D50" s="167" t="s">
        <v>9</v>
      </c>
      <c r="E50" s="167"/>
      <c r="F50" s="167"/>
      <c r="G50" s="167"/>
      <c r="H50" s="167"/>
      <c r="I50" s="167"/>
      <c r="J50" s="167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</row>
    <row r="51" spans="1:24" ht="20.5" customHeight="1" x14ac:dyDescent="0.3">
      <c r="A51" s="38" t="s">
        <v>90</v>
      </c>
      <c r="B51" s="36"/>
      <c r="C51" s="37"/>
      <c r="D51" s="81"/>
      <c r="E51" s="82"/>
      <c r="F51" s="81"/>
      <c r="G51" s="82"/>
      <c r="H51" s="82"/>
      <c r="I51" s="82"/>
      <c r="J51" s="82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</row>
    <row r="52" spans="1:24" ht="20.5" customHeight="1" x14ac:dyDescent="0.3">
      <c r="A52" s="70" t="s">
        <v>156</v>
      </c>
      <c r="B52" s="36"/>
      <c r="C52" s="37"/>
      <c r="D52" s="63">
        <v>0</v>
      </c>
      <c r="E52" s="82"/>
      <c r="F52" s="68">
        <v>-1000</v>
      </c>
      <c r="G52" s="82"/>
      <c r="H52" s="63">
        <v>0</v>
      </c>
      <c r="I52" s="63"/>
      <c r="J52" s="63">
        <v>0</v>
      </c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</row>
    <row r="53" spans="1:24" ht="20.5" customHeight="1" x14ac:dyDescent="0.3">
      <c r="A53" s="76" t="s">
        <v>163</v>
      </c>
      <c r="B53" s="36"/>
      <c r="C53" s="37"/>
      <c r="D53" s="63">
        <v>0</v>
      </c>
      <c r="E53" s="63"/>
      <c r="F53" s="63">
        <v>0</v>
      </c>
      <c r="G53" s="82"/>
      <c r="H53" s="63">
        <v>375000</v>
      </c>
      <c r="I53" s="82"/>
      <c r="J53" s="63">
        <v>375000</v>
      </c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</row>
    <row r="54" spans="1:24" ht="20.5" customHeight="1" x14ac:dyDescent="0.3">
      <c r="A54" s="76" t="s">
        <v>171</v>
      </c>
      <c r="B54" s="36"/>
      <c r="C54" s="37"/>
      <c r="D54" s="63">
        <v>0</v>
      </c>
      <c r="E54" s="63"/>
      <c r="F54" s="63">
        <v>0</v>
      </c>
      <c r="G54" s="82"/>
      <c r="H54" s="63">
        <v>0</v>
      </c>
      <c r="I54" s="82"/>
      <c r="J54" s="63">
        <v>40000</v>
      </c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</row>
    <row r="55" spans="1:24" ht="20.5" customHeight="1" x14ac:dyDescent="0.3">
      <c r="A55" s="76" t="s">
        <v>153</v>
      </c>
      <c r="B55" s="36"/>
      <c r="C55" s="37"/>
      <c r="D55" s="63">
        <v>0</v>
      </c>
      <c r="E55" s="63"/>
      <c r="F55" s="63">
        <v>0</v>
      </c>
      <c r="G55" s="82"/>
      <c r="H55" s="63">
        <v>25812</v>
      </c>
      <c r="I55" s="82"/>
      <c r="J55" s="63">
        <v>42567</v>
      </c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</row>
    <row r="56" spans="1:24" ht="20.5" customHeight="1" x14ac:dyDescent="0.3">
      <c r="A56" s="76" t="s">
        <v>173</v>
      </c>
      <c r="B56" s="36"/>
      <c r="C56" s="37"/>
      <c r="D56" s="63">
        <v>0</v>
      </c>
      <c r="E56" s="63"/>
      <c r="F56" s="63">
        <v>0</v>
      </c>
      <c r="G56" s="82"/>
      <c r="H56" s="63">
        <v>0</v>
      </c>
      <c r="I56" s="82"/>
      <c r="J56" s="63">
        <v>-450000</v>
      </c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</row>
    <row r="57" spans="1:24" ht="20.5" customHeight="1" x14ac:dyDescent="0.3">
      <c r="A57" s="70" t="s">
        <v>91</v>
      </c>
      <c r="B57" s="36"/>
      <c r="C57" s="37"/>
      <c r="D57" s="63">
        <v>-247451</v>
      </c>
      <c r="E57" s="63"/>
      <c r="F57" s="63">
        <v>-323134</v>
      </c>
      <c r="G57" s="82"/>
      <c r="H57" s="63">
        <v>-247451</v>
      </c>
      <c r="I57" s="82"/>
      <c r="J57" s="63">
        <v>-323134</v>
      </c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</row>
    <row r="58" spans="1:24" ht="20.5" customHeight="1" x14ac:dyDescent="0.3">
      <c r="A58" s="70" t="s">
        <v>92</v>
      </c>
      <c r="B58" s="36"/>
      <c r="C58" s="37"/>
      <c r="D58" s="63">
        <v>-1747</v>
      </c>
      <c r="E58" s="63"/>
      <c r="F58" s="63">
        <v>-35441</v>
      </c>
      <c r="G58" s="82"/>
      <c r="H58" s="63">
        <v>-1747</v>
      </c>
      <c r="I58" s="82"/>
      <c r="J58" s="63">
        <v>-35441</v>
      </c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</row>
    <row r="59" spans="1:24" ht="20.5" customHeight="1" x14ac:dyDescent="0.3">
      <c r="A59" s="33" t="s">
        <v>105</v>
      </c>
      <c r="B59" s="36"/>
      <c r="C59" s="37"/>
      <c r="D59" s="63">
        <v>9091</v>
      </c>
      <c r="E59" s="63"/>
      <c r="F59" s="63">
        <v>11191</v>
      </c>
      <c r="G59" s="82"/>
      <c r="H59" s="63">
        <v>9091</v>
      </c>
      <c r="I59" s="82"/>
      <c r="J59" s="63">
        <v>11191</v>
      </c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  <c r="W59" s="146"/>
      <c r="X59" s="146"/>
    </row>
    <row r="60" spans="1:24" ht="20.5" customHeight="1" x14ac:dyDescent="0.3">
      <c r="A60" s="35" t="s">
        <v>197</v>
      </c>
      <c r="B60" s="36"/>
      <c r="C60" s="37"/>
      <c r="D60" s="79">
        <f>SUM(D52:D59)</f>
        <v>-240107</v>
      </c>
      <c r="E60" s="80"/>
      <c r="F60" s="79">
        <f>SUM(F52:F59)</f>
        <v>-348384</v>
      </c>
      <c r="G60" s="80"/>
      <c r="H60" s="79">
        <f>SUM(H52:H59)</f>
        <v>160705</v>
      </c>
      <c r="I60" s="80"/>
      <c r="J60" s="79">
        <f>SUM(J52:J59)</f>
        <v>-339817</v>
      </c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</row>
    <row r="61" spans="1:24" ht="20.5" customHeight="1" x14ac:dyDescent="0.3">
      <c r="A61" s="35"/>
      <c r="B61" s="36"/>
      <c r="C61" s="37"/>
      <c r="D61" s="83"/>
      <c r="E61" s="80"/>
      <c r="F61" s="83"/>
      <c r="G61" s="80"/>
      <c r="H61" s="83"/>
      <c r="I61" s="80"/>
      <c r="J61" s="83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</row>
    <row r="62" spans="1:24" ht="20.5" customHeight="1" x14ac:dyDescent="0.3">
      <c r="A62" s="38" t="s">
        <v>93</v>
      </c>
      <c r="B62" s="36"/>
      <c r="C62" s="37"/>
      <c r="D62" s="81"/>
      <c r="E62" s="82"/>
      <c r="F62" s="81"/>
      <c r="G62" s="82"/>
      <c r="H62" s="82"/>
      <c r="I62" s="82"/>
      <c r="J62" s="82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</row>
    <row r="63" spans="1:24" ht="20.5" customHeight="1" x14ac:dyDescent="0.3">
      <c r="A63" s="33" t="s">
        <v>193</v>
      </c>
      <c r="B63" s="36"/>
      <c r="C63" s="37"/>
      <c r="D63" s="68">
        <v>-587343</v>
      </c>
      <c r="E63" s="69"/>
      <c r="F63" s="68">
        <v>-3366109</v>
      </c>
      <c r="G63" s="69"/>
      <c r="H63" s="68">
        <f>+D63</f>
        <v>-587343</v>
      </c>
      <c r="I63" s="69"/>
      <c r="J63" s="68">
        <v>-3366109</v>
      </c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</row>
    <row r="64" spans="1:24" ht="20.5" customHeight="1" x14ac:dyDescent="0.3">
      <c r="A64" s="33" t="s">
        <v>94</v>
      </c>
      <c r="B64" s="36"/>
      <c r="C64" s="37"/>
      <c r="D64" s="68">
        <v>14230960</v>
      </c>
      <c r="E64" s="69"/>
      <c r="F64" s="68">
        <v>11784400</v>
      </c>
      <c r="G64" s="69"/>
      <c r="H64" s="68">
        <f t="shared" ref="H64:H70" si="0">+D64</f>
        <v>14230960</v>
      </c>
      <c r="I64" s="69"/>
      <c r="J64" s="68">
        <v>11784400</v>
      </c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</row>
    <row r="65" spans="1:24" ht="20.5" customHeight="1" x14ac:dyDescent="0.3">
      <c r="A65" s="33" t="s">
        <v>95</v>
      </c>
      <c r="B65" s="36"/>
      <c r="C65" s="37"/>
      <c r="D65" s="68">
        <v>-13776879</v>
      </c>
      <c r="E65" s="69"/>
      <c r="F65" s="68">
        <v>-8932373</v>
      </c>
      <c r="G65" s="69"/>
      <c r="H65" s="68">
        <f t="shared" si="0"/>
        <v>-13776879</v>
      </c>
      <c r="I65" s="69"/>
      <c r="J65" s="68">
        <v>-8932373</v>
      </c>
      <c r="K65" s="146"/>
      <c r="L65" s="146"/>
      <c r="M65" s="146"/>
      <c r="N65" s="146"/>
      <c r="O65" s="146"/>
      <c r="P65" s="146"/>
      <c r="Q65" s="146"/>
      <c r="R65" s="146"/>
      <c r="S65" s="146"/>
      <c r="T65" s="146"/>
      <c r="U65" s="146"/>
      <c r="V65" s="146"/>
      <c r="W65" s="146"/>
      <c r="X65" s="146"/>
    </row>
    <row r="66" spans="1:24" ht="20.5" customHeight="1" x14ac:dyDescent="0.3">
      <c r="A66" s="33" t="s">
        <v>138</v>
      </c>
      <c r="B66" s="36"/>
      <c r="C66" s="37"/>
      <c r="D66" s="68">
        <v>43758988</v>
      </c>
      <c r="E66" s="69"/>
      <c r="F66" s="68">
        <v>35666049</v>
      </c>
      <c r="G66" s="69"/>
      <c r="H66" s="68">
        <f t="shared" si="0"/>
        <v>43758988</v>
      </c>
      <c r="I66" s="69"/>
      <c r="J66" s="68">
        <f>+F66</f>
        <v>35666049</v>
      </c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  <c r="V66" s="146"/>
      <c r="W66" s="146"/>
      <c r="X66" s="146"/>
    </row>
    <row r="67" spans="1:24" ht="20.5" customHeight="1" x14ac:dyDescent="0.3">
      <c r="A67" s="33" t="s">
        <v>137</v>
      </c>
      <c r="B67" s="36"/>
      <c r="C67" s="37"/>
      <c r="D67" s="68">
        <v>-28673800</v>
      </c>
      <c r="E67" s="69"/>
      <c r="F67" s="68">
        <v>-18520400</v>
      </c>
      <c r="G67" s="69"/>
      <c r="H67" s="68">
        <f t="shared" si="0"/>
        <v>-28673800</v>
      </c>
      <c r="I67" s="69"/>
      <c r="J67" s="68">
        <f>+F67</f>
        <v>-18520400</v>
      </c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</row>
    <row r="68" spans="1:24" ht="20.5" customHeight="1" x14ac:dyDescent="0.3">
      <c r="A68" s="33" t="s">
        <v>122</v>
      </c>
      <c r="B68" s="36">
        <v>8</v>
      </c>
      <c r="C68" s="37"/>
      <c r="D68" s="68">
        <v>-530000</v>
      </c>
      <c r="E68" s="69"/>
      <c r="F68" s="68">
        <v>-445200</v>
      </c>
      <c r="G68" s="68"/>
      <c r="H68" s="68">
        <f t="shared" si="0"/>
        <v>-530000</v>
      </c>
      <c r="I68" s="68"/>
      <c r="J68" s="68">
        <v>-445200</v>
      </c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</row>
    <row r="69" spans="1:24" ht="20.5" customHeight="1" x14ac:dyDescent="0.3">
      <c r="A69" s="33" t="s">
        <v>101</v>
      </c>
      <c r="B69" s="36"/>
      <c r="C69" s="37"/>
      <c r="D69" s="68">
        <v>-1031718</v>
      </c>
      <c r="E69" s="69"/>
      <c r="F69" s="68">
        <v>-956694</v>
      </c>
      <c r="G69" s="69"/>
      <c r="H69" s="68">
        <f t="shared" si="0"/>
        <v>-1031718</v>
      </c>
      <c r="I69" s="69"/>
      <c r="J69" s="69">
        <v>-956694</v>
      </c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  <c r="V69" s="146"/>
      <c r="W69" s="146"/>
      <c r="X69" s="146"/>
    </row>
    <row r="70" spans="1:24" ht="20.5" customHeight="1" x14ac:dyDescent="0.3">
      <c r="A70" s="33" t="s">
        <v>96</v>
      </c>
      <c r="B70" s="36"/>
      <c r="C70" s="37"/>
      <c r="D70" s="68">
        <v>-4101718</v>
      </c>
      <c r="E70" s="69"/>
      <c r="F70" s="68">
        <v>-3328999</v>
      </c>
      <c r="G70" s="68"/>
      <c r="H70" s="68">
        <f t="shared" si="0"/>
        <v>-4101718</v>
      </c>
      <c r="I70" s="68"/>
      <c r="J70" s="68">
        <v>-3328999</v>
      </c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</row>
    <row r="71" spans="1:24" ht="20.5" customHeight="1" x14ac:dyDescent="0.3">
      <c r="A71" s="35" t="s">
        <v>141</v>
      </c>
      <c r="B71" s="36"/>
      <c r="C71" s="37"/>
      <c r="D71" s="79">
        <f>SUM(D63:D70)</f>
        <v>9288490</v>
      </c>
      <c r="E71" s="80"/>
      <c r="F71" s="79">
        <f>SUM(F63:F70)</f>
        <v>11900674</v>
      </c>
      <c r="G71" s="80"/>
      <c r="H71" s="79">
        <f>SUM(H63:H70)</f>
        <v>9288490</v>
      </c>
      <c r="I71" s="80"/>
      <c r="J71" s="79">
        <f>SUM(J63:J70)</f>
        <v>11900674</v>
      </c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</row>
    <row r="72" spans="1:24" ht="20.5" customHeight="1" x14ac:dyDescent="0.3">
      <c r="A72" s="35"/>
      <c r="B72" s="36"/>
      <c r="C72" s="37"/>
      <c r="D72" s="84"/>
      <c r="E72" s="80"/>
      <c r="F72" s="84"/>
      <c r="G72" s="80"/>
      <c r="H72" s="84"/>
      <c r="I72" s="80"/>
      <c r="J72" s="84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</row>
    <row r="73" spans="1:24" ht="20.5" customHeight="1" x14ac:dyDescent="0.3">
      <c r="A73" s="35" t="s">
        <v>179</v>
      </c>
      <c r="B73" s="36"/>
      <c r="C73" s="37"/>
      <c r="D73" s="83">
        <f>SUM(D39,D60,D71)</f>
        <v>3353487</v>
      </c>
      <c r="E73" s="80"/>
      <c r="F73" s="83">
        <f>SUM(F39,F60,F71)</f>
        <v>5217242</v>
      </c>
      <c r="G73" s="80"/>
      <c r="H73" s="83">
        <f>SUM(H39,H60,H71)</f>
        <v>3336944</v>
      </c>
      <c r="I73" s="80"/>
      <c r="J73" s="83">
        <f>SUM(J39,J60,J71)</f>
        <v>5229930</v>
      </c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</row>
    <row r="74" spans="1:24" ht="20.5" customHeight="1" x14ac:dyDescent="0.3">
      <c r="A74" s="33" t="s">
        <v>97</v>
      </c>
      <c r="B74" s="36"/>
      <c r="C74" s="37"/>
      <c r="D74" s="68">
        <f>SFP!F11</f>
        <v>3126344</v>
      </c>
      <c r="E74" s="69"/>
      <c r="F74" s="68">
        <v>2821517</v>
      </c>
      <c r="G74" s="69"/>
      <c r="H74" s="68">
        <f>SFP!J11</f>
        <v>2996624</v>
      </c>
      <c r="I74" s="69"/>
      <c r="J74" s="68">
        <v>2677354</v>
      </c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</row>
    <row r="75" spans="1:24" ht="20.5" customHeight="1" thickBot="1" x14ac:dyDescent="0.35">
      <c r="A75" s="35" t="s">
        <v>146</v>
      </c>
      <c r="B75" s="36"/>
      <c r="C75" s="37"/>
      <c r="D75" s="85">
        <f>SUM(D73:D74)</f>
        <v>6479831</v>
      </c>
      <c r="E75" s="80"/>
      <c r="F75" s="85">
        <f>SUM(F73:F74)</f>
        <v>8038759</v>
      </c>
      <c r="G75" s="80"/>
      <c r="H75" s="85">
        <f>SUM(H73:H74)</f>
        <v>6333568</v>
      </c>
      <c r="I75" s="80"/>
      <c r="J75" s="85">
        <f>SUM(J73:J74)</f>
        <v>7907284</v>
      </c>
      <c r="K75" s="146"/>
      <c r="L75" s="146"/>
      <c r="M75" s="146"/>
      <c r="N75" s="146"/>
      <c r="O75" s="146"/>
      <c r="P75" s="146"/>
      <c r="Q75" s="146"/>
      <c r="R75" s="146"/>
      <c r="S75" s="146"/>
      <c r="T75" s="146"/>
      <c r="U75" s="146"/>
      <c r="V75" s="146"/>
      <c r="W75" s="146"/>
      <c r="X75" s="146"/>
    </row>
    <row r="76" spans="1:24" ht="20.5" customHeight="1" thickTop="1" x14ac:dyDescent="0.3">
      <c r="A76" s="42"/>
      <c r="B76" s="36"/>
      <c r="C76" s="37"/>
      <c r="D76" s="51"/>
      <c r="E76" s="52"/>
      <c r="F76" s="51"/>
      <c r="G76" s="52"/>
      <c r="H76" s="51"/>
      <c r="I76" s="49"/>
      <c r="J76" s="51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</row>
    <row r="77" spans="1:24" ht="20.5" customHeight="1" x14ac:dyDescent="0.3">
      <c r="A77" s="86" t="s">
        <v>98</v>
      </c>
      <c r="D77" s="87"/>
      <c r="E77" s="33"/>
      <c r="F77" s="87"/>
      <c r="G77" s="33"/>
      <c r="H77" s="33"/>
      <c r="I77" s="33"/>
      <c r="J77" s="33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</row>
    <row r="78" spans="1:24" ht="20.5" customHeight="1" x14ac:dyDescent="0.3">
      <c r="A78" s="33" t="s">
        <v>106</v>
      </c>
      <c r="D78" s="68">
        <v>13664</v>
      </c>
      <c r="E78" s="33"/>
      <c r="F78" s="68">
        <v>9877</v>
      </c>
      <c r="G78" s="33"/>
      <c r="H78" s="68">
        <f>+D78</f>
        <v>13664</v>
      </c>
      <c r="I78" s="33"/>
      <c r="J78" s="68">
        <f>+F78</f>
        <v>9877</v>
      </c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</row>
    <row r="79" spans="1:24" ht="20.5" customHeight="1" x14ac:dyDescent="0.3">
      <c r="D79" s="43"/>
      <c r="E79" s="53"/>
      <c r="F79" s="54"/>
      <c r="G79" s="53"/>
      <c r="H79" s="43"/>
      <c r="I79" s="53"/>
      <c r="J79" s="54"/>
      <c r="K79" s="146"/>
      <c r="L79" s="146"/>
      <c r="M79" s="146"/>
      <c r="N79" s="146"/>
      <c r="O79" s="146"/>
      <c r="P79" s="146"/>
      <c r="Q79" s="146"/>
      <c r="R79" s="146"/>
      <c r="S79" s="146"/>
      <c r="T79" s="146"/>
      <c r="U79" s="146"/>
      <c r="V79" s="146"/>
      <c r="W79" s="146"/>
      <c r="X79" s="146"/>
    </row>
    <row r="80" spans="1:24" ht="20.5" customHeight="1" x14ac:dyDescent="0.3">
      <c r="D80" s="50"/>
      <c r="F80" s="50"/>
      <c r="H80" s="50"/>
      <c r="J80" s="50"/>
    </row>
  </sheetData>
  <mergeCells count="18">
    <mergeCell ref="D9:J9"/>
    <mergeCell ref="D45:F45"/>
    <mergeCell ref="H45:J45"/>
    <mergeCell ref="D46:F46"/>
    <mergeCell ref="H46:J46"/>
    <mergeCell ref="D4:F4"/>
    <mergeCell ref="H4:J4"/>
    <mergeCell ref="D5:F5"/>
    <mergeCell ref="H5:J5"/>
    <mergeCell ref="D7:F7"/>
    <mergeCell ref="H7:J7"/>
    <mergeCell ref="D6:F6"/>
    <mergeCell ref="H6:J6"/>
    <mergeCell ref="D47:F47"/>
    <mergeCell ref="H47:J47"/>
    <mergeCell ref="D50:J50"/>
    <mergeCell ref="D48:F48"/>
    <mergeCell ref="H48:J48"/>
  </mergeCells>
  <pageMargins left="0.8" right="0.5" top="0.48" bottom="0.5" header="0.5" footer="0.5"/>
  <pageSetup paperSize="9" scale="77" firstPageNumber="10" fitToHeight="0" orientation="portrait" useFirstPageNumber="1" r:id="rId1"/>
  <headerFooter>
    <oddFooter xml:space="preserve">&amp;L&amp;"Times New Roman,Regular"&amp;11 The accompanying notes form an integral part of these interim financial statements.
&amp;C&amp;"Times New Roman,Regular"&amp;11&amp;P&amp;R
</oddFooter>
  </headerFooter>
  <rowBreaks count="1" manualBreakCount="1">
    <brk id="41" max="16383" man="1"/>
  </rowBreaks>
  <customProperties>
    <customPr name="OrphanNamesChecked" r:id="rId2"/>
  </customProperties>
  <ignoredErrors>
    <ignoredError sqref="D1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5F625E-986B-47B8-9DA2-B530EF0135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2F6E25-1A21-4A71-886C-36210F65C6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27E5DF-3B05-457B-BA73-61BBAE826BC5}">
  <ds:schemaRefs>
    <ds:schemaRef ds:uri="5f0ff7a2-1283-4f33-ade5-cd4c48a68bed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1cc0dfc-d067-462d-b52e-4da9d11e8445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PL</vt:lpstr>
      <vt:lpstr>CH-Consol FS</vt:lpstr>
      <vt:lpstr>CH-Separate FS</vt:lpstr>
      <vt:lpstr>CF</vt:lpstr>
      <vt:lpstr>CF!_Hlk120336604</vt:lpstr>
      <vt:lpstr>CF!Print_Area</vt:lpstr>
      <vt:lpstr>'CH-Separate FS'!Print_Area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Kanjanee, Sriwirat</dc:creator>
  <cp:keywords/>
  <dc:description/>
  <cp:lastModifiedBy>Napatsawan, Phuangpat</cp:lastModifiedBy>
  <cp:revision/>
  <cp:lastPrinted>2025-11-11T04:10:24Z</cp:lastPrinted>
  <dcterms:created xsi:type="dcterms:W3CDTF">2020-04-09T07:31:29Z</dcterms:created>
  <dcterms:modified xsi:type="dcterms:W3CDTF">2025-11-11T05:29:52Z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0x010100854EA40735BF934BA67F81A627B4C9F5</vt:lpwstr>
  </property>
</Properties>
</file>