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212003\Desktop\NCL_2025_Q3_AUR\"/>
    </mc:Choice>
  </mc:AlternateContent>
  <xr:revisionPtr revIDLastSave="0" documentId="13_ncr:1_{D574F26E-71B8-49D9-9504-307BB9F22E31}" xr6:coauthVersionLast="47" xr6:coauthVersionMax="47" xr10:uidLastSave="{00000000-0000-0000-0000-000000000000}"/>
  <bookViews>
    <workbookView xWindow="-108" yWindow="-108" windowWidth="23256" windowHeight="12456" tabRatio="778" xr2:uid="{00000000-000D-0000-FFFF-FFFF00000000}"/>
  </bookViews>
  <sheets>
    <sheet name="BS 1" sheetId="1" r:id="rId1"/>
    <sheet name="BS 2" sheetId="12" r:id="rId2"/>
    <sheet name="BS 3" sheetId="13" r:id="rId3"/>
    <sheet name="PL1 3M" sheetId="26" r:id="rId4"/>
    <sheet name="PL2 3M" sheetId="27" r:id="rId5"/>
    <sheet name="PL1 9M" sheetId="17" r:id="rId6"/>
    <sheet name="PL2 9M" sheetId="18" r:id="rId7"/>
    <sheet name="SE_งบรวม" sheetId="6" r:id="rId8"/>
    <sheet name="SE_งบเฉพาะ" sheetId="7" r:id="rId9"/>
    <sheet name="กระแสเงินสด1" sheetId="19" r:id="rId10"/>
    <sheet name="กระแสเงินสด2" sheetId="20" r:id="rId11"/>
    <sheet name="กระแสเงินสด3" sheetId="25" r:id="rId12"/>
  </sheets>
  <definedNames>
    <definedName name="name" localSheetId="8">SE_งบเฉพาะ!$A$2:$K$28</definedName>
    <definedName name="_xlnm.Print_Area" localSheetId="7">SE_งบรวม!$A$1:$S$36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3" l="1"/>
  <c r="D23" i="17"/>
  <c r="D14" i="17"/>
  <c r="D25" i="17" s="1"/>
  <c r="D27" i="12"/>
  <c r="O22" i="6" l="1"/>
  <c r="J23" i="17"/>
  <c r="H23" i="17"/>
  <c r="F23" i="17"/>
  <c r="F27" i="26" l="1"/>
  <c r="F22" i="26"/>
  <c r="J22" i="26" l="1"/>
  <c r="H22" i="26"/>
  <c r="D22" i="26"/>
  <c r="B21" i="25" l="1"/>
  <c r="G13" i="7"/>
  <c r="C13" i="7"/>
  <c r="D21" i="25" l="1"/>
  <c r="D20" i="13"/>
  <c r="D18" i="13"/>
  <c r="I27" i="6"/>
  <c r="G27" i="6"/>
  <c r="E27" i="6"/>
  <c r="D17" i="13" s="1"/>
  <c r="C27" i="6"/>
  <c r="D15" i="13" s="1"/>
  <c r="S22" i="6"/>
  <c r="K17" i="7"/>
  <c r="G21" i="7"/>
  <c r="E21" i="7"/>
  <c r="H17" i="13" s="1"/>
  <c r="C21" i="7"/>
  <c r="H15" i="13" s="1"/>
  <c r="J13" i="13"/>
  <c r="F13" i="13"/>
  <c r="H12" i="13"/>
  <c r="F21" i="25" l="1"/>
  <c r="H21" i="25"/>
  <c r="G20" i="7"/>
  <c r="E20" i="7"/>
  <c r="C14" i="7"/>
  <c r="I12" i="7"/>
  <c r="K12" i="7" s="1"/>
  <c r="E13" i="7"/>
  <c r="H12" i="19"/>
  <c r="D12" i="19"/>
  <c r="J15" i="27"/>
  <c r="H15" i="27"/>
  <c r="F15" i="27"/>
  <c r="D15" i="27"/>
  <c r="J14" i="26"/>
  <c r="H14" i="26"/>
  <c r="F14" i="26"/>
  <c r="D14" i="26"/>
  <c r="F12" i="19"/>
  <c r="B12" i="19"/>
  <c r="J24" i="26" l="1"/>
  <c r="J27" i="26" s="1"/>
  <c r="J29" i="26" s="1"/>
  <c r="J31" i="26" s="1"/>
  <c r="J10" i="27" s="1"/>
  <c r="J29" i="27" s="1"/>
  <c r="F24" i="26"/>
  <c r="F29" i="26" s="1"/>
  <c r="F31" i="26" s="1"/>
  <c r="F10" i="27" s="1"/>
  <c r="F19" i="27" s="1"/>
  <c r="D24" i="26"/>
  <c r="D27" i="26" s="1"/>
  <c r="D29" i="26" s="1"/>
  <c r="D31" i="26" s="1"/>
  <c r="D10" i="27" s="1"/>
  <c r="D29" i="27" s="1"/>
  <c r="H24" i="26"/>
  <c r="H27" i="26" s="1"/>
  <c r="H29" i="26" s="1"/>
  <c r="H31" i="26" s="1"/>
  <c r="H10" i="27" s="1"/>
  <c r="H29" i="27" s="1"/>
  <c r="B26" i="25"/>
  <c r="J19" i="27" l="1"/>
  <c r="J21" i="27" s="1"/>
  <c r="J16" i="27"/>
  <c r="J24" i="27" s="1"/>
  <c r="J26" i="27" s="1"/>
  <c r="D19" i="27"/>
  <c r="D21" i="27" s="1"/>
  <c r="D16" i="27"/>
  <c r="D24" i="27" s="1"/>
  <c r="D26" i="27" s="1"/>
  <c r="H16" i="27"/>
  <c r="H24" i="27" s="1"/>
  <c r="H26" i="27" s="1"/>
  <c r="H19" i="27"/>
  <c r="H21" i="27" s="1"/>
  <c r="F29" i="27"/>
  <c r="F21" i="27"/>
  <c r="F16" i="27"/>
  <c r="M24" i="6"/>
  <c r="F24" i="27" l="1"/>
  <c r="F26" i="27" s="1"/>
  <c r="Q26" i="6"/>
  <c r="Q27" i="6" s="1"/>
  <c r="H27" i="12" l="1"/>
  <c r="B33" i="20"/>
  <c r="D33" i="20"/>
  <c r="F33" i="20"/>
  <c r="H33" i="20"/>
  <c r="O21" i="6"/>
  <c r="S21" i="6"/>
  <c r="H20" i="13"/>
  <c r="C20" i="7"/>
  <c r="G14" i="7"/>
  <c r="E14" i="7"/>
  <c r="K10" i="7"/>
  <c r="Q25" i="6"/>
  <c r="D24" i="13" s="1"/>
  <c r="M25" i="6"/>
  <c r="I25" i="6"/>
  <c r="G25" i="6"/>
  <c r="E25" i="6"/>
  <c r="C25" i="6"/>
  <c r="O24" i="6"/>
  <c r="S24" i="6" s="1"/>
  <c r="O18" i="6"/>
  <c r="Q17" i="6"/>
  <c r="Q19" i="6" s="1"/>
  <c r="O14" i="6"/>
  <c r="S14" i="6" s="1"/>
  <c r="I17" i="6"/>
  <c r="I19" i="6" s="1"/>
  <c r="G17" i="6"/>
  <c r="G19" i="6" s="1"/>
  <c r="E17" i="6"/>
  <c r="E19" i="6" s="1"/>
  <c r="C17" i="6"/>
  <c r="C19" i="6" s="1"/>
  <c r="H14" i="17"/>
  <c r="H25" i="17" s="1"/>
  <c r="J32" i="1"/>
  <c r="D15" i="18"/>
  <c r="F15" i="18"/>
  <c r="M16" i="6" s="1"/>
  <c r="M17" i="6" s="1"/>
  <c r="M19" i="6" s="1"/>
  <c r="H15" i="18"/>
  <c r="I19" i="7" s="1"/>
  <c r="K19" i="7" s="1"/>
  <c r="J15" i="18"/>
  <c r="F14" i="17"/>
  <c r="F25" i="17" s="1"/>
  <c r="J14" i="17"/>
  <c r="D28" i="17" l="1"/>
  <c r="D30" i="17" s="1"/>
  <c r="D32" i="17" s="1"/>
  <c r="M27" i="6"/>
  <c r="D22" i="13" s="1"/>
  <c r="O16" i="6"/>
  <c r="S16" i="6" s="1"/>
  <c r="J25" i="17"/>
  <c r="J28" i="17" s="1"/>
  <c r="J30" i="17" s="1"/>
  <c r="J32" i="17" s="1"/>
  <c r="I11" i="7" s="1"/>
  <c r="I13" i="7" s="1"/>
  <c r="I14" i="7" s="1"/>
  <c r="F28" i="17"/>
  <c r="F30" i="17" s="1"/>
  <c r="F32" i="17" s="1"/>
  <c r="S18" i="6"/>
  <c r="H28" i="17"/>
  <c r="H30" i="17" s="1"/>
  <c r="H32" i="17" s="1"/>
  <c r="I18" i="7" s="1"/>
  <c r="I20" i="7" s="1"/>
  <c r="I21" i="7" s="1"/>
  <c r="F10" i="19" l="1"/>
  <c r="F29" i="19" s="1"/>
  <c r="F15" i="20" s="1"/>
  <c r="F20" i="20" s="1"/>
  <c r="F25" i="25" s="1"/>
  <c r="F27" i="25" s="1"/>
  <c r="D10" i="18"/>
  <c r="D29" i="18" s="1"/>
  <c r="B10" i="19"/>
  <c r="B29" i="19" s="1"/>
  <c r="B15" i="20" s="1"/>
  <c r="B20" i="20" s="1"/>
  <c r="B25" i="25" s="1"/>
  <c r="B27" i="25" s="1"/>
  <c r="H10" i="18"/>
  <c r="H29" i="18" s="1"/>
  <c r="K23" i="6"/>
  <c r="D19" i="18" l="1"/>
  <c r="D21" i="18" s="1"/>
  <c r="H19" i="18"/>
  <c r="H21" i="18" s="1"/>
  <c r="F10" i="18"/>
  <c r="F29" i="18" s="1"/>
  <c r="J10" i="18"/>
  <c r="J29" i="18" s="1"/>
  <c r="D16" i="18"/>
  <c r="D24" i="18" s="1"/>
  <c r="D26" i="18" s="1"/>
  <c r="H16" i="18"/>
  <c r="H24" i="18" s="1"/>
  <c r="H26" i="18" s="1"/>
  <c r="K18" i="7"/>
  <c r="K20" i="7" s="1"/>
  <c r="K21" i="7" s="1"/>
  <c r="H21" i="13"/>
  <c r="K25" i="6"/>
  <c r="K27" i="6" s="1"/>
  <c r="O23" i="6"/>
  <c r="K16" i="7"/>
  <c r="K15" i="6" l="1"/>
  <c r="D10" i="19"/>
  <c r="J16" i="18"/>
  <c r="J24" i="18" s="1"/>
  <c r="J26" i="18" s="1"/>
  <c r="H10" i="19"/>
  <c r="H29" i="19" s="1"/>
  <c r="H15" i="20" s="1"/>
  <c r="H20" i="20" s="1"/>
  <c r="H25" i="25" s="1"/>
  <c r="H27" i="25" s="1"/>
  <c r="J19" i="18"/>
  <c r="J21" i="18" s="1"/>
  <c r="F16" i="18"/>
  <c r="F24" i="18" s="1"/>
  <c r="F26" i="18" s="1"/>
  <c r="F19" i="18"/>
  <c r="F21" i="18" s="1"/>
  <c r="D21" i="13"/>
  <c r="D23" i="13" s="1"/>
  <c r="D25" i="13" s="1"/>
  <c r="O25" i="6"/>
  <c r="O27" i="6" s="1"/>
  <c r="S23" i="6"/>
  <c r="S25" i="6" s="1"/>
  <c r="S27" i="6" s="1"/>
  <c r="J23" i="13"/>
  <c r="J25" i="13" s="1"/>
  <c r="H23" i="13"/>
  <c r="H25" i="13" s="1"/>
  <c r="F23" i="13"/>
  <c r="F25" i="13" s="1"/>
  <c r="J36" i="12"/>
  <c r="H36" i="12"/>
  <c r="F36" i="12"/>
  <c r="D36" i="12"/>
  <c r="J27" i="12"/>
  <c r="F27" i="12"/>
  <c r="F32" i="1"/>
  <c r="D32" i="1"/>
  <c r="F19" i="1"/>
  <c r="D19" i="1"/>
  <c r="H32" i="1"/>
  <c r="J19" i="1"/>
  <c r="H19" i="1"/>
  <c r="D29" i="19" l="1"/>
  <c r="D15" i="20" s="1"/>
  <c r="D20" i="20" s="1"/>
  <c r="D25" i="25" s="1"/>
  <c r="D27" i="25" s="1"/>
  <c r="K17" i="6"/>
  <c r="K19" i="6" s="1"/>
  <c r="O15" i="6"/>
  <c r="K11" i="7"/>
  <c r="K13" i="7" s="1"/>
  <c r="K14" i="7" s="1"/>
  <c r="H37" i="12"/>
  <c r="H26" i="13" s="1"/>
  <c r="D37" i="12"/>
  <c r="D26" i="13" s="1"/>
  <c r="F37" i="12"/>
  <c r="F26" i="13" s="1"/>
  <c r="J37" i="12"/>
  <c r="J26" i="13" s="1"/>
  <c r="F33" i="1"/>
  <c r="J33" i="1"/>
  <c r="H33" i="1"/>
  <c r="D33" i="1"/>
  <c r="S15" i="6" l="1"/>
  <c r="S17" i="6" s="1"/>
  <c r="S19" i="6" s="1"/>
  <c r="O17" i="6"/>
  <c r="O19" i="6" s="1"/>
</calcChain>
</file>

<file path=xl/sharedStrings.xml><?xml version="1.0" encoding="utf-8"?>
<sst xmlns="http://schemas.openxmlformats.org/spreadsheetml/2006/main" count="492" uniqueCount="224">
  <si>
    <t>บริษัท เอ็นซีแอล อินเตอร์เนชั่นแนล โลจิสติกส์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</si>
  <si>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</si>
  <si>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</si>
  <si>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</si>
  <si>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</si>
  <si>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</si>
  <si>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</si>
  <si>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</si>
  <si>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กิจการที่เกี่ยวข้องกัน</t>
  </si>
  <si>
    <t>ลูกหนี้การค้าและลูกหนี้หมุนเวียนอื่น - กิจการอื่น</t>
  </si>
  <si>
    <t>เงินให้กู้ยืมระยะสั้นแก่บริษัทย่อย</t>
  </si>
  <si>
    <t>ลูกหนี้จากการจำหน่ายเงินลงทุนที่ถึงกำหนด</t>
  </si>
  <si>
    <t>ชำระภายใน 1 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</si>
  <si>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</si>
  <si>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</si>
  <si>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</si>
  <si>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</si>
  <si>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ค่าความนิยม</t>
  </si>
  <si>
    <t>ภาษีเงินได้ถูกหัก ณ ที่จ่าย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</si>
  <si>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</si>
  <si>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</si>
  <si>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</si>
  <si>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</si>
  <si>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</si>
  <si>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</si>
  <si>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</si>
  <si>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</si>
  <si>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เจ้าหนี้แฟคตอริ่ง</t>
  </si>
  <si>
    <t>เจ้าหนี้การค้าและเจ้าหนี้หมุนเวียนอื่น - กิจการที่เกี่ยวข้องกัน</t>
  </si>
  <si>
    <t>เจ้าหนี้การค้าและเจ้าหนี้หมุนเวียนอื่น - กิจการอื่น</t>
  </si>
  <si>
    <t>เงินกู้ยืมระยะสั้นจากบุคคลที่เกี่ยวข้องกัน</t>
  </si>
  <si>
    <t>เงินกู้ยืมระยะยาวจากธนาคาร - ส่วนที่ถึงกำหนด</t>
  </si>
  <si>
    <t>หนี้สินตามสัญญาเช่า - ส่วนที่ถึงกำหนด</t>
  </si>
  <si>
    <t>หนี้สินทางการเงินอื่น - ส่วนที่ถึงกำหนด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</si>
  <si>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</si>
  <si>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</si>
  <si>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</si>
  <si>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</si>
  <si>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ประมาณการหนี้สินจากคดีความ</t>
  </si>
  <si>
    <t>ประมาณการหนี้สินผลประโยชน์ของพนักงาน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</si>
  <si>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</si>
  <si>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</si>
  <si>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</si>
  <si>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</si>
  <si>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</si>
  <si>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</si>
  <si>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528,233,993 หุ้น มูลค่าหุ้นละ 0.25 บาท</t>
  </si>
  <si>
    <t>ทุนที่ออกและชำระแล้ว</t>
  </si>
  <si>
    <t>ส่วนเกินทุนหุ้นสามัญ</t>
  </si>
  <si>
    <t>ส่วนต่ำกว่าทุนจากการเปลี่ยนแปลงสัดส่วนเงินลงทุน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</si>
  <si>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</si>
  <si>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</si>
  <si>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</si>
  <si>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</si>
  <si>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</si>
  <si>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</si>
  <si>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</si>
  <si>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</si>
  <si>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</si>
  <si>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กำไรขาดทุน : 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</si>
  <si>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</si>
  <si>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</si>
  <si>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</si>
  <si>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</si>
  <si>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</si>
  <si>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</si>
  <si>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</si>
  <si>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</si>
  <si>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</si>
  <si>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ขาดทุนจากกิจกรรมการดำเนินงาน</t>
  </si>
  <si>
    <t>ส่วนแบ่งกำไรจากเงินลงทุนในบริษัทร่วม</t>
  </si>
  <si>
    <t>รายได้ทางการเงิน</t>
  </si>
  <si>
    <t>ขาดทุนก่อนต้นทุนทางการเงินและค่าใช้จ่ายภาษีเงินได้</t>
  </si>
  <si>
    <t>ต้นทุนทางการเงิน</t>
  </si>
  <si>
    <t>ขาดทุนก่อนค่าใช้จ่ายภาษีเงินได้</t>
  </si>
  <si>
    <t>งบกำไรขาดทุนเบ็ดเสร็จ (ต่อ)</t>
  </si>
  <si>
    <t>กำไรขาดทุนเบ็ดเสร็จอื่น :</t>
  </si>
  <si>
    <t>รายการที่จะถูกบันทึกในงบกำไรหรือขาดทุนในภายหลัง</t>
  </si>
  <si>
    <t>ผลต่างของอัตราแลกเปลี่ยนจากการแปลงค่างบการเงิน</t>
  </si>
  <si>
    <t>ที่เป็นเงินตราต่างประเทศ</t>
  </si>
  <si>
    <t>การแบ่งปันขาดทุน :</t>
  </si>
  <si>
    <t>ส่วนที่เป็นของส่วนได้เสียที่ไม่มีอำนาจควบคุมของบริษัทย่อย</t>
  </si>
  <si>
    <t>การแบ่งปันกำไรขาดทุนเบ็ดเสร็จรวม :</t>
  </si>
  <si>
    <t>กำไร(ขาดทุน)สุทธิสำหรับงวด</t>
  </si>
  <si>
    <t>ขาดทุนต่อหุ้นขั้นพื้นฐาน</t>
  </si>
  <si>
    <t>งบกระแสเงินสด</t>
  </si>
  <si>
    <t xml:space="preserve"> งบการเงินรวม</t>
  </si>
  <si>
    <t>กระแสเงินสดจากกิจกรรมดำเนินงาน</t>
  </si>
  <si>
    <t>รายการปรับปรุง :</t>
  </si>
  <si>
    <t>รายได้(ค่าใช้จ่าย)ภาษีเงินได้</t>
  </si>
  <si>
    <t>ค่าเสื่อมราคาและค่าตัดจำหน่าย</t>
  </si>
  <si>
    <t>เงินปันผลรับ</t>
  </si>
  <si>
    <t>กระแสเงินสดก่อนการเปลี่ยนแปลงของสินทรัพย์และหนี้สินดำเนินงาน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</si>
  <si>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</si>
  <si>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</si>
  <si>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งบกระแสเงินสด (ต่อ)</t>
  </si>
  <si>
    <t>กระแสเงินสดจากกิจกรรมลงทุน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</si>
  <si>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</si>
  <si>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</si>
  <si>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</si>
  <si>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ข้อมูลเพิ่มเติมประกอบกระแสเงินสด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</si>
  <si>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</si>
  <si>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 xml:space="preserve">องค์ประกอบอื่นของ </t>
  </si>
  <si>
    <t>ผลต่างของอัตรา</t>
  </si>
  <si>
    <t>ส่วนต่ำกว่าทุน</t>
  </si>
  <si>
    <t>แลกเปลี่ยนจากการ</t>
  </si>
  <si>
    <t>ส่วนได้เสีย</t>
  </si>
  <si>
    <t>ทุนเรือนหุ้นที่ออก</t>
  </si>
  <si>
    <t>ส่วนเกินทุน</t>
  </si>
  <si>
    <t>จากการเปลี่ยนแปลง</t>
  </si>
  <si>
    <t>จัดสรรแล้ว -</t>
  </si>
  <si>
    <t>แปลงค่างบการเงินที่เป็น</t>
  </si>
  <si>
    <t>รวมส่วนของ</t>
  </si>
  <si>
    <t>ที่ไม่มีอำนาจ</t>
  </si>
  <si>
    <t>และชำระแล้ว</t>
  </si>
  <si>
    <t>หุ้นสามัญ</t>
  </si>
  <si>
    <t>สัดส่วนเงินลงทุน</t>
  </si>
  <si>
    <t>สำรองตามกฎหมาย</t>
  </si>
  <si>
    <t>เงินตราต่างประเทศ</t>
  </si>
  <si>
    <t>ผู้ถือหุ้น</t>
  </si>
  <si>
    <t>บริษัทใหญ่</t>
  </si>
  <si>
    <t>ควบคุม</t>
  </si>
  <si>
    <t>ยอดคงเหลือ ณ วันที่ 1 มกราคม 2567</t>
  </si>
  <si>
    <t>ต้นทุนในการทำรายการตัดจำหน่าย</t>
  </si>
  <si>
    <t>หนี้สินดำเนินงานเพิ่มขึ้น (ลดลง)</t>
  </si>
  <si>
    <t>เงินสดรับดอกเบี้ย</t>
  </si>
  <si>
    <t>เงินสดรับภาษีเงินได้</t>
  </si>
  <si>
    <t>จ่ายผลประโยชน์ระยะยาวของพนักงาน</t>
  </si>
  <si>
    <t>จ่ายภาษีเงินได้</t>
  </si>
  <si>
    <t>เงินสดจ่ายซื้ออุปกรณ์และสินทรัพย์ระหว่างก่อสร้าง</t>
  </si>
  <si>
    <t>เงินสดรับจากการจำหน่ายอุปกรณ์และยานพาหนะ</t>
  </si>
  <si>
    <t>เงินสดจ่ายซื้อสินทรัพย์ไม่มีตัวตน</t>
  </si>
  <si>
    <t>เงินสดรับจากเงินให้กู้ยืมระยะสั้นแก่บริษัทย่อย</t>
  </si>
  <si>
    <t>เงินสดรับจากเงินให้กู้ยืมระยะสั้นแก่กิจการอื่น</t>
  </si>
  <si>
    <t>เงินสดจ่ายซื้อส่วนได้เสียที่ไม่มีอำนาจควบคุม</t>
  </si>
  <si>
    <t>เงินเบิกเกินบัญชีและเงินกู้ยืมระยะสั้นจากธนาคารเพิ่มขึ้น(ลดลง)</t>
  </si>
  <si>
    <t>เงินสดจ่ายชำระคืนเงินกู้ยืมระยะยาวจากธนาคาร</t>
  </si>
  <si>
    <t>เงินสดรับจากเงินกู้ยืมระยะสั้นจากบุคคลที่เกี่ยวข้องกัน</t>
  </si>
  <si>
    <t>เงินสดจ่ายชำระคืนเงินกู้ยืมระยะสั้นจากบุคคลที่เกี่ยวข้องกัน</t>
  </si>
  <si>
    <t>ดอกเบี้ยจ่าย</t>
  </si>
  <si>
    <t>เงินสดสุทธิได้มาจาก(ใช้ไปใน)กิจกรรมจัดหาเงิน</t>
  </si>
  <si>
    <t>ผลกระทบจากการเปลี่ยนแปลงอัตราแลกเปลี่ยนต่อเงินสด</t>
  </si>
  <si>
    <t>เงินสดและรายการเทียบเท่าเงินสดลดลงสุทธิ</t>
  </si>
  <si>
    <t>-  เจ้าหนี้ค่าหุ้น</t>
  </si>
  <si>
    <t>ขาดทุนจากการจำหน่ายอุปกรณ์และยานพาหนะ</t>
  </si>
  <si>
    <t>เงินสดจ่ายจากกิจกรรมดำเนินงาน</t>
  </si>
  <si>
    <t>เงินสดจ่ายหนี้สินตามสัญญาเช่าและหนี้สินทางการเงินอื่น</t>
  </si>
  <si>
    <t xml:space="preserve">                (ยังไม่ได้ตรวจสอบ/สอบทานแล้ว)</t>
  </si>
  <si>
    <t>31 ธันวาคม 2567</t>
  </si>
  <si>
    <t>(ยังไม่ได้ตรวจสอบ/</t>
  </si>
  <si>
    <t>(ตรวจสอบแล้ว)</t>
  </si>
  <si>
    <t>สอบทานแล้ว)</t>
  </si>
  <si>
    <t>หน่วย : พันบาท</t>
  </si>
  <si>
    <t>การเปลี่ยนแปลงส่วนได้เสียที่ไม่มีอำนาจควบคุมของบริษัทย่อย</t>
  </si>
  <si>
    <t>ยอดคงเหลือ ณ วันที่ 1 มกราคม 2568</t>
  </si>
  <si>
    <t>ผลต่างจากการแปลงค่างบการเงินเพิ่มขึ้น (ลดลง)</t>
  </si>
  <si>
    <t>และรายการเทียบเท่าเงินสดเพิ่มขึ้น (ลดลง)</t>
  </si>
  <si>
    <t>ขาดทุนสุทธิสำหรับงวด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</si>
  <si>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</si>
  <si>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</si>
  <si>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ส่วนที่เป็นของผู้ถือหุ้นของบริษัท</t>
  </si>
  <si>
    <t>กำไรขาดทุุนเบ็ดเสร็จอื่นสำหรับงวด</t>
  </si>
  <si>
    <t>กำไรขาดทุุนเบ็ดเสร็จรวมสำหรับงวด</t>
  </si>
  <si>
    <t>ค่าใช้จ่าย(รายได้)ภาษีเงินได้</t>
  </si>
  <si>
    <t>-  โอนอสังหาริมทรัพย์เพื่อการลงทุนไปเป็น</t>
  </si>
  <si>
    <t>ที่ดิน อาคารและอุปกรณ์</t>
  </si>
  <si>
    <t>ขาดทุนสำหรับงวด</t>
  </si>
  <si>
    <t>ขาดทุนต่อหุ้นส่วนที่เป็นของบริษัทใหญ่ (หน่วย : บาท)</t>
  </si>
  <si>
    <t>เงินสดและรายการเทียบเท่าเงินสดปลายงวด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</si>
  <si>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</si>
  <si>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งบการเปลี่ยนแปลงส่วนของผู้ถือหุ้น</t>
  </si>
  <si>
    <t>ส่วนของบริษัทใหญ่</t>
  </si>
  <si>
    <t xml:space="preserve">เงินลงทุนในบริษัทย่อย </t>
  </si>
  <si>
    <t>ลูกหนี้จากการจำหน่ายเงินลงทุน</t>
  </si>
  <si>
    <t xml:space="preserve">อสังหาริมทรัพย์เพื่อการลงทุน </t>
  </si>
  <si>
    <t xml:space="preserve">ที่ดิน อาคาร และอุปกรณ์ </t>
  </si>
  <si>
    <t xml:space="preserve">สินทรัพย์สิทธิการใช้ </t>
  </si>
  <si>
    <t>สินทรัพย์ไม่มีตัวตน</t>
  </si>
  <si>
    <t>เงินกู้ยืมระยะยาวจากธนาคาร</t>
  </si>
  <si>
    <t>หนี้สินตามสัญญาเช่า</t>
  </si>
  <si>
    <t>หนี้สินทางการเงินอื่น</t>
  </si>
  <si>
    <t>ตัดจำหน่ายหนี้สูญ</t>
  </si>
  <si>
    <t>กลับรายการเจ้าหนี้อื่นเป็นรายได้อื่น</t>
  </si>
  <si>
    <t>ขาดทุนจากการตัดจำหน่ายสินทรัพย์ไม่มีตัวตน</t>
  </si>
  <si>
    <t>ขาดทุนจากการด้อยค่าสินทรัพย์ไม่มีตัวตน</t>
  </si>
  <si>
    <t>เงินสดรับจากเงินปันผลในบริษัทร่วม</t>
  </si>
  <si>
    <t>เงินสดรับจากหนี้สินตามสัญญาเช่า</t>
  </si>
  <si>
    <t>-  หนี้สินตามสัญญาเช่า</t>
  </si>
  <si>
    <t>เงินสดรับจากการออกหุ้นสามัญ</t>
  </si>
  <si>
    <t>หุ้นสามัญ 694,233,993 หุ้น มูลค่าหุ้นละ 0.25 บาท</t>
  </si>
  <si>
    <t>เพิ่มทุนหุ้นสามัญ</t>
  </si>
  <si>
    <t>-  เจ้าหนี้ค่าซื้อทรัพย์สิน</t>
  </si>
  <si>
    <t>หนี้สินที่เกิดจากสัญญา</t>
  </si>
  <si>
    <t>รายได้จากการขาย</t>
  </si>
  <si>
    <t>ต้นทุนขาย</t>
  </si>
  <si>
    <t>กำไร(ขาดทุน)ก่อนค่าใช้จ่ายภาษีเงินได้</t>
  </si>
  <si>
    <t>กำไร(ขาดทุน)ก่อนต้นทุนทางการเงินและค่าใช้จ่ายภาษีเงินได้</t>
  </si>
  <si>
    <t>กำไร(ขาดทุน)จากกิจกรรมการดำเนินงาน</t>
  </si>
  <si>
    <t>5.2, 6</t>
  </si>
  <si>
    <t>ขาดทุนจากการยกเลิกสัญญาเช่า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</si>
  <si>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</si>
  <si>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</si>
  <si>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</si>
  <si>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30 กันยายน 2567</t>
  </si>
  <si>
    <t>ขาดทุนจากการด้อยค่าของเงินลงทุน</t>
  </si>
  <si>
    <t>สำหรับงวดเก้าเดือนสิ้นสุดวันที่ 30 กันยายน 2568</t>
  </si>
  <si>
    <t>ค่าเผื่อผลขาดทุนด้านเครดิตที่คาดว่าจะเกิดขึ้น</t>
  </si>
  <si>
    <t>ยอดคงเหลือ ณ วันที่ 30 กันยายน 2567</t>
  </si>
  <si>
    <t>ยอดคงเหลือ ณ วันที่ 30 กันยายน 2568</t>
  </si>
  <si>
    <t>เงินสดจ่ายเงินลงทุนในบริษัทย่อย</t>
  </si>
  <si>
    <t>เงินสดรับจากเงินกู้ยืมระยะสั้นจากกิจการอื่น</t>
  </si>
  <si>
    <t>เงินสดจ่ายชำระคืนเงินกู้ยืมระยะสั้นจากกิจการอื่น</t>
  </si>
  <si>
    <t>เงินกู้ยืมระยะสั้นจากกิจการอื่น</t>
  </si>
  <si>
    <t>หนี้สินผิดนัดชำระ</t>
  </si>
  <si>
    <t>ภาษีเงินได้นิติบุคคลค้างจ่าย</t>
  </si>
  <si>
    <t>ค่าใช้จ่ายผลประโยชน์ระยะยาวของพนักงาน</t>
  </si>
  <si>
    <t xml:space="preserve">เจ้าหนี้แฟคตอริ่งเพิ่มขึ้น (ลดลง) </t>
  </si>
  <si>
    <t xml:space="preserve">ผลขาดทุนด้านเครดิตที่คาดว่าจะเกิดขึ้น </t>
  </si>
  <si>
    <t>เงินฝากธนาคารที่มีภาระค้ำประกันลดลง</t>
  </si>
  <si>
    <t>(กำไร) ขาดทุนจากอัตราแลกเปลี่ยน</t>
  </si>
  <si>
    <t>เงินสดสุทธิได้มาจาก(ใช้ไปใน)กิจกรรมดำเนินงาน</t>
  </si>
  <si>
    <t>เงินสดจ่ายให้กู้ยืมระยะสั้นแก่บริษัทย่อย</t>
  </si>
  <si>
    <t>-  โอนดอกเบี้ยค้างจ่ายและเงินกู้ยืมระยะสั้นไปเป็น</t>
  </si>
  <si>
    <t>-  โอนเงินกู้ยืมระยะสั้นไปเป็นเงินกู้ยืมระยะยาว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</si>
</sst>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#,##0;\(#,##0\)"/>
    <numFmt numFmtId="168" formatCode="#,##0.00;\(#,##0.00\)"/>
    <numFmt numFmtId="169" formatCode="#,##0_);\(#,##0.00\)"/>
    <numFmt numFmtId="170" formatCode="_(* #,##0_);_(* \(#,##0\);_(* &quot;-&quot;??_);_(@_)"/>
    <numFmt numFmtId="171" formatCode="#,##0_);[Black]\(#,##0\)"/>
    <numFmt numFmtId="172" formatCode="#,##0.0_);[Black]\(#,##0.0\)"/>
    <numFmt numFmtId="173" formatCode="#,##0_-;\(#,##0\);&quot;-   &quot;"/>
    <numFmt numFmtId="174" formatCode="#,##0.000;\(#,##0.000\)"/>
    <numFmt numFmtId="175" formatCode="_-* #,##0.0000000_-;\-* #,##0.0000000_-;_-* &quot;-&quot;??_-;_-@_-"/>
    <numFmt numFmtId="176" formatCode="_-* #,##0.000_-;\-* #,##0.000_-;_-* &quot;-&quot;??_-;_-@_-"/>
    <numFmt numFmtId="177" formatCode="#,##0.0000000000"/>
    <numFmt numFmtId="178" formatCode="_(* #,##0.00_);_(* \(#,##0.00\);_(* &quot;-&quot;_);_(@_)"/>
  </numFmts>
  <fonts count="18">
    <font>
      <sz val="14"/>
      <name val="CordiaUPC"/>
      <charset val="22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4"/>
      <name val="Cordia New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name val="ApFont"/>
    </font>
    <font>
      <b/>
      <sz val="15"/>
      <name val="Angsana New"/>
      <family val="1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rgb="FF000000"/>
      <name val="Angsana New"/>
      <family val="1"/>
    </font>
    <font>
      <b/>
      <sz val="14"/>
      <color rgb="FF000000"/>
      <name val="Angsana New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</cellStyleXfs>
  <cellXfs count="268">
    <xf numFmtId="0" fontId="0" fillId="0" borderId="0" xfId="0"/>
    <xf numFmtId="166" fontId="10" fillId="0" borderId="0" xfId="0" applyNumberFormat="1" applyFont="1"/>
    <xf numFmtId="0" fontId="10" fillId="0" borderId="0" xfId="0" applyFont="1"/>
    <xf numFmtId="0" fontId="11" fillId="0" borderId="0" xfId="1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166" fontId="10" fillId="0" borderId="0" xfId="1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horizontal="right"/>
    </xf>
    <xf numFmtId="166" fontId="10" fillId="0" borderId="0" xfId="1" applyNumberFormat="1" applyFont="1" applyFill="1" applyAlignment="1">
      <alignment horizontal="right"/>
    </xf>
    <xf numFmtId="166" fontId="9" fillId="0" borderId="3" xfId="1" applyNumberFormat="1" applyFont="1" applyFill="1" applyBorder="1"/>
    <xf numFmtId="43" fontId="10" fillId="0" borderId="0" xfId="1" applyFont="1" applyFill="1" applyBorder="1"/>
    <xf numFmtId="0" fontId="10" fillId="0" borderId="0" xfId="0" applyFont="1" applyAlignment="1">
      <alignment vertical="top"/>
    </xf>
    <xf numFmtId="166" fontId="10" fillId="0" borderId="0" xfId="1" applyNumberFormat="1" applyFont="1" applyFill="1" applyBorder="1"/>
    <xf numFmtId="43" fontId="10" fillId="0" borderId="0" xfId="1" applyFont="1" applyFill="1"/>
    <xf numFmtId="166" fontId="9" fillId="0" borderId="5" xfId="1" applyNumberFormat="1" applyFont="1" applyFill="1" applyBorder="1"/>
    <xf numFmtId="37" fontId="9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9" fillId="0" borderId="6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43" fontId="10" fillId="0" borderId="0" xfId="1" applyFont="1" applyFill="1" applyBorder="1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43" fontId="10" fillId="0" borderId="0" xfId="1" applyFont="1" applyFill="1" applyBorder="1" applyAlignment="1">
      <alignment horizontal="center" wrapText="1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/>
    </xf>
    <xf numFmtId="43" fontId="9" fillId="0" borderId="0" xfId="1" applyFont="1" applyFill="1" applyBorder="1" applyAlignment="1">
      <alignment horizontal="left" vertical="justify" wrapText="1"/>
    </xf>
    <xf numFmtId="43" fontId="10" fillId="0" borderId="0" xfId="1" applyFont="1" applyFill="1" applyBorder="1" applyAlignment="1">
      <alignment horizontal="left" vertical="justify" wrapText="1"/>
    </xf>
    <xf numFmtId="166" fontId="10" fillId="0" borderId="0" xfId="1" applyNumberFormat="1" applyFont="1" applyFill="1" applyBorder="1" applyAlignment="1">
      <alignment wrapText="1"/>
    </xf>
    <xf numFmtId="43" fontId="12" fillId="0" borderId="0" xfId="1" applyFont="1" applyFill="1" applyBorder="1" applyAlignment="1">
      <alignment wrapText="1"/>
    </xf>
    <xf numFmtId="166" fontId="12" fillId="0" borderId="0" xfId="1" applyNumberFormat="1" applyFont="1" applyFill="1" applyBorder="1" applyAlignment="1">
      <alignment wrapText="1"/>
    </xf>
    <xf numFmtId="172" fontId="10" fillId="0" borderId="0" xfId="1" applyNumberFormat="1" applyFont="1" applyFill="1" applyBorder="1" applyAlignment="1">
      <alignment horizontal="center" wrapText="1"/>
    </xf>
    <xf numFmtId="166" fontId="10" fillId="0" borderId="0" xfId="1" applyNumberFormat="1" applyFont="1" applyFill="1" applyAlignment="1">
      <alignment wrapText="1"/>
    </xf>
    <xf numFmtId="43" fontId="10" fillId="0" borderId="0" xfId="1" applyFont="1" applyFill="1" applyBorder="1" applyAlignment="1">
      <alignment vertical="justify" wrapText="1"/>
    </xf>
    <xf numFmtId="0" fontId="11" fillId="0" borderId="0" xfId="1" applyNumberFormat="1" applyFont="1" applyFill="1" applyBorder="1" applyAlignment="1">
      <alignment horizontal="center" wrapText="1"/>
    </xf>
    <xf numFmtId="166" fontId="11" fillId="0" borderId="0" xfId="1" applyNumberFormat="1" applyFont="1" applyFill="1" applyBorder="1" applyAlignment="1">
      <alignment horizontal="center" wrapText="1"/>
    </xf>
    <xf numFmtId="0" fontId="9" fillId="0" borderId="0" xfId="0" applyFont="1" applyAlignment="1">
      <alignment vertical="center"/>
    </xf>
    <xf numFmtId="43" fontId="9" fillId="0" borderId="0" xfId="1" applyFont="1" applyFill="1" applyBorder="1" applyAlignment="1">
      <alignment vertical="justify" wrapText="1"/>
    </xf>
    <xf numFmtId="166" fontId="9" fillId="0" borderId="0" xfId="1" applyNumberFormat="1" applyFont="1" applyFill="1" applyBorder="1" applyAlignment="1">
      <alignment wrapText="1"/>
    </xf>
    <xf numFmtId="166" fontId="13" fillId="0" borderId="0" xfId="1" applyNumberFormat="1" applyFont="1" applyFill="1" applyBorder="1" applyAlignment="1">
      <alignment wrapText="1"/>
    </xf>
    <xf numFmtId="43" fontId="12" fillId="0" borderId="0" xfId="1" applyFont="1" applyFill="1" applyBorder="1"/>
    <xf numFmtId="166" fontId="12" fillId="0" borderId="0" xfId="1" applyNumberFormat="1" applyFont="1" applyFill="1" applyBorder="1"/>
    <xf numFmtId="166" fontId="9" fillId="0" borderId="4" xfId="1" applyNumberFormat="1" applyFont="1" applyFill="1" applyBorder="1"/>
    <xf numFmtId="166" fontId="12" fillId="0" borderId="0" xfId="1" applyNumberFormat="1" applyFont="1" applyFill="1"/>
    <xf numFmtId="43" fontId="13" fillId="0" borderId="0" xfId="1" applyFont="1" applyFill="1" applyBorder="1" applyAlignment="1">
      <alignment wrapText="1"/>
    </xf>
    <xf numFmtId="0" fontId="9" fillId="0" borderId="0" xfId="0" applyFont="1" applyAlignment="1">
      <alignment vertical="justify"/>
    </xf>
    <xf numFmtId="166" fontId="9" fillId="0" borderId="0" xfId="1" applyNumberFormat="1" applyFont="1" applyFill="1" applyBorder="1"/>
    <xf numFmtId="166" fontId="10" fillId="0" borderId="5" xfId="1" applyNumberFormat="1" applyFont="1" applyFill="1" applyBorder="1"/>
    <xf numFmtId="0" fontId="10" fillId="0" borderId="0" xfId="0" applyFont="1" applyAlignment="1">
      <alignment horizontal="left" vertical="justify"/>
    </xf>
    <xf numFmtId="170" fontId="10" fillId="0" borderId="0" xfId="1" applyNumberFormat="1" applyFont="1" applyFill="1" applyBorder="1"/>
    <xf numFmtId="0" fontId="10" fillId="0" borderId="0" xfId="0" applyFont="1" applyAlignment="1">
      <alignment vertical="justify"/>
    </xf>
    <xf numFmtId="171" fontId="10" fillId="0" borderId="0" xfId="1" applyNumberFormat="1" applyFont="1" applyFill="1" applyBorder="1" applyAlignment="1">
      <alignment horizontal="center"/>
    </xf>
    <xf numFmtId="166" fontId="10" fillId="0" borderId="1" xfId="1" applyNumberFormat="1" applyFont="1" applyFill="1" applyBorder="1"/>
    <xf numFmtId="170" fontId="9" fillId="0" borderId="4" xfId="1" applyNumberFormat="1" applyFont="1" applyFill="1" applyBorder="1"/>
    <xf numFmtId="43" fontId="9" fillId="0" borderId="0" xfId="1" applyFont="1" applyFill="1" applyBorder="1"/>
    <xf numFmtId="166" fontId="10" fillId="0" borderId="1" xfId="1" applyNumberFormat="1" applyFont="1" applyFill="1" applyBorder="1" applyAlignment="1">
      <alignment horizontal="right"/>
    </xf>
    <xf numFmtId="170" fontId="9" fillId="0" borderId="3" xfId="1" applyNumberFormat="1" applyFont="1" applyFill="1" applyBorder="1"/>
    <xf numFmtId="166" fontId="9" fillId="0" borderId="0" xfId="1" applyNumberFormat="1" applyFont="1" applyFill="1" applyBorder="1" applyAlignment="1">
      <alignment horizontal="right"/>
    </xf>
    <xf numFmtId="170" fontId="9" fillId="0" borderId="5" xfId="1" applyNumberFormat="1" applyFont="1" applyFill="1" applyBorder="1"/>
    <xf numFmtId="43" fontId="9" fillId="0" borderId="0" xfId="1" applyFont="1" applyFill="1" applyBorder="1" applyAlignment="1">
      <alignment horizontal="right"/>
    </xf>
    <xf numFmtId="166" fontId="10" fillId="0" borderId="0" xfId="1" applyNumberFormat="1" applyFont="1" applyFill="1"/>
    <xf numFmtId="0" fontId="10" fillId="0" borderId="0" xfId="1" applyNumberFormat="1" applyFont="1" applyFill="1" applyBorder="1"/>
    <xf numFmtId="43" fontId="14" fillId="0" borderId="0" xfId="1" applyFont="1" applyFill="1" applyBorder="1"/>
    <xf numFmtId="43" fontId="9" fillId="0" borderId="0" xfId="1" applyFont="1" applyFill="1"/>
    <xf numFmtId="37" fontId="10" fillId="0" borderId="0" xfId="1" applyNumberFormat="1" applyFont="1" applyFill="1" applyBorder="1"/>
    <xf numFmtId="166" fontId="10" fillId="0" borderId="3" xfId="1" applyNumberFormat="1" applyFont="1" applyFill="1" applyBorder="1"/>
    <xf numFmtId="43" fontId="10" fillId="0" borderId="0" xfId="1" applyFont="1" applyFill="1" applyAlignment="1">
      <alignment horizontal="right"/>
    </xf>
    <xf numFmtId="169" fontId="10" fillId="0" borderId="0" xfId="1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vertical="center"/>
    </xf>
    <xf numFmtId="166" fontId="10" fillId="0" borderId="1" xfId="1" applyNumberFormat="1" applyFont="1" applyFill="1" applyBorder="1" applyAlignment="1">
      <alignment vertical="center"/>
    </xf>
    <xf numFmtId="167" fontId="10" fillId="0" borderId="0" xfId="1" applyNumberFormat="1" applyFont="1" applyFill="1" applyBorder="1" applyAlignment="1">
      <alignment horizontal="right"/>
    </xf>
    <xf numFmtId="167" fontId="9" fillId="0" borderId="0" xfId="1" applyNumberFormat="1" applyFont="1" applyFill="1"/>
    <xf numFmtId="41" fontId="9" fillId="0" borderId="0" xfId="1" applyNumberFormat="1" applyFont="1" applyFill="1" applyBorder="1"/>
    <xf numFmtId="41" fontId="10" fillId="0" borderId="0" xfId="1" applyNumberFormat="1" applyFont="1" applyFill="1" applyBorder="1" applyAlignment="1">
      <alignment horizontal="right"/>
    </xf>
    <xf numFmtId="41" fontId="10" fillId="0" borderId="0" xfId="1" applyNumberFormat="1" applyFont="1" applyFill="1" applyAlignment="1">
      <alignment horizontal="right"/>
    </xf>
    <xf numFmtId="41" fontId="10" fillId="0" borderId="0" xfId="1" applyNumberFormat="1" applyFont="1" applyFill="1" applyBorder="1"/>
    <xf numFmtId="41" fontId="10" fillId="0" borderId="0" xfId="1" applyNumberFormat="1" applyFont="1" applyFill="1"/>
    <xf numFmtId="167" fontId="10" fillId="0" borderId="0" xfId="1" applyNumberFormat="1" applyFont="1" applyFill="1"/>
    <xf numFmtId="41" fontId="9" fillId="0" borderId="0" xfId="1" applyNumberFormat="1" applyFont="1" applyFill="1"/>
    <xf numFmtId="41" fontId="9" fillId="0" borderId="0" xfId="1" applyNumberFormat="1" applyFont="1" applyFill="1" applyBorder="1" applyAlignment="1">
      <alignment horizontal="right"/>
    </xf>
    <xf numFmtId="41" fontId="16" fillId="0" borderId="0" xfId="1" applyNumberFormat="1" applyFont="1" applyFill="1" applyBorder="1"/>
    <xf numFmtId="167" fontId="10" fillId="0" borderId="0" xfId="1" applyNumberFormat="1" applyFont="1" applyFill="1" applyBorder="1"/>
    <xf numFmtId="174" fontId="10" fillId="0" borderId="5" xfId="1" applyNumberFormat="1" applyFont="1" applyFill="1" applyBorder="1"/>
    <xf numFmtId="175" fontId="10" fillId="0" borderId="0" xfId="1" applyNumberFormat="1" applyFont="1" applyFill="1"/>
    <xf numFmtId="43" fontId="10" fillId="0" borderId="6" xfId="1" applyFont="1" applyFill="1" applyBorder="1"/>
    <xf numFmtId="166" fontId="10" fillId="0" borderId="6" xfId="1" applyNumberFormat="1" applyFont="1" applyFill="1" applyBorder="1"/>
    <xf numFmtId="167" fontId="10" fillId="0" borderId="6" xfId="1" applyNumberFormat="1" applyFont="1" applyFill="1" applyBorder="1"/>
    <xf numFmtId="41" fontId="9" fillId="0" borderId="2" xfId="1" applyNumberFormat="1" applyFont="1" applyFill="1" applyBorder="1"/>
    <xf numFmtId="166" fontId="9" fillId="0" borderId="2" xfId="1" applyNumberFormat="1" applyFont="1" applyFill="1" applyBorder="1"/>
    <xf numFmtId="167" fontId="9" fillId="0" borderId="2" xfId="1" applyNumberFormat="1" applyFont="1" applyFill="1" applyBorder="1"/>
    <xf numFmtId="166" fontId="9" fillId="0" borderId="0" xfId="1" applyNumberFormat="1" applyFont="1" applyFill="1"/>
    <xf numFmtId="43" fontId="10" fillId="0" borderId="1" xfId="1" applyFont="1" applyFill="1" applyBorder="1"/>
    <xf numFmtId="167" fontId="10" fillId="0" borderId="1" xfId="1" applyNumberFormat="1" applyFont="1" applyFill="1" applyBorder="1"/>
    <xf numFmtId="41" fontId="9" fillId="0" borderId="7" xfId="1" applyNumberFormat="1" applyFont="1" applyFill="1" applyBorder="1"/>
    <xf numFmtId="167" fontId="9" fillId="0" borderId="0" xfId="1" applyNumberFormat="1" applyFont="1" applyFill="1" applyBorder="1"/>
    <xf numFmtId="43" fontId="10" fillId="0" borderId="0" xfId="1" applyFont="1" applyFill="1" applyAlignment="1">
      <alignment horizontal="center"/>
    </xf>
    <xf numFmtId="37" fontId="9" fillId="0" borderId="0" xfId="1" applyNumberFormat="1" applyFont="1" applyFill="1" applyBorder="1"/>
    <xf numFmtId="164" fontId="12" fillId="0" borderId="0" xfId="1" applyNumberFormat="1" applyFont="1" applyFill="1" applyAlignment="1">
      <alignment horizontal="right"/>
    </xf>
    <xf numFmtId="164" fontId="12" fillId="0" borderId="0" xfId="1" applyNumberFormat="1" applyFont="1" applyFill="1" applyBorder="1" applyAlignment="1">
      <alignment horizontal="right"/>
    </xf>
    <xf numFmtId="164" fontId="10" fillId="0" borderId="0" xfId="1" applyNumberFormat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right"/>
    </xf>
    <xf numFmtId="178" fontId="12" fillId="0" borderId="0" xfId="1" applyNumberFormat="1" applyFont="1" applyFill="1" applyAlignment="1">
      <alignment horizontal="right"/>
    </xf>
    <xf numFmtId="43" fontId="16" fillId="0" borderId="0" xfId="1" applyFont="1" applyFill="1"/>
    <xf numFmtId="164" fontId="9" fillId="0" borderId="4" xfId="1" applyNumberFormat="1" applyFont="1" applyFill="1" applyBorder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left" vertical="top"/>
    </xf>
    <xf numFmtId="43" fontId="10" fillId="0" borderId="0" xfId="1" applyFont="1" applyFill="1" applyAlignment="1">
      <alignment horizontal="left" vertical="top"/>
    </xf>
    <xf numFmtId="164" fontId="10" fillId="0" borderId="0" xfId="1" applyNumberFormat="1" applyFont="1" applyFill="1" applyAlignment="1">
      <alignment horizontal="right" vertical="top"/>
    </xf>
    <xf numFmtId="43" fontId="10" fillId="0" borderId="0" xfId="1" applyFont="1" applyFill="1" applyAlignment="1"/>
    <xf numFmtId="10" fontId="10" fillId="0" borderId="0" xfId="4" applyNumberFormat="1" applyFont="1" applyFill="1" applyAlignment="1">
      <alignment horizontal="center"/>
    </xf>
    <xf numFmtId="164" fontId="10" fillId="0" borderId="1" xfId="1" applyNumberFormat="1" applyFont="1" applyFill="1" applyBorder="1" applyAlignment="1">
      <alignment horizontal="left" vertical="top"/>
    </xf>
    <xf numFmtId="170" fontId="10" fillId="0" borderId="0" xfId="1" applyNumberFormat="1" applyFont="1" applyFill="1" applyBorder="1" applyAlignment="1">
      <alignment horizontal="right"/>
    </xf>
    <xf numFmtId="170" fontId="10" fillId="0" borderId="0" xfId="1" applyNumberFormat="1" applyFont="1" applyFill="1" applyBorder="1" applyAlignment="1">
      <alignment horizontal="left"/>
    </xf>
    <xf numFmtId="164" fontId="9" fillId="0" borderId="3" xfId="1" applyNumberFormat="1" applyFont="1" applyFill="1" applyBorder="1" applyAlignment="1">
      <alignment horizontal="right"/>
    </xf>
    <xf numFmtId="164" fontId="10" fillId="0" borderId="0" xfId="1" applyNumberFormat="1" applyFont="1" applyFill="1" applyAlignment="1">
      <alignment vertical="center"/>
    </xf>
    <xf numFmtId="164" fontId="10" fillId="0" borderId="0" xfId="1" applyNumberFormat="1" applyFont="1" applyFill="1" applyBorder="1" applyAlignment="1">
      <alignment vertical="center"/>
    </xf>
    <xf numFmtId="166" fontId="10" fillId="0" borderId="0" xfId="1" applyNumberFormat="1" applyFont="1" applyFill="1" applyBorder="1" applyAlignment="1">
      <alignment vertical="center"/>
    </xf>
    <xf numFmtId="43" fontId="10" fillId="0" borderId="0" xfId="1" applyFont="1" applyFill="1" applyAlignment="1">
      <alignment horizontal="left" vertical="justify"/>
    </xf>
    <xf numFmtId="164" fontId="9" fillId="0" borderId="3" xfId="1" applyNumberFormat="1" applyFont="1" applyFill="1" applyBorder="1" applyAlignment="1">
      <alignment vertical="center"/>
    </xf>
    <xf numFmtId="164" fontId="10" fillId="0" borderId="0" xfId="1" applyNumberFormat="1" applyFont="1" applyFill="1"/>
    <xf numFmtId="164" fontId="10" fillId="0" borderId="0" xfId="1" applyNumberFormat="1" applyFont="1" applyFill="1" applyBorder="1"/>
    <xf numFmtId="43" fontId="10" fillId="0" borderId="0" xfId="4" applyNumberFormat="1" applyFont="1" applyFill="1" applyAlignment="1">
      <alignment horizontal="center"/>
    </xf>
    <xf numFmtId="164" fontId="9" fillId="0" borderId="4" xfId="1" applyNumberFormat="1" applyFont="1" applyFill="1" applyBorder="1" applyAlignment="1">
      <alignment vertical="center"/>
    </xf>
    <xf numFmtId="10" fontId="9" fillId="0" borderId="0" xfId="4" applyNumberFormat="1" applyFont="1" applyFill="1" applyAlignment="1">
      <alignment horizontal="center"/>
    </xf>
    <xf numFmtId="164" fontId="10" fillId="0" borderId="1" xfId="1" applyNumberFormat="1" applyFont="1" applyFill="1" applyBorder="1"/>
    <xf numFmtId="164" fontId="9" fillId="0" borderId="2" xfId="1" applyNumberFormat="1" applyFont="1" applyFill="1" applyBorder="1"/>
    <xf numFmtId="164" fontId="9" fillId="0" borderId="0" xfId="1" applyNumberFormat="1" applyFont="1" applyFill="1" applyBorder="1"/>
    <xf numFmtId="43" fontId="9" fillId="0" borderId="0" xfId="1" applyFont="1" applyFill="1" applyAlignment="1">
      <alignment horizontal="center"/>
    </xf>
    <xf numFmtId="178" fontId="10" fillId="0" borderId="0" xfId="1" applyNumberFormat="1" applyFont="1" applyFill="1"/>
    <xf numFmtId="164" fontId="9" fillId="0" borderId="0" xfId="1" applyNumberFormat="1" applyFont="1" applyFill="1"/>
    <xf numFmtId="0" fontId="9" fillId="0" borderId="0" xfId="0" quotePrefix="1" applyFont="1" applyAlignment="1">
      <alignment horizontal="center" vertical="center"/>
    </xf>
    <xf numFmtId="170" fontId="9" fillId="0" borderId="0" xfId="1" applyNumberFormat="1" applyFont="1" applyFill="1" applyAlignment="1">
      <alignment horizontal="left"/>
    </xf>
    <xf numFmtId="166" fontId="14" fillId="0" borderId="0" xfId="1" applyNumberFormat="1" applyFont="1" applyFill="1" applyBorder="1"/>
    <xf numFmtId="0" fontId="9" fillId="0" borderId="0" xfId="0" applyFont="1" applyAlignment="1">
      <alignment horizontal="left" vertical="justify"/>
    </xf>
    <xf numFmtId="0" fontId="10" fillId="0" borderId="0" xfId="0" applyFont="1" applyAlignment="1">
      <alignment horizontal="centerContinuous"/>
    </xf>
    <xf numFmtId="37" fontId="10" fillId="0" borderId="6" xfId="0" applyNumberFormat="1" applyFont="1" applyBorder="1" applyAlignment="1">
      <alignment horizontal="right" vertical="center"/>
    </xf>
    <xf numFmtId="43" fontId="10" fillId="0" borderId="0" xfId="0" applyNumberFormat="1" applyFont="1"/>
    <xf numFmtId="0" fontId="9" fillId="0" borderId="0" xfId="0" applyFont="1" applyAlignment="1">
      <alignment vertical="top"/>
    </xf>
    <xf numFmtId="0" fontId="9" fillId="0" borderId="0" xfId="0" applyFont="1" applyAlignment="1">
      <alignment horizontal="centerContinuous"/>
    </xf>
    <xf numFmtId="0" fontId="14" fillId="0" borderId="0" xfId="1" applyNumberFormat="1" applyFont="1" applyFill="1" applyBorder="1"/>
    <xf numFmtId="0" fontId="15" fillId="0" borderId="0" xfId="1" applyNumberFormat="1" applyFont="1" applyFill="1" applyBorder="1"/>
    <xf numFmtId="0" fontId="9" fillId="0" borderId="0" xfId="0" applyFont="1" applyAlignment="1">
      <alignment horizontal="center" vertical="center"/>
    </xf>
    <xf numFmtId="171" fontId="11" fillId="0" borderId="0" xfId="1" applyNumberFormat="1" applyFont="1" applyFill="1" applyBorder="1" applyAlignment="1">
      <alignment horizontal="center"/>
    </xf>
    <xf numFmtId="0" fontId="10" fillId="0" borderId="0" xfId="0" applyFont="1" applyAlignment="1">
      <alignment horizontal="left" vertical="justify" indent="1"/>
    </xf>
    <xf numFmtId="0" fontId="10" fillId="0" borderId="0" xfId="0" applyFont="1" applyAlignment="1">
      <alignment horizontal="left" indent="2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top" indent="1"/>
    </xf>
    <xf numFmtId="41" fontId="10" fillId="0" borderId="1" xfId="0" applyNumberFormat="1" applyFont="1" applyBorder="1"/>
    <xf numFmtId="41" fontId="10" fillId="0" borderId="0" xfId="0" applyNumberFormat="1" applyFont="1"/>
    <xf numFmtId="41" fontId="9" fillId="0" borderId="0" xfId="0" applyNumberFormat="1" applyFont="1"/>
    <xf numFmtId="173" fontId="10" fillId="0" borderId="0" xfId="0" applyNumberFormat="1" applyFont="1"/>
    <xf numFmtId="173" fontId="10" fillId="0" borderId="0" xfId="0" applyNumberFormat="1" applyFont="1" applyAlignment="1">
      <alignment vertical="center"/>
    </xf>
    <xf numFmtId="4" fontId="10" fillId="0" borderId="0" xfId="0" applyNumberFormat="1" applyFont="1"/>
    <xf numFmtId="177" fontId="10" fillId="0" borderId="0" xfId="0" applyNumberFormat="1" applyFont="1"/>
    <xf numFmtId="173" fontId="10" fillId="0" borderId="1" xfId="0" applyNumberFormat="1" applyFont="1" applyBorder="1" applyAlignment="1">
      <alignment vertical="center"/>
    </xf>
    <xf numFmtId="14" fontId="10" fillId="0" borderId="0" xfId="0" applyNumberFormat="1" applyFont="1"/>
    <xf numFmtId="173" fontId="9" fillId="0" borderId="0" xfId="0" applyNumberFormat="1" applyFont="1" applyAlignment="1">
      <alignment vertical="center"/>
    </xf>
    <xf numFmtId="173" fontId="9" fillId="0" borderId="2" xfId="0" applyNumberFormat="1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167" fontId="9" fillId="0" borderId="3" xfId="0" applyNumberFormat="1" applyFont="1" applyBorder="1" applyAlignment="1">
      <alignment vertical="center"/>
    </xf>
    <xf numFmtId="167" fontId="9" fillId="0" borderId="5" xfId="0" applyNumberFormat="1" applyFont="1" applyBorder="1" applyAlignment="1">
      <alignment vertical="center"/>
    </xf>
    <xf numFmtId="167" fontId="10" fillId="0" borderId="0" xfId="0" applyNumberFormat="1" applyFont="1"/>
    <xf numFmtId="167" fontId="9" fillId="0" borderId="2" xfId="0" applyNumberFormat="1" applyFont="1" applyBorder="1" applyAlignment="1">
      <alignment vertical="center"/>
    </xf>
    <xf numFmtId="167" fontId="9" fillId="0" borderId="0" xfId="0" applyNumberFormat="1" applyFont="1"/>
    <xf numFmtId="167" fontId="9" fillId="0" borderId="0" xfId="0" applyNumberFormat="1" applyFont="1" applyAlignment="1">
      <alignment vertical="center"/>
    </xf>
    <xf numFmtId="43" fontId="10" fillId="0" borderId="0" xfId="1" applyFont="1" applyFill="1" applyBorder="1" applyAlignment="1">
      <alignment horizontal="center"/>
    </xf>
    <xf numFmtId="168" fontId="9" fillId="0" borderId="0" xfId="1" applyNumberFormat="1" applyFont="1" applyFill="1" applyBorder="1" applyAlignment="1">
      <alignment horizontal="left"/>
    </xf>
    <xf numFmtId="164" fontId="9" fillId="0" borderId="0" xfId="1" applyNumberFormat="1" applyFont="1" applyFill="1" applyAlignment="1">
      <alignment horizontal="right"/>
    </xf>
    <xf numFmtId="174" fontId="10" fillId="0" borderId="0" xfId="0" applyNumberFormat="1" applyFont="1"/>
    <xf numFmtId="43" fontId="10" fillId="0" borderId="0" xfId="0" applyNumberFormat="1" applyFont="1" applyAlignment="1">
      <alignment vertical="top"/>
    </xf>
    <xf numFmtId="176" fontId="10" fillId="0" borderId="0" xfId="0" applyNumberFormat="1" applyFont="1"/>
    <xf numFmtId="43" fontId="9" fillId="0" borderId="3" xfId="1" applyFont="1" applyBorder="1" applyAlignment="1">
      <alignment vertical="center"/>
    </xf>
    <xf numFmtId="166" fontId="16" fillId="0" borderId="0" xfId="1" applyNumberFormat="1" applyFont="1" applyFill="1"/>
    <xf numFmtId="0" fontId="16" fillId="0" borderId="0" xfId="0" applyFont="1"/>
    <xf numFmtId="173" fontId="10" fillId="0" borderId="3" xfId="0" applyNumberFormat="1" applyFont="1" applyBorder="1" applyAlignment="1">
      <alignment vertical="center"/>
    </xf>
    <xf numFmtId="43" fontId="10" fillId="0" borderId="3" xfId="1" applyFont="1" applyFill="1" applyBorder="1"/>
    <xf numFmtId="167" fontId="10" fillId="0" borderId="3" xfId="1" applyNumberFormat="1" applyFont="1" applyFill="1" applyBorder="1"/>
    <xf numFmtId="166" fontId="10" fillId="0" borderId="7" xfId="1" applyNumberFormat="1" applyFont="1" applyFill="1" applyBorder="1"/>
    <xf numFmtId="43" fontId="10" fillId="0" borderId="0" xfId="1" applyFont="1"/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top"/>
    </xf>
    <xf numFmtId="0" fontId="10" fillId="0" borderId="0" xfId="0" quotePrefix="1" applyFont="1" applyAlignment="1">
      <alignment horizontal="left" vertical="top"/>
    </xf>
    <xf numFmtId="0" fontId="10" fillId="0" borderId="0" xfId="0" quotePrefix="1" applyFont="1" applyAlignment="1">
      <alignment horizontal="left" vertical="center" indent="1"/>
    </xf>
    <xf numFmtId="166" fontId="10" fillId="0" borderId="0" xfId="0" applyNumberFormat="1" applyFont="1" applyAlignment="1">
      <alignment horizontal="right"/>
    </xf>
    <xf numFmtId="165" fontId="10" fillId="0" borderId="0" xfId="0" applyNumberFormat="1" applyFont="1"/>
    <xf numFmtId="166" fontId="17" fillId="0" borderId="0" xfId="1" applyNumberFormat="1" applyFont="1" applyFill="1" applyBorder="1" applyAlignment="1">
      <alignment horizontal="right"/>
    </xf>
    <xf numFmtId="168" fontId="10" fillId="0" borderId="0" xfId="0" applyNumberFormat="1" applyFont="1"/>
    <xf numFmtId="0" fontId="10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/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43" fontId="12" fillId="0" borderId="0" xfId="0" applyNumberFormat="1" applyFont="1"/>
    <xf numFmtId="0" fontId="10" fillId="0" borderId="0" xfId="0" quotePrefix="1" applyFont="1" applyAlignment="1">
      <alignment vertical="center"/>
    </xf>
    <xf numFmtId="170" fontId="10" fillId="0" borderId="0" xfId="1" applyNumberFormat="1" applyFont="1" applyFill="1"/>
    <xf numFmtId="166" fontId="10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wrapText="1"/>
    </xf>
    <xf numFmtId="165" fontId="12" fillId="0" borderId="0" xfId="0" applyNumberFormat="1" applyFont="1"/>
    <xf numFmtId="166" fontId="12" fillId="0" borderId="0" xfId="0" applyNumberFormat="1" applyFont="1" applyAlignment="1">
      <alignment wrapText="1"/>
    </xf>
    <xf numFmtId="0" fontId="9" fillId="0" borderId="0" xfId="0" applyFont="1" applyAlignment="1">
      <alignment horizontal="right" vertical="justify"/>
    </xf>
    <xf numFmtId="0" fontId="9" fillId="0" borderId="0" xfId="0" applyFont="1" applyAlignment="1">
      <alignment horizontal="center" vertical="justify"/>
    </xf>
    <xf numFmtId="0" fontId="9" fillId="0" borderId="1" xfId="0" applyFont="1" applyBorder="1" applyAlignment="1">
      <alignment horizontal="center" vertical="justify"/>
    </xf>
    <xf numFmtId="0" fontId="9" fillId="0" borderId="4" xfId="0" applyFont="1" applyBorder="1" applyAlignment="1">
      <alignment horizontal="center" vertical="justify"/>
    </xf>
    <xf numFmtId="0" fontId="9" fillId="0" borderId="0" xfId="0" applyFont="1" applyAlignment="1">
      <alignment horizontal="center" vertical="top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 textRotation="180"/>
    </xf>
    <xf numFmtId="41" fontId="10" fillId="0" borderId="0" xfId="0" applyNumberFormat="1" applyFont="1" applyAlignment="1">
      <alignment horizontal="right" vertical="center" textRotation="180"/>
    </xf>
    <xf numFmtId="0" fontId="8" fillId="0" borderId="0" xfId="0" applyFont="1"/>
    <xf numFmtId="164" fontId="10" fillId="0" borderId="6" xfId="1" applyNumberFormat="1" applyFont="1" applyFill="1" applyBorder="1" applyAlignment="1">
      <alignment horizontal="left" vertical="top"/>
    </xf>
    <xf numFmtId="164" fontId="17" fillId="0" borderId="0" xfId="1" applyNumberFormat="1" applyFont="1" applyFill="1" applyBorder="1" applyAlignment="1">
      <alignment horizontal="right"/>
    </xf>
    <xf numFmtId="0" fontId="10" fillId="0" borderId="0" xfId="0" quotePrefix="1" applyFont="1" applyAlignment="1">
      <alignment horizontal="left" vertical="center"/>
    </xf>
    <xf numFmtId="164" fontId="10" fillId="0" borderId="0" xfId="1" applyNumberFormat="1" applyFont="1" applyFill="1" applyAlignment="1">
      <alignment horizontal="right" vertical="center"/>
    </xf>
    <xf numFmtId="43" fontId="10" fillId="0" borderId="0" xfId="1" applyFont="1" applyFill="1" applyBorder="1" applyAlignment="1">
      <alignment horizontal="right" vertical="center"/>
    </xf>
    <xf numFmtId="166" fontId="10" fillId="0" borderId="0" xfId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vertical="justify"/>
    </xf>
    <xf numFmtId="0" fontId="9" fillId="0" borderId="0" xfId="0" applyFont="1" applyAlignment="1">
      <alignment horizontal="left" vertical="justify"/>
    </xf>
    <xf numFmtId="0" fontId="10" fillId="0" borderId="0" xfId="0" applyFont="1" applyAlignment="1">
      <alignment horizontal="left" vertical="justify"/>
    </xf>
    <xf numFmtId="0" fontId="9" fillId="0" borderId="1" xfId="0" applyFont="1" applyBorder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9" fillId="0" borderId="0" xfId="0" applyFont="1" applyFill="1" applyAlignment="1">
      <alignment horizontal="left" vertical="justify"/>
    </xf>
    <xf numFmtId="0" fontId="10" fillId="0" borderId="0" xfId="3" applyFont="1" applyFill="1"/>
    <xf numFmtId="0" fontId="9" fillId="0" borderId="0" xfId="3" applyFont="1" applyFill="1" applyAlignment="1">
      <alignment vertical="justify"/>
    </xf>
    <xf numFmtId="0" fontId="9" fillId="0" borderId="0" xfId="3" applyFont="1" applyFill="1"/>
    <xf numFmtId="0" fontId="9" fillId="0" borderId="0" xfId="3" applyFont="1" applyFill="1" applyAlignment="1">
      <alignment horizontal="right" vertical="center"/>
    </xf>
    <xf numFmtId="0" fontId="9" fillId="0" borderId="1" xfId="3" applyFont="1" applyFill="1" applyBorder="1" applyAlignment="1">
      <alignment horizontal="center"/>
    </xf>
    <xf numFmtId="0" fontId="9" fillId="0" borderId="0" xfId="3" applyFont="1" applyFill="1" applyAlignment="1">
      <alignment horizontal="center"/>
    </xf>
    <xf numFmtId="0" fontId="9" fillId="0" borderId="0" xfId="0" quotePrefix="1" applyFont="1" applyFill="1" applyAlignment="1">
      <alignment horizontal="center" vertical="center"/>
    </xf>
    <xf numFmtId="0" fontId="9" fillId="0" borderId="0" xfId="0" applyFont="1" applyFill="1" applyAlignment="1">
      <alignment horizontal="center"/>
    </xf>
    <xf numFmtId="37" fontId="9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9" fillId="0" borderId="6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right" vertical="center"/>
    </xf>
    <xf numFmtId="0" fontId="10" fillId="0" borderId="0" xfId="3" applyFont="1" applyFill="1" applyAlignment="1">
      <alignment vertical="justify"/>
    </xf>
    <xf numFmtId="3" fontId="10" fillId="0" borderId="0" xfId="3" applyNumberFormat="1" applyFont="1" applyFill="1"/>
    <xf numFmtId="0" fontId="10" fillId="0" borderId="0" xfId="3" applyFont="1" applyFill="1" applyAlignment="1">
      <alignment horizontal="left" vertical="justify" indent="1"/>
    </xf>
    <xf numFmtId="0" fontId="10" fillId="0" borderId="0" xfId="3" quotePrefix="1" applyFont="1" applyFill="1" applyAlignment="1">
      <alignment horizontal="left" vertical="justify" indent="1"/>
    </xf>
    <xf numFmtId="0" fontId="9" fillId="0" borderId="0" xfId="3" applyFont="1" applyFill="1" applyAlignment="1">
      <alignment vertical="center"/>
    </xf>
    <xf numFmtId="164" fontId="10" fillId="0" borderId="0" xfId="3" applyNumberFormat="1" applyFont="1" applyFill="1"/>
    <xf numFmtId="165" fontId="10" fillId="0" borderId="0" xfId="3" applyNumberFormat="1" applyFont="1" applyFill="1"/>
    <xf numFmtId="167" fontId="10" fillId="0" borderId="0" xfId="3" applyNumberFormat="1" applyFont="1" applyFill="1"/>
    <xf numFmtId="43" fontId="10" fillId="0" borderId="0" xfId="3" applyNumberFormat="1" applyFont="1" applyFill="1"/>
    <xf numFmtId="170" fontId="9" fillId="0" borderId="0" xfId="3" applyNumberFormat="1" applyFont="1" applyFill="1" applyAlignment="1">
      <alignment horizontal="left"/>
    </xf>
    <xf numFmtId="0" fontId="9" fillId="0" borderId="0" xfId="3" applyFont="1" applyFill="1" applyAlignment="1">
      <alignment horizontal="left"/>
    </xf>
    <xf numFmtId="0" fontId="10" fillId="0" borderId="0" xfId="0" applyFont="1" applyFill="1" applyAlignment="1">
      <alignment vertical="top"/>
    </xf>
    <xf numFmtId="173" fontId="10" fillId="0" borderId="0" xfId="3" applyNumberFormat="1" applyFont="1" applyFill="1" applyAlignment="1">
      <alignment vertical="center"/>
    </xf>
    <xf numFmtId="170" fontId="10" fillId="0" borderId="0" xfId="3" applyNumberFormat="1" applyFont="1" applyFill="1"/>
    <xf numFmtId="0" fontId="10" fillId="0" borderId="0" xfId="3" applyFont="1" applyFill="1" applyAlignment="1">
      <alignment horizontal="left"/>
    </xf>
    <xf numFmtId="164" fontId="10" fillId="0" borderId="0" xfId="3" applyNumberFormat="1" applyFont="1" applyFill="1" applyAlignment="1">
      <alignment horizontal="left"/>
    </xf>
    <xf numFmtId="164" fontId="9" fillId="0" borderId="0" xfId="3" applyNumberFormat="1" applyFont="1" applyFill="1" applyAlignment="1">
      <alignment vertical="justify"/>
    </xf>
    <xf numFmtId="4" fontId="10" fillId="0" borderId="0" xfId="3" applyNumberFormat="1" applyFont="1" applyFill="1"/>
    <xf numFmtId="164" fontId="10" fillId="0" borderId="0" xfId="3" applyNumberFormat="1" applyFont="1" applyFill="1" applyAlignment="1">
      <alignment horizontal="left" indent="2"/>
    </xf>
    <xf numFmtId="164" fontId="9" fillId="0" borderId="0" xfId="3" applyNumberFormat="1" applyFont="1" applyFill="1"/>
    <xf numFmtId="164" fontId="10" fillId="0" borderId="0" xfId="3" applyNumberFormat="1" applyFont="1" applyFill="1" applyAlignment="1">
      <alignment horizontal="right"/>
    </xf>
    <xf numFmtId="164" fontId="10" fillId="0" borderId="0" xfId="3" quotePrefix="1" applyNumberFormat="1" applyFont="1" applyFill="1" applyAlignment="1">
      <alignment horizontal="left" vertical="justify"/>
    </xf>
    <xf numFmtId="166" fontId="10" fillId="0" borderId="0" xfId="3" applyNumberFormat="1" applyFont="1" applyFill="1"/>
    <xf numFmtId="164" fontId="10" fillId="0" borderId="0" xfId="3" quotePrefix="1" applyNumberFormat="1" applyFont="1" applyFill="1" applyAlignment="1">
      <alignment horizontal="left"/>
    </xf>
    <xf numFmtId="0" fontId="10" fillId="0" borderId="0" xfId="3" applyFont="1" applyFill="1" applyAlignment="1">
      <alignment horizontal="left" vertical="justify" indent="2"/>
    </xf>
    <xf numFmtId="3" fontId="17" fillId="0" borderId="0" xfId="10" applyNumberFormat="1" applyFont="1" applyFill="1"/>
    <xf numFmtId="0" fontId="10" fillId="0" borderId="0" xfId="3" applyFont="1" applyFill="1" applyAlignment="1">
      <alignment horizontal="left" indent="2"/>
    </xf>
  </cellXfs>
  <cellStyles count="12">
    <cellStyle name="Comma" xfId="1" builtinId="3"/>
    <cellStyle name="Comma 2" xfId="2" xr:uid="{00000000-0005-0000-0000-000001000000}"/>
    <cellStyle name="Comma 2 3 3" xfId="9" xr:uid="{B3BB2F32-7FF2-4E4C-8C17-E53EF6C01067}"/>
    <cellStyle name="Comma 3" xfId="6" xr:uid="{E8937E27-3FFF-4ED8-96C8-44C66E49EE6F}"/>
    <cellStyle name="Comma 4 2" xfId="11" xr:uid="{9F925D16-A051-4AEB-A206-DB704048F3F3}"/>
    <cellStyle name="Comma 7" xfId="8" xr:uid="{AC9C0C4E-01F2-4D3D-9BE5-76DAAAC74AF2}"/>
    <cellStyle name="Normal" xfId="0" builtinId="0"/>
    <cellStyle name="Normal 2" xfId="3" xr:uid="{00000000-0005-0000-0000-000003000000}"/>
    <cellStyle name="Normal 2 2" xfId="7" xr:uid="{BE5284DF-6B66-48C1-A450-82F857B7BCC8}"/>
    <cellStyle name="Normal 22" xfId="10" xr:uid="{7390044D-1ACA-4042-A855-AAD71DB30C85}"/>
    <cellStyle name="Normal 3" xfId="5" xr:uid="{84663F4C-AB79-4921-91DA-BED2BD165C1E}"/>
    <cellStyle name="Percent 2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1"/>
  <sheetViews>
    <sheetView tabSelected="1" topLeftCell="A40" zoomScale="120" zoomScaleNormal="120" zoomScaleSheetLayoutView="85" workbookViewId="0">
      <selection activeCell="K33" sqref="K33"/>
    </sheetView>
  </sheetViews>
  <sheetFormatPr defaultColWidth="20.125" defaultRowHeight="19.8"/>
  <cols>
    <col min="1" max="1" width="49.625" style="2" customWidth="1"/>
    <col min="2" max="2" width="8.625" style="2" customWidth="1"/>
    <col min="3" max="3" width="1.625" style="2" customWidth="1"/>
    <col min="4" max="4" width="15.125" style="2" customWidth="1"/>
    <col min="5" max="5" width="1.375" style="2" customWidth="1"/>
    <col min="6" max="6" width="15.125" style="2" customWidth="1"/>
    <col min="7" max="7" width="1.375" style="2" customWidth="1"/>
    <col min="8" max="8" width="15.125" style="2" customWidth="1"/>
    <col min="9" max="9" width="1.375" style="2" customWidth="1"/>
    <col min="10" max="10" width="15.125" style="2" customWidth="1"/>
    <col min="11" max="11" width="2" style="1" customWidth="1"/>
    <col min="12" max="16" width="15.75" style="1" customWidth="1"/>
    <col min="17" max="16384" width="20.125" style="2"/>
  </cols>
  <sheetData>
    <row r="1" spans="1:18" ht="22.95" customHeight="1">
      <c r="A1" s="223" t="s">
        <v>0</v>
      </c>
      <c r="B1" s="223"/>
      <c r="C1" s="223"/>
      <c r="D1" s="223"/>
      <c r="E1" s="45"/>
      <c r="F1" s="45"/>
      <c r="G1" s="45"/>
      <c r="H1" s="45"/>
      <c r="I1" s="134"/>
      <c r="J1" s="25"/>
    </row>
    <row r="2" spans="1:18" ht="20.399999999999999">
      <c r="A2" s="133" t="s">
        <v>1</v>
      </c>
      <c r="B2" s="134"/>
      <c r="C2" s="134"/>
      <c r="D2" s="134"/>
      <c r="E2" s="134"/>
      <c r="F2" s="134"/>
      <c r="G2" s="134"/>
      <c r="H2" s="134"/>
      <c r="I2" s="134"/>
      <c r="J2" s="134"/>
    </row>
    <row r="3" spans="1:18" ht="20.399999999999999">
      <c r="A3" s="45" t="s">
        <v>200</v>
      </c>
      <c r="B3" s="45"/>
      <c r="C3" s="45"/>
      <c r="D3" s="45"/>
      <c r="E3" s="20"/>
      <c r="F3" s="20"/>
      <c r="G3" s="20"/>
      <c r="H3" s="20"/>
      <c r="I3" s="20"/>
      <c r="J3" s="20"/>
    </row>
    <row r="4" spans="1:18" ht="20.399999999999999">
      <c r="A4" s="21"/>
      <c r="B4" s="134"/>
      <c r="C4" s="134"/>
      <c r="D4" s="134"/>
      <c r="E4" s="134"/>
      <c r="F4" s="134"/>
      <c r="G4" s="134"/>
      <c r="H4" s="134"/>
      <c r="I4" s="134"/>
      <c r="J4" s="24" t="s">
        <v>152</v>
      </c>
    </row>
    <row r="5" spans="1:18" ht="20.399999999999999">
      <c r="C5" s="21"/>
      <c r="D5" s="222" t="s">
        <v>2</v>
      </c>
      <c r="E5" s="222"/>
      <c r="F5" s="222"/>
      <c r="G5" s="21"/>
      <c r="H5" s="222" t="s">
        <v>3</v>
      </c>
      <c r="I5" s="222"/>
      <c r="J5" s="222"/>
    </row>
    <row r="6" spans="1:18" ht="20.399999999999999">
      <c r="D6" s="130" t="s">
        <v>201</v>
      </c>
      <c r="E6" s="21"/>
      <c r="F6" s="130" t="s">
        <v>148</v>
      </c>
      <c r="G6" s="21"/>
      <c r="H6" s="130" t="s">
        <v>201</v>
      </c>
      <c r="I6" s="21"/>
      <c r="J6" s="130" t="s">
        <v>148</v>
      </c>
    </row>
    <row r="7" spans="1:18" ht="20.399999999999999">
      <c r="B7" s="21"/>
      <c r="D7" s="14" t="s">
        <v>149</v>
      </c>
      <c r="E7" s="15"/>
      <c r="F7" s="14" t="s">
        <v>150</v>
      </c>
      <c r="G7" s="14"/>
      <c r="H7" s="14" t="s">
        <v>149</v>
      </c>
      <c r="I7" s="15"/>
      <c r="J7" s="14" t="s">
        <v>150</v>
      </c>
    </row>
    <row r="8" spans="1:18" ht="20.399999999999999">
      <c r="B8" s="22" t="s">
        <v>4</v>
      </c>
      <c r="D8" s="16" t="s">
        <v>151</v>
      </c>
      <c r="E8" s="17"/>
      <c r="F8" s="135"/>
      <c r="G8" s="17"/>
      <c r="H8" s="16" t="s">
        <v>151</v>
      </c>
      <c r="I8" s="17"/>
      <c r="J8" s="135"/>
    </row>
    <row r="9" spans="1:18" ht="20.399999999999999">
      <c r="A9" s="179" t="s">
        <v>5</v>
      </c>
      <c r="B9" s="21"/>
      <c r="D9" s="180"/>
      <c r="E9" s="181"/>
      <c r="F9" s="182"/>
      <c r="G9" s="25"/>
      <c r="H9" s="24"/>
      <c r="I9" s="25"/>
      <c r="J9" s="24"/>
    </row>
    <row r="10" spans="1:18">
      <c r="A10" s="183" t="s">
        <v>6</v>
      </c>
    </row>
    <row r="11" spans="1:18">
      <c r="A11" s="183" t="s">
        <v>7</v>
      </c>
      <c r="B11" s="3"/>
      <c r="C11" s="4"/>
      <c r="D11" s="5">
        <v>7639</v>
      </c>
      <c r="E11" s="6"/>
      <c r="F11" s="5">
        <v>26901</v>
      </c>
      <c r="G11" s="6"/>
      <c r="H11" s="7">
        <v>656</v>
      </c>
      <c r="I11" s="6"/>
      <c r="J11" s="5">
        <v>5679</v>
      </c>
    </row>
    <row r="12" spans="1:18">
      <c r="A12" s="183" t="s">
        <v>8</v>
      </c>
      <c r="B12" s="3" t="s">
        <v>198</v>
      </c>
      <c r="C12" s="4"/>
      <c r="D12" s="5">
        <v>0</v>
      </c>
      <c r="E12" s="6"/>
      <c r="F12" s="5">
        <v>0</v>
      </c>
      <c r="G12" s="6"/>
      <c r="H12" s="5">
        <v>78409</v>
      </c>
      <c r="I12" s="6"/>
      <c r="J12" s="5">
        <v>67048</v>
      </c>
      <c r="Q12" s="136"/>
      <c r="R12" s="136"/>
    </row>
    <row r="13" spans="1:18">
      <c r="A13" s="184" t="s">
        <v>9</v>
      </c>
      <c r="B13" s="3">
        <v>7</v>
      </c>
      <c r="C13" s="4"/>
      <c r="D13" s="7">
        <v>267309</v>
      </c>
      <c r="E13" s="6"/>
      <c r="F13" s="5">
        <v>135632</v>
      </c>
      <c r="G13" s="6"/>
      <c r="H13" s="7">
        <v>68082</v>
      </c>
      <c r="I13" s="6"/>
      <c r="J13" s="5">
        <v>70301</v>
      </c>
      <c r="Q13" s="136"/>
      <c r="R13" s="136"/>
    </row>
    <row r="14" spans="1:18">
      <c r="A14" s="183" t="s">
        <v>10</v>
      </c>
      <c r="B14" s="3">
        <v>5.2</v>
      </c>
      <c r="C14" s="4"/>
      <c r="D14" s="5">
        <v>0</v>
      </c>
      <c r="E14" s="6"/>
      <c r="F14" s="5">
        <v>0</v>
      </c>
      <c r="G14" s="6"/>
      <c r="H14" s="5">
        <v>17814</v>
      </c>
      <c r="I14" s="6"/>
      <c r="J14" s="5">
        <v>26783</v>
      </c>
    </row>
    <row r="15" spans="1:18">
      <c r="A15" s="183" t="s">
        <v>11</v>
      </c>
      <c r="B15" s="3"/>
      <c r="C15" s="4"/>
      <c r="D15" s="5"/>
      <c r="E15" s="6"/>
      <c r="F15" s="5"/>
      <c r="G15" s="6"/>
      <c r="H15" s="5"/>
      <c r="I15" s="6"/>
      <c r="J15" s="5"/>
    </row>
    <row r="16" spans="1:18">
      <c r="A16" s="185" t="s">
        <v>12</v>
      </c>
      <c r="B16" s="3">
        <v>8</v>
      </c>
      <c r="C16" s="4"/>
      <c r="D16" s="5">
        <v>17860</v>
      </c>
      <c r="E16" s="6"/>
      <c r="F16" s="5">
        <v>17830</v>
      </c>
      <c r="G16" s="6"/>
      <c r="H16" s="5">
        <v>17860</v>
      </c>
      <c r="I16" s="6"/>
      <c r="J16" s="5">
        <v>17830</v>
      </c>
    </row>
    <row r="17" spans="1:22">
      <c r="A17" s="183" t="s">
        <v>94</v>
      </c>
      <c r="B17" s="3"/>
      <c r="C17" s="4"/>
      <c r="D17" s="5">
        <v>0</v>
      </c>
      <c r="E17" s="6"/>
      <c r="F17" s="5">
        <v>5820</v>
      </c>
      <c r="G17" s="6"/>
      <c r="H17" s="186">
        <v>0</v>
      </c>
      <c r="I17" s="6"/>
      <c r="J17" s="186">
        <v>0</v>
      </c>
    </row>
    <row r="18" spans="1:22">
      <c r="A18" s="183" t="s">
        <v>13</v>
      </c>
      <c r="B18" s="3"/>
      <c r="C18" s="4"/>
      <c r="D18" s="5">
        <v>12301</v>
      </c>
      <c r="E18" s="6"/>
      <c r="F18" s="5">
        <v>7151</v>
      </c>
      <c r="G18" s="6"/>
      <c r="H18" s="7">
        <v>5908</v>
      </c>
      <c r="I18" s="6"/>
      <c r="J18" s="186">
        <v>5069</v>
      </c>
      <c r="Q18" s="1"/>
      <c r="R18" s="1"/>
    </row>
    <row r="19" spans="1:22" ht="20.399999999999999">
      <c r="A19" s="179" t="s">
        <v>14</v>
      </c>
      <c r="D19" s="8">
        <f>SUM(D11:D18)</f>
        <v>305109</v>
      </c>
      <c r="E19" s="9"/>
      <c r="F19" s="8">
        <f>SUM(F11:F18)</f>
        <v>193334</v>
      </c>
      <c r="G19" s="9"/>
      <c r="H19" s="8">
        <f>SUM(H11:H18)</f>
        <v>188729</v>
      </c>
      <c r="I19" s="9"/>
      <c r="J19" s="8">
        <f>SUM(J11:J18)</f>
        <v>192710</v>
      </c>
    </row>
    <row r="20" spans="1:22">
      <c r="A20" s="10" t="s">
        <v>15</v>
      </c>
      <c r="B20" s="3"/>
      <c r="D20" s="9"/>
      <c r="E20" s="9"/>
      <c r="F20" s="9"/>
      <c r="G20" s="9"/>
      <c r="H20" s="11"/>
      <c r="I20" s="9"/>
      <c r="J20" s="11"/>
    </row>
    <row r="21" spans="1:22">
      <c r="A21" s="10" t="s">
        <v>16</v>
      </c>
      <c r="B21" s="3">
        <v>9</v>
      </c>
      <c r="D21" s="5">
        <v>514</v>
      </c>
      <c r="E21" s="6"/>
      <c r="F21" s="5">
        <v>96698</v>
      </c>
      <c r="G21" s="6"/>
      <c r="H21" s="7">
        <v>514</v>
      </c>
      <c r="I21" s="6"/>
      <c r="J21" s="5">
        <v>96698</v>
      </c>
      <c r="Q21" s="1"/>
      <c r="R21" s="1"/>
      <c r="S21" s="187"/>
    </row>
    <row r="22" spans="1:22">
      <c r="A22" s="10" t="s">
        <v>172</v>
      </c>
      <c r="B22" s="3">
        <v>10</v>
      </c>
      <c r="D22" s="6">
        <v>0</v>
      </c>
      <c r="E22" s="6"/>
      <c r="F22" s="6">
        <v>0</v>
      </c>
      <c r="G22" s="6"/>
      <c r="H22" s="5">
        <v>216706</v>
      </c>
      <c r="I22" s="6"/>
      <c r="J22" s="5">
        <v>216831</v>
      </c>
      <c r="Q22" s="1"/>
    </row>
    <row r="23" spans="1:22">
      <c r="A23" s="10" t="s">
        <v>173</v>
      </c>
      <c r="B23" s="3">
        <v>8</v>
      </c>
      <c r="C23" s="4"/>
      <c r="D23" s="188">
        <v>25000</v>
      </c>
      <c r="E23" s="6"/>
      <c r="F23" s="5">
        <v>23407</v>
      </c>
      <c r="G23" s="6"/>
      <c r="H23" s="7">
        <v>25000</v>
      </c>
      <c r="I23" s="6"/>
      <c r="J23" s="5">
        <v>23407</v>
      </c>
      <c r="Q23" s="1"/>
    </row>
    <row r="24" spans="1:22">
      <c r="A24" s="10" t="s">
        <v>174</v>
      </c>
      <c r="B24" s="3">
        <v>11</v>
      </c>
      <c r="C24" s="4"/>
      <c r="D24" s="5">
        <v>7599</v>
      </c>
      <c r="E24" s="6"/>
      <c r="F24" s="5">
        <v>10013</v>
      </c>
      <c r="G24" s="6"/>
      <c r="H24" s="5">
        <v>7599</v>
      </c>
      <c r="I24" s="6"/>
      <c r="J24" s="5">
        <v>10013</v>
      </c>
    </row>
    <row r="25" spans="1:22">
      <c r="A25" s="10" t="s">
        <v>175</v>
      </c>
      <c r="B25" s="3">
        <v>12</v>
      </c>
      <c r="C25" s="4"/>
      <c r="D25" s="5">
        <v>170129</v>
      </c>
      <c r="E25" s="6"/>
      <c r="F25" s="5">
        <v>178593</v>
      </c>
      <c r="G25" s="6"/>
      <c r="H25" s="7">
        <v>169207</v>
      </c>
      <c r="I25" s="6"/>
      <c r="J25" s="5">
        <v>177660</v>
      </c>
      <c r="Q25" s="12"/>
      <c r="R25" s="12"/>
      <c r="S25" s="187"/>
      <c r="T25" s="12"/>
      <c r="U25" s="187"/>
    </row>
    <row r="26" spans="1:22">
      <c r="A26" s="10" t="s">
        <v>176</v>
      </c>
      <c r="B26" s="3"/>
      <c r="C26" s="4"/>
      <c r="D26" s="5">
        <v>53937</v>
      </c>
      <c r="E26" s="6"/>
      <c r="F26" s="5">
        <v>65601</v>
      </c>
      <c r="G26" s="6"/>
      <c r="H26" s="7">
        <v>42489</v>
      </c>
      <c r="I26" s="6"/>
      <c r="J26" s="5">
        <v>44757</v>
      </c>
      <c r="Q26" s="1"/>
      <c r="R26" s="1"/>
    </row>
    <row r="27" spans="1:22">
      <c r="A27" s="10" t="s">
        <v>177</v>
      </c>
      <c r="B27" s="3"/>
      <c r="C27" s="4"/>
      <c r="D27" s="5">
        <v>14376</v>
      </c>
      <c r="E27" s="6"/>
      <c r="F27" s="5">
        <v>15860</v>
      </c>
      <c r="G27" s="6"/>
      <c r="H27" s="7">
        <v>606</v>
      </c>
      <c r="I27" s="6"/>
      <c r="J27" s="5">
        <v>806</v>
      </c>
      <c r="K27" s="11"/>
      <c r="L27" s="11"/>
      <c r="M27" s="11"/>
      <c r="N27" s="11"/>
      <c r="O27" s="11"/>
      <c r="P27" s="11"/>
      <c r="Q27" s="12"/>
      <c r="R27" s="12"/>
      <c r="S27" s="187"/>
      <c r="T27" s="12"/>
      <c r="U27" s="187"/>
    </row>
    <row r="28" spans="1:22">
      <c r="A28" s="10" t="s">
        <v>17</v>
      </c>
      <c r="B28" s="3"/>
      <c r="C28" s="4"/>
      <c r="D28" s="5">
        <v>55228</v>
      </c>
      <c r="E28" s="6"/>
      <c r="F28" s="5">
        <v>55228</v>
      </c>
      <c r="G28" s="6"/>
      <c r="H28" s="5">
        <v>0</v>
      </c>
      <c r="I28" s="6"/>
      <c r="J28" s="5">
        <v>0</v>
      </c>
    </row>
    <row r="29" spans="1:22">
      <c r="A29" s="10" t="s">
        <v>19</v>
      </c>
      <c r="B29" s="3"/>
      <c r="C29" s="4"/>
      <c r="D29" s="5">
        <v>100115</v>
      </c>
      <c r="E29" s="6"/>
      <c r="F29" s="5">
        <v>85716</v>
      </c>
      <c r="G29" s="6"/>
      <c r="H29" s="7">
        <v>97209</v>
      </c>
      <c r="I29" s="6"/>
      <c r="J29" s="5">
        <v>85078</v>
      </c>
      <c r="Q29" s="1"/>
      <c r="T29" s="136"/>
      <c r="U29" s="136"/>
    </row>
    <row r="30" spans="1:22">
      <c r="A30" s="10" t="s">
        <v>18</v>
      </c>
      <c r="B30" s="3"/>
      <c r="C30" s="4"/>
      <c r="D30" s="5">
        <v>10173</v>
      </c>
      <c r="E30" s="6"/>
      <c r="F30" s="5">
        <v>6186</v>
      </c>
      <c r="G30" s="6"/>
      <c r="H30" s="5">
        <v>7756</v>
      </c>
      <c r="I30" s="6"/>
      <c r="J30" s="5">
        <v>4070</v>
      </c>
      <c r="T30" s="136"/>
      <c r="U30" s="136"/>
      <c r="V30" s="136"/>
    </row>
    <row r="31" spans="1:22">
      <c r="A31" s="10" t="s">
        <v>20</v>
      </c>
      <c r="B31" s="3"/>
      <c r="C31" s="4"/>
      <c r="D31" s="5">
        <v>1694</v>
      </c>
      <c r="E31" s="6"/>
      <c r="F31" s="5">
        <v>1623</v>
      </c>
      <c r="G31" s="6"/>
      <c r="H31" s="5">
        <v>1580</v>
      </c>
      <c r="I31" s="6"/>
      <c r="J31" s="5">
        <v>1507</v>
      </c>
      <c r="Q31" s="1"/>
      <c r="R31" s="1"/>
      <c r="T31" s="136"/>
      <c r="U31" s="136"/>
    </row>
    <row r="32" spans="1:22" ht="20.399999999999999">
      <c r="A32" s="137" t="s">
        <v>21</v>
      </c>
      <c r="C32" s="189"/>
      <c r="D32" s="8">
        <f>SUM(D21:D31)</f>
        <v>438765</v>
      </c>
      <c r="E32" s="9"/>
      <c r="F32" s="8">
        <f>SUM(F21:F31)</f>
        <v>538925</v>
      </c>
      <c r="G32" s="9"/>
      <c r="H32" s="8">
        <f>SUM(H21:H31)</f>
        <v>568666</v>
      </c>
      <c r="I32" s="9"/>
      <c r="J32" s="8">
        <f>SUM(J21:J31)</f>
        <v>660827</v>
      </c>
      <c r="Q32" s="1"/>
      <c r="T32" s="136"/>
      <c r="U32" s="136"/>
    </row>
    <row r="33" spans="1:21" ht="21" thickBot="1">
      <c r="A33" s="137" t="s">
        <v>22</v>
      </c>
      <c r="D33" s="13">
        <f>+D32+D19</f>
        <v>743874</v>
      </c>
      <c r="E33" s="9"/>
      <c r="F33" s="13">
        <f>+F32+F19</f>
        <v>732259</v>
      </c>
      <c r="G33" s="9"/>
      <c r="H33" s="13">
        <f>+H32+H19</f>
        <v>757395</v>
      </c>
      <c r="I33" s="9"/>
      <c r="J33" s="13">
        <f>+J32+J19</f>
        <v>853537</v>
      </c>
      <c r="T33" s="136"/>
      <c r="U33" s="136"/>
    </row>
    <row r="34" spans="1:21" ht="20.399999999999999" thickTop="1">
      <c r="D34" s="1"/>
      <c r="F34" s="1"/>
      <c r="H34" s="1"/>
      <c r="J34" s="1"/>
    </row>
    <row r="35" spans="1:21">
      <c r="B35" s="10"/>
      <c r="C35" s="10"/>
      <c r="D35" s="10"/>
      <c r="E35" s="10"/>
    </row>
    <row r="36" spans="1:21">
      <c r="A36" s="183"/>
      <c r="B36" s="183"/>
      <c r="C36" s="183"/>
      <c r="D36" s="183"/>
      <c r="E36" s="183"/>
      <c r="T36" s="1"/>
      <c r="U36" s="1"/>
    </row>
    <row r="37" spans="1:21">
      <c r="A37" s="10" t="s">
        <v>169</v>
      </c>
      <c r="B37" s="183"/>
      <c r="C37" s="183"/>
      <c r="D37" s="183"/>
      <c r="E37" s="183"/>
    </row>
    <row r="38" spans="1:21">
      <c r="A38" s="183"/>
      <c r="B38" s="183"/>
      <c r="C38" s="183"/>
      <c r="D38" s="183"/>
      <c r="E38" s="183"/>
    </row>
    <row r="40" spans="1:21">
      <c r="D40" s="1"/>
      <c r="F40" s="9"/>
      <c r="J40" s="9"/>
    </row>
    <row r="41" spans="1:21">
      <c r="D41" s="1"/>
      <c r="F41" s="1"/>
      <c r="H41" s="1"/>
      <c r="J41" s="1"/>
    </row>
  </sheetData>
  <mergeCells count="3">
    <mergeCell ref="D5:F5"/>
    <mergeCell ref="H5:J5"/>
    <mergeCell ref="A1:D1"/>
  </mergeCells>
  <phoneticPr fontId="0" type="noConversion"/>
  <pageMargins left="0.59055118110236227" right="0.39370078740157483" top="0.59055118110236227" bottom="0.59055118110236227" header="0.31496062992125984" footer="0.19685039370078741"/>
  <pageSetup paperSize="9" scale="80" fitToHeight="0" orientation="portrait" r:id="rId1"/>
  <headerFooter scaleWithDoc="0">
    <oddFooter>&amp;R&amp;"Cordia New,ธรรมดา"&amp;15 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2"/>
  <sheetViews>
    <sheetView topLeftCell="A6" zoomScale="110" zoomScaleNormal="110" zoomScaleSheetLayoutView="85" zoomScalePageLayoutView="90" workbookViewId="0">
      <selection activeCell="K33" sqref="K33"/>
    </sheetView>
  </sheetViews>
  <sheetFormatPr defaultColWidth="20.125" defaultRowHeight="19.8"/>
  <cols>
    <col min="1" max="1" width="50.25" style="2" customWidth="1"/>
    <col min="2" max="2" width="8.625" style="2" customWidth="1"/>
    <col min="3" max="3" width="1.375" style="2" customWidth="1"/>
    <col min="4" max="4" width="15" style="2" customWidth="1"/>
    <col min="5" max="5" width="1.375" style="2" customWidth="1"/>
    <col min="6" max="6" width="15" style="2" customWidth="1"/>
    <col min="7" max="7" width="1.375" style="2" customWidth="1"/>
    <col min="8" max="8" width="15" style="2" customWidth="1"/>
    <col min="9" max="9" width="1.375" style="2" customWidth="1"/>
    <col min="10" max="10" width="15" style="2" customWidth="1"/>
    <col min="11" max="11" width="2.125" style="18" customWidth="1"/>
    <col min="12" max="12" width="14.25" style="190" customWidth="1"/>
    <col min="13" max="13" width="12.75" style="190" bestFit="1" customWidth="1"/>
    <col min="14" max="14" width="13.375" style="191" customWidth="1"/>
    <col min="15" max="15" width="17.375" style="191" bestFit="1" customWidth="1"/>
    <col min="16" max="16" width="11.25" style="192" bestFit="1" customWidth="1"/>
    <col min="17" max="16384" width="20.125" style="2"/>
  </cols>
  <sheetData>
    <row r="1" spans="1:16" ht="22.95" customHeight="1">
      <c r="A1" s="224" t="s">
        <v>0</v>
      </c>
      <c r="B1" s="224"/>
      <c r="C1" s="224"/>
      <c r="D1" s="224"/>
      <c r="E1" s="224"/>
      <c r="F1" s="224"/>
      <c r="G1" s="224"/>
      <c r="H1" s="224"/>
      <c r="I1" s="134"/>
      <c r="J1" s="134"/>
    </row>
    <row r="2" spans="1:16" ht="20.399999999999999">
      <c r="A2" s="133" t="s">
        <v>23</v>
      </c>
      <c r="B2" s="19"/>
      <c r="C2" s="134"/>
      <c r="D2" s="134"/>
      <c r="E2" s="134"/>
      <c r="F2" s="134"/>
      <c r="G2" s="134"/>
      <c r="H2" s="134"/>
      <c r="I2" s="134"/>
      <c r="J2" s="134"/>
    </row>
    <row r="3" spans="1:16" ht="20.399999999999999">
      <c r="A3" s="45" t="s">
        <v>200</v>
      </c>
      <c r="B3" s="45"/>
      <c r="C3" s="45"/>
      <c r="D3" s="45"/>
      <c r="E3" s="45"/>
      <c r="F3" s="20"/>
      <c r="G3" s="20"/>
      <c r="H3" s="20"/>
      <c r="I3" s="20"/>
      <c r="J3" s="20"/>
    </row>
    <row r="4" spans="1:16" ht="20.399999999999999">
      <c r="A4" s="20"/>
      <c r="B4" s="20"/>
      <c r="C4" s="20"/>
      <c r="D4" s="20"/>
      <c r="E4" s="20"/>
      <c r="F4" s="20"/>
      <c r="G4" s="20"/>
      <c r="H4" s="20"/>
      <c r="I4" s="20"/>
      <c r="J4" s="24" t="s">
        <v>152</v>
      </c>
    </row>
    <row r="5" spans="1:16" ht="20.399999999999999">
      <c r="A5" s="138"/>
      <c r="C5" s="21"/>
      <c r="D5" s="222" t="s">
        <v>2</v>
      </c>
      <c r="E5" s="222"/>
      <c r="F5" s="222"/>
      <c r="G5" s="21"/>
      <c r="H5" s="222" t="s">
        <v>3</v>
      </c>
      <c r="I5" s="222"/>
      <c r="J5" s="222"/>
    </row>
    <row r="6" spans="1:16" ht="20.399999999999999">
      <c r="D6" s="130" t="s">
        <v>201</v>
      </c>
      <c r="E6" s="21"/>
      <c r="F6" s="130" t="s">
        <v>148</v>
      </c>
      <c r="G6" s="21"/>
      <c r="H6" s="130" t="s">
        <v>201</v>
      </c>
      <c r="I6" s="21"/>
      <c r="J6" s="130" t="s">
        <v>148</v>
      </c>
      <c r="K6" s="23"/>
    </row>
    <row r="7" spans="1:16" ht="20.399999999999999">
      <c r="B7" s="21"/>
      <c r="D7" s="14" t="s">
        <v>149</v>
      </c>
      <c r="E7" s="15"/>
      <c r="F7" s="14" t="s">
        <v>150</v>
      </c>
      <c r="G7" s="14"/>
      <c r="H7" s="14" t="s">
        <v>149</v>
      </c>
      <c r="I7" s="15"/>
      <c r="J7" s="14" t="s">
        <v>150</v>
      </c>
      <c r="K7" s="23"/>
    </row>
    <row r="8" spans="1:16" ht="20.399999999999999">
      <c r="B8" s="22" t="s">
        <v>4</v>
      </c>
      <c r="D8" s="16" t="s">
        <v>151</v>
      </c>
      <c r="E8" s="17"/>
      <c r="F8" s="135"/>
      <c r="G8" s="17"/>
      <c r="H8" s="16" t="s">
        <v>151</v>
      </c>
      <c r="I8" s="17"/>
      <c r="J8" s="135"/>
      <c r="K8" s="23"/>
      <c r="M8" s="193"/>
    </row>
    <row r="9" spans="1:16" ht="20.399999999999999">
      <c r="A9" s="19" t="s">
        <v>24</v>
      </c>
      <c r="B9" s="21"/>
      <c r="D9" s="24"/>
      <c r="E9" s="25"/>
      <c r="F9" s="24"/>
      <c r="G9" s="25"/>
      <c r="H9" s="24"/>
      <c r="I9" s="25"/>
      <c r="J9" s="24"/>
      <c r="K9" s="26"/>
      <c r="L9" s="194"/>
      <c r="M9" s="195"/>
      <c r="N9" s="196"/>
      <c r="O9" s="196"/>
    </row>
    <row r="10" spans="1:16">
      <c r="A10" s="197" t="s">
        <v>25</v>
      </c>
      <c r="K10" s="27"/>
    </row>
    <row r="11" spans="1:16">
      <c r="A11" s="198" t="s">
        <v>26</v>
      </c>
      <c r="B11" s="3">
        <v>13</v>
      </c>
      <c r="C11" s="4"/>
      <c r="D11" s="5">
        <v>0</v>
      </c>
      <c r="E11" s="6"/>
      <c r="F11" s="5">
        <v>297170</v>
      </c>
      <c r="G11" s="6"/>
      <c r="H11" s="7">
        <v>0</v>
      </c>
      <c r="I11" s="6"/>
      <c r="J11" s="5">
        <v>297170</v>
      </c>
      <c r="K11" s="1"/>
      <c r="L11" s="1"/>
      <c r="M11" s="28"/>
      <c r="N11" s="1"/>
      <c r="O11" s="30"/>
      <c r="P11" s="199"/>
    </row>
    <row r="12" spans="1:16">
      <c r="A12" s="198" t="s">
        <v>213</v>
      </c>
      <c r="B12" s="3">
        <v>14</v>
      </c>
      <c r="C12" s="4"/>
      <c r="D12" s="5">
        <v>212069</v>
      </c>
      <c r="E12" s="6"/>
      <c r="F12" s="5">
        <v>0</v>
      </c>
      <c r="G12" s="6"/>
      <c r="H12" s="7">
        <v>212069</v>
      </c>
      <c r="I12" s="6"/>
      <c r="J12" s="5">
        <v>0</v>
      </c>
      <c r="K12" s="1"/>
      <c r="L12" s="1"/>
      <c r="M12" s="28"/>
      <c r="N12" s="1"/>
      <c r="O12" s="30"/>
      <c r="P12" s="199"/>
    </row>
    <row r="13" spans="1:16">
      <c r="A13" s="198" t="s">
        <v>27</v>
      </c>
      <c r="B13" s="3"/>
      <c r="C13" s="4"/>
      <c r="D13" s="5">
        <v>0</v>
      </c>
      <c r="E13" s="9"/>
      <c r="F13" s="5">
        <v>1000</v>
      </c>
      <c r="G13" s="9"/>
      <c r="H13" s="5">
        <v>0</v>
      </c>
      <c r="I13" s="6"/>
      <c r="J13" s="5">
        <v>0</v>
      </c>
      <c r="K13" s="9"/>
      <c r="L13" s="31"/>
      <c r="M13" s="32"/>
      <c r="N13" s="30"/>
      <c r="O13" s="30"/>
    </row>
    <row r="14" spans="1:16">
      <c r="A14" s="200" t="s">
        <v>28</v>
      </c>
      <c r="B14" s="3">
        <v>5.2</v>
      </c>
      <c r="C14" s="4"/>
      <c r="D14" s="201">
        <v>0</v>
      </c>
      <c r="E14" s="6"/>
      <c r="F14" s="5">
        <v>0</v>
      </c>
      <c r="G14" s="6"/>
      <c r="H14" s="7">
        <v>335</v>
      </c>
      <c r="I14" s="6"/>
      <c r="J14" s="5">
        <v>156</v>
      </c>
      <c r="K14" s="1"/>
      <c r="L14" s="1"/>
      <c r="M14" s="28"/>
      <c r="N14" s="29"/>
      <c r="O14" s="30"/>
      <c r="P14" s="199"/>
    </row>
    <row r="15" spans="1:16">
      <c r="A15" s="200" t="s">
        <v>29</v>
      </c>
      <c r="B15" s="3"/>
      <c r="C15" s="4"/>
      <c r="D15" s="5">
        <v>155430</v>
      </c>
      <c r="E15" s="6"/>
      <c r="F15" s="5">
        <v>139375</v>
      </c>
      <c r="G15" s="6"/>
      <c r="H15" s="7">
        <v>85841</v>
      </c>
      <c r="I15" s="6"/>
      <c r="J15" s="5">
        <v>63020</v>
      </c>
      <c r="K15" s="1"/>
      <c r="L15" s="1"/>
      <c r="M15" s="28"/>
      <c r="N15" s="1"/>
      <c r="O15" s="30"/>
      <c r="P15" s="199"/>
    </row>
    <row r="16" spans="1:16">
      <c r="A16" s="200" t="s">
        <v>192</v>
      </c>
      <c r="B16" s="3">
        <v>15</v>
      </c>
      <c r="C16" s="4"/>
      <c r="D16" s="5">
        <v>80121</v>
      </c>
      <c r="E16" s="6"/>
      <c r="F16" s="5">
        <v>0</v>
      </c>
      <c r="G16" s="6"/>
      <c r="H16" s="7">
        <v>0</v>
      </c>
      <c r="I16" s="6"/>
      <c r="J16" s="5">
        <v>0</v>
      </c>
      <c r="K16" s="1"/>
      <c r="L16" s="1"/>
      <c r="M16" s="28"/>
      <c r="N16" s="1"/>
      <c r="O16" s="30"/>
      <c r="P16" s="199"/>
    </row>
    <row r="17" spans="1:16">
      <c r="A17" s="198" t="s">
        <v>30</v>
      </c>
      <c r="B17" s="3">
        <v>5.2</v>
      </c>
      <c r="C17" s="4"/>
      <c r="D17" s="5">
        <v>3708</v>
      </c>
      <c r="E17" s="9"/>
      <c r="F17" s="5">
        <v>30400</v>
      </c>
      <c r="G17" s="9"/>
      <c r="H17" s="5">
        <v>3708</v>
      </c>
      <c r="I17" s="6"/>
      <c r="J17" s="5">
        <v>30400</v>
      </c>
      <c r="K17" s="9"/>
      <c r="L17" s="31"/>
      <c r="M17" s="32"/>
      <c r="N17" s="30"/>
      <c r="O17" s="30"/>
    </row>
    <row r="18" spans="1:16">
      <c r="A18" s="198" t="s">
        <v>212</v>
      </c>
      <c r="B18" s="3"/>
      <c r="C18" s="4"/>
      <c r="D18" s="5">
        <v>500</v>
      </c>
      <c r="E18" s="9"/>
      <c r="F18" s="5">
        <v>0</v>
      </c>
      <c r="G18" s="9"/>
      <c r="H18" s="5">
        <v>500</v>
      </c>
      <c r="I18" s="6"/>
      <c r="J18" s="5">
        <v>0</v>
      </c>
      <c r="K18" s="9"/>
      <c r="L18" s="31"/>
      <c r="M18" s="32"/>
      <c r="N18" s="30"/>
      <c r="O18" s="30"/>
    </row>
    <row r="19" spans="1:16">
      <c r="A19" s="198" t="s">
        <v>31</v>
      </c>
      <c r="B19" s="3"/>
      <c r="C19" s="4"/>
      <c r="D19" s="5"/>
      <c r="E19" s="6"/>
      <c r="F19" s="5"/>
      <c r="G19" s="6"/>
      <c r="H19" s="5"/>
      <c r="I19" s="6"/>
      <c r="J19" s="5"/>
      <c r="K19" s="1"/>
      <c r="L19" s="1"/>
      <c r="M19" s="28"/>
      <c r="N19" s="29"/>
      <c r="O19" s="30"/>
      <c r="P19" s="199"/>
    </row>
    <row r="20" spans="1:16">
      <c r="A20" s="185" t="s">
        <v>12</v>
      </c>
      <c r="B20" s="3">
        <v>16</v>
      </c>
      <c r="C20" s="4"/>
      <c r="D20" s="5">
        <v>15428</v>
      </c>
      <c r="E20" s="6"/>
      <c r="F20" s="5">
        <v>25833</v>
      </c>
      <c r="G20" s="6"/>
      <c r="H20" s="7">
        <v>15428</v>
      </c>
      <c r="I20" s="6"/>
      <c r="J20" s="5">
        <v>25833</v>
      </c>
      <c r="K20" s="1"/>
      <c r="L20" s="1"/>
      <c r="M20" s="28"/>
      <c r="N20" s="29"/>
      <c r="O20" s="30"/>
      <c r="P20" s="199"/>
    </row>
    <row r="21" spans="1:16">
      <c r="A21" s="198" t="s">
        <v>32</v>
      </c>
      <c r="B21" s="3"/>
      <c r="C21" s="4"/>
      <c r="D21" s="5"/>
      <c r="E21" s="6"/>
      <c r="F21" s="5"/>
      <c r="G21" s="6"/>
      <c r="H21" s="5"/>
      <c r="I21" s="6"/>
      <c r="J21" s="5"/>
      <c r="K21" s="33"/>
      <c r="L21" s="34"/>
      <c r="M21" s="28"/>
      <c r="N21" s="29"/>
      <c r="O21" s="30"/>
      <c r="P21" s="199"/>
    </row>
    <row r="22" spans="1:16">
      <c r="A22" s="185" t="s">
        <v>12</v>
      </c>
      <c r="B22" s="3"/>
      <c r="C22" s="4"/>
      <c r="D22" s="5">
        <v>20870</v>
      </c>
      <c r="E22" s="6"/>
      <c r="F22" s="5">
        <v>23990</v>
      </c>
      <c r="G22" s="6"/>
      <c r="H22" s="7">
        <v>11947</v>
      </c>
      <c r="I22" s="6"/>
      <c r="J22" s="5">
        <v>10838</v>
      </c>
      <c r="K22" s="11"/>
      <c r="L22" s="35"/>
      <c r="M22" s="28"/>
      <c r="N22" s="29"/>
      <c r="O22" s="30"/>
      <c r="P22" s="199"/>
    </row>
    <row r="23" spans="1:16">
      <c r="A23" s="198" t="s">
        <v>33</v>
      </c>
      <c r="B23" s="3"/>
      <c r="C23" s="4"/>
      <c r="D23" s="5"/>
      <c r="E23" s="6"/>
      <c r="F23" s="5"/>
      <c r="G23" s="6"/>
      <c r="H23" s="5"/>
      <c r="I23" s="6"/>
      <c r="J23" s="5"/>
      <c r="K23" s="11"/>
      <c r="L23" s="35"/>
      <c r="M23" s="28"/>
      <c r="N23" s="29"/>
      <c r="O23" s="30"/>
      <c r="P23" s="199"/>
    </row>
    <row r="24" spans="1:16">
      <c r="A24" s="185" t="s">
        <v>12</v>
      </c>
      <c r="B24" s="3"/>
      <c r="C24" s="4"/>
      <c r="D24" s="5">
        <v>2552</v>
      </c>
      <c r="E24" s="6"/>
      <c r="F24" s="5">
        <v>2322</v>
      </c>
      <c r="G24" s="6"/>
      <c r="H24" s="7">
        <v>2552</v>
      </c>
      <c r="I24" s="6"/>
      <c r="J24" s="5">
        <v>2322</v>
      </c>
      <c r="K24" s="11"/>
      <c r="L24" s="35"/>
      <c r="M24" s="28"/>
      <c r="N24" s="29"/>
      <c r="O24" s="30"/>
      <c r="P24" s="199"/>
    </row>
    <row r="25" spans="1:16">
      <c r="A25" s="217" t="s">
        <v>214</v>
      </c>
      <c r="B25" s="3"/>
      <c r="C25" s="4"/>
      <c r="D25" s="5">
        <v>2999</v>
      </c>
      <c r="E25" s="6"/>
      <c r="F25" s="5">
        <v>0</v>
      </c>
      <c r="G25" s="6"/>
      <c r="H25" s="7">
        <v>0</v>
      </c>
      <c r="I25" s="6"/>
      <c r="J25" s="5">
        <v>0</v>
      </c>
      <c r="K25" s="11"/>
      <c r="L25" s="35"/>
      <c r="M25" s="28"/>
      <c r="N25" s="29"/>
      <c r="O25" s="30"/>
      <c r="P25" s="199"/>
    </row>
    <row r="26" spans="1:16">
      <c r="A26" s="198" t="s">
        <v>34</v>
      </c>
      <c r="B26" s="3"/>
      <c r="C26" s="4"/>
      <c r="D26" s="5">
        <v>22048</v>
      </c>
      <c r="E26" s="6"/>
      <c r="F26" s="5">
        <v>12960</v>
      </c>
      <c r="G26" s="6"/>
      <c r="H26" s="7">
        <v>8389</v>
      </c>
      <c r="I26" s="6"/>
      <c r="J26" s="5">
        <v>8369</v>
      </c>
      <c r="K26" s="1"/>
      <c r="L26" s="202"/>
      <c r="M26" s="28"/>
      <c r="N26" s="1"/>
      <c r="O26" s="30"/>
      <c r="P26" s="199"/>
    </row>
    <row r="27" spans="1:16" ht="20.399999999999999">
      <c r="A27" s="36" t="s">
        <v>35</v>
      </c>
      <c r="B27" s="3"/>
      <c r="C27" s="4"/>
      <c r="D27" s="8">
        <f>SUM(D11:D26)</f>
        <v>515725</v>
      </c>
      <c r="E27" s="9"/>
      <c r="F27" s="8">
        <f>SUM(F11:F26)</f>
        <v>533050</v>
      </c>
      <c r="G27" s="9"/>
      <c r="H27" s="8">
        <f>SUM(H11:H26)</f>
        <v>340769</v>
      </c>
      <c r="I27" s="9"/>
      <c r="J27" s="8">
        <f>SUM(J11:J26)</f>
        <v>438108</v>
      </c>
      <c r="K27" s="37"/>
      <c r="L27" s="23"/>
      <c r="M27" s="38"/>
      <c r="N27" s="39"/>
      <c r="O27" s="39"/>
    </row>
    <row r="28" spans="1:16">
      <c r="A28" s="198" t="s">
        <v>36</v>
      </c>
      <c r="B28" s="3"/>
      <c r="C28" s="4"/>
      <c r="D28" s="11"/>
      <c r="E28" s="9"/>
      <c r="F28" s="11"/>
      <c r="G28" s="9"/>
      <c r="H28" s="11"/>
      <c r="I28" s="9"/>
      <c r="J28" s="11"/>
      <c r="K28" s="33"/>
      <c r="L28" s="31"/>
      <c r="M28" s="28"/>
      <c r="N28" s="30"/>
      <c r="O28" s="30"/>
    </row>
    <row r="29" spans="1:16">
      <c r="A29" s="198" t="s">
        <v>178</v>
      </c>
      <c r="B29" s="3">
        <v>16</v>
      </c>
      <c r="C29" s="4"/>
      <c r="D29" s="5">
        <v>34213</v>
      </c>
      <c r="E29" s="9"/>
      <c r="F29" s="5">
        <v>29438</v>
      </c>
      <c r="G29" s="9"/>
      <c r="H29" s="7">
        <v>34213</v>
      </c>
      <c r="I29" s="6"/>
      <c r="J29" s="5">
        <v>29438</v>
      </c>
      <c r="K29" s="9"/>
      <c r="L29" s="23"/>
      <c r="M29" s="32"/>
      <c r="N29" s="30"/>
      <c r="O29" s="30"/>
    </row>
    <row r="30" spans="1:16">
      <c r="A30" s="198" t="s">
        <v>179</v>
      </c>
      <c r="B30" s="3"/>
      <c r="C30" s="4"/>
      <c r="D30" s="5">
        <v>13332</v>
      </c>
      <c r="E30" s="9"/>
      <c r="F30" s="5">
        <v>24685</v>
      </c>
      <c r="G30" s="9"/>
      <c r="H30" s="7">
        <v>10353</v>
      </c>
      <c r="I30" s="6"/>
      <c r="J30" s="5">
        <v>16249</v>
      </c>
      <c r="K30" s="9"/>
      <c r="L30" s="31"/>
      <c r="M30" s="28"/>
      <c r="N30" s="29"/>
      <c r="O30" s="30"/>
    </row>
    <row r="31" spans="1:16">
      <c r="A31" s="198" t="s">
        <v>180</v>
      </c>
      <c r="B31" s="3"/>
      <c r="C31" s="4"/>
      <c r="D31" s="5">
        <v>5319</v>
      </c>
      <c r="E31" s="9"/>
      <c r="F31" s="5">
        <v>7263</v>
      </c>
      <c r="G31" s="9"/>
      <c r="H31" s="7">
        <v>5319</v>
      </c>
      <c r="I31" s="6"/>
      <c r="J31" s="5">
        <v>7263</v>
      </c>
      <c r="K31" s="9"/>
      <c r="L31" s="31"/>
      <c r="M31" s="28"/>
      <c r="N31" s="29"/>
      <c r="O31" s="30"/>
    </row>
    <row r="32" spans="1:16">
      <c r="A32" s="198" t="s">
        <v>37</v>
      </c>
      <c r="B32" s="3"/>
      <c r="C32" s="4"/>
      <c r="D32" s="5">
        <v>2679</v>
      </c>
      <c r="E32" s="9"/>
      <c r="F32" s="5">
        <v>208</v>
      </c>
      <c r="G32" s="9"/>
      <c r="H32" s="5">
        <v>0</v>
      </c>
      <c r="I32" s="6"/>
      <c r="J32" s="5">
        <v>0</v>
      </c>
      <c r="K32" s="1"/>
      <c r="L32" s="1"/>
      <c r="M32" s="28"/>
      <c r="N32" s="29"/>
      <c r="O32" s="29"/>
      <c r="P32" s="199"/>
    </row>
    <row r="33" spans="1:18">
      <c r="A33" s="198" t="s">
        <v>38</v>
      </c>
      <c r="B33" s="3"/>
      <c r="C33" s="4"/>
      <c r="D33" s="5">
        <v>54797</v>
      </c>
      <c r="E33" s="9"/>
      <c r="F33" s="5">
        <v>54797</v>
      </c>
      <c r="G33" s="9"/>
      <c r="H33" s="5">
        <v>54797</v>
      </c>
      <c r="I33" s="6"/>
      <c r="J33" s="5">
        <v>54797</v>
      </c>
      <c r="K33" s="1"/>
      <c r="L33" s="1"/>
      <c r="M33" s="28"/>
      <c r="N33" s="29"/>
      <c r="O33" s="30"/>
      <c r="P33" s="199"/>
    </row>
    <row r="34" spans="1:18" ht="22.5" customHeight="1">
      <c r="A34" s="198" t="s">
        <v>39</v>
      </c>
      <c r="B34" s="3"/>
      <c r="C34" s="4"/>
      <c r="D34" s="5">
        <v>4591</v>
      </c>
      <c r="E34" s="9"/>
      <c r="F34" s="5">
        <v>4738</v>
      </c>
      <c r="G34" s="9"/>
      <c r="H34" s="5">
        <v>4591</v>
      </c>
      <c r="I34" s="6"/>
      <c r="J34" s="5">
        <v>3951</v>
      </c>
      <c r="K34" s="1"/>
      <c r="L34" s="1"/>
      <c r="M34" s="28"/>
      <c r="N34" s="40"/>
      <c r="O34" s="30"/>
      <c r="P34" s="199"/>
    </row>
    <row r="35" spans="1:18">
      <c r="A35" s="198" t="s">
        <v>40</v>
      </c>
      <c r="B35" s="3"/>
      <c r="D35" s="5">
        <v>6166</v>
      </c>
      <c r="E35" s="9"/>
      <c r="F35" s="5">
        <v>6072</v>
      </c>
      <c r="G35" s="9"/>
      <c r="H35" s="5">
        <v>6166</v>
      </c>
      <c r="I35" s="6"/>
      <c r="J35" s="5">
        <v>6071</v>
      </c>
      <c r="K35" s="1"/>
      <c r="L35" s="1"/>
      <c r="M35" s="28"/>
      <c r="N35" s="41"/>
      <c r="O35" s="30"/>
      <c r="P35" s="199"/>
    </row>
    <row r="36" spans="1:18" ht="20.399999999999999">
      <c r="A36" s="36" t="s">
        <v>41</v>
      </c>
      <c r="B36" s="3"/>
      <c r="D36" s="42">
        <f>SUM(D29:D35)</f>
        <v>121097</v>
      </c>
      <c r="E36" s="9"/>
      <c r="F36" s="42">
        <f>SUM(F29:F35)</f>
        <v>127201</v>
      </c>
      <c r="G36" s="9"/>
      <c r="H36" s="42">
        <f>SUM(H29:H35)</f>
        <v>115439</v>
      </c>
      <c r="I36" s="9"/>
      <c r="J36" s="42">
        <f>SUM(J29:J35)</f>
        <v>117769</v>
      </c>
      <c r="K36" s="37"/>
      <c r="L36" s="203"/>
      <c r="M36" s="38"/>
      <c r="N36" s="41"/>
      <c r="O36" s="39"/>
      <c r="P36" s="204"/>
      <c r="Q36" s="1"/>
      <c r="R36" s="204"/>
    </row>
    <row r="37" spans="1:18" ht="20.399999999999999">
      <c r="A37" s="36" t="s">
        <v>42</v>
      </c>
      <c r="B37" s="3"/>
      <c r="D37" s="8">
        <f>+D27+D36</f>
        <v>636822</v>
      </c>
      <c r="E37" s="9"/>
      <c r="F37" s="8">
        <f>+F27+F36</f>
        <v>660251</v>
      </c>
      <c r="G37" s="9"/>
      <c r="H37" s="8">
        <f>+H27+H36</f>
        <v>456208</v>
      </c>
      <c r="I37" s="9"/>
      <c r="J37" s="8">
        <f>+J27+J36</f>
        <v>555877</v>
      </c>
      <c r="K37" s="37"/>
      <c r="M37" s="38"/>
      <c r="N37" s="43"/>
      <c r="O37" s="44"/>
      <c r="Q37" s="1"/>
      <c r="R37" s="192"/>
    </row>
    <row r="38" spans="1:18" ht="20.399999999999999">
      <c r="A38" s="45"/>
      <c r="B38" s="3"/>
      <c r="D38" s="46"/>
      <c r="E38" s="9"/>
      <c r="F38" s="46"/>
      <c r="G38" s="9"/>
      <c r="H38" s="46"/>
      <c r="I38" s="9"/>
      <c r="J38" s="46"/>
      <c r="L38" s="203"/>
      <c r="N38" s="41"/>
    </row>
    <row r="39" spans="1:18">
      <c r="B39" s="10"/>
      <c r="C39" s="10"/>
      <c r="D39" s="10"/>
      <c r="E39" s="10"/>
      <c r="H39" s="132"/>
      <c r="I39" s="139"/>
      <c r="J39" s="139"/>
    </row>
    <row r="40" spans="1:18">
      <c r="H40" s="132"/>
      <c r="I40" s="139"/>
      <c r="J40" s="140">
        <v>0</v>
      </c>
    </row>
    <row r="41" spans="1:18">
      <c r="A41" s="10" t="s">
        <v>169</v>
      </c>
      <c r="H41" s="1"/>
      <c r="O41" s="205"/>
      <c r="P41" s="204"/>
    </row>
    <row r="42" spans="1:18">
      <c r="H42" s="1"/>
    </row>
    <row r="43" spans="1:18">
      <c r="H43" s="1"/>
      <c r="O43" s="205"/>
      <c r="P43" s="204"/>
    </row>
    <row r="44" spans="1:18">
      <c r="F44" s="1"/>
      <c r="H44" s="1"/>
    </row>
    <row r="45" spans="1:18">
      <c r="H45" s="1"/>
      <c r="O45" s="205"/>
      <c r="P45" s="204"/>
      <c r="R45" s="204"/>
    </row>
    <row r="46" spans="1:18">
      <c r="H46" s="1"/>
      <c r="O46" s="205"/>
      <c r="Q46" s="1"/>
      <c r="R46" s="192"/>
    </row>
    <row r="47" spans="1:18">
      <c r="H47" s="1"/>
      <c r="O47" s="205"/>
      <c r="P47" s="204"/>
      <c r="R47" s="204"/>
    </row>
    <row r="48" spans="1:18">
      <c r="H48" s="1"/>
      <c r="O48" s="205"/>
      <c r="Q48" s="1"/>
      <c r="R48" s="192"/>
    </row>
    <row r="49" spans="8:18">
      <c r="H49" s="1"/>
    </row>
    <row r="50" spans="8:18">
      <c r="H50" s="1"/>
    </row>
    <row r="51" spans="8:18">
      <c r="H51" s="1"/>
      <c r="P51" s="204"/>
      <c r="R51" s="204"/>
    </row>
    <row r="52" spans="8:18">
      <c r="H52" s="1"/>
      <c r="O52" s="205"/>
      <c r="Q52" s="1"/>
      <c r="R52" s="192"/>
    </row>
  </sheetData>
  <mergeCells count="3">
    <mergeCell ref="D5:F5"/>
    <mergeCell ref="H5:J5"/>
    <mergeCell ref="A1:H1"/>
  </mergeCells>
  <phoneticPr fontId="0" type="noConversion"/>
  <pageMargins left="0.59055118110236227" right="0.31496062992125984" top="0.59055118110236227" bottom="0.59055118110236227" header="0.31496062992125984" footer="0.19685039370078741"/>
  <pageSetup paperSize="9" scale="80" fitToHeight="0" orientation="portrait" r:id="rId1"/>
  <headerFooter scaleWithDoc="0">
    <oddFooter>&amp;R&amp;"Cordia New,ธรรมดา"&amp;15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7"/>
  <sheetViews>
    <sheetView zoomScale="92" zoomScaleNormal="92" zoomScaleSheetLayoutView="86" workbookViewId="0">
      <selection activeCell="O9" sqref="O9"/>
    </sheetView>
  </sheetViews>
  <sheetFormatPr defaultColWidth="20.125" defaultRowHeight="19.8"/>
  <cols>
    <col min="1" max="1" width="46" style="2" customWidth="1"/>
    <col min="2" max="2" width="8.75" style="2" customWidth="1"/>
    <col min="3" max="3" width="1.625" style="2" customWidth="1"/>
    <col min="4" max="4" width="15" style="2" customWidth="1"/>
    <col min="5" max="5" width="1.625" style="2" customWidth="1"/>
    <col min="6" max="6" width="15" style="2" customWidth="1"/>
    <col min="7" max="7" width="1.625" style="2" customWidth="1"/>
    <col min="8" max="8" width="15" style="2" customWidth="1"/>
    <col min="9" max="9" width="1.625" style="2" customWidth="1"/>
    <col min="10" max="10" width="15" style="2" customWidth="1"/>
    <col min="11" max="11" width="1" style="2" customWidth="1"/>
    <col min="12" max="16384" width="20.125" style="2"/>
  </cols>
  <sheetData>
    <row r="1" spans="1:11" ht="22.95" customHeight="1">
      <c r="A1" s="224" t="s">
        <v>0</v>
      </c>
      <c r="B1" s="224"/>
      <c r="C1" s="224"/>
      <c r="D1" s="224"/>
      <c r="E1" s="224"/>
      <c r="F1" s="224"/>
      <c r="G1" s="224"/>
      <c r="H1" s="224"/>
      <c r="I1" s="134"/>
      <c r="J1" s="134"/>
      <c r="K1" s="134"/>
    </row>
    <row r="2" spans="1:11" ht="20.399999999999999">
      <c r="A2" s="133" t="s">
        <v>23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</row>
    <row r="3" spans="1:11" ht="20.399999999999999">
      <c r="A3" s="45" t="s">
        <v>200</v>
      </c>
      <c r="B3" s="45"/>
      <c r="C3" s="45"/>
      <c r="D3" s="45"/>
      <c r="E3" s="20"/>
      <c r="F3" s="20"/>
      <c r="G3" s="20"/>
      <c r="H3" s="20"/>
      <c r="I3" s="20"/>
      <c r="J3" s="20"/>
      <c r="K3" s="20"/>
    </row>
    <row r="4" spans="1:11" ht="20.399999999999999">
      <c r="A4" s="20"/>
      <c r="B4" s="20"/>
      <c r="C4" s="20"/>
      <c r="D4" s="20"/>
      <c r="E4" s="20"/>
      <c r="F4" s="20"/>
      <c r="G4" s="20"/>
      <c r="H4" s="20"/>
      <c r="I4" s="20"/>
      <c r="J4" s="24" t="s">
        <v>152</v>
      </c>
      <c r="K4" s="24"/>
    </row>
    <row r="5" spans="1:11" ht="20.399999999999999">
      <c r="A5" s="138"/>
      <c r="C5" s="21"/>
      <c r="D5" s="222" t="s">
        <v>2</v>
      </c>
      <c r="E5" s="222"/>
      <c r="F5" s="222"/>
      <c r="G5" s="21"/>
      <c r="H5" s="222" t="s">
        <v>3</v>
      </c>
      <c r="I5" s="222"/>
      <c r="J5" s="222"/>
      <c r="K5" s="21"/>
    </row>
    <row r="6" spans="1:11" ht="20.399999999999999">
      <c r="D6" s="130" t="s">
        <v>201</v>
      </c>
      <c r="E6" s="21"/>
      <c r="F6" s="130" t="s">
        <v>148</v>
      </c>
      <c r="G6" s="21"/>
      <c r="H6" s="130" t="s">
        <v>201</v>
      </c>
      <c r="I6" s="21"/>
      <c r="J6" s="130" t="s">
        <v>148</v>
      </c>
    </row>
    <row r="7" spans="1:11" ht="20.399999999999999">
      <c r="B7" s="21"/>
      <c r="D7" s="14" t="s">
        <v>149</v>
      </c>
      <c r="E7" s="15"/>
      <c r="F7" s="14" t="s">
        <v>150</v>
      </c>
      <c r="G7" s="14"/>
      <c r="H7" s="14" t="s">
        <v>149</v>
      </c>
      <c r="I7" s="15"/>
      <c r="J7" s="14" t="s">
        <v>150</v>
      </c>
    </row>
    <row r="8" spans="1:11" ht="20.399999999999999">
      <c r="B8" s="22" t="s">
        <v>4</v>
      </c>
      <c r="D8" s="16" t="s">
        <v>151</v>
      </c>
      <c r="E8" s="17"/>
      <c r="F8" s="135"/>
      <c r="G8" s="17"/>
      <c r="H8" s="16" t="s">
        <v>151</v>
      </c>
      <c r="I8" s="17"/>
      <c r="J8" s="135"/>
    </row>
    <row r="9" spans="1:11" ht="20.399999999999999">
      <c r="A9" s="45" t="s">
        <v>43</v>
      </c>
      <c r="B9" s="21"/>
      <c r="D9" s="24"/>
      <c r="E9" s="25"/>
      <c r="F9" s="24"/>
      <c r="G9" s="25"/>
      <c r="H9" s="24"/>
      <c r="I9" s="25"/>
      <c r="J9" s="24"/>
      <c r="K9" s="141"/>
    </row>
    <row r="10" spans="1:11">
      <c r="A10" s="50" t="s">
        <v>44</v>
      </c>
      <c r="B10" s="142"/>
      <c r="C10" s="4"/>
    </row>
    <row r="11" spans="1:11">
      <c r="A11" s="143" t="s">
        <v>45</v>
      </c>
    </row>
    <row r="12" spans="1:11" ht="20.399999999999999" thickBot="1">
      <c r="A12" s="144" t="s">
        <v>189</v>
      </c>
      <c r="B12" s="4">
        <v>17</v>
      </c>
      <c r="C12" s="4"/>
      <c r="D12" s="47">
        <f>694233993*0.25/1000</f>
        <v>173558.49825</v>
      </c>
      <c r="E12" s="9"/>
      <c r="F12" s="11"/>
      <c r="G12" s="9"/>
      <c r="H12" s="47">
        <f>694233993*0.25/1000</f>
        <v>173558.49825</v>
      </c>
      <c r="I12" s="9"/>
      <c r="J12" s="11"/>
      <c r="K12" s="11"/>
    </row>
    <row r="13" spans="1:11" ht="21" thickTop="1" thickBot="1">
      <c r="A13" s="144" t="s">
        <v>46</v>
      </c>
      <c r="B13" s="4"/>
      <c r="C13" s="4"/>
      <c r="D13" s="177"/>
      <c r="E13" s="9"/>
      <c r="F13" s="47">
        <f>528233993*0.25/1000</f>
        <v>132058.49825</v>
      </c>
      <c r="G13" s="9"/>
      <c r="H13" s="177"/>
      <c r="I13" s="9"/>
      <c r="J13" s="47">
        <f>528233993*0.25/1000</f>
        <v>132058.49825</v>
      </c>
      <c r="K13" s="11"/>
    </row>
    <row r="14" spans="1:11" ht="20.399999999999999" thickTop="1">
      <c r="A14" s="48" t="s">
        <v>47</v>
      </c>
      <c r="H14" s="1"/>
      <c r="J14" s="1"/>
      <c r="K14" s="1"/>
    </row>
    <row r="15" spans="1:11">
      <c r="A15" s="144" t="s">
        <v>189</v>
      </c>
      <c r="B15" s="4">
        <v>17</v>
      </c>
      <c r="D15" s="11">
        <f>SE_งบรวม!C27</f>
        <v>173558</v>
      </c>
      <c r="E15" s="9"/>
      <c r="F15" s="11"/>
      <c r="G15" s="9"/>
      <c r="H15" s="11">
        <f>SE_งบเฉพาะ!C21</f>
        <v>173558</v>
      </c>
      <c r="I15" s="9"/>
      <c r="J15" s="11"/>
      <c r="K15" s="11"/>
    </row>
    <row r="16" spans="1:11">
      <c r="A16" s="144" t="s">
        <v>46</v>
      </c>
      <c r="D16" s="11"/>
      <c r="E16" s="9"/>
      <c r="F16" s="11">
        <v>132058</v>
      </c>
      <c r="G16" s="9"/>
      <c r="H16" s="11"/>
      <c r="I16" s="9"/>
      <c r="J16" s="11">
        <v>132058</v>
      </c>
      <c r="K16" s="11"/>
    </row>
    <row r="17" spans="1:14">
      <c r="A17" s="48" t="s">
        <v>48</v>
      </c>
      <c r="B17" s="51"/>
      <c r="C17" s="4"/>
      <c r="D17" s="11">
        <f>SE_งบรวม!E27</f>
        <v>448480</v>
      </c>
      <c r="E17" s="9"/>
      <c r="F17" s="11">
        <v>436860</v>
      </c>
      <c r="G17" s="9"/>
      <c r="H17" s="11">
        <f>SE_งบเฉพาะ!E21</f>
        <v>448480</v>
      </c>
      <c r="I17" s="9"/>
      <c r="J17" s="11">
        <v>436860</v>
      </c>
      <c r="K17" s="11"/>
    </row>
    <row r="18" spans="1:14" ht="24" customHeight="1">
      <c r="A18" s="145" t="s">
        <v>49</v>
      </c>
      <c r="B18" s="51"/>
      <c r="C18" s="4"/>
      <c r="D18" s="49">
        <f>SE_งบรวม!G27</f>
        <v>-5</v>
      </c>
      <c r="E18" s="9"/>
      <c r="F18" s="49">
        <v>-5</v>
      </c>
      <c r="G18" s="9"/>
      <c r="H18" s="9">
        <v>0</v>
      </c>
      <c r="I18" s="9"/>
      <c r="J18" s="11">
        <v>0</v>
      </c>
      <c r="K18" s="11"/>
    </row>
    <row r="19" spans="1:14">
      <c r="A19" s="50" t="s">
        <v>50</v>
      </c>
      <c r="B19" s="51"/>
      <c r="C19" s="4"/>
      <c r="D19" s="11"/>
      <c r="E19" s="9"/>
      <c r="F19" s="11"/>
      <c r="G19" s="9"/>
      <c r="H19" s="1"/>
      <c r="J19" s="1"/>
      <c r="K19" s="1"/>
    </row>
    <row r="20" spans="1:14">
      <c r="A20" s="146" t="s">
        <v>51</v>
      </c>
      <c r="B20" s="51"/>
      <c r="C20" s="4"/>
      <c r="D20" s="11">
        <f>SE_งบรวม!I27</f>
        <v>13206</v>
      </c>
      <c r="E20" s="9"/>
      <c r="F20" s="11">
        <v>13206</v>
      </c>
      <c r="G20" s="9"/>
      <c r="H20" s="11">
        <f>SE_งบเฉพาะ!G21</f>
        <v>13206</v>
      </c>
      <c r="I20" s="9"/>
      <c r="J20" s="11">
        <v>13206</v>
      </c>
      <c r="K20" s="11"/>
    </row>
    <row r="21" spans="1:14">
      <c r="A21" s="146" t="s">
        <v>52</v>
      </c>
      <c r="B21" s="4"/>
      <c r="C21" s="4"/>
      <c r="D21" s="49">
        <f>SE_งบรวม!K27</f>
        <v>-538289</v>
      </c>
      <c r="E21" s="9"/>
      <c r="F21" s="49">
        <v>-517761</v>
      </c>
      <c r="G21" s="9"/>
      <c r="H21" s="49">
        <f>SE_งบเฉพาะ!I21</f>
        <v>-334057</v>
      </c>
      <c r="I21" s="9"/>
      <c r="J21" s="49">
        <v>-284464</v>
      </c>
      <c r="K21" s="11"/>
    </row>
    <row r="22" spans="1:14">
      <c r="A22" s="48" t="s">
        <v>53</v>
      </c>
      <c r="B22" s="4"/>
      <c r="C22" s="4"/>
      <c r="D22" s="147">
        <f>SE_งบรวม!M27</f>
        <v>9287</v>
      </c>
      <c r="F22" s="147">
        <v>6835</v>
      </c>
      <c r="H22" s="52">
        <v>0</v>
      </c>
      <c r="J22" s="52">
        <v>0</v>
      </c>
      <c r="K22" s="11"/>
      <c r="L22" s="148"/>
    </row>
    <row r="23" spans="1:14" s="20" customFormat="1" ht="20.399999999999999">
      <c r="A23" s="19" t="s">
        <v>54</v>
      </c>
      <c r="B23" s="21"/>
      <c r="C23" s="21"/>
      <c r="D23" s="53">
        <f>SUM(D15:D22)</f>
        <v>106237</v>
      </c>
      <c r="E23" s="54"/>
      <c r="F23" s="53">
        <f>SUM(F15:F22)</f>
        <v>71193</v>
      </c>
      <c r="G23" s="46"/>
      <c r="H23" s="53">
        <f>SUM(H15:H22)</f>
        <v>301187</v>
      </c>
      <c r="I23" s="46"/>
      <c r="J23" s="53">
        <f>SUM(J15:J22)</f>
        <v>297660</v>
      </c>
      <c r="K23" s="46"/>
      <c r="L23" s="149"/>
    </row>
    <row r="24" spans="1:14">
      <c r="A24" s="2" t="s">
        <v>55</v>
      </c>
      <c r="B24" s="4"/>
      <c r="C24" s="4"/>
      <c r="D24" s="55">
        <f>SE_งบรวม!Q27</f>
        <v>815</v>
      </c>
      <c r="E24" s="6"/>
      <c r="F24" s="55">
        <v>815</v>
      </c>
      <c r="G24" s="6"/>
      <c r="H24" s="52">
        <v>0</v>
      </c>
      <c r="I24" s="9"/>
      <c r="J24" s="52">
        <v>0</v>
      </c>
      <c r="K24" s="9"/>
      <c r="L24" s="1"/>
    </row>
    <row r="25" spans="1:14" s="20" customFormat="1" ht="20.399999999999999">
      <c r="A25" s="45" t="s">
        <v>56</v>
      </c>
      <c r="B25" s="21"/>
      <c r="C25" s="21"/>
      <c r="D25" s="56">
        <f>SUM(D23:D24)</f>
        <v>107052</v>
      </c>
      <c r="E25" s="59"/>
      <c r="F25" s="56">
        <f>SUM(F23:F24)</f>
        <v>72008</v>
      </c>
      <c r="G25" s="59"/>
      <c r="H25" s="56">
        <f>SUM(H23:H24)</f>
        <v>301187</v>
      </c>
      <c r="I25" s="59"/>
      <c r="J25" s="56">
        <f>SUM(J23:J24)</f>
        <v>297660</v>
      </c>
      <c r="K25" s="57"/>
    </row>
    <row r="26" spans="1:14" ht="21" thickBot="1">
      <c r="A26" s="45" t="s">
        <v>57</v>
      </c>
      <c r="B26" s="4"/>
      <c r="C26" s="4"/>
      <c r="D26" s="58">
        <f>+D25+'BS 2'!D37</f>
        <v>743874</v>
      </c>
      <c r="E26" s="6"/>
      <c r="F26" s="58">
        <f>+F25+'BS 2'!F37</f>
        <v>732259</v>
      </c>
      <c r="G26" s="6"/>
      <c r="H26" s="58">
        <f>+H25+'BS 2'!H37</f>
        <v>757395</v>
      </c>
      <c r="I26" s="6"/>
      <c r="J26" s="58">
        <f>+J25+'BS 2'!J37</f>
        <v>853537</v>
      </c>
      <c r="K26" s="59"/>
      <c r="L26" s="12"/>
      <c r="M26" s="1"/>
      <c r="N26" s="1"/>
    </row>
    <row r="27" spans="1:14" ht="20.399999999999999" thickTop="1">
      <c r="B27" s="4"/>
      <c r="C27" s="4"/>
      <c r="D27" s="172"/>
      <c r="E27" s="173"/>
      <c r="F27" s="172"/>
      <c r="G27" s="173"/>
      <c r="H27" s="172"/>
      <c r="I27" s="173"/>
      <c r="J27" s="172"/>
      <c r="K27" s="61"/>
    </row>
    <row r="28" spans="1:14">
      <c r="B28" s="10"/>
      <c r="C28" s="10"/>
      <c r="D28" s="11"/>
      <c r="E28" s="61"/>
      <c r="F28" s="11"/>
      <c r="G28" s="9"/>
      <c r="H28" s="11"/>
      <c r="I28" s="61"/>
      <c r="J28" s="11"/>
      <c r="K28" s="61"/>
    </row>
    <row r="29" spans="1:14">
      <c r="D29" s="9"/>
      <c r="E29" s="9"/>
      <c r="F29" s="9"/>
      <c r="G29" s="9"/>
      <c r="H29" s="11"/>
      <c r="I29" s="9"/>
      <c r="J29" s="9"/>
      <c r="K29" s="9"/>
    </row>
    <row r="30" spans="1:14">
      <c r="A30" s="10" t="s">
        <v>169</v>
      </c>
      <c r="D30" s="9"/>
      <c r="E30" s="9"/>
      <c r="F30" s="9"/>
      <c r="G30" s="9"/>
      <c r="H30" s="11"/>
      <c r="I30" s="9"/>
      <c r="J30" s="9"/>
      <c r="K30" s="9"/>
    </row>
    <row r="31" spans="1:14">
      <c r="D31" s="9"/>
      <c r="E31" s="9"/>
      <c r="F31" s="9"/>
      <c r="G31" s="9"/>
      <c r="H31" s="11"/>
      <c r="I31" s="9"/>
      <c r="J31" s="9"/>
      <c r="K31" s="9"/>
    </row>
    <row r="32" spans="1:14">
      <c r="D32" s="9"/>
      <c r="E32" s="9"/>
      <c r="F32" s="9"/>
      <c r="G32" s="9"/>
      <c r="H32" s="132"/>
      <c r="I32" s="62"/>
      <c r="J32" s="62"/>
      <c r="K32" s="62"/>
    </row>
    <row r="33" spans="1:11" ht="20.399999999999999">
      <c r="A33" s="20"/>
      <c r="D33" s="9"/>
      <c r="E33" s="9"/>
      <c r="F33" s="9"/>
      <c r="G33" s="9"/>
      <c r="H33" s="132"/>
      <c r="I33" s="62"/>
      <c r="J33" s="62"/>
      <c r="K33" s="62"/>
    </row>
    <row r="34" spans="1:11" ht="20.399999999999999">
      <c r="A34" s="20"/>
      <c r="D34" s="9"/>
      <c r="E34" s="9"/>
      <c r="F34" s="9"/>
      <c r="G34" s="9"/>
      <c r="H34" s="62"/>
      <c r="I34" s="62"/>
      <c r="J34" s="62"/>
      <c r="K34" s="62"/>
    </row>
    <row r="35" spans="1:11">
      <c r="D35" s="11"/>
      <c r="E35" s="9"/>
      <c r="F35" s="9"/>
      <c r="G35" s="9"/>
      <c r="H35" s="11"/>
      <c r="I35" s="61"/>
      <c r="J35" s="61"/>
    </row>
    <row r="36" spans="1:11">
      <c r="D36" s="9"/>
      <c r="E36" s="9"/>
      <c r="F36" s="9"/>
      <c r="G36" s="9"/>
    </row>
    <row r="37" spans="1:11">
      <c r="D37" s="9"/>
      <c r="E37" s="9"/>
      <c r="F37" s="9"/>
      <c r="G37" s="9"/>
    </row>
  </sheetData>
  <mergeCells count="3">
    <mergeCell ref="D5:F5"/>
    <mergeCell ref="H5:J5"/>
    <mergeCell ref="A1:H1"/>
  </mergeCells>
  <phoneticPr fontId="0" type="noConversion"/>
  <pageMargins left="0.59055118110236227" right="0.39370078740157483" top="0.59055118110236227" bottom="0.59055118110236227" header="0.31496062992125984" footer="0.19685039370078741"/>
  <pageSetup paperSize="9" scale="80" fitToHeight="0" orientation="portrait" r:id="rId1"/>
  <headerFooter scaleWithDoc="0">
    <oddFooter>&amp;R&amp;"Cordia New,ธรรมดา"&amp;15 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F7CB9-9D78-491A-BEDC-28315086F70E}">
  <dimension ref="A1:O35"/>
  <sheetViews>
    <sheetView zoomScale="92" zoomScaleNormal="92" zoomScaleSheetLayoutView="85" workbookViewId="0">
      <selection activeCell="K33" sqref="K33"/>
    </sheetView>
  </sheetViews>
  <sheetFormatPr defaultColWidth="20.125" defaultRowHeight="19.8"/>
  <cols>
    <col min="1" max="1" width="44.375" style="2" customWidth="1"/>
    <col min="2" max="2" width="9" style="2" customWidth="1"/>
    <col min="3" max="3" width="1.375" style="2" customWidth="1"/>
    <col min="4" max="4" width="16.375" style="2" customWidth="1"/>
    <col min="5" max="5" width="1.375" style="2" customWidth="1"/>
    <col min="6" max="6" width="16.125" style="2" customWidth="1"/>
    <col min="7" max="7" width="1.375" style="2" customWidth="1"/>
    <col min="8" max="8" width="16" style="2" customWidth="1"/>
    <col min="9" max="9" width="1.375" style="2" customWidth="1"/>
    <col min="10" max="10" width="16.625" style="2" customWidth="1"/>
    <col min="11" max="11" width="2.125" style="2" customWidth="1"/>
    <col min="12" max="12" width="20.125" style="2"/>
    <col min="13" max="13" width="20.125" style="12"/>
    <col min="14" max="16384" width="20.125" style="2"/>
  </cols>
  <sheetData>
    <row r="1" spans="1:13" ht="21.6" customHeight="1">
      <c r="A1" s="224" t="s">
        <v>0</v>
      </c>
      <c r="B1" s="224"/>
      <c r="C1" s="224"/>
      <c r="D1" s="224"/>
      <c r="E1" s="224"/>
      <c r="F1" s="224"/>
      <c r="G1" s="224"/>
      <c r="H1" s="224"/>
      <c r="J1" s="24"/>
    </row>
    <row r="2" spans="1:13" s="20" customFormat="1" ht="20.399999999999999">
      <c r="A2" s="19" t="s">
        <v>58</v>
      </c>
      <c r="B2" s="138"/>
      <c r="C2" s="138"/>
      <c r="D2" s="138"/>
      <c r="E2" s="138"/>
      <c r="F2" s="138"/>
      <c r="G2" s="138"/>
      <c r="H2" s="138"/>
      <c r="I2" s="138"/>
      <c r="J2" s="138"/>
      <c r="M2" s="63"/>
    </row>
    <row r="3" spans="1:13" s="20" customFormat="1" ht="20.399999999999999">
      <c r="A3" s="45" t="s">
        <v>202</v>
      </c>
      <c r="B3" s="45"/>
      <c r="C3" s="45"/>
      <c r="D3" s="45"/>
      <c r="M3" s="63"/>
    </row>
    <row r="4" spans="1:13" s="20" customFormat="1" ht="20.399999999999999">
      <c r="A4" s="138"/>
      <c r="B4" s="138"/>
      <c r="C4" s="138"/>
      <c r="D4" s="138"/>
      <c r="E4" s="138"/>
      <c r="F4" s="138"/>
      <c r="G4" s="138"/>
      <c r="H4" s="138"/>
      <c r="I4" s="138"/>
      <c r="J4" s="24" t="s">
        <v>152</v>
      </c>
      <c r="M4" s="63"/>
    </row>
    <row r="5" spans="1:13" s="20" customFormat="1" ht="20.399999999999999">
      <c r="D5" s="222" t="s">
        <v>2</v>
      </c>
      <c r="E5" s="222"/>
      <c r="F5" s="222"/>
      <c r="G5" s="138"/>
      <c r="H5" s="222" t="s">
        <v>3</v>
      </c>
      <c r="I5" s="222"/>
      <c r="J5" s="222"/>
      <c r="M5" s="63"/>
    </row>
    <row r="6" spans="1:13" s="20" customFormat="1" ht="20.399999999999999">
      <c r="C6" s="21"/>
      <c r="D6" s="130" t="s">
        <v>201</v>
      </c>
      <c r="E6" s="21"/>
      <c r="F6" s="130" t="s">
        <v>203</v>
      </c>
      <c r="G6" s="21"/>
      <c r="H6" s="130" t="s">
        <v>201</v>
      </c>
      <c r="I6" s="21"/>
      <c r="J6" s="130" t="s">
        <v>203</v>
      </c>
      <c r="M6" s="63"/>
    </row>
    <row r="7" spans="1:13" s="20" customFormat="1" ht="20.399999999999999">
      <c r="B7" s="21"/>
      <c r="C7" s="21"/>
      <c r="D7" s="14" t="s">
        <v>149</v>
      </c>
      <c r="E7" s="15"/>
      <c r="F7" s="14" t="s">
        <v>149</v>
      </c>
      <c r="G7" s="14"/>
      <c r="H7" s="14" t="s">
        <v>149</v>
      </c>
      <c r="I7" s="15"/>
      <c r="J7" s="14" t="s">
        <v>149</v>
      </c>
      <c r="M7" s="63"/>
    </row>
    <row r="8" spans="1:13" s="20" customFormat="1" ht="20.399999999999999">
      <c r="B8" s="22" t="s">
        <v>4</v>
      </c>
      <c r="C8" s="21"/>
      <c r="D8" s="16" t="s">
        <v>151</v>
      </c>
      <c r="E8" s="17"/>
      <c r="F8" s="16" t="s">
        <v>151</v>
      </c>
      <c r="G8" s="17"/>
      <c r="H8" s="16" t="s">
        <v>151</v>
      </c>
      <c r="I8" s="17"/>
      <c r="J8" s="16" t="s">
        <v>151</v>
      </c>
      <c r="M8" s="63"/>
    </row>
    <row r="9" spans="1:13" s="20" customFormat="1" ht="20.399999999999999">
      <c r="A9" s="20" t="s">
        <v>59</v>
      </c>
      <c r="B9" s="21"/>
      <c r="C9" s="21"/>
      <c r="D9" s="25"/>
      <c r="E9" s="25"/>
      <c r="F9" s="25"/>
      <c r="G9" s="25"/>
      <c r="H9" s="25"/>
      <c r="I9" s="25"/>
      <c r="J9" s="25"/>
      <c r="M9" s="63"/>
    </row>
    <row r="10" spans="1:13" s="20" customFormat="1" ht="20.399999999999999">
      <c r="A10" s="20" t="s">
        <v>60</v>
      </c>
      <c r="D10" s="63"/>
      <c r="E10" s="54"/>
      <c r="F10" s="63"/>
      <c r="G10" s="54"/>
      <c r="H10" s="63"/>
      <c r="I10" s="54"/>
      <c r="J10" s="63"/>
      <c r="M10" s="63"/>
    </row>
    <row r="11" spans="1:13">
      <c r="A11" s="2" t="s">
        <v>61</v>
      </c>
      <c r="D11" s="7">
        <v>274537</v>
      </c>
      <c r="E11" s="6"/>
      <c r="F11" s="7">
        <v>226279</v>
      </c>
      <c r="G11" s="6"/>
      <c r="H11" s="7">
        <v>131836</v>
      </c>
      <c r="I11" s="6"/>
      <c r="J11" s="7">
        <v>104218</v>
      </c>
      <c r="L11" s="12"/>
    </row>
    <row r="12" spans="1:13">
      <c r="A12" s="2" t="s">
        <v>193</v>
      </c>
      <c r="D12" s="7">
        <v>26660</v>
      </c>
      <c r="E12" s="6"/>
      <c r="F12" s="7">
        <v>0</v>
      </c>
      <c r="G12" s="6"/>
      <c r="H12" s="7">
        <v>0</v>
      </c>
      <c r="I12" s="6"/>
      <c r="J12" s="7">
        <v>0</v>
      </c>
      <c r="L12" s="12"/>
    </row>
    <row r="13" spans="1:13" ht="20.399999999999999">
      <c r="A13" s="2" t="s">
        <v>62</v>
      </c>
      <c r="B13" s="21"/>
      <c r="C13" s="21"/>
      <c r="D13" s="151">
        <v>14.097044907476629</v>
      </c>
      <c r="E13" s="54"/>
      <c r="F13" s="55">
        <v>1856</v>
      </c>
      <c r="G13" s="54"/>
      <c r="H13" s="55">
        <v>10336</v>
      </c>
      <c r="I13" s="54"/>
      <c r="J13" s="55">
        <v>9125</v>
      </c>
      <c r="L13" s="12"/>
    </row>
    <row r="14" spans="1:13">
      <c r="A14" s="2" t="s">
        <v>63</v>
      </c>
      <c r="D14" s="65">
        <f>SUM(D11:D13)</f>
        <v>301211.09704490745</v>
      </c>
      <c r="E14" s="9"/>
      <c r="F14" s="65">
        <f>SUM(F11:F13)</f>
        <v>228135</v>
      </c>
      <c r="G14" s="9"/>
      <c r="H14" s="65">
        <f>SUM(H11:H13)</f>
        <v>142172</v>
      </c>
      <c r="I14" s="6"/>
      <c r="J14" s="65">
        <f>SUM(J11:J13)</f>
        <v>113343</v>
      </c>
      <c r="L14" s="150"/>
      <c r="M14" s="150"/>
    </row>
    <row r="15" spans="1:13" ht="5.0999999999999996" customHeight="1">
      <c r="D15" s="9"/>
      <c r="E15" s="9"/>
      <c r="F15" s="9"/>
      <c r="G15" s="9"/>
      <c r="H15" s="5"/>
      <c r="I15" s="6"/>
      <c r="J15" s="5"/>
    </row>
    <row r="16" spans="1:13" ht="20.399999999999999">
      <c r="A16" s="20" t="s">
        <v>64</v>
      </c>
      <c r="D16" s="12"/>
      <c r="E16" s="9"/>
      <c r="F16" s="12"/>
      <c r="G16" s="9"/>
      <c r="H16" s="60"/>
      <c r="I16" s="9"/>
      <c r="J16" s="60"/>
    </row>
    <row r="17" spans="1:15">
      <c r="A17" s="2" t="s">
        <v>65</v>
      </c>
      <c r="D17" s="151">
        <v>-221056</v>
      </c>
      <c r="E17" s="6"/>
      <c r="F17" s="151">
        <v>-193943</v>
      </c>
      <c r="G17" s="6"/>
      <c r="H17" s="151">
        <v>-128051</v>
      </c>
      <c r="I17" s="6"/>
      <c r="J17" s="151">
        <v>-90647</v>
      </c>
      <c r="L17" s="12"/>
      <c r="N17" s="152"/>
      <c r="O17" s="153"/>
    </row>
    <row r="18" spans="1:15">
      <c r="A18" s="2" t="s">
        <v>194</v>
      </c>
      <c r="D18" s="151">
        <v>-15454</v>
      </c>
      <c r="E18" s="6"/>
      <c r="F18" s="151">
        <v>0</v>
      </c>
      <c r="G18" s="6"/>
      <c r="H18" s="151">
        <v>0</v>
      </c>
      <c r="I18" s="6"/>
      <c r="J18" s="151">
        <v>0</v>
      </c>
      <c r="L18" s="12"/>
      <c r="N18" s="152"/>
      <c r="O18" s="153"/>
    </row>
    <row r="19" spans="1:15">
      <c r="A19" s="2" t="s">
        <v>66</v>
      </c>
      <c r="B19" s="4"/>
      <c r="C19" s="4"/>
      <c r="D19" s="151">
        <v>-5516</v>
      </c>
      <c r="E19" s="67"/>
      <c r="F19" s="151">
        <v>-5036</v>
      </c>
      <c r="G19" s="67"/>
      <c r="H19" s="151">
        <v>-4518</v>
      </c>
      <c r="I19" s="67"/>
      <c r="J19" s="151">
        <v>-3789</v>
      </c>
      <c r="N19" s="12"/>
      <c r="O19" s="12"/>
    </row>
    <row r="20" spans="1:15">
      <c r="A20" s="2" t="s">
        <v>67</v>
      </c>
      <c r="D20" s="151">
        <v>-45973</v>
      </c>
      <c r="E20" s="6"/>
      <c r="F20" s="151">
        <v>-50841</v>
      </c>
      <c r="G20" s="6"/>
      <c r="H20" s="151">
        <v>-32029</v>
      </c>
      <c r="I20" s="6"/>
      <c r="J20" s="151">
        <v>-34480</v>
      </c>
      <c r="L20" s="151"/>
      <c r="N20" s="12"/>
      <c r="O20" s="12"/>
    </row>
    <row r="21" spans="1:15">
      <c r="A21" s="2" t="s">
        <v>204</v>
      </c>
      <c r="D21" s="151">
        <v>0</v>
      </c>
      <c r="E21" s="6"/>
      <c r="F21" s="151">
        <v>-159686</v>
      </c>
      <c r="G21" s="6"/>
      <c r="H21" s="151">
        <v>0</v>
      </c>
      <c r="I21" s="6"/>
      <c r="J21" s="151">
        <v>-149189</v>
      </c>
      <c r="L21" s="151"/>
      <c r="N21" s="12"/>
      <c r="O21" s="12"/>
    </row>
    <row r="22" spans="1:15">
      <c r="A22" s="2" t="s">
        <v>68</v>
      </c>
      <c r="B22" s="4"/>
      <c r="C22" s="4"/>
      <c r="D22" s="174">
        <f>SUM(D17:D21)</f>
        <v>-287999</v>
      </c>
      <c r="E22" s="9"/>
      <c r="F22" s="174">
        <f>SUM(F17:F21)</f>
        <v>-409506</v>
      </c>
      <c r="G22" s="9"/>
      <c r="H22" s="174">
        <f>SUM(H17:H21)</f>
        <v>-164598</v>
      </c>
      <c r="I22" s="9"/>
      <c r="J22" s="174">
        <f>SUM(J17:J21)</f>
        <v>-278105</v>
      </c>
      <c r="N22" s="155"/>
    </row>
    <row r="23" spans="1:15" ht="6" customHeight="1">
      <c r="B23" s="4"/>
      <c r="C23" s="4"/>
      <c r="D23" s="9"/>
      <c r="E23" s="9"/>
      <c r="F23" s="9"/>
      <c r="G23" s="9"/>
      <c r="H23" s="11"/>
      <c r="I23" s="9"/>
      <c r="J23" s="11"/>
    </row>
    <row r="24" spans="1:15" ht="20.399999999999999">
      <c r="A24" s="45" t="s">
        <v>197</v>
      </c>
      <c r="B24" s="21"/>
      <c r="C24" s="21"/>
      <c r="D24" s="156">
        <f>+D14+D22</f>
        <v>13212.097044907452</v>
      </c>
      <c r="E24" s="46"/>
      <c r="F24" s="156">
        <f>+F14+F22</f>
        <v>-181371</v>
      </c>
      <c r="G24" s="46"/>
      <c r="H24" s="156">
        <f>+H14+H22</f>
        <v>-22426</v>
      </c>
      <c r="I24" s="46"/>
      <c r="J24" s="156">
        <f>+J14+J22</f>
        <v>-164762</v>
      </c>
    </row>
    <row r="25" spans="1:15">
      <c r="A25" s="2" t="s">
        <v>70</v>
      </c>
      <c r="B25" s="3"/>
      <c r="C25" s="4"/>
      <c r="D25" s="151">
        <v>0</v>
      </c>
      <c r="E25" s="67"/>
      <c r="F25" s="151">
        <v>-399</v>
      </c>
      <c r="G25" s="67"/>
      <c r="H25" s="151">
        <v>0</v>
      </c>
      <c r="I25" s="67"/>
      <c r="J25" s="68">
        <v>0</v>
      </c>
      <c r="N25" s="155"/>
      <c r="O25" s="12"/>
    </row>
    <row r="26" spans="1:15" ht="20.399999999999999">
      <c r="A26" s="2" t="s">
        <v>71</v>
      </c>
      <c r="B26" s="3"/>
      <c r="C26" s="21"/>
      <c r="D26" s="154">
        <v>550</v>
      </c>
      <c r="E26" s="67"/>
      <c r="F26" s="154">
        <v>550</v>
      </c>
      <c r="G26" s="67"/>
      <c r="H26" s="154">
        <v>651</v>
      </c>
      <c r="I26" s="5"/>
      <c r="J26" s="69">
        <v>607</v>
      </c>
      <c r="L26" s="12"/>
    </row>
    <row r="27" spans="1:15" ht="20.399999999999999">
      <c r="A27" s="137" t="s">
        <v>196</v>
      </c>
      <c r="B27" s="4"/>
      <c r="C27" s="4"/>
      <c r="D27" s="156">
        <f>SUM(D24:D26)</f>
        <v>13762.097044907452</v>
      </c>
      <c r="E27" s="59"/>
      <c r="F27" s="156">
        <f>SUM(F24:F26)</f>
        <v>-181220</v>
      </c>
      <c r="G27" s="59"/>
      <c r="H27" s="156">
        <f>SUM(H24:H26)</f>
        <v>-21775</v>
      </c>
      <c r="I27" s="59"/>
      <c r="J27" s="156">
        <f>SUM(J24:J26)</f>
        <v>-164155</v>
      </c>
    </row>
    <row r="28" spans="1:15">
      <c r="A28" s="2" t="s">
        <v>73</v>
      </c>
      <c r="B28" s="3"/>
      <c r="C28" s="4"/>
      <c r="D28" s="154">
        <v>-5364.0970449074775</v>
      </c>
      <c r="E28" s="6"/>
      <c r="F28" s="154">
        <v>-5679</v>
      </c>
      <c r="G28" s="6"/>
      <c r="H28" s="154">
        <v>-4573</v>
      </c>
      <c r="I28" s="6"/>
      <c r="J28" s="154">
        <v>-5049</v>
      </c>
    </row>
    <row r="29" spans="1:15" ht="20.399999999999999">
      <c r="A29" s="137" t="s">
        <v>195</v>
      </c>
      <c r="B29" s="4"/>
      <c r="C29" s="4"/>
      <c r="D29" s="156">
        <f>SUM(D27:D28)</f>
        <v>8397.9999999999745</v>
      </c>
      <c r="E29" s="59"/>
      <c r="F29" s="156">
        <f>SUM(F27:F28)</f>
        <v>-186899</v>
      </c>
      <c r="G29" s="59"/>
      <c r="H29" s="156">
        <f>SUM(H27:H28)</f>
        <v>-26348</v>
      </c>
      <c r="I29" s="59"/>
      <c r="J29" s="156">
        <f>SUM(J27:J28)</f>
        <v>-169204</v>
      </c>
    </row>
    <row r="30" spans="1:15">
      <c r="A30" s="2" t="s">
        <v>89</v>
      </c>
      <c r="B30" s="3">
        <v>18</v>
      </c>
      <c r="C30" s="4"/>
      <c r="D30" s="154">
        <v>-7613</v>
      </c>
      <c r="E30" s="151"/>
      <c r="F30" s="154">
        <v>27278</v>
      </c>
      <c r="G30" s="151"/>
      <c r="H30" s="154">
        <v>4436</v>
      </c>
      <c r="I30" s="151"/>
      <c r="J30" s="154">
        <v>27260</v>
      </c>
      <c r="L30" s="12"/>
    </row>
    <row r="31" spans="1:15" ht="21" thickBot="1">
      <c r="A31" s="20" t="s">
        <v>83</v>
      </c>
      <c r="B31" s="20"/>
      <c r="C31" s="20"/>
      <c r="D31" s="157">
        <f>SUM(D29:D30)</f>
        <v>784.99999999997453</v>
      </c>
      <c r="E31" s="54"/>
      <c r="F31" s="157">
        <f>SUM(F29:F30)</f>
        <v>-159621</v>
      </c>
      <c r="G31" s="54"/>
      <c r="H31" s="157">
        <f>SUM(H29:H30)</f>
        <v>-21912</v>
      </c>
      <c r="I31" s="63"/>
      <c r="J31" s="157">
        <f>SUM(J29:J30)</f>
        <v>-141944</v>
      </c>
      <c r="L31" s="136"/>
    </row>
    <row r="32" spans="1:15" ht="20.399999999999999" thickTop="1">
      <c r="B32" s="1"/>
      <c r="C32" s="1"/>
      <c r="D32" s="7"/>
      <c r="E32" s="5"/>
      <c r="F32" s="7"/>
      <c r="G32" s="5"/>
      <c r="H32" s="7"/>
      <c r="I32" s="5"/>
      <c r="J32" s="7"/>
    </row>
    <row r="33" spans="1:10">
      <c r="B33" s="10"/>
      <c r="C33" s="10"/>
      <c r="D33" s="169"/>
      <c r="E33" s="10"/>
      <c r="F33" s="169"/>
      <c r="H33" s="169"/>
      <c r="J33" s="169"/>
    </row>
    <row r="35" spans="1:10">
      <c r="A35" s="10" t="s">
        <v>169</v>
      </c>
      <c r="D35" s="170"/>
      <c r="F35" s="170"/>
      <c r="H35" s="170"/>
      <c r="J35" s="170"/>
    </row>
  </sheetData>
  <mergeCells count="3">
    <mergeCell ref="A1:H1"/>
    <mergeCell ref="D5:F5"/>
    <mergeCell ref="H5:J5"/>
  </mergeCells>
  <pageMargins left="0.59055118110236227" right="0.39370078740157483" top="0.59055118110236227" bottom="0.59055118110236227" header="0.31496062992125984" footer="0.19685039370078741"/>
  <pageSetup paperSize="9" scale="80" fitToHeight="0" orientation="portrait" r:id="rId1"/>
  <headerFooter scaleWithDoc="0">
    <oddFooter>&amp;R&amp;"Cordia New,ธรรมดา"&amp;15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4E0CA-36C2-43A3-A3D2-E8B0D926BC31}">
  <dimension ref="A1:K33"/>
  <sheetViews>
    <sheetView topLeftCell="A4" zoomScale="92" zoomScaleNormal="92" zoomScaleSheetLayoutView="80" workbookViewId="0">
      <selection activeCell="K33" sqref="K33"/>
    </sheetView>
  </sheetViews>
  <sheetFormatPr defaultColWidth="20.125" defaultRowHeight="19.8"/>
  <cols>
    <col min="1" max="1" width="42.625" style="2" customWidth="1"/>
    <col min="2" max="2" width="8" style="2" customWidth="1"/>
    <col min="3" max="3" width="1.375" style="2" customWidth="1"/>
    <col min="4" max="4" width="15" style="2" customWidth="1"/>
    <col min="5" max="5" width="1.375" style="2" customWidth="1"/>
    <col min="6" max="6" width="15" style="2" customWidth="1"/>
    <col min="7" max="7" width="1.375" style="2" customWidth="1"/>
    <col min="8" max="8" width="15" style="2" customWidth="1"/>
    <col min="9" max="9" width="1.375" style="2" customWidth="1"/>
    <col min="10" max="10" width="15" style="2" customWidth="1"/>
    <col min="11" max="11" width="0.75" style="2" customWidth="1"/>
    <col min="12" max="1983" width="9.125" style="2" customWidth="1"/>
    <col min="1984" max="16384" width="20.125" style="2"/>
  </cols>
  <sheetData>
    <row r="1" spans="1:11" ht="20.399999999999999">
      <c r="A1" s="224" t="s">
        <v>0</v>
      </c>
      <c r="B1" s="224"/>
      <c r="C1" s="224"/>
      <c r="D1" s="224"/>
      <c r="E1" s="224"/>
      <c r="F1" s="224"/>
      <c r="G1" s="224"/>
      <c r="H1" s="224"/>
      <c r="J1" s="25"/>
    </row>
    <row r="2" spans="1:11" s="20" customFormat="1" ht="20.399999999999999">
      <c r="A2" s="19" t="s">
        <v>75</v>
      </c>
      <c r="B2" s="138"/>
      <c r="C2" s="138"/>
      <c r="D2" s="138"/>
      <c r="E2" s="138"/>
      <c r="F2" s="138"/>
      <c r="G2" s="138"/>
      <c r="H2" s="138"/>
      <c r="I2" s="138"/>
      <c r="J2" s="138"/>
    </row>
    <row r="3" spans="1:11" s="20" customFormat="1" ht="20.399999999999999">
      <c r="A3" s="45" t="s">
        <v>202</v>
      </c>
      <c r="B3" s="45"/>
      <c r="C3" s="45"/>
      <c r="D3" s="45"/>
    </row>
    <row r="4" spans="1:11" s="20" customFormat="1" ht="22.2">
      <c r="A4" s="138"/>
      <c r="B4" s="138"/>
      <c r="C4" s="138"/>
      <c r="D4" s="138"/>
      <c r="E4" s="138"/>
      <c r="F4" s="138"/>
      <c r="G4" s="138"/>
      <c r="H4" s="138"/>
      <c r="I4" s="138"/>
      <c r="J4" s="158" t="s">
        <v>152</v>
      </c>
    </row>
    <row r="5" spans="1:11" s="20" customFormat="1" ht="20.399999999999999" customHeight="1">
      <c r="D5" s="222" t="s">
        <v>2</v>
      </c>
      <c r="E5" s="222"/>
      <c r="F5" s="222"/>
      <c r="G5" s="138"/>
      <c r="H5" s="222" t="s">
        <v>3</v>
      </c>
      <c r="I5" s="222"/>
      <c r="J5" s="222"/>
    </row>
    <row r="6" spans="1:11" s="20" customFormat="1" ht="20.399999999999999">
      <c r="C6" s="21"/>
      <c r="D6" s="130" t="s">
        <v>201</v>
      </c>
      <c r="E6" s="21"/>
      <c r="F6" s="130" t="s">
        <v>203</v>
      </c>
      <c r="G6" s="21"/>
      <c r="H6" s="130" t="s">
        <v>201</v>
      </c>
      <c r="I6" s="21"/>
      <c r="J6" s="130" t="s">
        <v>203</v>
      </c>
    </row>
    <row r="7" spans="1:11" s="20" customFormat="1" ht="20.399999999999999">
      <c r="B7" s="21"/>
      <c r="C7" s="21"/>
      <c r="D7" s="14" t="s">
        <v>149</v>
      </c>
      <c r="E7" s="15"/>
      <c r="F7" s="14" t="s">
        <v>149</v>
      </c>
      <c r="G7" s="14"/>
      <c r="H7" s="14" t="s">
        <v>149</v>
      </c>
      <c r="I7" s="15"/>
      <c r="J7" s="14" t="s">
        <v>149</v>
      </c>
    </row>
    <row r="8" spans="1:11" s="20" customFormat="1" ht="20.399999999999999">
      <c r="B8" s="22" t="s">
        <v>4</v>
      </c>
      <c r="C8" s="21"/>
      <c r="D8" s="16" t="s">
        <v>151</v>
      </c>
      <c r="E8" s="17"/>
      <c r="F8" s="16" t="s">
        <v>151</v>
      </c>
      <c r="G8" s="17"/>
      <c r="H8" s="16" t="s">
        <v>151</v>
      </c>
      <c r="I8" s="17"/>
      <c r="J8" s="16" t="s">
        <v>151</v>
      </c>
    </row>
    <row r="9" spans="1:11" s="20" customFormat="1" ht="20.399999999999999">
      <c r="C9" s="21"/>
      <c r="D9" s="25"/>
      <c r="E9" s="25"/>
      <c r="F9" s="25"/>
      <c r="G9" s="25"/>
      <c r="H9" s="25"/>
      <c r="I9" s="25"/>
      <c r="J9" s="25"/>
    </row>
    <row r="10" spans="1:11" s="20" customFormat="1" ht="20.399999999999999">
      <c r="A10" s="20" t="s">
        <v>83</v>
      </c>
      <c r="D10" s="71">
        <f>'PL1 3M'!D31</f>
        <v>784.99999999997453</v>
      </c>
      <c r="E10" s="72"/>
      <c r="F10" s="71">
        <f>'PL1 3M'!F31</f>
        <v>-159621</v>
      </c>
      <c r="G10" s="72"/>
      <c r="H10" s="71">
        <f>'PL1 3M'!H31</f>
        <v>-21912</v>
      </c>
      <c r="I10" s="72"/>
      <c r="J10" s="71">
        <f>'PL1 3M'!J31</f>
        <v>-141944</v>
      </c>
    </row>
    <row r="11" spans="1:11" ht="20.399999999999999">
      <c r="A11" s="20" t="s">
        <v>76</v>
      </c>
      <c r="D11" s="66"/>
      <c r="E11" s="73"/>
      <c r="F11" s="74"/>
      <c r="G11" s="73"/>
      <c r="H11" s="12"/>
      <c r="I11" s="75"/>
      <c r="J11" s="76"/>
    </row>
    <row r="12" spans="1:11" ht="20.399999999999999">
      <c r="A12" s="137" t="s">
        <v>77</v>
      </c>
      <c r="D12" s="66"/>
      <c r="E12" s="73"/>
      <c r="F12" s="74"/>
      <c r="G12" s="73"/>
      <c r="H12" s="12"/>
      <c r="I12" s="75"/>
      <c r="J12" s="76"/>
      <c r="K12" s="137"/>
    </row>
    <row r="13" spans="1:11">
      <c r="A13" s="10" t="s">
        <v>78</v>
      </c>
      <c r="D13" s="9"/>
      <c r="E13" s="73"/>
      <c r="F13" s="77"/>
      <c r="G13" s="73"/>
      <c r="H13" s="9"/>
      <c r="I13" s="75"/>
      <c r="J13" s="9"/>
      <c r="K13" s="10"/>
    </row>
    <row r="14" spans="1:11">
      <c r="A14" s="146" t="s">
        <v>79</v>
      </c>
      <c r="D14" s="81">
        <v>-797</v>
      </c>
      <c r="E14" s="74"/>
      <c r="F14" s="77">
        <v>2063</v>
      </c>
      <c r="G14" s="74"/>
      <c r="H14" s="7">
        <v>0</v>
      </c>
      <c r="I14" s="75"/>
      <c r="J14" s="7">
        <v>0</v>
      </c>
      <c r="K14" s="10"/>
    </row>
    <row r="15" spans="1:11" ht="20.399999999999999">
      <c r="A15" s="20" t="s">
        <v>158</v>
      </c>
      <c r="D15" s="159">
        <f>SUM(D14:D14)</f>
        <v>-797</v>
      </c>
      <c r="E15" s="78"/>
      <c r="F15" s="159">
        <f>SUM(F14:F14)</f>
        <v>2063</v>
      </c>
      <c r="G15" s="72"/>
      <c r="H15" s="171">
        <f>SUM(H14:H14)</f>
        <v>0</v>
      </c>
      <c r="I15" s="74"/>
      <c r="J15" s="171">
        <f>SUM(J14:J14)</f>
        <v>0</v>
      </c>
    </row>
    <row r="16" spans="1:11" ht="21" thickBot="1">
      <c r="A16" s="20" t="s">
        <v>159</v>
      </c>
      <c r="D16" s="160">
        <f>+D15+D10</f>
        <v>-12.000000000025466</v>
      </c>
      <c r="E16" s="79"/>
      <c r="F16" s="160">
        <f>+F15+F10</f>
        <v>-157558</v>
      </c>
      <c r="G16" s="72"/>
      <c r="H16" s="160">
        <f>+H15+H10</f>
        <v>-21912</v>
      </c>
      <c r="I16" s="72"/>
      <c r="J16" s="160">
        <f>+J15+J10</f>
        <v>-141944</v>
      </c>
    </row>
    <row r="17" spans="1:11" ht="20.399999999999999" thickTop="1">
      <c r="B17" s="4"/>
      <c r="C17" s="4"/>
      <c r="D17" s="80"/>
      <c r="E17" s="75"/>
      <c r="F17" s="75"/>
      <c r="G17" s="75"/>
      <c r="H17" s="9"/>
      <c r="I17" s="75"/>
      <c r="J17" s="75"/>
    </row>
    <row r="18" spans="1:11" ht="20.399999999999999">
      <c r="A18" s="20" t="s">
        <v>80</v>
      </c>
      <c r="D18" s="148"/>
      <c r="E18" s="148"/>
      <c r="F18" s="148"/>
      <c r="G18" s="148"/>
      <c r="H18" s="12"/>
      <c r="I18" s="148"/>
      <c r="J18" s="148"/>
    </row>
    <row r="19" spans="1:11">
      <c r="A19" s="50" t="s">
        <v>160</v>
      </c>
      <c r="D19" s="81">
        <f>+D10</f>
        <v>784.99999999997453</v>
      </c>
      <c r="E19" s="75"/>
      <c r="F19" s="81">
        <f>+F10</f>
        <v>-159621</v>
      </c>
      <c r="G19" s="75"/>
      <c r="H19" s="81">
        <f>+H10</f>
        <v>-21912</v>
      </c>
      <c r="I19" s="75"/>
      <c r="J19" s="81">
        <f>+J10</f>
        <v>-141944</v>
      </c>
      <c r="K19" s="161"/>
    </row>
    <row r="20" spans="1:11">
      <c r="A20" s="225" t="s">
        <v>81</v>
      </c>
      <c r="B20" s="225"/>
      <c r="D20" s="11">
        <v>0</v>
      </c>
      <c r="E20" s="75"/>
      <c r="F20" s="11">
        <v>0</v>
      </c>
      <c r="G20" s="75"/>
      <c r="H20" s="9">
        <v>0</v>
      </c>
      <c r="I20" s="75"/>
      <c r="J20" s="9">
        <v>0</v>
      </c>
    </row>
    <row r="21" spans="1:11" ht="21" thickBot="1">
      <c r="D21" s="162">
        <f>SUM(D19:D20)</f>
        <v>784.99999999997453</v>
      </c>
      <c r="E21" s="72"/>
      <c r="F21" s="162">
        <f>SUM(F19:F20)</f>
        <v>-159621</v>
      </c>
      <c r="G21" s="75"/>
      <c r="H21" s="162">
        <f>SUM(H19:H20)</f>
        <v>-21912</v>
      </c>
      <c r="I21" s="75"/>
      <c r="J21" s="162">
        <f>SUM(J19:J20)</f>
        <v>-141944</v>
      </c>
    </row>
    <row r="22" spans="1:11" ht="20.399999999999999" thickTop="1">
      <c r="D22" s="148"/>
      <c r="E22" s="148"/>
      <c r="F22" s="148"/>
      <c r="G22" s="148"/>
      <c r="H22" s="148"/>
      <c r="I22" s="148"/>
      <c r="J22" s="148"/>
    </row>
    <row r="23" spans="1:11" ht="20.399999999999999">
      <c r="A23" s="20" t="s">
        <v>82</v>
      </c>
      <c r="D23" s="148"/>
      <c r="E23" s="148"/>
      <c r="F23" s="148"/>
      <c r="G23" s="148"/>
      <c r="H23" s="148"/>
      <c r="I23" s="148"/>
      <c r="J23" s="148"/>
    </row>
    <row r="24" spans="1:11" s="20" customFormat="1" ht="20.399999999999999">
      <c r="A24" s="50" t="s">
        <v>160</v>
      </c>
      <c r="B24" s="2"/>
      <c r="C24" s="2"/>
      <c r="D24" s="81">
        <f>+D16</f>
        <v>-12.000000000025466</v>
      </c>
      <c r="E24" s="75"/>
      <c r="F24" s="81">
        <f>+F16</f>
        <v>-157558</v>
      </c>
      <c r="G24" s="75"/>
      <c r="H24" s="81">
        <f>+H16</f>
        <v>-21912</v>
      </c>
      <c r="I24" s="75"/>
      <c r="J24" s="81">
        <f>+J16</f>
        <v>-141944</v>
      </c>
      <c r="K24" s="163"/>
    </row>
    <row r="25" spans="1:11">
      <c r="A25" s="225" t="s">
        <v>81</v>
      </c>
      <c r="B25" s="225"/>
      <c r="D25" s="11">
        <v>0</v>
      </c>
      <c r="E25" s="75"/>
      <c r="F25" s="11">
        <v>0</v>
      </c>
      <c r="G25" s="75"/>
      <c r="H25" s="9">
        <v>0</v>
      </c>
      <c r="I25" s="75"/>
      <c r="J25" s="9">
        <v>0</v>
      </c>
    </row>
    <row r="26" spans="1:11" ht="21" thickBot="1">
      <c r="D26" s="162">
        <f>SUM(D24:D25)</f>
        <v>-12.000000000025466</v>
      </c>
      <c r="E26" s="72"/>
      <c r="F26" s="162">
        <f>SUM(F24:F25)</f>
        <v>-157558</v>
      </c>
      <c r="G26" s="72"/>
      <c r="H26" s="162">
        <f>SUM(H24:H25)</f>
        <v>-21912</v>
      </c>
      <c r="I26" s="72"/>
      <c r="J26" s="162">
        <f>SUM(J24:J25)</f>
        <v>-141944</v>
      </c>
    </row>
    <row r="27" spans="1:11" ht="21" thickTop="1">
      <c r="D27" s="164"/>
      <c r="E27" s="72"/>
      <c r="F27" s="164"/>
      <c r="G27" s="72"/>
      <c r="H27" s="164"/>
      <c r="I27" s="72"/>
      <c r="J27" s="164"/>
    </row>
    <row r="28" spans="1:11" ht="20.399999999999999">
      <c r="A28" s="36" t="s">
        <v>84</v>
      </c>
      <c r="B28" s="3"/>
    </row>
    <row r="29" spans="1:11" ht="20.399999999999999" customHeight="1" thickBot="1">
      <c r="A29" s="225" t="s">
        <v>167</v>
      </c>
      <c r="B29" s="225"/>
      <c r="D29" s="82">
        <f>D10/606191</f>
        <v>1.2949713869060651E-3</v>
      </c>
      <c r="E29" s="168"/>
      <c r="F29" s="82">
        <f>F10/528234</f>
        <v>-0.30217857994752323</v>
      </c>
      <c r="G29" s="168"/>
      <c r="H29" s="82">
        <f>H10/606191</f>
        <v>-3.6147022968008431E-2</v>
      </c>
      <c r="I29" s="168"/>
      <c r="J29" s="82">
        <f>J10/528234</f>
        <v>-0.2687142440660768</v>
      </c>
    </row>
    <row r="30" spans="1:11" ht="20.399999999999999" thickTop="1">
      <c r="A30" s="50"/>
      <c r="D30" s="83"/>
      <c r="E30" s="83"/>
      <c r="F30" s="83"/>
      <c r="G30" s="83"/>
      <c r="H30" s="83"/>
      <c r="I30" s="83"/>
      <c r="J30" s="83"/>
    </row>
    <row r="31" spans="1:11">
      <c r="B31" s="10"/>
      <c r="C31" s="10"/>
      <c r="D31" s="10"/>
      <c r="E31" s="10"/>
      <c r="H31" s="178"/>
    </row>
    <row r="33" spans="1:1">
      <c r="A33" s="10" t="s">
        <v>169</v>
      </c>
    </row>
  </sheetData>
  <mergeCells count="6">
    <mergeCell ref="A29:B29"/>
    <mergeCell ref="A1:H1"/>
    <mergeCell ref="D5:F5"/>
    <mergeCell ref="H5:J5"/>
    <mergeCell ref="A20:B20"/>
    <mergeCell ref="A25:B25"/>
  </mergeCells>
  <pageMargins left="0.59055118110236227" right="0.39370078740157483" top="0.59055118110236227" bottom="0.59055118110236227" header="0.31496062992125984" footer="0.19685039370078741"/>
  <pageSetup paperSize="9" scale="85" fitToHeight="0" orientation="portrait" r:id="rId1"/>
  <headerFooter scaleWithDoc="0">
    <oddFooter>&amp;R&amp;"Cordia New,ธรรมดา"&amp;15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6"/>
  <sheetViews>
    <sheetView topLeftCell="A10" zoomScale="92" zoomScaleNormal="92" zoomScaleSheetLayoutView="85" workbookViewId="0">
      <selection activeCell="K33" sqref="K33"/>
    </sheetView>
  </sheetViews>
  <sheetFormatPr defaultColWidth="20.125" defaultRowHeight="19.8"/>
  <cols>
    <col min="1" max="1" width="45.375" style="2" customWidth="1"/>
    <col min="2" max="2" width="9" style="2" customWidth="1"/>
    <col min="3" max="3" width="1.375" style="2" customWidth="1"/>
    <col min="4" max="4" width="16.375" style="2" customWidth="1"/>
    <col min="5" max="5" width="1.375" style="2" customWidth="1"/>
    <col min="6" max="6" width="16.125" style="2" customWidth="1"/>
    <col min="7" max="7" width="1.375" style="2" customWidth="1"/>
    <col min="8" max="8" width="16" style="2" customWidth="1"/>
    <col min="9" max="9" width="1.375" style="2" customWidth="1"/>
    <col min="10" max="10" width="16.625" style="2" customWidth="1"/>
    <col min="11" max="11" width="1.125" style="2" customWidth="1"/>
    <col min="12" max="12" width="20.125" style="2"/>
    <col min="13" max="13" width="20.125" style="12"/>
    <col min="14" max="16384" width="20.125" style="2"/>
  </cols>
  <sheetData>
    <row r="1" spans="1:13" ht="21.6" customHeight="1">
      <c r="A1" s="224" t="s">
        <v>0</v>
      </c>
      <c r="B1" s="224"/>
      <c r="C1" s="224"/>
      <c r="D1" s="224"/>
      <c r="E1" s="224"/>
      <c r="F1" s="224"/>
      <c r="G1" s="224"/>
      <c r="H1" s="224"/>
      <c r="J1" s="24"/>
    </row>
    <row r="2" spans="1:13" s="20" customFormat="1" ht="20.399999999999999">
      <c r="A2" s="19" t="s">
        <v>58</v>
      </c>
      <c r="B2" s="138"/>
      <c r="C2" s="138"/>
      <c r="D2" s="138"/>
      <c r="E2" s="138"/>
      <c r="F2" s="138"/>
      <c r="G2" s="138"/>
      <c r="H2" s="138"/>
      <c r="I2" s="138"/>
      <c r="J2" s="138"/>
      <c r="M2" s="63"/>
    </row>
    <row r="3" spans="1:13" s="20" customFormat="1" ht="20.399999999999999">
      <c r="A3" s="45" t="s">
        <v>205</v>
      </c>
      <c r="B3" s="45"/>
      <c r="C3" s="45"/>
      <c r="D3" s="45"/>
      <c r="M3" s="63"/>
    </row>
    <row r="4" spans="1:13" s="20" customFormat="1" ht="20.399999999999999">
      <c r="A4" s="138"/>
      <c r="B4" s="138"/>
      <c r="C4" s="138"/>
      <c r="D4" s="138"/>
      <c r="E4" s="138"/>
      <c r="F4" s="138"/>
      <c r="G4" s="138"/>
      <c r="H4" s="138"/>
      <c r="I4" s="138"/>
      <c r="J4" s="24" t="s">
        <v>152</v>
      </c>
      <c r="M4" s="63"/>
    </row>
    <row r="5" spans="1:13" s="20" customFormat="1" ht="20.399999999999999">
      <c r="D5" s="222" t="s">
        <v>2</v>
      </c>
      <c r="E5" s="222"/>
      <c r="F5" s="222"/>
      <c r="G5" s="138"/>
      <c r="H5" s="222" t="s">
        <v>3</v>
      </c>
      <c r="I5" s="222"/>
      <c r="J5" s="222"/>
      <c r="M5" s="63"/>
    </row>
    <row r="6" spans="1:13" s="20" customFormat="1" ht="20.399999999999999">
      <c r="C6" s="21"/>
      <c r="D6" s="130" t="s">
        <v>201</v>
      </c>
      <c r="E6" s="21"/>
      <c r="F6" s="130" t="s">
        <v>203</v>
      </c>
      <c r="G6" s="21"/>
      <c r="H6" s="130" t="s">
        <v>201</v>
      </c>
      <c r="I6" s="21"/>
      <c r="J6" s="130" t="s">
        <v>203</v>
      </c>
      <c r="M6" s="63"/>
    </row>
    <row r="7" spans="1:13" s="20" customFormat="1" ht="20.399999999999999">
      <c r="B7" s="21"/>
      <c r="C7" s="21"/>
      <c r="D7" s="14" t="s">
        <v>149</v>
      </c>
      <c r="E7" s="15"/>
      <c r="F7" s="14" t="s">
        <v>149</v>
      </c>
      <c r="G7" s="14"/>
      <c r="H7" s="14" t="s">
        <v>149</v>
      </c>
      <c r="I7" s="15"/>
      <c r="J7" s="14" t="s">
        <v>149</v>
      </c>
      <c r="M7" s="63"/>
    </row>
    <row r="8" spans="1:13" s="20" customFormat="1" ht="20.399999999999999">
      <c r="B8" s="22" t="s">
        <v>4</v>
      </c>
      <c r="C8" s="21"/>
      <c r="D8" s="16" t="s">
        <v>151</v>
      </c>
      <c r="E8" s="17"/>
      <c r="F8" s="16" t="s">
        <v>151</v>
      </c>
      <c r="G8" s="17"/>
      <c r="H8" s="16" t="s">
        <v>151</v>
      </c>
      <c r="I8" s="17"/>
      <c r="J8" s="16" t="s">
        <v>151</v>
      </c>
      <c r="M8" s="63"/>
    </row>
    <row r="9" spans="1:13" s="20" customFormat="1" ht="20.399999999999999">
      <c r="A9" s="20" t="s">
        <v>59</v>
      </c>
      <c r="B9" s="21"/>
      <c r="C9" s="21"/>
      <c r="D9" s="25"/>
      <c r="E9" s="25"/>
      <c r="F9" s="25"/>
      <c r="G9" s="25"/>
      <c r="H9" s="25"/>
      <c r="I9" s="25"/>
      <c r="J9" s="25"/>
      <c r="M9" s="63"/>
    </row>
    <row r="10" spans="1:13" s="20" customFormat="1" ht="20.399999999999999">
      <c r="A10" s="20" t="s">
        <v>60</v>
      </c>
      <c r="D10" s="63"/>
      <c r="E10" s="54"/>
      <c r="F10" s="63"/>
      <c r="G10" s="54"/>
      <c r="H10" s="63"/>
      <c r="I10" s="54"/>
      <c r="J10" s="63"/>
      <c r="M10" s="63"/>
    </row>
    <row r="11" spans="1:13">
      <c r="A11" s="2" t="s">
        <v>61</v>
      </c>
      <c r="D11" s="7">
        <v>557451</v>
      </c>
      <c r="E11" s="6"/>
      <c r="F11" s="7">
        <v>531639</v>
      </c>
      <c r="G11" s="6"/>
      <c r="H11" s="7">
        <v>280844</v>
      </c>
      <c r="I11" s="6"/>
      <c r="J11" s="7">
        <v>270636</v>
      </c>
      <c r="L11" s="12"/>
    </row>
    <row r="12" spans="1:13">
      <c r="A12" s="2" t="s">
        <v>193</v>
      </c>
      <c r="D12" s="7">
        <v>67619</v>
      </c>
      <c r="E12" s="6"/>
      <c r="F12" s="7">
        <v>0</v>
      </c>
      <c r="G12" s="6"/>
      <c r="H12" s="7">
        <v>0</v>
      </c>
      <c r="I12" s="6"/>
      <c r="J12" s="7">
        <v>0</v>
      </c>
      <c r="L12" s="12"/>
    </row>
    <row r="13" spans="1:13" ht="20.399999999999999">
      <c r="A13" s="2" t="s">
        <v>62</v>
      </c>
      <c r="B13" s="21"/>
      <c r="C13" s="21"/>
      <c r="D13" s="7">
        <v>994</v>
      </c>
      <c r="E13" s="54"/>
      <c r="F13" s="55">
        <v>13681</v>
      </c>
      <c r="G13" s="54"/>
      <c r="H13" s="55">
        <v>29630</v>
      </c>
      <c r="I13" s="54"/>
      <c r="J13" s="55">
        <v>35189</v>
      </c>
      <c r="L13" s="12"/>
    </row>
    <row r="14" spans="1:13">
      <c r="A14" s="2" t="s">
        <v>63</v>
      </c>
      <c r="D14" s="65">
        <f>SUM(D11:D13)</f>
        <v>626064</v>
      </c>
      <c r="E14" s="9"/>
      <c r="F14" s="65">
        <f>SUM(F11:F13)</f>
        <v>545320</v>
      </c>
      <c r="G14" s="9"/>
      <c r="H14" s="65">
        <f>SUM(H11:H13)</f>
        <v>310474</v>
      </c>
      <c r="I14" s="6"/>
      <c r="J14" s="65">
        <f>SUM(J11:J13)</f>
        <v>305825</v>
      </c>
      <c r="L14" s="150"/>
      <c r="M14" s="150"/>
    </row>
    <row r="15" spans="1:13" ht="5.0999999999999996" customHeight="1">
      <c r="D15" s="9"/>
      <c r="E15" s="9"/>
      <c r="F15" s="9"/>
      <c r="G15" s="9"/>
      <c r="H15" s="5"/>
      <c r="I15" s="6"/>
      <c r="J15" s="5"/>
    </row>
    <row r="16" spans="1:13" ht="20.399999999999999">
      <c r="A16" s="20" t="s">
        <v>64</v>
      </c>
      <c r="D16" s="12"/>
      <c r="E16" s="9"/>
      <c r="F16" s="12"/>
      <c r="G16" s="9"/>
      <c r="H16" s="60"/>
      <c r="I16" s="9"/>
      <c r="J16" s="60"/>
    </row>
    <row r="17" spans="1:15">
      <c r="A17" s="2" t="s">
        <v>65</v>
      </c>
      <c r="D17" s="151">
        <v>-460002</v>
      </c>
      <c r="E17" s="6"/>
      <c r="F17" s="151">
        <v>-469359</v>
      </c>
      <c r="G17" s="6"/>
      <c r="H17" s="151">
        <v>-255581</v>
      </c>
      <c r="I17" s="6"/>
      <c r="J17" s="151">
        <v>-230754</v>
      </c>
      <c r="L17" s="12"/>
      <c r="N17" s="152"/>
      <c r="O17" s="153"/>
    </row>
    <row r="18" spans="1:15">
      <c r="A18" s="2" t="s">
        <v>194</v>
      </c>
      <c r="D18" s="151">
        <v>-37786</v>
      </c>
      <c r="E18" s="6"/>
      <c r="F18" s="151">
        <v>0</v>
      </c>
      <c r="G18" s="6"/>
      <c r="H18" s="151">
        <v>0</v>
      </c>
      <c r="I18" s="6"/>
      <c r="J18" s="151">
        <v>0</v>
      </c>
      <c r="L18" s="12"/>
      <c r="N18" s="152"/>
      <c r="O18" s="153"/>
    </row>
    <row r="19" spans="1:15">
      <c r="A19" s="2" t="s">
        <v>66</v>
      </c>
      <c r="B19" s="4"/>
      <c r="C19" s="4"/>
      <c r="D19" s="151">
        <v>-14166</v>
      </c>
      <c r="E19" s="67"/>
      <c r="F19" s="151">
        <v>-13127</v>
      </c>
      <c r="G19" s="67"/>
      <c r="H19" s="151">
        <v>-11827</v>
      </c>
      <c r="I19" s="67"/>
      <c r="J19" s="151">
        <v>-10656</v>
      </c>
      <c r="N19" s="12"/>
      <c r="O19" s="12"/>
    </row>
    <row r="20" spans="1:15">
      <c r="A20" s="2" t="s">
        <v>67</v>
      </c>
      <c r="D20" s="151">
        <v>-126532</v>
      </c>
      <c r="E20" s="6"/>
      <c r="F20" s="151">
        <v>-162486</v>
      </c>
      <c r="G20" s="6"/>
      <c r="H20" s="151">
        <v>-90595</v>
      </c>
      <c r="I20" s="6"/>
      <c r="J20" s="151">
        <v>-108837</v>
      </c>
      <c r="L20" s="151"/>
      <c r="N20" s="12"/>
      <c r="O20" s="12"/>
    </row>
    <row r="21" spans="1:15">
      <c r="A21" s="2" t="s">
        <v>204</v>
      </c>
      <c r="D21" s="151">
        <v>0</v>
      </c>
      <c r="E21" s="6"/>
      <c r="F21" s="151">
        <v>-159686</v>
      </c>
      <c r="G21" s="6"/>
      <c r="H21" s="151">
        <v>0</v>
      </c>
      <c r="I21" s="6"/>
      <c r="J21" s="151">
        <v>-149189</v>
      </c>
      <c r="L21" s="151"/>
      <c r="N21" s="12"/>
      <c r="O21" s="12"/>
    </row>
    <row r="22" spans="1:15">
      <c r="A22" s="2" t="s">
        <v>206</v>
      </c>
      <c r="D22" s="151">
        <v>0</v>
      </c>
      <c r="E22" s="6"/>
      <c r="F22" s="151">
        <v>-168</v>
      </c>
      <c r="G22" s="6"/>
      <c r="H22" s="151">
        <v>0</v>
      </c>
      <c r="I22" s="6"/>
      <c r="J22" s="151">
        <v>0</v>
      </c>
      <c r="L22" s="151"/>
      <c r="N22" s="12"/>
      <c r="O22" s="12"/>
    </row>
    <row r="23" spans="1:15">
      <c r="A23" s="2" t="s">
        <v>68</v>
      </c>
      <c r="B23" s="4"/>
      <c r="C23" s="4"/>
      <c r="D23" s="174">
        <f>SUM(D17:D22)</f>
        <v>-638486</v>
      </c>
      <c r="E23" s="9"/>
      <c r="F23" s="174">
        <f>SUM(F17:F22)</f>
        <v>-804826</v>
      </c>
      <c r="G23" s="9"/>
      <c r="H23" s="174">
        <f>SUM(H17:H22)</f>
        <v>-358003</v>
      </c>
      <c r="I23" s="9"/>
      <c r="J23" s="174">
        <f>SUM(J17:J22)</f>
        <v>-499436</v>
      </c>
      <c r="N23" s="155"/>
    </row>
    <row r="24" spans="1:15" ht="6" customHeight="1">
      <c r="B24" s="4"/>
      <c r="C24" s="4"/>
      <c r="D24" s="9"/>
      <c r="E24" s="9"/>
      <c r="F24" s="9"/>
      <c r="G24" s="9"/>
      <c r="H24" s="11"/>
      <c r="I24" s="9"/>
      <c r="J24" s="11"/>
    </row>
    <row r="25" spans="1:15" ht="20.399999999999999">
      <c r="A25" s="45" t="s">
        <v>69</v>
      </c>
      <c r="B25" s="21"/>
      <c r="C25" s="21"/>
      <c r="D25" s="156">
        <f>+D14+D23</f>
        <v>-12422</v>
      </c>
      <c r="E25" s="46"/>
      <c r="F25" s="156">
        <f>+F14+F23</f>
        <v>-259506</v>
      </c>
      <c r="G25" s="46"/>
      <c r="H25" s="156">
        <f>+H14+H23</f>
        <v>-47529</v>
      </c>
      <c r="I25" s="46"/>
      <c r="J25" s="156">
        <f>+J14+J23</f>
        <v>-193611</v>
      </c>
    </row>
    <row r="26" spans="1:15">
      <c r="A26" s="2" t="s">
        <v>70</v>
      </c>
      <c r="B26" s="3"/>
      <c r="C26" s="4"/>
      <c r="D26" s="151">
        <v>0</v>
      </c>
      <c r="E26" s="67"/>
      <c r="F26" s="151">
        <v>9188</v>
      </c>
      <c r="G26" s="67"/>
      <c r="H26" s="68">
        <v>0</v>
      </c>
      <c r="I26" s="67"/>
      <c r="J26" s="68">
        <v>0</v>
      </c>
      <c r="N26" s="155"/>
      <c r="O26" s="12"/>
    </row>
    <row r="27" spans="1:15" ht="20.399999999999999">
      <c r="A27" s="2" t="s">
        <v>71</v>
      </c>
      <c r="B27" s="3"/>
      <c r="C27" s="21"/>
      <c r="D27" s="154">
        <v>1941</v>
      </c>
      <c r="E27" s="67"/>
      <c r="F27" s="154">
        <v>1606</v>
      </c>
      <c r="G27" s="67"/>
      <c r="H27" s="154">
        <v>2594</v>
      </c>
      <c r="I27" s="5"/>
      <c r="J27" s="69">
        <v>1639</v>
      </c>
      <c r="L27" s="12"/>
    </row>
    <row r="28" spans="1:15" ht="20.399999999999999">
      <c r="A28" s="137" t="s">
        <v>72</v>
      </c>
      <c r="B28" s="4"/>
      <c r="C28" s="4"/>
      <c r="D28" s="156">
        <f>SUM(D25:D27)</f>
        <v>-10481</v>
      </c>
      <c r="E28" s="59"/>
      <c r="F28" s="156">
        <f>SUM(F25:F27)</f>
        <v>-248712</v>
      </c>
      <c r="G28" s="59"/>
      <c r="H28" s="156">
        <f>SUM(H25:H27)</f>
        <v>-44935</v>
      </c>
      <c r="I28" s="59"/>
      <c r="J28" s="156">
        <f>SUM(J25:J27)</f>
        <v>-191972</v>
      </c>
    </row>
    <row r="29" spans="1:15">
      <c r="A29" s="2" t="s">
        <v>73</v>
      </c>
      <c r="B29" s="3"/>
      <c r="C29" s="4"/>
      <c r="D29" s="154">
        <v>-18600</v>
      </c>
      <c r="E29" s="6"/>
      <c r="F29" s="154">
        <v>-17830</v>
      </c>
      <c r="G29" s="6"/>
      <c r="H29" s="154">
        <v>-16789</v>
      </c>
      <c r="I29" s="6"/>
      <c r="J29" s="154">
        <v>-15087</v>
      </c>
    </row>
    <row r="30" spans="1:15" ht="20.399999999999999">
      <c r="A30" s="137" t="s">
        <v>74</v>
      </c>
      <c r="B30" s="4"/>
      <c r="C30" s="4"/>
      <c r="D30" s="156">
        <f>SUM(D28:D29)</f>
        <v>-29081</v>
      </c>
      <c r="E30" s="59"/>
      <c r="F30" s="156">
        <f>SUM(F28:F29)</f>
        <v>-266542</v>
      </c>
      <c r="G30" s="59"/>
      <c r="H30" s="156">
        <f>SUM(H28:H29)</f>
        <v>-61724</v>
      </c>
      <c r="I30" s="59"/>
      <c r="J30" s="156">
        <f>SUM(J28:J29)</f>
        <v>-207059</v>
      </c>
    </row>
    <row r="31" spans="1:15">
      <c r="A31" s="2" t="s">
        <v>89</v>
      </c>
      <c r="B31" s="3">
        <v>18</v>
      </c>
      <c r="C31" s="4"/>
      <c r="D31" s="154">
        <v>8553</v>
      </c>
      <c r="E31" s="151"/>
      <c r="F31" s="154">
        <v>27179</v>
      </c>
      <c r="G31" s="151"/>
      <c r="H31" s="154">
        <v>12131</v>
      </c>
      <c r="I31" s="151"/>
      <c r="J31" s="154">
        <v>26981</v>
      </c>
      <c r="L31" s="12"/>
    </row>
    <row r="32" spans="1:15" ht="21" thickBot="1">
      <c r="A32" s="20" t="s">
        <v>157</v>
      </c>
      <c r="B32" s="20"/>
      <c r="C32" s="20"/>
      <c r="D32" s="157">
        <f>SUM(D30:D31)</f>
        <v>-20528</v>
      </c>
      <c r="E32" s="54"/>
      <c r="F32" s="157">
        <f>SUM(F30:F31)</f>
        <v>-239363</v>
      </c>
      <c r="G32" s="54"/>
      <c r="H32" s="157">
        <f>SUM(H30:H31)</f>
        <v>-49593</v>
      </c>
      <c r="I32" s="63"/>
      <c r="J32" s="157">
        <f>SUM(J30:J31)</f>
        <v>-180078</v>
      </c>
      <c r="L32" s="136"/>
    </row>
    <row r="33" spans="1:10" ht="20.399999999999999" thickTop="1">
      <c r="B33" s="1"/>
      <c r="C33" s="1"/>
      <c r="D33" s="7"/>
      <c r="E33" s="5"/>
      <c r="F33" s="7"/>
      <c r="G33" s="5"/>
      <c r="H33" s="7"/>
      <c r="I33" s="5"/>
      <c r="J33" s="7"/>
    </row>
    <row r="34" spans="1:10">
      <c r="B34" s="10"/>
      <c r="C34" s="10"/>
      <c r="D34" s="169"/>
      <c r="E34" s="10"/>
      <c r="F34" s="169"/>
      <c r="H34" s="169"/>
      <c r="J34" s="169"/>
    </row>
    <row r="36" spans="1:10">
      <c r="A36" s="10" t="s">
        <v>169</v>
      </c>
    </row>
  </sheetData>
  <mergeCells count="3">
    <mergeCell ref="H5:J5"/>
    <mergeCell ref="D5:F5"/>
    <mergeCell ref="A1:H1"/>
  </mergeCells>
  <pageMargins left="0.59055118110236204" right="0.39370078740157499" top="0.59055118110236204" bottom="0.59055118110236204" header="0.31496062992126" footer="0.196850393700787"/>
  <pageSetup paperSize="9" scale="80" fitToHeight="0" orientation="portrait" r:id="rId1"/>
  <headerFooter scaleWithDoc="0">
    <oddFooter>&amp;R&amp;"Cordia New,Regular"&amp;15 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3"/>
  <sheetViews>
    <sheetView zoomScale="92" zoomScaleNormal="92" zoomScaleSheetLayoutView="110" workbookViewId="0">
      <selection activeCell="O23" sqref="O23"/>
    </sheetView>
  </sheetViews>
  <sheetFormatPr defaultColWidth="20.125" defaultRowHeight="19.8"/>
  <cols>
    <col min="1" max="1" width="42.625" style="2" customWidth="1"/>
    <col min="2" max="2" width="8" style="2" customWidth="1"/>
    <col min="3" max="3" width="1.375" style="2" customWidth="1"/>
    <col min="4" max="4" width="15" style="2" customWidth="1"/>
    <col min="5" max="5" width="1.375" style="2" customWidth="1"/>
    <col min="6" max="6" width="15" style="2" customWidth="1"/>
    <col min="7" max="7" width="1.375" style="2" customWidth="1"/>
    <col min="8" max="8" width="15" style="2" customWidth="1"/>
    <col min="9" max="9" width="1.375" style="2" customWidth="1"/>
    <col min="10" max="10" width="15" style="2" customWidth="1"/>
    <col min="11" max="11" width="0.75" style="2" customWidth="1"/>
    <col min="12" max="16384" width="20.125" style="2"/>
  </cols>
  <sheetData>
    <row r="1" spans="1:13" ht="20.399999999999999">
      <c r="A1" s="224" t="s">
        <v>0</v>
      </c>
      <c r="B1" s="224"/>
      <c r="C1" s="224"/>
      <c r="D1" s="224"/>
      <c r="E1" s="224"/>
      <c r="F1" s="224"/>
      <c r="G1" s="224"/>
      <c r="H1" s="224"/>
      <c r="J1" s="25"/>
    </row>
    <row r="2" spans="1:13" s="20" customFormat="1" ht="20.399999999999999">
      <c r="A2" s="19" t="s">
        <v>75</v>
      </c>
      <c r="B2" s="138"/>
      <c r="C2" s="138"/>
      <c r="D2" s="138"/>
      <c r="E2" s="138"/>
      <c r="F2" s="138"/>
      <c r="G2" s="138"/>
      <c r="H2" s="138"/>
      <c r="I2" s="138"/>
      <c r="J2" s="138"/>
    </row>
    <row r="3" spans="1:13" s="20" customFormat="1" ht="20.399999999999999">
      <c r="A3" s="45" t="s">
        <v>205</v>
      </c>
      <c r="B3" s="45"/>
      <c r="C3" s="45"/>
      <c r="D3" s="45"/>
    </row>
    <row r="4" spans="1:13" s="20" customFormat="1" ht="22.2">
      <c r="A4" s="138"/>
      <c r="B4" s="138"/>
      <c r="C4" s="138"/>
      <c r="D4" s="138"/>
      <c r="E4" s="138"/>
      <c r="F4" s="138"/>
      <c r="G4" s="138"/>
      <c r="H4" s="138"/>
      <c r="I4" s="138"/>
      <c r="J4" s="158" t="s">
        <v>152</v>
      </c>
    </row>
    <row r="5" spans="1:13" s="20" customFormat="1" ht="20.399999999999999" customHeight="1">
      <c r="D5" s="222" t="s">
        <v>2</v>
      </c>
      <c r="E5" s="222"/>
      <c r="F5" s="222"/>
      <c r="G5" s="138"/>
      <c r="H5" s="222" t="s">
        <v>3</v>
      </c>
      <c r="I5" s="222"/>
      <c r="J5" s="222"/>
    </row>
    <row r="6" spans="1:13" s="20" customFormat="1" ht="20.399999999999999">
      <c r="C6" s="21"/>
      <c r="D6" s="130" t="s">
        <v>201</v>
      </c>
      <c r="E6" s="21"/>
      <c r="F6" s="130" t="s">
        <v>203</v>
      </c>
      <c r="G6" s="21"/>
      <c r="H6" s="130" t="s">
        <v>201</v>
      </c>
      <c r="I6" s="21"/>
      <c r="J6" s="130" t="s">
        <v>203</v>
      </c>
    </row>
    <row r="7" spans="1:13" s="20" customFormat="1" ht="20.399999999999999">
      <c r="B7" s="21"/>
      <c r="C7" s="21"/>
      <c r="D7" s="14" t="s">
        <v>149</v>
      </c>
      <c r="E7" s="15"/>
      <c r="F7" s="14" t="s">
        <v>149</v>
      </c>
      <c r="G7" s="14"/>
      <c r="H7" s="14" t="s">
        <v>149</v>
      </c>
      <c r="I7" s="15"/>
      <c r="J7" s="14" t="s">
        <v>149</v>
      </c>
    </row>
    <row r="8" spans="1:13" s="20" customFormat="1" ht="20.399999999999999">
      <c r="B8" s="22" t="s">
        <v>4</v>
      </c>
      <c r="C8" s="21"/>
      <c r="D8" s="16" t="s">
        <v>151</v>
      </c>
      <c r="E8" s="17"/>
      <c r="F8" s="16" t="s">
        <v>151</v>
      </c>
      <c r="G8" s="17"/>
      <c r="H8" s="16" t="s">
        <v>151</v>
      </c>
      <c r="I8" s="17"/>
      <c r="J8" s="16" t="s">
        <v>151</v>
      </c>
    </row>
    <row r="9" spans="1:13" s="20" customFormat="1" ht="20.399999999999999">
      <c r="C9" s="21"/>
      <c r="D9" s="25"/>
      <c r="E9" s="25"/>
      <c r="F9" s="25"/>
      <c r="G9" s="25"/>
      <c r="H9" s="25"/>
      <c r="I9" s="25"/>
      <c r="J9" s="25"/>
    </row>
    <row r="10" spans="1:13" s="20" customFormat="1" ht="20.399999999999999">
      <c r="A10" s="20" t="s">
        <v>157</v>
      </c>
      <c r="D10" s="71">
        <f>+'PL1 9M'!D32</f>
        <v>-20528</v>
      </c>
      <c r="E10" s="72"/>
      <c r="F10" s="71">
        <f>+'PL1 9M'!F32</f>
        <v>-239363</v>
      </c>
      <c r="G10" s="72"/>
      <c r="H10" s="71">
        <f>+'PL1 9M'!H32</f>
        <v>-49593</v>
      </c>
      <c r="I10" s="72"/>
      <c r="J10" s="71">
        <f>+'PL1 9M'!J32</f>
        <v>-180078</v>
      </c>
    </row>
    <row r="11" spans="1:13" ht="20.399999999999999">
      <c r="A11" s="20" t="s">
        <v>76</v>
      </c>
      <c r="D11" s="66"/>
      <c r="E11" s="73"/>
      <c r="F11" s="74"/>
      <c r="G11" s="73"/>
      <c r="H11" s="12"/>
      <c r="I11" s="75"/>
      <c r="J11" s="76"/>
    </row>
    <row r="12" spans="1:13" ht="20.399999999999999">
      <c r="A12" s="137" t="s">
        <v>77</v>
      </c>
      <c r="D12" s="66"/>
      <c r="E12" s="73"/>
      <c r="F12" s="74"/>
      <c r="G12" s="73"/>
      <c r="H12" s="12"/>
      <c r="I12" s="75"/>
      <c r="J12" s="76"/>
      <c r="K12" s="137"/>
    </row>
    <row r="13" spans="1:13">
      <c r="A13" s="10" t="s">
        <v>78</v>
      </c>
      <c r="D13" s="9"/>
      <c r="E13" s="73"/>
      <c r="F13" s="77"/>
      <c r="G13" s="73"/>
      <c r="H13" s="9"/>
      <c r="I13" s="75"/>
      <c r="J13" s="9"/>
      <c r="K13" s="10"/>
    </row>
    <row r="14" spans="1:13">
      <c r="A14" s="146" t="s">
        <v>79</v>
      </c>
      <c r="D14" s="60">
        <v>2452</v>
      </c>
      <c r="E14" s="74"/>
      <c r="F14" s="77">
        <v>1640</v>
      </c>
      <c r="G14" s="74"/>
      <c r="H14" s="7">
        <v>0</v>
      </c>
      <c r="I14" s="75"/>
      <c r="J14" s="7">
        <v>0</v>
      </c>
      <c r="K14" s="10"/>
      <c r="M14" s="1"/>
    </row>
    <row r="15" spans="1:13" ht="20.399999999999999">
      <c r="A15" s="20" t="s">
        <v>158</v>
      </c>
      <c r="D15" s="159">
        <f>SUM(D14:D14)</f>
        <v>2452</v>
      </c>
      <c r="E15" s="78"/>
      <c r="F15" s="159">
        <f>SUM(F14:F14)</f>
        <v>1640</v>
      </c>
      <c r="G15" s="72"/>
      <c r="H15" s="171">
        <f>SUM(H14:H14)</f>
        <v>0</v>
      </c>
      <c r="I15" s="74"/>
      <c r="J15" s="171">
        <f>SUM(J14:J14)</f>
        <v>0</v>
      </c>
    </row>
    <row r="16" spans="1:13" ht="21" thickBot="1">
      <c r="A16" s="20" t="s">
        <v>159</v>
      </c>
      <c r="D16" s="160">
        <f>+D15+D10</f>
        <v>-18076</v>
      </c>
      <c r="E16" s="79"/>
      <c r="F16" s="160">
        <f>+F15+F10</f>
        <v>-237723</v>
      </c>
      <c r="G16" s="72"/>
      <c r="H16" s="160">
        <f>+H15+H10</f>
        <v>-49593</v>
      </c>
      <c r="I16" s="72"/>
      <c r="J16" s="160">
        <f>+J15+J10</f>
        <v>-180078</v>
      </c>
    </row>
    <row r="17" spans="1:11" ht="20.399999999999999" thickTop="1">
      <c r="B17" s="4"/>
      <c r="C17" s="4"/>
      <c r="D17" s="80"/>
      <c r="E17" s="75"/>
      <c r="F17" s="75"/>
      <c r="G17" s="75"/>
      <c r="H17" s="9"/>
      <c r="I17" s="75"/>
      <c r="J17" s="75"/>
    </row>
    <row r="18" spans="1:11" ht="20.399999999999999">
      <c r="A18" s="20" t="s">
        <v>80</v>
      </c>
      <c r="D18" s="148"/>
      <c r="E18" s="148"/>
      <c r="F18" s="148"/>
      <c r="G18" s="148"/>
      <c r="H18" s="12"/>
      <c r="I18" s="148"/>
      <c r="J18" s="148"/>
    </row>
    <row r="19" spans="1:11">
      <c r="A19" s="50" t="s">
        <v>160</v>
      </c>
      <c r="D19" s="81">
        <f>+D10</f>
        <v>-20528</v>
      </c>
      <c r="E19" s="75"/>
      <c r="F19" s="81">
        <f>+F10</f>
        <v>-239363</v>
      </c>
      <c r="G19" s="75"/>
      <c r="H19" s="81">
        <f>+H10</f>
        <v>-49593</v>
      </c>
      <c r="I19" s="75"/>
      <c r="J19" s="81">
        <f>+J10</f>
        <v>-180078</v>
      </c>
      <c r="K19" s="161"/>
    </row>
    <row r="20" spans="1:11">
      <c r="A20" s="225" t="s">
        <v>81</v>
      </c>
      <c r="B20" s="225"/>
      <c r="D20" s="11">
        <v>0</v>
      </c>
      <c r="E20" s="75"/>
      <c r="F20" s="11">
        <v>0</v>
      </c>
      <c r="G20" s="75"/>
      <c r="H20" s="9">
        <v>0</v>
      </c>
      <c r="I20" s="75"/>
      <c r="J20" s="9">
        <v>0</v>
      </c>
    </row>
    <row r="21" spans="1:11" ht="21" thickBot="1">
      <c r="D21" s="162">
        <f>SUM(D19:D20)</f>
        <v>-20528</v>
      </c>
      <c r="E21" s="72"/>
      <c r="F21" s="162">
        <f>SUM(F19:F20)</f>
        <v>-239363</v>
      </c>
      <c r="G21" s="75"/>
      <c r="H21" s="162">
        <f>SUM(H19:H20)</f>
        <v>-49593</v>
      </c>
      <c r="I21" s="75"/>
      <c r="J21" s="162">
        <f>SUM(J19:J20)</f>
        <v>-180078</v>
      </c>
    </row>
    <row r="22" spans="1:11" ht="20.399999999999999" thickTop="1">
      <c r="D22" s="148"/>
      <c r="E22" s="148"/>
      <c r="F22" s="148"/>
      <c r="G22" s="148"/>
      <c r="H22" s="148"/>
      <c r="I22" s="148"/>
      <c r="J22" s="148"/>
    </row>
    <row r="23" spans="1:11" ht="20.399999999999999">
      <c r="A23" s="20" t="s">
        <v>82</v>
      </c>
      <c r="D23" s="148"/>
      <c r="E23" s="148"/>
      <c r="F23" s="148"/>
      <c r="G23" s="148"/>
      <c r="H23" s="148"/>
      <c r="I23" s="148"/>
      <c r="J23" s="148"/>
    </row>
    <row r="24" spans="1:11" s="20" customFormat="1" ht="20.399999999999999">
      <c r="A24" s="50" t="s">
        <v>160</v>
      </c>
      <c r="B24" s="2"/>
      <c r="C24" s="2"/>
      <c r="D24" s="81">
        <f>+D16</f>
        <v>-18076</v>
      </c>
      <c r="E24" s="75"/>
      <c r="F24" s="81">
        <f>+F16</f>
        <v>-237723</v>
      </c>
      <c r="G24" s="75"/>
      <c r="H24" s="81">
        <f>+H16</f>
        <v>-49593</v>
      </c>
      <c r="I24" s="75"/>
      <c r="J24" s="81">
        <f>+J16</f>
        <v>-180078</v>
      </c>
      <c r="K24" s="163"/>
    </row>
    <row r="25" spans="1:11">
      <c r="A25" s="225" t="s">
        <v>81</v>
      </c>
      <c r="B25" s="225"/>
      <c r="D25" s="11">
        <v>0</v>
      </c>
      <c r="E25" s="75"/>
      <c r="F25" s="11">
        <v>0</v>
      </c>
      <c r="G25" s="75"/>
      <c r="H25" s="9">
        <v>0</v>
      </c>
      <c r="I25" s="75"/>
      <c r="J25" s="9">
        <v>0</v>
      </c>
    </row>
    <row r="26" spans="1:11" ht="21" thickBot="1">
      <c r="D26" s="162">
        <f>SUM(D24:D25)</f>
        <v>-18076</v>
      </c>
      <c r="E26" s="72"/>
      <c r="F26" s="162">
        <f>SUM(F24:F25)</f>
        <v>-237723</v>
      </c>
      <c r="G26" s="72"/>
      <c r="H26" s="162">
        <f>SUM(H24:H25)</f>
        <v>-49593</v>
      </c>
      <c r="I26" s="72"/>
      <c r="J26" s="162">
        <f>SUM(J24:J25)</f>
        <v>-180078</v>
      </c>
    </row>
    <row r="27" spans="1:11" ht="21" thickTop="1">
      <c r="D27" s="164"/>
      <c r="E27" s="72"/>
      <c r="F27" s="164"/>
      <c r="G27" s="72"/>
      <c r="H27" s="164"/>
      <c r="I27" s="72"/>
      <c r="J27" s="164"/>
    </row>
    <row r="28" spans="1:11" ht="20.399999999999999">
      <c r="A28" s="36" t="s">
        <v>84</v>
      </c>
      <c r="B28" s="3"/>
    </row>
    <row r="29" spans="1:11" ht="20.399999999999999" customHeight="1" thickBot="1">
      <c r="A29" s="225" t="s">
        <v>167</v>
      </c>
      <c r="B29" s="225"/>
      <c r="D29" s="82">
        <f>D10/563692</f>
        <v>-3.6417050445988232E-2</v>
      </c>
      <c r="E29" s="168"/>
      <c r="F29" s="82">
        <f>F10/528234</f>
        <v>-0.45313819254345611</v>
      </c>
      <c r="G29" s="168"/>
      <c r="H29" s="82">
        <f>H10/563692</f>
        <v>-8.7978896276690102E-2</v>
      </c>
      <c r="I29" s="168"/>
      <c r="J29" s="82">
        <f>J10/528234</f>
        <v>-0.34090573495837073</v>
      </c>
    </row>
    <row r="30" spans="1:11" ht="20.399999999999999" thickTop="1">
      <c r="A30" s="50"/>
      <c r="D30" s="83"/>
      <c r="E30" s="83"/>
      <c r="F30" s="83"/>
      <c r="G30" s="83"/>
      <c r="H30" s="83"/>
      <c r="I30" s="83"/>
      <c r="J30" s="83"/>
    </row>
    <row r="31" spans="1:11">
      <c r="B31" s="10"/>
      <c r="C31" s="10"/>
      <c r="D31" s="10"/>
      <c r="E31" s="10"/>
    </row>
    <row r="33" spans="1:1">
      <c r="A33" s="10" t="s">
        <v>169</v>
      </c>
    </row>
  </sheetData>
  <mergeCells count="6">
    <mergeCell ref="A29:B29"/>
    <mergeCell ref="A25:B25"/>
    <mergeCell ref="A1:H1"/>
    <mergeCell ref="H5:J5"/>
    <mergeCell ref="D5:F5"/>
    <mergeCell ref="A20:B20"/>
  </mergeCells>
  <pageMargins left="0.59055118110236204" right="0.39370078740157499" top="0.59055118110236204" bottom="0.59055118110236204" header="0.31496062992126" footer="0.196850393700787"/>
  <pageSetup paperSize="9" scale="85" fitToHeight="0" orientation="portrait" r:id="rId1"/>
  <headerFooter scaleWithDoc="0">
    <oddFooter>&amp;R&amp;"Cordia New,Regular"&amp;15 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54"/>
  <sheetViews>
    <sheetView topLeftCell="A13" zoomScale="85" zoomScaleNormal="85" zoomScaleSheetLayoutView="70" workbookViewId="0">
      <selection activeCell="K33" sqref="K33"/>
    </sheetView>
  </sheetViews>
  <sheetFormatPr defaultColWidth="9.125" defaultRowHeight="21" customHeight="1"/>
  <cols>
    <col min="1" max="1" width="47.625" style="2" customWidth="1"/>
    <col min="2" max="2" width="8.75" style="2" customWidth="1"/>
    <col min="3" max="3" width="15.75" style="2" customWidth="1"/>
    <col min="4" max="4" width="1.75" style="2" customWidth="1"/>
    <col min="5" max="5" width="15" style="2" customWidth="1"/>
    <col min="6" max="6" width="1.75" style="2" customWidth="1"/>
    <col min="7" max="7" width="16.375" style="2" bestFit="1" customWidth="1"/>
    <col min="8" max="8" width="1.75" style="2" customWidth="1"/>
    <col min="9" max="9" width="15.875" style="2" bestFit="1" customWidth="1"/>
    <col min="10" max="10" width="1.75" style="2" customWidth="1"/>
    <col min="11" max="11" width="17.625" style="2" customWidth="1"/>
    <col min="12" max="12" width="1.75" style="2" customWidth="1"/>
    <col min="13" max="13" width="19.25" style="2" bestFit="1" customWidth="1"/>
    <col min="14" max="14" width="1.75" style="2" customWidth="1"/>
    <col min="15" max="15" width="13.375" style="2" customWidth="1"/>
    <col min="16" max="16" width="1.75" style="2" customWidth="1"/>
    <col min="17" max="17" width="14.75" style="2" customWidth="1"/>
    <col min="18" max="18" width="1.75" style="2" customWidth="1"/>
    <col min="19" max="19" width="14.875" style="2" customWidth="1"/>
    <col min="20" max="20" width="2.25" style="2" customWidth="1"/>
    <col min="21" max="21" width="15" style="2" bestFit="1" customWidth="1"/>
    <col min="22" max="22" width="12.625" style="2" bestFit="1" customWidth="1"/>
    <col min="23" max="16384" width="9.125" style="2"/>
  </cols>
  <sheetData>
    <row r="1" spans="1:25" ht="21" customHeight="1">
      <c r="A1" s="224" t="s">
        <v>0</v>
      </c>
      <c r="B1" s="224"/>
      <c r="C1" s="224"/>
      <c r="D1" s="224"/>
      <c r="E1" s="224"/>
      <c r="F1" s="224"/>
      <c r="G1" s="133"/>
      <c r="H1" s="133"/>
      <c r="S1" s="25" t="s">
        <v>147</v>
      </c>
    </row>
    <row r="2" spans="1:25" ht="21" customHeight="1">
      <c r="A2" s="224" t="s">
        <v>170</v>
      </c>
      <c r="B2" s="224"/>
      <c r="C2" s="224"/>
      <c r="D2" s="224"/>
      <c r="E2" s="224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25" ht="21" customHeight="1">
      <c r="A3" s="224" t="s">
        <v>205</v>
      </c>
      <c r="B3" s="224"/>
      <c r="C3" s="224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Y3" s="206"/>
    </row>
    <row r="4" spans="1:25" ht="21" customHeight="1">
      <c r="A4" s="45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Y4" s="206"/>
    </row>
    <row r="5" spans="1:25" ht="21" customHeight="1">
      <c r="A5" s="138"/>
      <c r="B5" s="138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20"/>
      <c r="R5" s="20"/>
      <c r="S5" s="158" t="s">
        <v>152</v>
      </c>
      <c r="Y5" s="206"/>
    </row>
    <row r="6" spans="1:25" ht="21" customHeight="1">
      <c r="A6" s="138"/>
      <c r="B6" s="138"/>
      <c r="C6" s="222" t="s">
        <v>2</v>
      </c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Y6" s="206"/>
    </row>
    <row r="7" spans="1:25" ht="21" customHeight="1">
      <c r="A7" s="138"/>
      <c r="B7" s="138"/>
      <c r="C7" s="222" t="s">
        <v>171</v>
      </c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1"/>
      <c r="Q7" s="21"/>
      <c r="R7" s="21"/>
      <c r="S7" s="21"/>
      <c r="Y7" s="206"/>
    </row>
    <row r="8" spans="1:25" s="4" customFormat="1" ht="20.399999999999999">
      <c r="D8" s="25"/>
      <c r="I8" s="227"/>
      <c r="J8" s="227"/>
      <c r="K8" s="227"/>
      <c r="L8" s="207"/>
      <c r="M8" s="21" t="s">
        <v>102</v>
      </c>
      <c r="P8" s="25"/>
      <c r="R8" s="25"/>
      <c r="Y8" s="206"/>
    </row>
    <row r="9" spans="1:25" s="4" customFormat="1" ht="20.399999999999999">
      <c r="D9" s="25"/>
      <c r="L9" s="207"/>
      <c r="M9" s="208" t="s">
        <v>43</v>
      </c>
      <c r="N9" s="45"/>
      <c r="P9" s="25"/>
      <c r="R9" s="25"/>
    </row>
    <row r="10" spans="1:25" ht="21" customHeight="1">
      <c r="M10" s="209" t="s">
        <v>103</v>
      </c>
    </row>
    <row r="11" spans="1:25" s="4" customFormat="1" ht="20.399999999999999">
      <c r="C11" s="21"/>
      <c r="D11" s="21"/>
      <c r="F11" s="21"/>
      <c r="G11" s="210" t="s">
        <v>104</v>
      </c>
      <c r="H11" s="25"/>
      <c r="I11" s="226" t="s">
        <v>50</v>
      </c>
      <c r="J11" s="226"/>
      <c r="K11" s="226"/>
      <c r="L11" s="25"/>
      <c r="M11" s="207" t="s">
        <v>105</v>
      </c>
      <c r="N11" s="207"/>
      <c r="O11" s="207"/>
      <c r="P11" s="21"/>
      <c r="Q11" s="207" t="s">
        <v>106</v>
      </c>
      <c r="R11" s="21"/>
    </row>
    <row r="12" spans="1:25" s="4" customFormat="1" ht="21" customHeight="1">
      <c r="B12" s="45"/>
      <c r="C12" s="207" t="s">
        <v>107</v>
      </c>
      <c r="D12" s="210"/>
      <c r="E12" s="210" t="s">
        <v>108</v>
      </c>
      <c r="F12" s="21"/>
      <c r="G12" s="210" t="s">
        <v>109</v>
      </c>
      <c r="H12" s="25"/>
      <c r="I12" s="207" t="s">
        <v>110</v>
      </c>
      <c r="J12" s="21"/>
      <c r="K12" s="207"/>
      <c r="L12" s="206"/>
      <c r="M12" s="207" t="s">
        <v>111</v>
      </c>
      <c r="N12" s="206"/>
      <c r="O12" s="207" t="s">
        <v>112</v>
      </c>
      <c r="P12" s="21"/>
      <c r="Q12" s="21" t="s">
        <v>113</v>
      </c>
      <c r="R12" s="21"/>
      <c r="S12" s="21" t="s">
        <v>112</v>
      </c>
    </row>
    <row r="13" spans="1:25" s="4" customFormat="1" ht="21" customHeight="1">
      <c r="B13" s="21" t="s">
        <v>4</v>
      </c>
      <c r="C13" s="208" t="s">
        <v>114</v>
      </c>
      <c r="D13" s="141"/>
      <c r="E13" s="211" t="s">
        <v>115</v>
      </c>
      <c r="F13" s="21"/>
      <c r="G13" s="211" t="s">
        <v>116</v>
      </c>
      <c r="H13" s="21"/>
      <c r="I13" s="208" t="s">
        <v>117</v>
      </c>
      <c r="J13" s="21"/>
      <c r="K13" s="208" t="s">
        <v>52</v>
      </c>
      <c r="L13" s="206"/>
      <c r="M13" s="208" t="s">
        <v>118</v>
      </c>
      <c r="N13" s="206"/>
      <c r="O13" s="208" t="s">
        <v>120</v>
      </c>
      <c r="P13" s="21"/>
      <c r="Q13" s="208" t="s">
        <v>121</v>
      </c>
      <c r="R13" s="21"/>
      <c r="S13" s="208" t="s">
        <v>119</v>
      </c>
    </row>
    <row r="14" spans="1:25" s="20" customFormat="1" ht="21" customHeight="1">
      <c r="A14" s="45" t="s">
        <v>122</v>
      </c>
      <c r="C14" s="72">
        <v>132058</v>
      </c>
      <c r="D14" s="72"/>
      <c r="E14" s="72">
        <v>436860</v>
      </c>
      <c r="F14" s="72"/>
      <c r="G14" s="54">
        <v>0</v>
      </c>
      <c r="H14" s="72"/>
      <c r="I14" s="72">
        <v>13206</v>
      </c>
      <c r="J14" s="72"/>
      <c r="K14" s="71">
        <v>-255848</v>
      </c>
      <c r="L14" s="72"/>
      <c r="M14" s="72">
        <v>6108</v>
      </c>
      <c r="N14" s="72"/>
      <c r="O14" s="72">
        <f>SUM(C14:M14)</f>
        <v>332384</v>
      </c>
      <c r="P14" s="72"/>
      <c r="Q14" s="72">
        <v>1373</v>
      </c>
      <c r="R14" s="72"/>
      <c r="S14" s="72">
        <f>SUM(O14:Q14)</f>
        <v>333757</v>
      </c>
    </row>
    <row r="15" spans="1:25" ht="21" customHeight="1">
      <c r="A15" s="50" t="s">
        <v>166</v>
      </c>
      <c r="C15" s="12">
        <v>0</v>
      </c>
      <c r="D15" s="9"/>
      <c r="E15" s="12">
        <v>0</v>
      </c>
      <c r="F15" s="9"/>
      <c r="G15" s="12">
        <v>0</v>
      </c>
      <c r="H15" s="9"/>
      <c r="I15" s="9">
        <v>0</v>
      </c>
      <c r="J15" s="9"/>
      <c r="K15" s="81">
        <f>'PL2 9M'!F10</f>
        <v>-239363</v>
      </c>
      <c r="L15" s="75"/>
      <c r="M15" s="9">
        <v>0</v>
      </c>
      <c r="N15" s="75"/>
      <c r="O15" s="81">
        <f>SUM(C15:M15)</f>
        <v>-239363</v>
      </c>
      <c r="P15" s="11"/>
      <c r="Q15" s="60">
        <v>0</v>
      </c>
      <c r="R15" s="11"/>
      <c r="S15" s="81">
        <f>SUM(O15:Q15)</f>
        <v>-239363</v>
      </c>
      <c r="T15" s="12"/>
    </row>
    <row r="16" spans="1:25" ht="21" customHeight="1">
      <c r="A16" s="50" t="s">
        <v>161</v>
      </c>
      <c r="C16" s="84">
        <v>0</v>
      </c>
      <c r="D16" s="9"/>
      <c r="E16" s="84">
        <v>0</v>
      </c>
      <c r="F16" s="9"/>
      <c r="G16" s="84">
        <v>0</v>
      </c>
      <c r="H16" s="9"/>
      <c r="I16" s="84">
        <v>0</v>
      </c>
      <c r="J16" s="9"/>
      <c r="K16" s="85">
        <v>0</v>
      </c>
      <c r="L16" s="75"/>
      <c r="M16" s="86">
        <f>'PL2 9M'!F15</f>
        <v>1640</v>
      </c>
      <c r="N16" s="75"/>
      <c r="O16" s="92">
        <f>SUM(C16:M16)</f>
        <v>1640</v>
      </c>
      <c r="P16" s="11"/>
      <c r="Q16" s="84">
        <v>0</v>
      </c>
      <c r="R16" s="11"/>
      <c r="S16" s="86">
        <f>SUM(O16:Q16)</f>
        <v>1640</v>
      </c>
      <c r="T16" s="12"/>
    </row>
    <row r="17" spans="1:22" ht="21" customHeight="1">
      <c r="A17" s="50" t="s">
        <v>162</v>
      </c>
      <c r="C17" s="12">
        <f>SUM(C15:C16)</f>
        <v>0</v>
      </c>
      <c r="D17" s="9"/>
      <c r="E17" s="12">
        <f>SUM(E15:E16)</f>
        <v>0</v>
      </c>
      <c r="F17" s="9"/>
      <c r="G17" s="12">
        <f>SUM(G15:G16)</f>
        <v>0</v>
      </c>
      <c r="H17" s="9"/>
      <c r="I17" s="12">
        <f>SUM(I15:I16)</f>
        <v>0</v>
      </c>
      <c r="J17" s="9"/>
      <c r="K17" s="81">
        <f>SUM(K15:K16)</f>
        <v>-239363</v>
      </c>
      <c r="L17" s="75"/>
      <c r="M17" s="81">
        <f>SUM(M15:M16)</f>
        <v>1640</v>
      </c>
      <c r="N17" s="11"/>
      <c r="O17" s="81">
        <f>SUM(O15:O16)</f>
        <v>-237723</v>
      </c>
      <c r="P17" s="11"/>
      <c r="Q17" s="12">
        <f>SUM(Q15:Q16)</f>
        <v>0</v>
      </c>
      <c r="R17" s="11"/>
      <c r="S17" s="81">
        <f>SUM(S15:S16)</f>
        <v>-237723</v>
      </c>
      <c r="T17" s="12"/>
    </row>
    <row r="18" spans="1:22" ht="21" customHeight="1">
      <c r="A18" s="50" t="s">
        <v>153</v>
      </c>
      <c r="C18" s="12">
        <v>0</v>
      </c>
      <c r="D18" s="9"/>
      <c r="E18" s="12">
        <v>0</v>
      </c>
      <c r="F18" s="9"/>
      <c r="G18" s="81">
        <v>-5</v>
      </c>
      <c r="H18" s="9"/>
      <c r="I18" s="12">
        <v>0</v>
      </c>
      <c r="J18" s="9"/>
      <c r="K18" s="12">
        <v>0</v>
      </c>
      <c r="L18" s="12"/>
      <c r="M18" s="91">
        <v>0</v>
      </c>
      <c r="N18" s="75"/>
      <c r="O18" s="81">
        <f t="shared" ref="O18" si="0">SUM(C18:M18)</f>
        <v>-5</v>
      </c>
      <c r="P18" s="11"/>
      <c r="Q18" s="77">
        <v>-558</v>
      </c>
      <c r="R18" s="11"/>
      <c r="S18" s="77">
        <f t="shared" ref="S18" si="1">SUM(O18:Q18)</f>
        <v>-563</v>
      </c>
      <c r="T18" s="12"/>
    </row>
    <row r="19" spans="1:22" s="20" customFormat="1" ht="21" customHeight="1" thickBot="1">
      <c r="A19" s="45" t="s">
        <v>207</v>
      </c>
      <c r="C19" s="87">
        <f>SUM(C17:C18)+C14</f>
        <v>132058</v>
      </c>
      <c r="D19" s="72"/>
      <c r="E19" s="87">
        <f>SUM(E17:E18)+E14</f>
        <v>436860</v>
      </c>
      <c r="F19" s="72"/>
      <c r="G19" s="89">
        <f>SUM(G17:G18)+G14</f>
        <v>-5</v>
      </c>
      <c r="H19" s="72"/>
      <c r="I19" s="87">
        <f>SUM(I17:I18)+I14</f>
        <v>13206</v>
      </c>
      <c r="J19" s="72">
        <v>0</v>
      </c>
      <c r="K19" s="89">
        <f>SUM(K17:K18)+K14</f>
        <v>-495211</v>
      </c>
      <c r="L19" s="72"/>
      <c r="M19" s="87">
        <f>SUM(M17:M18)+M14</f>
        <v>7748</v>
      </c>
      <c r="N19" s="72"/>
      <c r="O19" s="87">
        <f>SUM(O17:O18)+O14</f>
        <v>94656</v>
      </c>
      <c r="P19" s="72"/>
      <c r="Q19" s="87">
        <f>SUM(Q17:Q18)+Q14</f>
        <v>815</v>
      </c>
      <c r="R19" s="72"/>
      <c r="S19" s="87">
        <f>SUM(S17:S18)+S14</f>
        <v>95471</v>
      </c>
    </row>
    <row r="20" spans="1:22" s="20" customFormat="1" thickTop="1">
      <c r="A20" s="45"/>
      <c r="C20" s="72"/>
      <c r="D20" s="72"/>
      <c r="E20" s="72"/>
      <c r="F20" s="72"/>
      <c r="G20" s="72"/>
      <c r="H20" s="72"/>
      <c r="I20" s="72"/>
      <c r="J20" s="72"/>
      <c r="K20" s="46"/>
      <c r="L20" s="72"/>
      <c r="M20" s="72"/>
      <c r="N20" s="72"/>
      <c r="O20" s="72"/>
      <c r="P20" s="72"/>
      <c r="Q20" s="72"/>
      <c r="R20" s="72"/>
      <c r="S20" s="72"/>
    </row>
    <row r="21" spans="1:22" s="20" customFormat="1" ht="21" customHeight="1">
      <c r="A21" s="45" t="s">
        <v>154</v>
      </c>
      <c r="C21" s="78">
        <v>132058</v>
      </c>
      <c r="D21" s="78"/>
      <c r="E21" s="90">
        <v>436860</v>
      </c>
      <c r="F21" s="78"/>
      <c r="G21" s="94">
        <v>-5</v>
      </c>
      <c r="H21" s="78"/>
      <c r="I21" s="78">
        <v>13206</v>
      </c>
      <c r="J21" s="78"/>
      <c r="K21" s="71">
        <v>-517761</v>
      </c>
      <c r="L21" s="78"/>
      <c r="M21" s="78">
        <v>6835</v>
      </c>
      <c r="N21" s="78"/>
      <c r="O21" s="129">
        <f>SUM(C21:M21)</f>
        <v>71193</v>
      </c>
      <c r="P21" s="129"/>
      <c r="Q21" s="129">
        <v>815</v>
      </c>
      <c r="R21" s="129"/>
      <c r="S21" s="129">
        <f>SUM(O21:Q21)</f>
        <v>72008</v>
      </c>
      <c r="T21" s="149"/>
    </row>
    <row r="22" spans="1:22" ht="21" customHeight="1">
      <c r="A22" s="50" t="s">
        <v>190</v>
      </c>
      <c r="B22" s="4">
        <v>17</v>
      </c>
      <c r="C22" s="76">
        <v>41500</v>
      </c>
      <c r="D22" s="76"/>
      <c r="E22" s="60">
        <v>11620</v>
      </c>
      <c r="F22" s="76"/>
      <c r="G22" s="12">
        <v>0</v>
      </c>
      <c r="H22" s="76"/>
      <c r="I22" s="76">
        <v>0</v>
      </c>
      <c r="J22" s="76"/>
      <c r="K22" s="12">
        <v>0</v>
      </c>
      <c r="L22" s="76"/>
      <c r="M22" s="12">
        <v>0</v>
      </c>
      <c r="N22" s="76"/>
      <c r="O22" s="119">
        <f>SUM(C22:M22)</f>
        <v>53120</v>
      </c>
      <c r="P22" s="119"/>
      <c r="Q22" s="119">
        <v>0</v>
      </c>
      <c r="R22" s="119"/>
      <c r="S22" s="119">
        <f>SUM(O22:Q22)</f>
        <v>53120</v>
      </c>
      <c r="T22" s="148"/>
    </row>
    <row r="23" spans="1:22" s="20" customFormat="1" ht="21" customHeight="1">
      <c r="A23" s="50" t="s">
        <v>166</v>
      </c>
      <c r="C23" s="12">
        <v>0</v>
      </c>
      <c r="D23" s="12"/>
      <c r="E23" s="12">
        <v>0</v>
      </c>
      <c r="F23" s="12"/>
      <c r="G23" s="12">
        <v>0</v>
      </c>
      <c r="H23" s="12"/>
      <c r="I23" s="12">
        <v>0</v>
      </c>
      <c r="J23" s="12"/>
      <c r="K23" s="119">
        <f>'PL1 9M'!D32</f>
        <v>-20528</v>
      </c>
      <c r="L23" s="76"/>
      <c r="M23" s="12">
        <v>0</v>
      </c>
      <c r="N23" s="12"/>
      <c r="O23" s="119">
        <f>SUM(C23:M23)</f>
        <v>-20528</v>
      </c>
      <c r="P23" s="119"/>
      <c r="Q23" s="119">
        <v>0</v>
      </c>
      <c r="R23" s="119"/>
      <c r="S23" s="119">
        <f t="shared" ref="S23:S24" si="2">SUM(O23:Q23)</f>
        <v>-20528</v>
      </c>
      <c r="T23" s="63"/>
    </row>
    <row r="24" spans="1:22" s="20" customFormat="1" ht="21" customHeight="1">
      <c r="A24" s="50" t="s">
        <v>158</v>
      </c>
      <c r="C24" s="91">
        <v>0</v>
      </c>
      <c r="D24" s="12"/>
      <c r="E24" s="91">
        <v>0</v>
      </c>
      <c r="F24" s="12"/>
      <c r="G24" s="91">
        <v>0</v>
      </c>
      <c r="H24" s="12"/>
      <c r="I24" s="91">
        <v>0</v>
      </c>
      <c r="J24" s="12"/>
      <c r="K24" s="52">
        <v>0</v>
      </c>
      <c r="L24" s="76"/>
      <c r="M24" s="52">
        <f>'PL2 9M'!D14</f>
        <v>2452</v>
      </c>
      <c r="N24" s="60"/>
      <c r="O24" s="124">
        <f>SUM(C24:M24)</f>
        <v>2452</v>
      </c>
      <c r="P24" s="119"/>
      <c r="Q24" s="124">
        <v>0</v>
      </c>
      <c r="R24" s="119"/>
      <c r="S24" s="124">
        <f t="shared" si="2"/>
        <v>2452</v>
      </c>
      <c r="T24" s="63"/>
    </row>
    <row r="25" spans="1:22" ht="21" customHeight="1">
      <c r="A25" s="50" t="s">
        <v>159</v>
      </c>
      <c r="C25" s="12">
        <f>SUM(C23:C24)</f>
        <v>0</v>
      </c>
      <c r="D25" s="12"/>
      <c r="E25" s="12">
        <f>SUM(E23:E24)</f>
        <v>0</v>
      </c>
      <c r="F25" s="12"/>
      <c r="G25" s="12">
        <f>SUM(G23:G24)</f>
        <v>0</v>
      </c>
      <c r="H25" s="12"/>
      <c r="I25" s="12">
        <f>SUM(I23:I24)</f>
        <v>0</v>
      </c>
      <c r="J25" s="12"/>
      <c r="K25" s="119">
        <f>SUM(K23:K24)</f>
        <v>-20528</v>
      </c>
      <c r="L25" s="76"/>
      <c r="M25" s="60">
        <f>SUM(M23:M24)</f>
        <v>2452</v>
      </c>
      <c r="N25" s="76"/>
      <c r="O25" s="119">
        <f>SUM(O23:O24)</f>
        <v>-18076</v>
      </c>
      <c r="P25" s="119"/>
      <c r="Q25" s="119">
        <f>SUM(Q23:Q24)</f>
        <v>0</v>
      </c>
      <c r="R25" s="119"/>
      <c r="S25" s="119">
        <f>SUM(S23:S24)</f>
        <v>-18076</v>
      </c>
      <c r="T25" s="12"/>
      <c r="V25" s="161"/>
    </row>
    <row r="26" spans="1:22" ht="21" customHeight="1">
      <c r="A26" s="50" t="s">
        <v>153</v>
      </c>
      <c r="B26" s="48"/>
      <c r="C26" s="12">
        <v>0</v>
      </c>
      <c r="D26" s="12"/>
      <c r="E26" s="12">
        <v>0</v>
      </c>
      <c r="F26" s="12"/>
      <c r="G26" s="91">
        <v>0</v>
      </c>
      <c r="H26" s="12"/>
      <c r="I26" s="12">
        <v>0</v>
      </c>
      <c r="J26" s="12"/>
      <c r="K26" s="52">
        <v>0</v>
      </c>
      <c r="L26" s="76"/>
      <c r="M26" s="12">
        <v>0</v>
      </c>
      <c r="N26" s="76"/>
      <c r="O26" s="128">
        <v>0</v>
      </c>
      <c r="P26" s="128"/>
      <c r="Q26" s="128">
        <f>'PL2 9M'!D20</f>
        <v>0</v>
      </c>
      <c r="R26" s="128"/>
      <c r="S26" s="128">
        <v>0</v>
      </c>
      <c r="T26" s="1"/>
    </row>
    <row r="27" spans="1:22" s="20" customFormat="1" ht="21" customHeight="1" thickBot="1">
      <c r="A27" s="45" t="s">
        <v>208</v>
      </c>
      <c r="C27" s="87">
        <f>SUM(C25:C26)+C22+C21</f>
        <v>173558</v>
      </c>
      <c r="D27" s="88"/>
      <c r="E27" s="87">
        <f>SUM(E25:E26)+E22+E21</f>
        <v>448480</v>
      </c>
      <c r="F27" s="78"/>
      <c r="G27" s="89">
        <f>SUM(G25:G26)+G22+G21</f>
        <v>-5</v>
      </c>
      <c r="H27" s="72"/>
      <c r="I27" s="87">
        <f>SUM(I25:I26)+I22+I21</f>
        <v>13206</v>
      </c>
      <c r="J27" s="72"/>
      <c r="K27" s="89">
        <f>SUM(K25:K26)+K22+K21</f>
        <v>-538289</v>
      </c>
      <c r="L27" s="78"/>
      <c r="M27" s="87">
        <f>SUM(M25:M26)+M22+M21</f>
        <v>9287</v>
      </c>
      <c r="N27" s="46"/>
      <c r="O27" s="87">
        <f>SUM(O25:O26)+O22+O21</f>
        <v>106237</v>
      </c>
      <c r="P27" s="78"/>
      <c r="Q27" s="87">
        <f>SUM(Q25:Q26)+Q22+Q21</f>
        <v>815</v>
      </c>
      <c r="R27" s="78"/>
      <c r="S27" s="87">
        <f>SUM(S25:S26)+S22+S21</f>
        <v>107052</v>
      </c>
      <c r="T27" s="149"/>
      <c r="U27" s="149"/>
    </row>
    <row r="28" spans="1:22" s="20" customFormat="1" ht="21" customHeight="1" thickTop="1">
      <c r="A28" s="45"/>
      <c r="C28" s="72"/>
      <c r="D28" s="72"/>
      <c r="E28" s="72"/>
      <c r="F28" s="72"/>
      <c r="G28" s="93"/>
      <c r="H28" s="72"/>
      <c r="I28" s="72"/>
      <c r="J28" s="72"/>
      <c r="K28" s="94"/>
      <c r="L28" s="72"/>
      <c r="M28" s="72"/>
      <c r="N28" s="72"/>
      <c r="O28" s="72"/>
      <c r="P28" s="72"/>
      <c r="Q28" s="72"/>
      <c r="R28" s="72"/>
      <c r="S28" s="72"/>
      <c r="T28" s="149"/>
      <c r="U28" s="149"/>
    </row>
    <row r="29" spans="1:22" s="20" customFormat="1" ht="21" customHeight="1">
      <c r="A29" s="45"/>
      <c r="C29" s="72"/>
      <c r="D29" s="72"/>
      <c r="E29" s="72"/>
      <c r="F29" s="72"/>
      <c r="G29" s="72"/>
      <c r="H29" s="72"/>
      <c r="I29" s="72"/>
      <c r="J29" s="72"/>
      <c r="K29" s="94"/>
      <c r="L29" s="72"/>
      <c r="M29" s="72"/>
      <c r="N29" s="72"/>
      <c r="O29" s="72"/>
      <c r="P29" s="72"/>
      <c r="Q29" s="72"/>
      <c r="R29" s="72"/>
      <c r="S29" s="72"/>
      <c r="T29" s="149"/>
      <c r="U29" s="149"/>
    </row>
    <row r="30" spans="1:22" s="20" customFormat="1" ht="21" customHeight="1">
      <c r="C30" s="72"/>
      <c r="D30" s="72"/>
      <c r="E30" s="72"/>
      <c r="F30" s="72"/>
      <c r="G30" s="72"/>
      <c r="H30" s="72"/>
      <c r="I30" s="72"/>
      <c r="J30" s="72"/>
      <c r="K30" s="94"/>
      <c r="L30" s="72"/>
      <c r="M30" s="72"/>
      <c r="N30" s="72"/>
      <c r="O30" s="72"/>
      <c r="P30" s="72"/>
      <c r="Q30" s="72"/>
      <c r="R30" s="72"/>
      <c r="S30" s="72"/>
      <c r="T30" s="149"/>
      <c r="U30" s="149"/>
    </row>
    <row r="31" spans="1:22" s="20" customFormat="1" ht="21" customHeight="1">
      <c r="A31" s="10" t="s">
        <v>169</v>
      </c>
      <c r="C31" s="72"/>
      <c r="D31" s="72"/>
      <c r="E31" s="72"/>
      <c r="F31" s="72"/>
      <c r="G31" s="72"/>
      <c r="H31" s="72"/>
      <c r="I31" s="72"/>
      <c r="J31" s="72"/>
      <c r="K31" s="94"/>
      <c r="L31" s="72"/>
      <c r="M31" s="72"/>
      <c r="N31" s="72"/>
      <c r="O31" s="72"/>
      <c r="P31" s="72"/>
      <c r="Q31" s="72"/>
      <c r="R31" s="72"/>
      <c r="S31" s="72"/>
      <c r="T31" s="149"/>
      <c r="U31" s="149"/>
    </row>
    <row r="32" spans="1:22" s="20" customFormat="1" ht="20.399999999999999">
      <c r="A32" s="45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</row>
    <row r="33" spans="1:19" s="20" customFormat="1" ht="20.399999999999999">
      <c r="A33" s="45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</row>
    <row r="34" spans="1:19" s="20" customFormat="1" ht="20.399999999999999">
      <c r="A34" s="45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</row>
    <row r="35" spans="1:19" s="20" customFormat="1" ht="21" customHeight="1">
      <c r="B35" s="50"/>
      <c r="C35" s="50"/>
      <c r="D35" s="50"/>
      <c r="E35" s="50"/>
      <c r="F35" s="72"/>
      <c r="G35" s="50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</row>
    <row r="36" spans="1:19" s="20" customFormat="1" ht="20.399999999999999">
      <c r="A36" s="45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</row>
    <row r="37" spans="1:19" ht="19.8">
      <c r="A37" s="225"/>
      <c r="B37" s="225"/>
      <c r="C37" s="225"/>
      <c r="D37" s="225"/>
      <c r="E37" s="225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212"/>
    </row>
    <row r="38" spans="1:19" ht="19.8">
      <c r="A38" s="48"/>
      <c r="B38" s="48"/>
      <c r="C38" s="48"/>
      <c r="D38" s="48"/>
      <c r="E38" s="48"/>
      <c r="F38" s="136"/>
      <c r="G38" s="48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212"/>
    </row>
    <row r="39" spans="1:19" ht="20.399999999999999">
      <c r="A39" s="48"/>
      <c r="B39" s="48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</row>
    <row r="40" spans="1:19" ht="19.8">
      <c r="A40" s="48"/>
      <c r="B40" s="48"/>
      <c r="C40" s="48"/>
      <c r="D40" s="48"/>
      <c r="E40" s="48"/>
      <c r="F40" s="136"/>
      <c r="G40" s="48"/>
      <c r="H40" s="136"/>
      <c r="I40" s="136"/>
      <c r="J40" s="136"/>
      <c r="K40" s="136"/>
      <c r="L40" s="136"/>
      <c r="M40" s="136"/>
      <c r="N40" s="136"/>
      <c r="O40" s="136"/>
      <c r="P40" s="136"/>
      <c r="Q40" s="136"/>
      <c r="R40" s="136"/>
      <c r="S40" s="212"/>
    </row>
    <row r="41" spans="1:19" ht="19.8">
      <c r="A41" s="48"/>
      <c r="B41" s="48"/>
      <c r="C41" s="48"/>
      <c r="D41" s="48"/>
      <c r="E41" s="48"/>
      <c r="F41" s="136"/>
      <c r="G41" s="48"/>
      <c r="H41" s="136"/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212"/>
    </row>
    <row r="42" spans="1:19" ht="19.8">
      <c r="A42" s="48"/>
      <c r="B42" s="48"/>
      <c r="C42" s="48"/>
      <c r="D42" s="48"/>
      <c r="E42" s="48"/>
      <c r="F42" s="136"/>
      <c r="G42" s="48"/>
      <c r="H42" s="136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212"/>
    </row>
    <row r="43" spans="1:19" ht="20.399999999999999">
      <c r="A43" s="48"/>
      <c r="B43" s="48"/>
      <c r="C43" s="48"/>
      <c r="D43" s="48"/>
      <c r="E43" s="48"/>
      <c r="F43" s="136"/>
      <c r="G43" s="48"/>
      <c r="H43" s="136"/>
      <c r="I43" s="136"/>
      <c r="J43" s="136"/>
      <c r="K43" s="94"/>
      <c r="L43" s="136"/>
      <c r="M43" s="136"/>
      <c r="N43" s="136"/>
      <c r="O43" s="136"/>
      <c r="P43" s="136"/>
      <c r="Q43" s="136"/>
      <c r="R43" s="136"/>
      <c r="S43" s="213"/>
    </row>
    <row r="44" spans="1:19" ht="19.8">
      <c r="A44" s="48"/>
      <c r="B44" s="48"/>
      <c r="C44" s="48"/>
      <c r="D44" s="48"/>
      <c r="E44" s="48"/>
      <c r="F44" s="136"/>
      <c r="G44" s="48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</row>
    <row r="45" spans="1:19" ht="19.8">
      <c r="A45" s="48"/>
      <c r="B45" s="48"/>
      <c r="C45" s="48"/>
      <c r="D45" s="48"/>
      <c r="E45" s="48"/>
      <c r="F45" s="136"/>
      <c r="G45" s="48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212"/>
    </row>
    <row r="46" spans="1:19" ht="19.8">
      <c r="A46" s="48"/>
      <c r="B46" s="48"/>
      <c r="C46" s="48"/>
      <c r="D46" s="48"/>
      <c r="E46" s="48"/>
      <c r="F46" s="136"/>
      <c r="G46" s="48"/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</row>
    <row r="47" spans="1:19" ht="21.6">
      <c r="A47" s="48"/>
      <c r="B47" s="48"/>
      <c r="C47" s="48"/>
      <c r="D47" s="48"/>
      <c r="E47" s="48"/>
      <c r="F47" s="136"/>
      <c r="G47" s="48"/>
      <c r="H47" s="136"/>
      <c r="I47" s="136"/>
      <c r="J47" s="136"/>
      <c r="K47" s="136"/>
      <c r="L47" s="136"/>
      <c r="M47" s="136"/>
      <c r="N47" s="136"/>
      <c r="O47" s="136"/>
      <c r="P47" s="136"/>
      <c r="Q47" s="136"/>
      <c r="R47" s="136"/>
      <c r="S47" s="214"/>
    </row>
    <row r="48" spans="1:19" ht="19.8">
      <c r="A48" s="48"/>
      <c r="B48" s="48"/>
      <c r="C48" s="48"/>
      <c r="D48" s="48"/>
      <c r="E48" s="48"/>
      <c r="F48" s="136"/>
      <c r="G48" s="48"/>
      <c r="H48" s="136"/>
      <c r="I48" s="136"/>
      <c r="J48" s="136"/>
      <c r="K48" s="136"/>
      <c r="L48" s="136"/>
      <c r="M48" s="136"/>
      <c r="N48" s="136"/>
      <c r="O48" s="136"/>
      <c r="P48" s="136"/>
      <c r="Q48" s="136"/>
      <c r="R48" s="136"/>
    </row>
    <row r="49" spans="1:19" ht="19.8">
      <c r="A49" s="48"/>
      <c r="B49" s="48"/>
      <c r="C49" s="48"/>
      <c r="D49" s="48"/>
      <c r="E49" s="48"/>
      <c r="F49" s="136"/>
      <c r="G49" s="48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212"/>
    </row>
    <row r="50" spans="1:19" ht="19.8">
      <c r="A50" s="48"/>
      <c r="B50" s="48"/>
      <c r="C50" s="48"/>
      <c r="D50" s="48"/>
      <c r="E50" s="48"/>
      <c r="F50" s="136"/>
      <c r="G50" s="48"/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212"/>
    </row>
    <row r="51" spans="1:19" ht="19.8">
      <c r="A51" s="48"/>
      <c r="B51" s="48"/>
      <c r="C51" s="48"/>
      <c r="D51" s="48"/>
      <c r="E51" s="48"/>
      <c r="F51" s="136"/>
      <c r="G51" s="48"/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212"/>
    </row>
    <row r="52" spans="1:19" ht="19.8">
      <c r="A52" s="48"/>
      <c r="B52" s="48"/>
      <c r="C52" s="48"/>
      <c r="D52" s="48"/>
      <c r="E52" s="48"/>
      <c r="F52" s="136"/>
      <c r="G52" s="48"/>
      <c r="H52" s="136"/>
      <c r="I52" s="136"/>
      <c r="J52" s="136"/>
      <c r="K52" s="136"/>
      <c r="L52" s="136"/>
      <c r="M52" s="136"/>
      <c r="N52" s="136"/>
      <c r="O52" s="136"/>
      <c r="P52" s="136"/>
      <c r="Q52" s="136"/>
      <c r="R52" s="136"/>
      <c r="S52" s="212"/>
    </row>
    <row r="53" spans="1:19" ht="22.5" customHeight="1"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  <c r="P53" s="136"/>
      <c r="Q53" s="136"/>
      <c r="R53" s="136"/>
    </row>
    <row r="54" spans="1:19" ht="21" customHeight="1">
      <c r="E54" s="12"/>
      <c r="F54" s="9"/>
      <c r="G54" s="12"/>
      <c r="H54" s="9"/>
    </row>
  </sheetData>
  <mergeCells count="8">
    <mergeCell ref="A1:F1"/>
    <mergeCell ref="I11:K11"/>
    <mergeCell ref="A3:C3"/>
    <mergeCell ref="A37:E37"/>
    <mergeCell ref="A2:E2"/>
    <mergeCell ref="I8:K8"/>
    <mergeCell ref="C6:S6"/>
    <mergeCell ref="C7:O7"/>
  </mergeCells>
  <phoneticPr fontId="0" type="noConversion"/>
  <pageMargins left="0.59055118110236204" right="0.39370078740157499" top="0.59055118110236204" bottom="0.59055118110236204" header="0.31496062992126" footer="0.196850393700787"/>
  <pageSetup paperSize="9" scale="69" fitToHeight="0" orientation="landscape" r:id="rId1"/>
  <headerFooter scaleWithDoc="0">
    <oddFooter>&amp;R&amp;"Cordia New,Regular"&amp;15 10</oddFooter>
  </headerFooter>
  <ignoredErrors>
    <ignoredError sqref="C17:S17 C25:S25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34"/>
  <sheetViews>
    <sheetView zoomScale="92" zoomScaleNormal="92" zoomScaleSheetLayoutView="85" workbookViewId="0">
      <selection activeCell="K33" sqref="K33"/>
    </sheetView>
  </sheetViews>
  <sheetFormatPr defaultColWidth="9.125" defaultRowHeight="21" customHeight="1"/>
  <cols>
    <col min="1" max="1" width="39.25" style="2" customWidth="1"/>
    <col min="2" max="2" width="9" style="2" customWidth="1"/>
    <col min="3" max="3" width="19.75" style="2" customWidth="1"/>
    <col min="4" max="4" width="1.75" style="2" customWidth="1"/>
    <col min="5" max="5" width="19.75" style="2" customWidth="1"/>
    <col min="6" max="6" width="1.75" style="2" customWidth="1"/>
    <col min="7" max="7" width="19.75" style="2" customWidth="1"/>
    <col min="8" max="8" width="1.75" style="2" customWidth="1"/>
    <col min="9" max="9" width="19.75" style="2" customWidth="1"/>
    <col min="10" max="10" width="1.75" style="2" customWidth="1"/>
    <col min="11" max="11" width="19.75" style="2" customWidth="1"/>
    <col min="12" max="12" width="1.75" style="2" customWidth="1"/>
    <col min="13" max="13" width="10" style="2" bestFit="1" customWidth="1"/>
    <col min="14" max="14" width="9.125" style="2"/>
    <col min="15" max="15" width="11" style="2" bestFit="1" customWidth="1"/>
    <col min="16" max="16384" width="9.125" style="2"/>
  </cols>
  <sheetData>
    <row r="1" spans="1:13" ht="21" customHeight="1">
      <c r="A1" s="224" t="s">
        <v>0</v>
      </c>
      <c r="B1" s="224"/>
      <c r="C1" s="224"/>
      <c r="D1" s="224"/>
      <c r="E1" s="224"/>
      <c r="F1" s="224"/>
      <c r="K1" s="25" t="s">
        <v>147</v>
      </c>
    </row>
    <row r="2" spans="1:13" ht="21" customHeight="1">
      <c r="A2" s="224" t="s">
        <v>170</v>
      </c>
      <c r="B2" s="224"/>
      <c r="C2" s="224"/>
      <c r="D2" s="20"/>
      <c r="E2" s="20"/>
      <c r="F2" s="20"/>
      <c r="G2" s="20"/>
      <c r="H2" s="20"/>
      <c r="I2" s="20"/>
      <c r="J2" s="20"/>
      <c r="K2" s="20"/>
    </row>
    <row r="3" spans="1:13" ht="21" customHeight="1">
      <c r="A3" s="224" t="s">
        <v>205</v>
      </c>
      <c r="B3" s="224"/>
      <c r="C3" s="224"/>
      <c r="D3" s="224"/>
      <c r="E3" s="224"/>
      <c r="F3" s="20"/>
      <c r="G3" s="20"/>
      <c r="H3" s="20"/>
      <c r="I3" s="20"/>
      <c r="J3" s="20"/>
      <c r="K3" s="20"/>
    </row>
    <row r="4" spans="1:13" ht="21" customHeight="1">
      <c r="A4" s="45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3" ht="21" customHeight="1">
      <c r="A5" s="45"/>
      <c r="B5" s="20"/>
      <c r="C5" s="20"/>
      <c r="D5" s="20"/>
      <c r="E5" s="20"/>
      <c r="F5" s="20"/>
      <c r="G5" s="20"/>
      <c r="H5" s="20"/>
      <c r="J5" s="20"/>
      <c r="K5" s="24" t="s">
        <v>152</v>
      </c>
    </row>
    <row r="6" spans="1:13" s="4" customFormat="1" ht="21.6" customHeight="1">
      <c r="B6" s="21"/>
      <c r="C6" s="222" t="s">
        <v>3</v>
      </c>
      <c r="D6" s="222"/>
      <c r="E6" s="222"/>
      <c r="F6" s="222"/>
      <c r="G6" s="222"/>
      <c r="H6" s="222"/>
      <c r="I6" s="222"/>
      <c r="J6" s="222"/>
      <c r="K6" s="222"/>
    </row>
    <row r="7" spans="1:13" s="4" customFormat="1" ht="21" customHeight="1">
      <c r="D7" s="21"/>
      <c r="F7" s="21"/>
      <c r="G7" s="222" t="s">
        <v>50</v>
      </c>
      <c r="H7" s="222"/>
      <c r="I7" s="222"/>
      <c r="J7" s="21"/>
    </row>
    <row r="8" spans="1:13" s="4" customFormat="1" ht="21" customHeight="1">
      <c r="C8" s="207" t="s">
        <v>107</v>
      </c>
      <c r="D8" s="21"/>
      <c r="E8" s="210" t="s">
        <v>108</v>
      </c>
      <c r="F8" s="21"/>
      <c r="G8" s="207" t="s">
        <v>110</v>
      </c>
      <c r="H8" s="21"/>
      <c r="I8" s="207"/>
      <c r="J8" s="207"/>
      <c r="K8" s="21"/>
    </row>
    <row r="9" spans="1:13" s="4" customFormat="1" ht="21" customHeight="1">
      <c r="B9" s="21" t="s">
        <v>4</v>
      </c>
      <c r="C9" s="208" t="s">
        <v>114</v>
      </c>
      <c r="D9" s="21"/>
      <c r="E9" s="211" t="s">
        <v>115</v>
      </c>
      <c r="F9" s="21"/>
      <c r="G9" s="208" t="s">
        <v>117</v>
      </c>
      <c r="H9" s="21"/>
      <c r="I9" s="208" t="s">
        <v>52</v>
      </c>
      <c r="J9" s="207"/>
      <c r="K9" s="208" t="s">
        <v>56</v>
      </c>
      <c r="L9" s="95"/>
      <c r="M9" s="95"/>
    </row>
    <row r="10" spans="1:13" ht="21" customHeight="1">
      <c r="A10" s="45" t="s">
        <v>122</v>
      </c>
      <c r="B10" s="20"/>
      <c r="C10" s="72">
        <v>132058</v>
      </c>
      <c r="D10" s="72"/>
      <c r="E10" s="72">
        <v>436860</v>
      </c>
      <c r="F10" s="72"/>
      <c r="G10" s="72">
        <v>13206</v>
      </c>
      <c r="H10" s="72"/>
      <c r="I10" s="94">
        <v>-103534</v>
      </c>
      <c r="J10" s="72"/>
      <c r="K10" s="79">
        <f>SUM(C10:I10)</f>
        <v>478590</v>
      </c>
      <c r="L10" s="12"/>
      <c r="M10" s="12"/>
    </row>
    <row r="11" spans="1:13" ht="21" customHeight="1">
      <c r="A11" s="50" t="s">
        <v>166</v>
      </c>
      <c r="B11" s="20"/>
      <c r="C11" s="9">
        <v>0</v>
      </c>
      <c r="D11" s="9"/>
      <c r="E11" s="9">
        <v>0</v>
      </c>
      <c r="F11" s="9"/>
      <c r="G11" s="9">
        <v>0</v>
      </c>
      <c r="H11" s="9"/>
      <c r="I11" s="81">
        <f>'PL1 9M'!J32</f>
        <v>-180078</v>
      </c>
      <c r="J11" s="75"/>
      <c r="K11" s="81">
        <f>SUM(C11:I11)</f>
        <v>-180078</v>
      </c>
      <c r="L11" s="12"/>
      <c r="M11" s="12"/>
    </row>
    <row r="12" spans="1:13" ht="21" customHeight="1">
      <c r="A12" s="50" t="s">
        <v>161</v>
      </c>
      <c r="B12" s="20"/>
      <c r="C12" s="9">
        <v>0</v>
      </c>
      <c r="D12" s="9"/>
      <c r="E12" s="9">
        <v>0</v>
      </c>
      <c r="F12" s="9"/>
      <c r="G12" s="9">
        <v>0</v>
      </c>
      <c r="H12" s="9"/>
      <c r="I12" s="9">
        <f>'PL2 9M'!J15</f>
        <v>0</v>
      </c>
      <c r="J12" s="75"/>
      <c r="K12" s="9">
        <f>SUM(C12:I12)</f>
        <v>0</v>
      </c>
      <c r="L12" s="12"/>
      <c r="M12" s="12"/>
    </row>
    <row r="13" spans="1:13" ht="21" customHeight="1">
      <c r="A13" s="50" t="s">
        <v>159</v>
      </c>
      <c r="C13" s="175">
        <f>SUM(C11:C12)</f>
        <v>0</v>
      </c>
      <c r="D13" s="9"/>
      <c r="E13" s="175">
        <f>SUM(E11:E12)</f>
        <v>0</v>
      </c>
      <c r="F13" s="9"/>
      <c r="G13" s="175">
        <f>SUM(G11:G12)</f>
        <v>0</v>
      </c>
      <c r="H13" s="9"/>
      <c r="I13" s="176">
        <f>SUM(I11:I12)</f>
        <v>-180078</v>
      </c>
      <c r="J13" s="64"/>
      <c r="K13" s="176">
        <f>SUM(K11:K11)</f>
        <v>-180078</v>
      </c>
      <c r="L13" s="12"/>
      <c r="M13" s="12"/>
    </row>
    <row r="14" spans="1:13" ht="21" customHeight="1" thickBot="1">
      <c r="A14" s="45" t="s">
        <v>207</v>
      </c>
      <c r="B14" s="20"/>
      <c r="C14" s="87">
        <f>+C13+C10</f>
        <v>132058</v>
      </c>
      <c r="D14" s="72"/>
      <c r="E14" s="87">
        <f>+E13+E10</f>
        <v>436860</v>
      </c>
      <c r="F14" s="72"/>
      <c r="G14" s="87">
        <f>+G13+G10</f>
        <v>13206</v>
      </c>
      <c r="H14" s="72"/>
      <c r="I14" s="89">
        <f>+I13+I10</f>
        <v>-283612</v>
      </c>
      <c r="J14" s="72"/>
      <c r="K14" s="87">
        <f>+K13+K10</f>
        <v>298512</v>
      </c>
      <c r="L14" s="12"/>
      <c r="M14" s="12"/>
    </row>
    <row r="15" spans="1:13" ht="21" customHeight="1" thickTop="1">
      <c r="A15" s="45"/>
      <c r="B15" s="20"/>
      <c r="C15" s="72"/>
      <c r="D15" s="72"/>
      <c r="E15" s="72"/>
      <c r="F15" s="72"/>
      <c r="G15" s="72"/>
      <c r="H15" s="72"/>
      <c r="I15" s="72"/>
      <c r="J15" s="72"/>
      <c r="K15" s="72"/>
      <c r="L15" s="12"/>
      <c r="M15" s="12"/>
    </row>
    <row r="16" spans="1:13" ht="21" customHeight="1">
      <c r="A16" s="45" t="s">
        <v>154</v>
      </c>
      <c r="B16" s="20"/>
      <c r="C16" s="72">
        <v>132058</v>
      </c>
      <c r="D16" s="72"/>
      <c r="E16" s="72">
        <v>436860</v>
      </c>
      <c r="F16" s="72"/>
      <c r="G16" s="72">
        <v>13206</v>
      </c>
      <c r="H16" s="72"/>
      <c r="I16" s="94">
        <v>-284464</v>
      </c>
      <c r="J16" s="72"/>
      <c r="K16" s="94">
        <f>SUM(C16:I16)</f>
        <v>297660</v>
      </c>
      <c r="L16" s="12"/>
      <c r="M16" s="12"/>
    </row>
    <row r="17" spans="1:13" ht="21" customHeight="1">
      <c r="A17" s="50" t="s">
        <v>190</v>
      </c>
      <c r="B17" s="4">
        <v>17</v>
      </c>
      <c r="C17" s="75">
        <v>41500</v>
      </c>
      <c r="D17" s="75"/>
      <c r="E17" s="75">
        <v>11620</v>
      </c>
      <c r="F17" s="75"/>
      <c r="G17" s="9">
        <v>0</v>
      </c>
      <c r="H17" s="75"/>
      <c r="I17" s="9">
        <v>0</v>
      </c>
      <c r="J17" s="75"/>
      <c r="K17" s="81">
        <f>SUM(C17:I17)</f>
        <v>53120</v>
      </c>
      <c r="L17" s="12"/>
      <c r="M17" s="12"/>
    </row>
    <row r="18" spans="1:13" ht="21" customHeight="1">
      <c r="A18" s="50" t="s">
        <v>166</v>
      </c>
      <c r="B18" s="20"/>
      <c r="C18" s="9">
        <v>0</v>
      </c>
      <c r="D18" s="9"/>
      <c r="E18" s="9">
        <v>0</v>
      </c>
      <c r="F18" s="9"/>
      <c r="G18" s="9">
        <v>0</v>
      </c>
      <c r="H18" s="9"/>
      <c r="I18" s="81">
        <f>'PL1 9M'!H32</f>
        <v>-49593</v>
      </c>
      <c r="J18" s="75"/>
      <c r="K18" s="81">
        <f t="shared" ref="K18" si="0">SUM(C18:I18)</f>
        <v>-49593</v>
      </c>
      <c r="L18" s="12"/>
      <c r="M18" s="12"/>
    </row>
    <row r="19" spans="1:13" ht="21" customHeight="1">
      <c r="A19" s="50" t="s">
        <v>161</v>
      </c>
      <c r="B19" s="20"/>
      <c r="C19" s="91">
        <v>0</v>
      </c>
      <c r="D19" s="9"/>
      <c r="E19" s="91">
        <v>0</v>
      </c>
      <c r="F19" s="9"/>
      <c r="G19" s="91">
        <v>0</v>
      </c>
      <c r="H19" s="9"/>
      <c r="I19" s="91">
        <f>'PL2 9M'!H15</f>
        <v>0</v>
      </c>
      <c r="J19" s="75"/>
      <c r="K19" s="91">
        <f>SUM(C19:I19)</f>
        <v>0</v>
      </c>
      <c r="L19" s="12"/>
      <c r="M19" s="12"/>
    </row>
    <row r="20" spans="1:13" ht="21" customHeight="1">
      <c r="A20" s="50" t="s">
        <v>159</v>
      </c>
      <c r="C20" s="9">
        <f>SUM(C18:C18)</f>
        <v>0</v>
      </c>
      <c r="D20" s="9"/>
      <c r="E20" s="9">
        <f>SUM(E18:E18)</f>
        <v>0</v>
      </c>
      <c r="F20" s="9"/>
      <c r="G20" s="9">
        <f>SUM(G18:G18)</f>
        <v>0</v>
      </c>
      <c r="H20" s="9"/>
      <c r="I20" s="176">
        <f>SUM(I18:I18)</f>
        <v>-49593</v>
      </c>
      <c r="J20" s="64"/>
      <c r="K20" s="81">
        <f>SUM(K18:K18)</f>
        <v>-49593</v>
      </c>
      <c r="L20" s="12"/>
      <c r="M20" s="12"/>
    </row>
    <row r="21" spans="1:13" ht="21" customHeight="1" thickBot="1">
      <c r="A21" s="45" t="s">
        <v>208</v>
      </c>
      <c r="B21" s="20"/>
      <c r="C21" s="87">
        <f>+C20+C17+C16</f>
        <v>173558</v>
      </c>
      <c r="D21" s="72"/>
      <c r="E21" s="87">
        <f>+E20+E17+E16</f>
        <v>448480</v>
      </c>
      <c r="F21" s="72"/>
      <c r="G21" s="87">
        <f>+G20+G17+G16</f>
        <v>13206</v>
      </c>
      <c r="H21" s="72"/>
      <c r="I21" s="89">
        <f>+I20+I17+I16</f>
        <v>-334057</v>
      </c>
      <c r="J21" s="96"/>
      <c r="K21" s="87">
        <f>+K20+K17+K16</f>
        <v>301187</v>
      </c>
      <c r="L21" s="12"/>
      <c r="M21" s="12"/>
    </row>
    <row r="22" spans="1:13" ht="21" customHeight="1" thickTop="1">
      <c r="A22" s="45"/>
      <c r="B22" s="20"/>
      <c r="C22" s="72"/>
      <c r="D22" s="72"/>
      <c r="E22" s="72"/>
      <c r="F22" s="72"/>
      <c r="G22" s="72"/>
      <c r="H22" s="72"/>
      <c r="I22" s="94"/>
      <c r="J22" s="96"/>
      <c r="K22" s="96"/>
      <c r="L22" s="12"/>
      <c r="M22" s="12"/>
    </row>
    <row r="23" spans="1:13" ht="21.9" customHeight="1">
      <c r="B23" s="50"/>
      <c r="C23" s="50"/>
      <c r="D23" s="50"/>
      <c r="E23" s="50"/>
      <c r="F23" s="11"/>
      <c r="G23" s="67"/>
      <c r="H23" s="67"/>
      <c r="I23" s="9"/>
      <c r="J23" s="9"/>
      <c r="K23" s="212"/>
    </row>
    <row r="24" spans="1:13" ht="21" customHeight="1">
      <c r="A24" s="45"/>
      <c r="B24" s="20"/>
      <c r="C24" s="72"/>
      <c r="D24" s="72"/>
      <c r="E24" s="72"/>
      <c r="F24" s="72"/>
      <c r="G24" s="72"/>
      <c r="H24" s="72"/>
      <c r="I24" s="94"/>
      <c r="J24" s="96"/>
      <c r="K24" s="96"/>
      <c r="L24" s="12"/>
      <c r="M24" s="12"/>
    </row>
    <row r="25" spans="1:13" ht="21" customHeight="1">
      <c r="A25" s="10" t="s">
        <v>169</v>
      </c>
      <c r="B25" s="20"/>
      <c r="C25" s="72"/>
      <c r="D25" s="72"/>
      <c r="E25" s="72"/>
      <c r="F25" s="72"/>
      <c r="G25" s="72"/>
      <c r="H25" s="72"/>
      <c r="I25" s="94"/>
      <c r="J25" s="96"/>
      <c r="K25" s="96"/>
      <c r="L25" s="12"/>
      <c r="M25" s="12"/>
    </row>
    <row r="26" spans="1:13" ht="21" customHeight="1">
      <c r="A26" s="45"/>
      <c r="B26" s="20"/>
      <c r="C26" s="72"/>
      <c r="D26" s="72"/>
      <c r="E26" s="72"/>
      <c r="F26" s="72"/>
      <c r="G26" s="72"/>
      <c r="H26" s="72"/>
      <c r="I26" s="54"/>
      <c r="J26" s="72"/>
      <c r="K26" s="72"/>
    </row>
    <row r="27" spans="1:13" ht="21" customHeight="1">
      <c r="A27" s="45"/>
      <c r="B27" s="20"/>
      <c r="C27" s="72"/>
      <c r="D27" s="72"/>
      <c r="E27" s="72"/>
      <c r="F27" s="72"/>
      <c r="G27" s="72"/>
      <c r="H27" s="72"/>
      <c r="I27" s="46"/>
      <c r="J27" s="72"/>
      <c r="K27" s="72"/>
    </row>
    <row r="28" spans="1:13" ht="21" customHeight="1">
      <c r="A28" s="45"/>
      <c r="B28" s="20"/>
      <c r="C28" s="72"/>
      <c r="D28" s="72"/>
      <c r="E28" s="72"/>
      <c r="F28" s="72"/>
      <c r="G28" s="72"/>
      <c r="H28" s="72"/>
      <c r="I28" s="54"/>
      <c r="J28" s="72"/>
      <c r="K28" s="72"/>
    </row>
    <row r="29" spans="1:13" ht="23.1" customHeight="1">
      <c r="A29" s="48"/>
      <c r="B29" s="48"/>
      <c r="C29" s="48"/>
      <c r="D29" s="48"/>
      <c r="E29" s="48"/>
      <c r="F29" s="11"/>
      <c r="G29" s="67"/>
      <c r="H29" s="67"/>
      <c r="I29" s="9"/>
      <c r="J29" s="9"/>
      <c r="K29" s="212"/>
    </row>
    <row r="30" spans="1:13" ht="23.1" customHeight="1">
      <c r="A30" s="48"/>
      <c r="B30" s="48"/>
      <c r="C30" s="48"/>
      <c r="D30" s="48"/>
      <c r="E30" s="48"/>
      <c r="F30" s="11"/>
      <c r="G30" s="67"/>
      <c r="H30" s="67"/>
      <c r="I30" s="9"/>
      <c r="J30" s="9"/>
      <c r="K30" s="212"/>
    </row>
    <row r="31" spans="1:13" ht="24.75" customHeight="1">
      <c r="A31" s="48"/>
      <c r="B31" s="48"/>
      <c r="C31" s="48"/>
      <c r="D31" s="48"/>
      <c r="E31" s="48"/>
      <c r="F31" s="11"/>
      <c r="G31" s="67"/>
      <c r="H31" s="67"/>
      <c r="I31" s="9"/>
      <c r="J31" s="9"/>
      <c r="K31" s="212"/>
    </row>
    <row r="32" spans="1:13" ht="23.1" customHeight="1"/>
    <row r="33" s="2" customFormat="1" ht="23.1" customHeight="1"/>
    <row r="34" s="2" customFormat="1" ht="23.1" customHeight="1"/>
  </sheetData>
  <mergeCells count="5">
    <mergeCell ref="A1:F1"/>
    <mergeCell ref="G7:I7"/>
    <mergeCell ref="A2:C2"/>
    <mergeCell ref="C6:K6"/>
    <mergeCell ref="A3:E3"/>
  </mergeCells>
  <phoneticPr fontId="0" type="noConversion"/>
  <pageMargins left="0.59055118110236204" right="0.39370078740157499" top="0.59055118110236204" bottom="0.59055118110236204" header="0.31496062992126" footer="0.196850393700787"/>
  <pageSetup paperSize="9" scale="95" fitToHeight="0" orientation="landscape" r:id="rId1"/>
  <headerFooter scaleWithDoc="0">
    <oddFooter>&amp;R&amp;"Cordia New,Regular"&amp;15 11</oddFooter>
  </headerFooter>
  <ignoredErrors>
    <ignoredError sqref="D13 C20:D20 F13 H13 J13:K13 F20 H20 J20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76"/>
  <sheetViews>
    <sheetView zoomScale="140" zoomScaleNormal="140" zoomScaleSheetLayoutView="120" workbookViewId="0">
      <selection sqref="A1:XFD1048576"/>
    </sheetView>
  </sheetViews>
  <sheetFormatPr defaultColWidth="2.75" defaultRowHeight="23.25" customHeight="1"/>
  <cols>
    <col min="1" max="1" width="53.875" style="229" customWidth="1"/>
    <col min="2" max="2" width="15" style="229" customWidth="1"/>
    <col min="3" max="3" width="1.625" style="229" customWidth="1"/>
    <col min="4" max="4" width="15" style="229" customWidth="1"/>
    <col min="5" max="5" width="1.625" style="229" customWidth="1"/>
    <col min="6" max="6" width="15" style="229" customWidth="1"/>
    <col min="7" max="7" width="1.625" style="229" customWidth="1"/>
    <col min="8" max="8" width="15" style="229" customWidth="1"/>
    <col min="9" max="9" width="2" style="229" customWidth="1"/>
    <col min="10" max="10" width="13.75" style="229" customWidth="1"/>
    <col min="11" max="11" width="14.75" style="12" customWidth="1"/>
    <col min="12" max="12" width="2.75" style="229" customWidth="1"/>
    <col min="13" max="13" width="13.75" style="229" customWidth="1"/>
    <col min="14" max="14" width="12.25" style="229" customWidth="1"/>
    <col min="15" max="16" width="2.75" style="229" customWidth="1"/>
    <col min="17" max="17" width="17.75" style="12" bestFit="1" customWidth="1"/>
    <col min="18" max="21" width="17.75" style="12" customWidth="1"/>
    <col min="22" max="22" width="19.375" style="12" customWidth="1"/>
    <col min="23" max="23" width="2.75" style="229" customWidth="1"/>
    <col min="24" max="24" width="14.75" style="229" customWidth="1"/>
    <col min="25" max="78" width="2.75" style="229" customWidth="1"/>
    <col min="79" max="16384" width="2.75" style="229"/>
  </cols>
  <sheetData>
    <row r="1" spans="1:22" ht="23.25" customHeight="1">
      <c r="A1" s="228" t="s">
        <v>0</v>
      </c>
      <c r="B1" s="228"/>
      <c r="C1" s="228"/>
      <c r="D1" s="228"/>
      <c r="E1" s="228"/>
      <c r="F1" s="228"/>
      <c r="G1" s="228"/>
      <c r="H1" s="228"/>
    </row>
    <row r="2" spans="1:22" ht="23.25" customHeight="1">
      <c r="A2" s="230" t="s">
        <v>85</v>
      </c>
      <c r="B2" s="230"/>
      <c r="C2" s="231"/>
      <c r="D2" s="231"/>
      <c r="E2" s="231"/>
      <c r="F2" s="231"/>
      <c r="G2" s="231"/>
      <c r="H2" s="231"/>
    </row>
    <row r="3" spans="1:22" ht="23.25" customHeight="1">
      <c r="A3" s="230" t="s">
        <v>205</v>
      </c>
      <c r="B3" s="230"/>
      <c r="C3" s="230"/>
      <c r="D3" s="230"/>
      <c r="E3" s="231"/>
      <c r="F3" s="231"/>
      <c r="G3" s="231"/>
      <c r="H3" s="231"/>
    </row>
    <row r="4" spans="1:22" ht="23.25" customHeight="1">
      <c r="H4" s="232" t="s">
        <v>152</v>
      </c>
      <c r="K4" s="9"/>
      <c r="Q4" s="9"/>
      <c r="R4" s="9"/>
      <c r="S4" s="9"/>
      <c r="T4" s="9"/>
      <c r="U4" s="9"/>
      <c r="V4" s="9"/>
    </row>
    <row r="5" spans="1:22" ht="23.25" customHeight="1">
      <c r="B5" s="233" t="s">
        <v>86</v>
      </c>
      <c r="C5" s="233"/>
      <c r="D5" s="233"/>
      <c r="E5" s="234"/>
      <c r="F5" s="233" t="s">
        <v>3</v>
      </c>
      <c r="G5" s="233"/>
      <c r="H5" s="233"/>
    </row>
    <row r="6" spans="1:22" ht="23.25" customHeight="1">
      <c r="B6" s="235" t="s">
        <v>201</v>
      </c>
      <c r="C6" s="236"/>
      <c r="D6" s="235" t="s">
        <v>203</v>
      </c>
      <c r="E6" s="236"/>
      <c r="F6" s="235" t="s">
        <v>201</v>
      </c>
      <c r="G6" s="236"/>
      <c r="H6" s="235" t="s">
        <v>203</v>
      </c>
    </row>
    <row r="7" spans="1:22" ht="23.25" customHeight="1">
      <c r="B7" s="237" t="s">
        <v>149</v>
      </c>
      <c r="C7" s="238"/>
      <c r="D7" s="237" t="s">
        <v>149</v>
      </c>
      <c r="E7" s="237"/>
      <c r="F7" s="237" t="s">
        <v>149</v>
      </c>
      <c r="G7" s="238"/>
      <c r="H7" s="237" t="s">
        <v>149</v>
      </c>
    </row>
    <row r="8" spans="1:22" ht="23.25" customHeight="1">
      <c r="B8" s="239" t="s">
        <v>151</v>
      </c>
      <c r="C8" s="240"/>
      <c r="D8" s="239" t="s">
        <v>151</v>
      </c>
      <c r="E8" s="240"/>
      <c r="F8" s="239" t="s">
        <v>151</v>
      </c>
      <c r="G8" s="240"/>
      <c r="H8" s="239" t="s">
        <v>151</v>
      </c>
    </row>
    <row r="9" spans="1:22" ht="23.25" customHeight="1">
      <c r="A9" s="230" t="s">
        <v>87</v>
      </c>
      <c r="D9" s="232"/>
      <c r="H9" s="232"/>
    </row>
    <row r="10" spans="1:22" ht="23.25" customHeight="1">
      <c r="A10" s="241" t="s">
        <v>157</v>
      </c>
      <c r="B10" s="97">
        <f>'PL1 9M'!D32</f>
        <v>-20528</v>
      </c>
      <c r="C10" s="98"/>
      <c r="D10" s="97">
        <f>'PL2 9M'!F10</f>
        <v>-239363</v>
      </c>
      <c r="E10" s="98"/>
      <c r="F10" s="97">
        <f>'PL1 9M'!H32</f>
        <v>-49593</v>
      </c>
      <c r="G10" s="99"/>
      <c r="H10" s="100">
        <f>'PL2 9M'!J10</f>
        <v>-180078</v>
      </c>
      <c r="M10" s="242"/>
      <c r="O10" s="242"/>
    </row>
    <row r="11" spans="1:22" ht="23.25" customHeight="1">
      <c r="A11" s="241" t="s">
        <v>88</v>
      </c>
      <c r="B11" s="101"/>
      <c r="C11" s="98"/>
      <c r="D11" s="97"/>
      <c r="E11" s="98"/>
      <c r="F11" s="97"/>
      <c r="G11" s="99"/>
      <c r="H11" s="100"/>
      <c r="R11" s="102"/>
    </row>
    <row r="12" spans="1:22" ht="23.25" customHeight="1">
      <c r="A12" s="243" t="s">
        <v>163</v>
      </c>
      <c r="B12" s="97">
        <f>-'PL1 9M'!D31</f>
        <v>-8553</v>
      </c>
      <c r="C12" s="98"/>
      <c r="D12" s="97">
        <f>-'PL1 9M'!F31</f>
        <v>-27179</v>
      </c>
      <c r="E12" s="98"/>
      <c r="F12" s="97">
        <f>-'PL1 9M'!H31</f>
        <v>-12131</v>
      </c>
      <c r="G12" s="99"/>
      <c r="H12" s="100">
        <f>-'PL1 9M'!J31</f>
        <v>-26981</v>
      </c>
    </row>
    <row r="13" spans="1:22" ht="23.25" customHeight="1">
      <c r="A13" s="243" t="s">
        <v>217</v>
      </c>
      <c r="B13" s="97">
        <v>0</v>
      </c>
      <c r="C13" s="98"/>
      <c r="D13" s="97">
        <v>168</v>
      </c>
      <c r="E13" s="98"/>
      <c r="F13" s="97">
        <v>0</v>
      </c>
      <c r="G13" s="99"/>
      <c r="H13" s="97">
        <v>0</v>
      </c>
    </row>
    <row r="14" spans="1:22" ht="23.25" customHeight="1">
      <c r="A14" s="243" t="s">
        <v>181</v>
      </c>
      <c r="B14" s="97">
        <v>0</v>
      </c>
      <c r="C14" s="98"/>
      <c r="D14" s="97">
        <v>2088</v>
      </c>
      <c r="E14" s="98"/>
      <c r="F14" s="97">
        <v>0</v>
      </c>
      <c r="G14" s="99"/>
      <c r="H14" s="97">
        <v>2088</v>
      </c>
    </row>
    <row r="15" spans="1:22" ht="23.25" customHeight="1">
      <c r="A15" s="243" t="s">
        <v>182</v>
      </c>
      <c r="B15" s="97">
        <v>0</v>
      </c>
      <c r="C15" s="98"/>
      <c r="D15" s="97">
        <v>-1417</v>
      </c>
      <c r="E15" s="98"/>
      <c r="F15" s="97">
        <v>0</v>
      </c>
      <c r="G15" s="99"/>
      <c r="H15" s="97">
        <v>-1417</v>
      </c>
    </row>
    <row r="16" spans="1:22" ht="23.25" customHeight="1">
      <c r="A16" s="243" t="s">
        <v>90</v>
      </c>
      <c r="B16" s="97">
        <v>26981</v>
      </c>
      <c r="C16" s="98"/>
      <c r="D16" s="97">
        <v>31591</v>
      </c>
      <c r="E16" s="98"/>
      <c r="F16" s="97">
        <v>16027</v>
      </c>
      <c r="G16" s="99"/>
      <c r="H16" s="100">
        <v>19524</v>
      </c>
      <c r="Q16" s="100"/>
      <c r="R16" s="100"/>
      <c r="T16" s="100"/>
      <c r="U16" s="100"/>
    </row>
    <row r="17" spans="1:24" ht="23.25" customHeight="1">
      <c r="A17" s="244" t="s">
        <v>123</v>
      </c>
      <c r="B17" s="97">
        <v>456</v>
      </c>
      <c r="C17" s="98"/>
      <c r="D17" s="97">
        <v>214</v>
      </c>
      <c r="E17" s="98"/>
      <c r="F17" s="97">
        <v>456</v>
      </c>
      <c r="G17" s="99"/>
      <c r="H17" s="100">
        <v>214</v>
      </c>
    </row>
    <row r="18" spans="1:24" ht="23.25" customHeight="1">
      <c r="A18" s="244" t="s">
        <v>144</v>
      </c>
      <c r="B18" s="97">
        <v>5</v>
      </c>
      <c r="C18" s="98"/>
      <c r="D18" s="97">
        <v>283</v>
      </c>
      <c r="E18" s="98"/>
      <c r="F18" s="97">
        <v>4</v>
      </c>
      <c r="G18" s="99"/>
      <c r="H18" s="100">
        <v>283</v>
      </c>
    </row>
    <row r="19" spans="1:24" ht="23.25" customHeight="1">
      <c r="A19" s="244" t="s">
        <v>183</v>
      </c>
      <c r="B19" s="97">
        <v>0</v>
      </c>
      <c r="C19" s="98"/>
      <c r="D19" s="97">
        <v>74</v>
      </c>
      <c r="E19" s="98"/>
      <c r="F19" s="97">
        <v>0</v>
      </c>
      <c r="G19" s="99"/>
      <c r="H19" s="100">
        <v>74</v>
      </c>
    </row>
    <row r="20" spans="1:24" ht="23.25" customHeight="1">
      <c r="A20" s="244" t="s">
        <v>184</v>
      </c>
      <c r="B20" s="97">
        <v>0</v>
      </c>
      <c r="C20" s="98"/>
      <c r="D20" s="97">
        <v>5303</v>
      </c>
      <c r="E20" s="98"/>
      <c r="F20" s="97">
        <v>0</v>
      </c>
      <c r="G20" s="99"/>
      <c r="H20" s="100">
        <v>5303</v>
      </c>
    </row>
    <row r="21" spans="1:24" ht="23.25" customHeight="1">
      <c r="A21" s="244" t="s">
        <v>215</v>
      </c>
      <c r="B21" s="97">
        <v>1157</v>
      </c>
      <c r="C21" s="98"/>
      <c r="D21" s="97">
        <v>2104</v>
      </c>
      <c r="E21" s="98"/>
      <c r="F21" s="97">
        <v>1945</v>
      </c>
      <c r="G21" s="99"/>
      <c r="H21" s="100">
        <v>1870</v>
      </c>
    </row>
    <row r="22" spans="1:24" ht="23.25" customHeight="1">
      <c r="A22" s="244" t="s">
        <v>204</v>
      </c>
      <c r="B22" s="97">
        <v>0</v>
      </c>
      <c r="C22" s="98"/>
      <c r="D22" s="97">
        <v>159686</v>
      </c>
      <c r="E22" s="98"/>
      <c r="F22" s="97">
        <v>0</v>
      </c>
      <c r="G22" s="99"/>
      <c r="H22" s="100">
        <v>149189</v>
      </c>
    </row>
    <row r="23" spans="1:24" ht="23.25" customHeight="1">
      <c r="A23" s="244" t="s">
        <v>70</v>
      </c>
      <c r="B23" s="97">
        <v>0</v>
      </c>
      <c r="C23" s="98"/>
      <c r="D23" s="97">
        <v>-9188</v>
      </c>
      <c r="E23" s="98"/>
      <c r="F23" s="97">
        <v>0</v>
      </c>
      <c r="G23" s="99"/>
      <c r="H23" s="100">
        <v>0</v>
      </c>
      <c r="Q23" s="100"/>
      <c r="R23" s="100"/>
      <c r="T23" s="100"/>
      <c r="U23" s="100"/>
    </row>
    <row r="24" spans="1:24" ht="23.25" customHeight="1">
      <c r="A24" s="243" t="s">
        <v>219</v>
      </c>
      <c r="B24" s="97">
        <v>96</v>
      </c>
      <c r="C24" s="98"/>
      <c r="D24" s="97">
        <v>-1839</v>
      </c>
      <c r="E24" s="98"/>
      <c r="F24" s="97">
        <v>823</v>
      </c>
      <c r="G24" s="99"/>
      <c r="H24" s="100">
        <v>2877</v>
      </c>
    </row>
    <row r="25" spans="1:24" ht="23.25" customHeight="1">
      <c r="A25" s="243" t="s">
        <v>199</v>
      </c>
      <c r="B25" s="97">
        <v>20</v>
      </c>
      <c r="C25" s="98"/>
      <c r="D25" s="97">
        <v>0</v>
      </c>
      <c r="E25" s="98"/>
      <c r="F25" s="97">
        <v>20</v>
      </c>
      <c r="G25" s="99"/>
      <c r="H25" s="100">
        <v>0</v>
      </c>
    </row>
    <row r="26" spans="1:24" ht="23.25" customHeight="1">
      <c r="A26" s="243" t="s">
        <v>91</v>
      </c>
      <c r="B26" s="97">
        <v>0</v>
      </c>
      <c r="C26" s="98"/>
      <c r="D26" s="97">
        <v>0</v>
      </c>
      <c r="E26" s="98"/>
      <c r="F26" s="97">
        <v>0</v>
      </c>
      <c r="G26" s="99"/>
      <c r="H26" s="100">
        <v>-2061</v>
      </c>
    </row>
    <row r="27" spans="1:24" ht="23.25" customHeight="1">
      <c r="A27" s="244" t="s">
        <v>71</v>
      </c>
      <c r="B27" s="97">
        <v>-1941</v>
      </c>
      <c r="C27" s="98"/>
      <c r="D27" s="97">
        <v>-1606</v>
      </c>
      <c r="E27" s="98"/>
      <c r="F27" s="100">
        <v>-2594</v>
      </c>
      <c r="G27" s="99"/>
      <c r="H27" s="100">
        <v>-1639</v>
      </c>
    </row>
    <row r="28" spans="1:24" ht="23.25" customHeight="1">
      <c r="A28" s="244" t="s">
        <v>73</v>
      </c>
      <c r="B28" s="97">
        <v>18600</v>
      </c>
      <c r="C28" s="98"/>
      <c r="D28" s="97">
        <v>17830</v>
      </c>
      <c r="E28" s="98"/>
      <c r="F28" s="97">
        <v>16789</v>
      </c>
      <c r="G28" s="99"/>
      <c r="H28" s="100">
        <v>15087</v>
      </c>
    </row>
    <row r="29" spans="1:24" ht="23.25" customHeight="1">
      <c r="A29" s="245" t="s">
        <v>92</v>
      </c>
      <c r="B29" s="103">
        <f>SUM(B10:B28)</f>
        <v>16293</v>
      </c>
      <c r="C29" s="104"/>
      <c r="D29" s="103">
        <f>SUM(D10:D28)</f>
        <v>-61251</v>
      </c>
      <c r="E29" s="104"/>
      <c r="F29" s="103">
        <f>SUM(F10:F28)</f>
        <v>-28254</v>
      </c>
      <c r="G29" s="104"/>
      <c r="H29" s="103">
        <f>SUM(H10:H28)</f>
        <v>-15667</v>
      </c>
      <c r="M29" s="246"/>
      <c r="X29" s="247"/>
    </row>
    <row r="30" spans="1:24" ht="23.25" customHeight="1">
      <c r="A30" s="241" t="s">
        <v>93</v>
      </c>
      <c r="B30" s="100"/>
      <c r="C30" s="99"/>
      <c r="D30" s="100"/>
      <c r="E30" s="99"/>
      <c r="F30" s="100"/>
      <c r="G30" s="99"/>
      <c r="H30" s="100"/>
    </row>
    <row r="31" spans="1:24" ht="23.25" customHeight="1">
      <c r="A31" s="243" t="s">
        <v>8</v>
      </c>
      <c r="B31" s="105">
        <v>0</v>
      </c>
      <c r="C31" s="99"/>
      <c r="D31" s="105">
        <v>1496</v>
      </c>
      <c r="E31" s="99"/>
      <c r="F31" s="105">
        <v>-12651</v>
      </c>
      <c r="G31" s="99"/>
      <c r="H31" s="105">
        <v>-14656</v>
      </c>
      <c r="J31" s="248"/>
      <c r="K31" s="248"/>
      <c r="M31" s="242"/>
      <c r="N31" s="105"/>
      <c r="X31" s="249"/>
    </row>
    <row r="32" spans="1:24" ht="23.25" customHeight="1">
      <c r="A32" s="243" t="s">
        <v>9</v>
      </c>
      <c r="B32" s="105">
        <v>-131823</v>
      </c>
      <c r="C32" s="99"/>
      <c r="D32" s="105">
        <v>-18606</v>
      </c>
      <c r="E32" s="99"/>
      <c r="F32" s="105">
        <v>2073</v>
      </c>
      <c r="G32" s="99"/>
      <c r="H32" s="105">
        <v>-3796</v>
      </c>
      <c r="J32" s="248"/>
      <c r="K32" s="248"/>
      <c r="M32" s="242"/>
      <c r="N32" s="105"/>
    </row>
    <row r="33" spans="1:22" ht="23.25" customHeight="1">
      <c r="A33" s="243" t="s">
        <v>94</v>
      </c>
      <c r="B33" s="105">
        <v>5820</v>
      </c>
      <c r="C33" s="99"/>
      <c r="D33" s="105">
        <v>0</v>
      </c>
      <c r="E33" s="99"/>
      <c r="F33" s="105">
        <v>0</v>
      </c>
      <c r="G33" s="99"/>
      <c r="H33" s="106">
        <v>0</v>
      </c>
      <c r="J33" s="248"/>
      <c r="K33" s="248"/>
      <c r="M33" s="242"/>
      <c r="N33" s="105"/>
    </row>
    <row r="34" spans="1:22" ht="23.25" customHeight="1">
      <c r="A34" s="243" t="s">
        <v>13</v>
      </c>
      <c r="B34" s="105">
        <v>-5150</v>
      </c>
      <c r="C34" s="99"/>
      <c r="D34" s="105">
        <v>-566</v>
      </c>
      <c r="E34" s="99"/>
      <c r="F34" s="105">
        <v>-839</v>
      </c>
      <c r="G34" s="99"/>
      <c r="H34" s="105">
        <v>483</v>
      </c>
      <c r="J34" s="248"/>
      <c r="K34" s="248"/>
      <c r="M34" s="242"/>
      <c r="N34" s="105"/>
    </row>
    <row r="35" spans="1:22" ht="23.25" customHeight="1">
      <c r="A35" s="243" t="s">
        <v>20</v>
      </c>
      <c r="B35" s="100">
        <v>-67</v>
      </c>
      <c r="C35" s="99"/>
      <c r="D35" s="107">
        <v>745</v>
      </c>
      <c r="E35" s="99"/>
      <c r="F35" s="100">
        <v>52</v>
      </c>
      <c r="G35" s="99"/>
      <c r="H35" s="107">
        <v>723</v>
      </c>
      <c r="J35" s="248"/>
      <c r="K35" s="248"/>
      <c r="M35" s="242"/>
    </row>
    <row r="37" spans="1:22" ht="23.25" customHeight="1">
      <c r="H37" s="70"/>
      <c r="K37" s="108"/>
      <c r="Q37" s="108"/>
      <c r="R37" s="108"/>
      <c r="S37" s="108"/>
      <c r="T37" s="108"/>
      <c r="U37" s="108"/>
      <c r="V37" s="108"/>
    </row>
    <row r="38" spans="1:22" ht="23.25" customHeight="1">
      <c r="B38" s="165"/>
      <c r="C38" s="165"/>
      <c r="D38" s="70"/>
      <c r="E38" s="70"/>
      <c r="F38" s="250"/>
      <c r="G38" s="251"/>
      <c r="H38" s="70"/>
    </row>
    <row r="39" spans="1:22" ht="23.25" customHeight="1">
      <c r="B39" s="165"/>
      <c r="C39" s="165"/>
      <c r="D39" s="70"/>
      <c r="E39" s="70"/>
      <c r="F39" s="250"/>
      <c r="G39" s="251"/>
      <c r="H39" s="70"/>
    </row>
    <row r="40" spans="1:22" ht="23.25" customHeight="1">
      <c r="A40" s="252" t="s">
        <v>169</v>
      </c>
      <c r="B40" s="165"/>
      <c r="C40" s="165"/>
      <c r="D40" s="70"/>
      <c r="E40" s="70"/>
      <c r="F40" s="250"/>
      <c r="G40" s="251"/>
      <c r="H40" s="253"/>
    </row>
    <row r="41" spans="1:22" ht="23.25" customHeight="1">
      <c r="B41" s="165"/>
      <c r="C41" s="165"/>
      <c r="D41" s="70"/>
      <c r="E41" s="70"/>
      <c r="F41" s="131"/>
      <c r="G41" s="166"/>
      <c r="H41" s="70"/>
    </row>
    <row r="42" spans="1:22" ht="23.25" customHeight="1">
      <c r="B42" s="165"/>
      <c r="C42" s="165"/>
      <c r="D42" s="70"/>
      <c r="E42" s="70"/>
      <c r="F42" s="131"/>
      <c r="G42" s="166"/>
      <c r="H42" s="253"/>
    </row>
    <row r="43" spans="1:22" ht="23.25" customHeight="1">
      <c r="B43" s="165"/>
      <c r="C43" s="165"/>
      <c r="D43" s="70"/>
      <c r="E43" s="70"/>
      <c r="F43" s="254"/>
      <c r="H43" s="70"/>
    </row>
    <row r="44" spans="1:22" ht="23.25" customHeight="1">
      <c r="F44" s="254"/>
    </row>
    <row r="45" spans="1:22" ht="23.25" customHeight="1">
      <c r="F45" s="254"/>
    </row>
    <row r="46" spans="1:22" ht="23.25" customHeight="1">
      <c r="F46" s="254"/>
    </row>
    <row r="47" spans="1:22" ht="23.25" customHeight="1">
      <c r="F47" s="254"/>
    </row>
    <row r="48" spans="1:22" ht="23.25" customHeight="1">
      <c r="F48" s="254"/>
    </row>
    <row r="49" spans="6:6" ht="23.25" customHeight="1">
      <c r="F49" s="254"/>
    </row>
    <row r="50" spans="6:6" ht="23.25" customHeight="1">
      <c r="F50" s="254"/>
    </row>
    <row r="51" spans="6:6" ht="23.25" customHeight="1">
      <c r="F51" s="254"/>
    </row>
    <row r="52" spans="6:6" ht="23.25" customHeight="1">
      <c r="F52" s="254"/>
    </row>
    <row r="53" spans="6:6" ht="23.25" customHeight="1">
      <c r="F53" s="254"/>
    </row>
    <row r="54" spans="6:6" ht="23.25" customHeight="1">
      <c r="F54" s="254"/>
    </row>
    <row r="55" spans="6:6" ht="23.25" customHeight="1">
      <c r="F55" s="254"/>
    </row>
    <row r="56" spans="6:6" ht="23.25" customHeight="1">
      <c r="F56" s="254"/>
    </row>
    <row r="57" spans="6:6" ht="23.25" customHeight="1">
      <c r="F57" s="254"/>
    </row>
    <row r="58" spans="6:6" ht="23.25" customHeight="1">
      <c r="F58" s="254"/>
    </row>
    <row r="59" spans="6:6" ht="23.25" customHeight="1">
      <c r="F59" s="254"/>
    </row>
    <row r="60" spans="6:6" ht="23.25" customHeight="1">
      <c r="F60" s="254"/>
    </row>
    <row r="61" spans="6:6" ht="23.25" customHeight="1">
      <c r="F61" s="254"/>
    </row>
    <row r="62" spans="6:6" ht="23.25" customHeight="1">
      <c r="F62" s="254"/>
    </row>
    <row r="63" spans="6:6" ht="23.25" customHeight="1">
      <c r="F63" s="254"/>
    </row>
    <row r="64" spans="6:6" ht="23.25" customHeight="1">
      <c r="F64" s="254"/>
    </row>
    <row r="65" spans="6:6" ht="23.25" customHeight="1">
      <c r="F65" s="254"/>
    </row>
    <row r="66" spans="6:6" ht="23.25" customHeight="1">
      <c r="F66" s="254"/>
    </row>
    <row r="67" spans="6:6" ht="23.25" customHeight="1">
      <c r="F67" s="254"/>
    </row>
    <row r="68" spans="6:6" ht="23.25" customHeight="1">
      <c r="F68" s="254"/>
    </row>
    <row r="69" spans="6:6" ht="23.25" customHeight="1">
      <c r="F69" s="254"/>
    </row>
    <row r="70" spans="6:6" ht="23.25" customHeight="1">
      <c r="F70" s="254"/>
    </row>
    <row r="71" spans="6:6" ht="23.25" customHeight="1">
      <c r="F71" s="254"/>
    </row>
    <row r="72" spans="6:6" ht="23.25" customHeight="1">
      <c r="F72" s="254"/>
    </row>
    <row r="73" spans="6:6" ht="23.25" customHeight="1">
      <c r="F73" s="254"/>
    </row>
    <row r="74" spans="6:6" ht="23.25" customHeight="1">
      <c r="F74" s="254"/>
    </row>
    <row r="75" spans="6:6" ht="23.25" customHeight="1">
      <c r="F75" s="254"/>
    </row>
    <row r="76" spans="6:6" ht="23.25" customHeight="1">
      <c r="F76" s="254"/>
    </row>
  </sheetData>
  <mergeCells count="3">
    <mergeCell ref="B5:D5"/>
    <mergeCell ref="F5:H5"/>
    <mergeCell ref="A1:H1"/>
  </mergeCells>
  <pageMargins left="0.59055118110236204" right="0.31496062992126" top="0.59055118110236204" bottom="0.55118110236220497" header="0.43307086614173201" footer="0.23622047244094499"/>
  <pageSetup paperSize="9" scale="85" fitToHeight="0" orientation="portrait" r:id="rId1"/>
  <headerFooter>
    <oddFooter>&amp;R&amp;"Cordia New,Regular"&amp;15 12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T37"/>
  <sheetViews>
    <sheetView topLeftCell="A22" zoomScale="120" zoomScaleNormal="120" zoomScaleSheetLayoutView="110" workbookViewId="0">
      <selection activeCell="A22" sqref="A1:XFD1048576"/>
    </sheetView>
  </sheetViews>
  <sheetFormatPr defaultColWidth="9.125" defaultRowHeight="23.25" customHeight="1"/>
  <cols>
    <col min="1" max="1" width="46.25" style="229" customWidth="1"/>
    <col min="2" max="2" width="15" style="229" customWidth="1"/>
    <col min="3" max="3" width="1.625" style="229" customWidth="1"/>
    <col min="4" max="4" width="15" style="229" customWidth="1"/>
    <col min="5" max="5" width="1.625" style="229" customWidth="1"/>
    <col min="6" max="6" width="15" style="229" customWidth="1"/>
    <col min="7" max="7" width="1.625" style="229" customWidth="1"/>
    <col min="8" max="8" width="15" style="229" customWidth="1"/>
    <col min="9" max="9" width="2.75" style="229" bestFit="1" customWidth="1"/>
    <col min="10" max="10" width="15.875" style="109" bestFit="1" customWidth="1"/>
    <col min="11" max="11" width="17" style="229" customWidth="1"/>
    <col min="12" max="12" width="17" style="255" customWidth="1"/>
    <col min="13" max="69" width="17" style="229" customWidth="1"/>
    <col min="70" max="16384" width="9.125" style="229"/>
  </cols>
  <sheetData>
    <row r="1" spans="1:20" ht="23.25" customHeight="1">
      <c r="A1" s="228" t="s">
        <v>0</v>
      </c>
      <c r="B1" s="228"/>
      <c r="C1" s="228"/>
      <c r="D1" s="228"/>
      <c r="E1" s="228"/>
      <c r="F1" s="228"/>
      <c r="G1" s="228"/>
      <c r="H1" s="228"/>
    </row>
    <row r="2" spans="1:20" ht="23.25" customHeight="1">
      <c r="A2" s="230" t="s">
        <v>95</v>
      </c>
      <c r="B2" s="230"/>
      <c r="C2" s="231"/>
      <c r="D2" s="231"/>
      <c r="E2" s="231"/>
      <c r="F2" s="231"/>
      <c r="G2" s="231"/>
      <c r="H2" s="231"/>
    </row>
    <row r="3" spans="1:20" ht="23.25" customHeight="1">
      <c r="A3" s="230" t="s">
        <v>205</v>
      </c>
      <c r="B3" s="230"/>
      <c r="C3" s="230"/>
      <c r="D3" s="230"/>
      <c r="E3" s="231"/>
      <c r="F3" s="231"/>
      <c r="G3" s="231"/>
      <c r="H3" s="231"/>
    </row>
    <row r="4" spans="1:20" ht="23.25" customHeight="1">
      <c r="H4" s="232" t="s">
        <v>152</v>
      </c>
    </row>
    <row r="5" spans="1:20" ht="23.25" customHeight="1">
      <c r="B5" s="233" t="s">
        <v>86</v>
      </c>
      <c r="C5" s="233"/>
      <c r="D5" s="233"/>
      <c r="E5" s="234"/>
      <c r="F5" s="233" t="s">
        <v>3</v>
      </c>
      <c r="G5" s="233"/>
      <c r="H5" s="233"/>
    </row>
    <row r="6" spans="1:20" ht="23.25" customHeight="1">
      <c r="B6" s="235" t="s">
        <v>201</v>
      </c>
      <c r="C6" s="236"/>
      <c r="D6" s="235" t="s">
        <v>203</v>
      </c>
      <c r="E6" s="236"/>
      <c r="F6" s="235" t="s">
        <v>201</v>
      </c>
      <c r="G6" s="236"/>
      <c r="H6" s="235" t="s">
        <v>203</v>
      </c>
      <c r="K6" s="66"/>
    </row>
    <row r="7" spans="1:20" ht="23.25" customHeight="1">
      <c r="B7" s="237" t="s">
        <v>149</v>
      </c>
      <c r="C7" s="238"/>
      <c r="D7" s="237" t="s">
        <v>149</v>
      </c>
      <c r="E7" s="237"/>
      <c r="F7" s="237" t="s">
        <v>149</v>
      </c>
      <c r="G7" s="238"/>
      <c r="H7" s="237" t="s">
        <v>149</v>
      </c>
      <c r="K7" s="66"/>
    </row>
    <row r="8" spans="1:20" ht="23.25" customHeight="1">
      <c r="B8" s="239" t="s">
        <v>151</v>
      </c>
      <c r="C8" s="240"/>
      <c r="D8" s="239" t="s">
        <v>151</v>
      </c>
      <c r="E8" s="240"/>
      <c r="F8" s="239" t="s">
        <v>151</v>
      </c>
      <c r="G8" s="240"/>
      <c r="H8" s="239" t="s">
        <v>151</v>
      </c>
      <c r="K8" s="66"/>
    </row>
    <row r="9" spans="1:20" ht="23.25" customHeight="1">
      <c r="A9" s="241" t="s">
        <v>124</v>
      </c>
      <c r="B9" s="105"/>
      <c r="C9" s="99"/>
      <c r="D9" s="105"/>
      <c r="E9" s="99"/>
      <c r="F9" s="105"/>
      <c r="G9" s="99"/>
      <c r="H9" s="105"/>
      <c r="J9" s="248"/>
      <c r="K9" s="66"/>
      <c r="Q9" s="12"/>
      <c r="R9" s="12"/>
      <c r="T9" s="246"/>
    </row>
    <row r="10" spans="1:20" ht="23.25" customHeight="1">
      <c r="A10" s="243" t="s">
        <v>28</v>
      </c>
      <c r="B10" s="105">
        <v>0</v>
      </c>
      <c r="C10" s="99"/>
      <c r="D10" s="105">
        <v>-453</v>
      </c>
      <c r="E10" s="99"/>
      <c r="F10" s="105">
        <v>193</v>
      </c>
      <c r="G10" s="99"/>
      <c r="H10" s="105">
        <v>-1002</v>
      </c>
      <c r="J10" s="248"/>
      <c r="K10" s="66"/>
      <c r="M10" s="242"/>
      <c r="N10" s="105"/>
      <c r="Q10" s="12"/>
      <c r="R10" s="12"/>
    </row>
    <row r="11" spans="1:20" ht="23.25" customHeight="1">
      <c r="A11" s="243" t="s">
        <v>29</v>
      </c>
      <c r="B11" s="105">
        <v>17788</v>
      </c>
      <c r="C11" s="99"/>
      <c r="D11" s="105">
        <v>21607</v>
      </c>
      <c r="E11" s="99"/>
      <c r="F11" s="105">
        <v>24559</v>
      </c>
      <c r="G11" s="99"/>
      <c r="H11" s="105">
        <v>12860</v>
      </c>
      <c r="J11" s="248"/>
      <c r="K11" s="66"/>
      <c r="M11" s="242"/>
      <c r="N11" s="105"/>
      <c r="Q11" s="12"/>
      <c r="R11" s="12"/>
    </row>
    <row r="12" spans="1:20" ht="23.25" customHeight="1">
      <c r="A12" s="243" t="s">
        <v>192</v>
      </c>
      <c r="B12" s="105">
        <v>80121</v>
      </c>
      <c r="C12" s="99"/>
      <c r="D12" s="105">
        <v>0</v>
      </c>
      <c r="E12" s="99"/>
      <c r="F12" s="105">
        <v>0</v>
      </c>
      <c r="G12" s="99"/>
      <c r="H12" s="105">
        <v>0</v>
      </c>
      <c r="J12" s="248"/>
      <c r="K12" s="66"/>
      <c r="M12" s="242"/>
      <c r="N12" s="105"/>
      <c r="Q12" s="12"/>
      <c r="R12" s="12"/>
    </row>
    <row r="13" spans="1:20" ht="23.25" customHeight="1">
      <c r="A13" s="243" t="s">
        <v>34</v>
      </c>
      <c r="B13" s="105">
        <v>9084</v>
      </c>
      <c r="C13" s="99"/>
      <c r="D13" s="105">
        <v>-3794</v>
      </c>
      <c r="E13" s="99"/>
      <c r="F13" s="105">
        <v>13</v>
      </c>
      <c r="G13" s="99"/>
      <c r="H13" s="105">
        <v>-5917</v>
      </c>
      <c r="J13" s="248"/>
      <c r="K13" s="66"/>
      <c r="L13" s="256"/>
      <c r="M13" s="242"/>
      <c r="Q13" s="12"/>
      <c r="R13" s="12"/>
    </row>
    <row r="14" spans="1:20" ht="23.25" customHeight="1">
      <c r="A14" s="243" t="s">
        <v>40</v>
      </c>
      <c r="B14" s="215">
        <v>95</v>
      </c>
      <c r="C14" s="6"/>
      <c r="D14" s="110">
        <v>-137</v>
      </c>
      <c r="E14" s="6"/>
      <c r="F14" s="215">
        <v>95</v>
      </c>
      <c r="G14" s="6"/>
      <c r="H14" s="110">
        <v>-137</v>
      </c>
      <c r="J14" s="248"/>
      <c r="K14" s="66"/>
      <c r="M14" s="242"/>
      <c r="N14" s="246"/>
      <c r="Q14" s="12"/>
      <c r="R14" s="12"/>
    </row>
    <row r="15" spans="1:20" ht="23.25" customHeight="1">
      <c r="A15" s="230" t="s">
        <v>145</v>
      </c>
      <c r="B15" s="104">
        <f>SUM(กระแสเงินสด1!B29:B35,กระแสเงินสด2!B10:B14)</f>
        <v>-7839</v>
      </c>
      <c r="C15" s="104"/>
      <c r="D15" s="104">
        <f>SUM(กระแสเงินสด1!D29:D35,กระแสเงินสด2!D10:D14)</f>
        <v>-60959</v>
      </c>
      <c r="E15" s="104"/>
      <c r="F15" s="104">
        <f>SUM(กระแสเงินสด1!F29:F35,กระแสเงินสด2!F10:F14)</f>
        <v>-14759</v>
      </c>
      <c r="G15" s="104"/>
      <c r="H15" s="104">
        <f>SUM(กระแสเงินสด1!H29:H35,กระแสเงินสด2!H10:H14)</f>
        <v>-27109</v>
      </c>
      <c r="J15" s="229"/>
      <c r="K15" s="66"/>
      <c r="M15" s="242"/>
      <c r="N15" s="242"/>
      <c r="Q15" s="12"/>
      <c r="R15" s="12"/>
    </row>
    <row r="16" spans="1:20" ht="23.25" customHeight="1">
      <c r="A16" s="241" t="s">
        <v>125</v>
      </c>
      <c r="B16" s="105">
        <v>318</v>
      </c>
      <c r="C16" s="99"/>
      <c r="D16" s="105">
        <v>1897</v>
      </c>
      <c r="E16" s="99"/>
      <c r="F16" s="105">
        <v>301</v>
      </c>
      <c r="G16" s="99"/>
      <c r="H16" s="105">
        <v>634</v>
      </c>
      <c r="I16" s="111"/>
      <c r="J16" s="111"/>
      <c r="K16" s="6"/>
      <c r="L16" s="112"/>
      <c r="N16" s="242"/>
      <c r="O16" s="105"/>
      <c r="Q16" s="12"/>
      <c r="R16" s="12"/>
    </row>
    <row r="17" spans="1:18" ht="23.25" customHeight="1">
      <c r="A17" s="241" t="s">
        <v>126</v>
      </c>
      <c r="B17" s="218">
        <v>0</v>
      </c>
      <c r="C17" s="219"/>
      <c r="D17" s="220">
        <v>3113</v>
      </c>
      <c r="E17" s="221"/>
      <c r="F17" s="218">
        <v>0</v>
      </c>
      <c r="G17" s="221"/>
      <c r="H17" s="220">
        <v>3113</v>
      </c>
      <c r="I17" s="111"/>
      <c r="J17" s="111"/>
      <c r="K17" s="6"/>
      <c r="L17" s="112"/>
      <c r="Q17" s="12"/>
      <c r="R17" s="12"/>
    </row>
    <row r="18" spans="1:18" ht="23.25" customHeight="1">
      <c r="A18" s="241" t="s">
        <v>127</v>
      </c>
      <c r="B18" s="218">
        <v>-1305</v>
      </c>
      <c r="C18" s="219"/>
      <c r="D18" s="220">
        <v>0</v>
      </c>
      <c r="E18" s="221"/>
      <c r="F18" s="218">
        <v>-1305</v>
      </c>
      <c r="G18" s="221"/>
      <c r="H18" s="220">
        <v>0</v>
      </c>
      <c r="I18" s="111"/>
      <c r="K18" s="6"/>
      <c r="L18" s="112"/>
      <c r="Q18" s="12"/>
      <c r="R18" s="12"/>
    </row>
    <row r="19" spans="1:18" ht="23.25" customHeight="1">
      <c r="A19" s="241" t="s">
        <v>128</v>
      </c>
      <c r="B19" s="216">
        <v>-4362</v>
      </c>
      <c r="C19" s="99"/>
      <c r="D19" s="99">
        <v>-4405</v>
      </c>
      <c r="E19" s="99"/>
      <c r="F19" s="99">
        <v>-3686</v>
      </c>
      <c r="G19" s="99"/>
      <c r="H19" s="70">
        <v>-3282</v>
      </c>
      <c r="J19" s="12"/>
      <c r="K19" s="66"/>
      <c r="Q19" s="12"/>
      <c r="R19" s="12"/>
    </row>
    <row r="20" spans="1:18" ht="23.25" customHeight="1">
      <c r="A20" s="230" t="s">
        <v>220</v>
      </c>
      <c r="B20" s="113">
        <f>SUM(B15:B19)</f>
        <v>-13188</v>
      </c>
      <c r="C20" s="104"/>
      <c r="D20" s="113">
        <f>SUM(D15:D19)</f>
        <v>-60354</v>
      </c>
      <c r="E20" s="104"/>
      <c r="F20" s="113">
        <f>SUM(F15:F19)</f>
        <v>-19449</v>
      </c>
      <c r="G20" s="104"/>
      <c r="H20" s="113">
        <f>SUM(H15:H19)</f>
        <v>-26644</v>
      </c>
      <c r="I20" s="248"/>
      <c r="J20" s="248"/>
      <c r="K20" s="66"/>
      <c r="Q20" s="12"/>
      <c r="R20" s="12"/>
    </row>
    <row r="21" spans="1:18" ht="23.25" customHeight="1">
      <c r="A21" s="257" t="s">
        <v>96</v>
      </c>
      <c r="D21" s="232"/>
      <c r="H21" s="232"/>
      <c r="K21" s="66"/>
    </row>
    <row r="22" spans="1:18" ht="23.25" customHeight="1">
      <c r="A22" s="117" t="s">
        <v>129</v>
      </c>
      <c r="B22" s="114">
        <v>-2609</v>
      </c>
      <c r="D22" s="115">
        <v>-9078</v>
      </c>
      <c r="E22" s="7"/>
      <c r="F22" s="114">
        <v>-2344</v>
      </c>
      <c r="G22" s="5"/>
      <c r="H22" s="115">
        <v>-8999</v>
      </c>
      <c r="J22" s="246"/>
      <c r="K22" s="66"/>
      <c r="L22" s="256"/>
      <c r="M22" s="246"/>
      <c r="N22" s="246"/>
      <c r="O22" s="246"/>
    </row>
    <row r="23" spans="1:18" ht="23.25" customHeight="1">
      <c r="A23" s="246" t="s">
        <v>130</v>
      </c>
      <c r="B23" s="114">
        <v>0</v>
      </c>
      <c r="D23" s="116">
        <v>2759</v>
      </c>
      <c r="E23" s="7"/>
      <c r="F23" s="114">
        <v>0</v>
      </c>
      <c r="G23" s="5"/>
      <c r="H23" s="116">
        <v>2759</v>
      </c>
      <c r="J23" s="246"/>
      <c r="K23" s="66"/>
    </row>
    <row r="24" spans="1:18" ht="23.25" customHeight="1">
      <c r="A24" s="246" t="s">
        <v>131</v>
      </c>
      <c r="B24" s="114">
        <v>0</v>
      </c>
      <c r="D24" s="115">
        <v>-642</v>
      </c>
      <c r="E24" s="7"/>
      <c r="F24" s="114">
        <v>0</v>
      </c>
      <c r="G24" s="5"/>
      <c r="H24" s="115">
        <v>-642</v>
      </c>
      <c r="J24" s="246"/>
      <c r="K24" s="66"/>
      <c r="L24" s="256"/>
      <c r="M24" s="115"/>
      <c r="N24" s="246"/>
    </row>
    <row r="25" spans="1:18" ht="23.25" customHeight="1">
      <c r="A25" s="246" t="s">
        <v>221</v>
      </c>
      <c r="B25" s="114">
        <v>0</v>
      </c>
      <c r="D25" s="115">
        <v>0</v>
      </c>
      <c r="E25" s="7"/>
      <c r="F25" s="114">
        <v>-15100</v>
      </c>
      <c r="G25" s="5"/>
      <c r="H25" s="115">
        <v>-21503</v>
      </c>
      <c r="J25" s="246"/>
      <c r="K25" s="66"/>
    </row>
    <row r="26" spans="1:18" ht="23.25" customHeight="1">
      <c r="A26" s="117" t="s">
        <v>132</v>
      </c>
      <c r="B26" s="114">
        <v>0</v>
      </c>
      <c r="D26" s="115">
        <v>0</v>
      </c>
      <c r="E26" s="100"/>
      <c r="F26" s="114">
        <v>23900</v>
      </c>
      <c r="G26" s="99"/>
      <c r="H26" s="115">
        <v>23500</v>
      </c>
      <c r="K26" s="66"/>
    </row>
    <row r="27" spans="1:18" ht="23.25" customHeight="1">
      <c r="A27" s="117" t="s">
        <v>133</v>
      </c>
      <c r="B27" s="114">
        <v>0</v>
      </c>
      <c r="D27" s="115">
        <v>27000</v>
      </c>
      <c r="E27" s="66"/>
      <c r="F27" s="114">
        <v>0</v>
      </c>
      <c r="G27" s="6"/>
      <c r="H27" s="114">
        <v>0</v>
      </c>
      <c r="K27" s="66"/>
    </row>
    <row r="28" spans="1:18" ht="23.25" customHeight="1">
      <c r="A28" s="117" t="s">
        <v>209</v>
      </c>
      <c r="B28" s="114">
        <v>0</v>
      </c>
      <c r="D28" s="115">
        <v>0</v>
      </c>
      <c r="E28" s="66"/>
      <c r="F28" s="114">
        <v>0</v>
      </c>
      <c r="G28" s="6"/>
      <c r="H28" s="114">
        <v>-7500</v>
      </c>
      <c r="K28" s="66"/>
    </row>
    <row r="29" spans="1:18" ht="23.25" customHeight="1">
      <c r="A29" s="117" t="s">
        <v>134</v>
      </c>
      <c r="B29" s="114">
        <v>0</v>
      </c>
      <c r="D29" s="115">
        <v>-563</v>
      </c>
      <c r="E29" s="66"/>
      <c r="F29" s="114">
        <v>0</v>
      </c>
      <c r="G29" s="6"/>
      <c r="H29" s="114">
        <v>0</v>
      </c>
      <c r="I29" s="246"/>
      <c r="J29" s="246"/>
      <c r="K29" s="66"/>
    </row>
    <row r="30" spans="1:18" ht="23.25" customHeight="1">
      <c r="A30" s="117" t="s">
        <v>125</v>
      </c>
      <c r="B30" s="114">
        <v>0</v>
      </c>
      <c r="D30" s="116">
        <v>0</v>
      </c>
      <c r="E30" s="100"/>
      <c r="F30" s="114">
        <v>1389</v>
      </c>
      <c r="G30" s="99"/>
      <c r="H30" s="116">
        <v>332</v>
      </c>
      <c r="I30" s="246"/>
      <c r="J30" s="246"/>
      <c r="K30" s="66"/>
    </row>
    <row r="31" spans="1:18" ht="23.25" customHeight="1">
      <c r="A31" s="117" t="s">
        <v>185</v>
      </c>
      <c r="B31" s="114">
        <v>0</v>
      </c>
      <c r="D31" s="116">
        <v>2061</v>
      </c>
      <c r="E31" s="100"/>
      <c r="F31" s="114">
        <v>0</v>
      </c>
      <c r="G31" s="99"/>
      <c r="H31" s="116">
        <v>2061</v>
      </c>
      <c r="I31" s="246"/>
      <c r="J31" s="246"/>
      <c r="K31" s="66"/>
    </row>
    <row r="32" spans="1:18" ht="23.25" customHeight="1">
      <c r="A32" s="117" t="s">
        <v>218</v>
      </c>
      <c r="B32" s="114">
        <v>96184</v>
      </c>
      <c r="D32" s="115">
        <v>25194</v>
      </c>
      <c r="E32" s="100"/>
      <c r="F32" s="114">
        <v>96184</v>
      </c>
      <c r="G32" s="99"/>
      <c r="H32" s="115">
        <v>15198</v>
      </c>
      <c r="J32" s="246"/>
      <c r="K32" s="66"/>
    </row>
    <row r="33" spans="1:18" s="246" customFormat="1" ht="23.25" customHeight="1">
      <c r="A33" s="257" t="s">
        <v>97</v>
      </c>
      <c r="B33" s="118">
        <f>SUM(B22:B32)</f>
        <v>93575</v>
      </c>
      <c r="C33" s="104"/>
      <c r="D33" s="118">
        <f>SUM(D22:D32)</f>
        <v>46731</v>
      </c>
      <c r="E33" s="104"/>
      <c r="F33" s="118">
        <f>SUM(F22:F32)</f>
        <v>104029</v>
      </c>
      <c r="G33" s="104"/>
      <c r="H33" s="118">
        <f>SUM(H22:H32)</f>
        <v>5206</v>
      </c>
      <c r="J33" s="109"/>
      <c r="L33" s="256"/>
    </row>
    <row r="34" spans="1:18" ht="23.25" customHeight="1">
      <c r="A34" s="230"/>
      <c r="B34" s="104"/>
      <c r="C34" s="104"/>
      <c r="D34" s="104"/>
      <c r="E34" s="104"/>
      <c r="F34" s="104"/>
      <c r="G34" s="104"/>
      <c r="H34" s="104"/>
      <c r="I34" s="248"/>
      <c r="J34" s="248"/>
      <c r="K34" s="12"/>
      <c r="Q34" s="12"/>
      <c r="R34" s="12"/>
    </row>
    <row r="35" spans="1:18" ht="23.25" customHeight="1">
      <c r="H35" s="70"/>
      <c r="J35" s="229"/>
      <c r="K35" s="108"/>
      <c r="Q35" s="108"/>
      <c r="R35" s="108"/>
    </row>
    <row r="36" spans="1:18" ht="23.25" customHeight="1">
      <c r="B36" s="249"/>
      <c r="F36" s="246"/>
    </row>
    <row r="37" spans="1:18" ht="23.25" customHeight="1">
      <c r="A37" s="252" t="s">
        <v>169</v>
      </c>
      <c r="B37" s="249"/>
    </row>
  </sheetData>
  <mergeCells count="3">
    <mergeCell ref="B5:D5"/>
    <mergeCell ref="F5:H5"/>
    <mergeCell ref="A1:H1"/>
  </mergeCells>
  <pageMargins left="0.59055118110236204" right="0.28000000000000003" top="0.59055118110236204" bottom="0.55118110236220497" header="0.31496062992126" footer="0.27"/>
  <pageSetup paperSize="9" scale="90" fitToWidth="0" orientation="portrait" r:id="rId1"/>
  <headerFooter>
    <oddFooter>&amp;R&amp;15 13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3A503-A58D-46A5-A952-CDD78820CD48}">
  <dimension ref="A1:S42"/>
  <sheetViews>
    <sheetView topLeftCell="A7" zoomScale="117" zoomScaleNormal="117" zoomScaleSheetLayoutView="85" workbookViewId="0">
      <selection activeCell="N14" sqref="N14"/>
    </sheetView>
  </sheetViews>
  <sheetFormatPr defaultColWidth="9.125" defaultRowHeight="22.5" customHeight="1"/>
  <cols>
    <col min="1" max="1" width="48.875" style="229" customWidth="1"/>
    <col min="2" max="2" width="15" style="229" customWidth="1"/>
    <col min="3" max="3" width="1.625" style="229" customWidth="1"/>
    <col min="4" max="4" width="15" style="229" customWidth="1"/>
    <col min="5" max="5" width="1.625" style="229" customWidth="1"/>
    <col min="6" max="6" width="15" style="229" customWidth="1"/>
    <col min="7" max="7" width="1.625" style="229" customWidth="1"/>
    <col min="8" max="8" width="15" style="229" customWidth="1"/>
    <col min="9" max="9" width="1.375" style="229" customWidth="1"/>
    <col min="10" max="10" width="5.75" style="109" customWidth="1"/>
    <col min="11" max="70" width="17" style="229" customWidth="1"/>
    <col min="71" max="16384" width="9.125" style="229"/>
  </cols>
  <sheetData>
    <row r="1" spans="1:13" ht="22.5" customHeight="1">
      <c r="A1" s="228" t="s">
        <v>0</v>
      </c>
      <c r="B1" s="228"/>
      <c r="C1" s="228"/>
      <c r="D1" s="228"/>
      <c r="E1" s="228"/>
      <c r="F1" s="228"/>
      <c r="G1" s="228"/>
      <c r="H1" s="228"/>
    </row>
    <row r="2" spans="1:13" ht="22.5" customHeight="1">
      <c r="A2" s="230" t="s">
        <v>95</v>
      </c>
      <c r="B2" s="230"/>
      <c r="C2" s="231"/>
      <c r="D2" s="231"/>
      <c r="E2" s="231"/>
      <c r="F2" s="231"/>
      <c r="G2" s="231"/>
      <c r="H2" s="231"/>
    </row>
    <row r="3" spans="1:13" ht="22.5" customHeight="1">
      <c r="A3" s="230" t="s">
        <v>205</v>
      </c>
      <c r="B3" s="230"/>
      <c r="C3" s="230"/>
      <c r="D3" s="230"/>
      <c r="E3" s="231"/>
      <c r="F3" s="231"/>
      <c r="G3" s="231"/>
      <c r="H3" s="231"/>
    </row>
    <row r="4" spans="1:13" ht="22.5" customHeight="1">
      <c r="H4" s="232" t="s">
        <v>152</v>
      </c>
    </row>
    <row r="5" spans="1:13" ht="22.5" customHeight="1">
      <c r="B5" s="233" t="s">
        <v>86</v>
      </c>
      <c r="C5" s="233"/>
      <c r="D5" s="233"/>
      <c r="E5" s="234"/>
      <c r="F5" s="233" t="s">
        <v>3</v>
      </c>
      <c r="G5" s="233"/>
      <c r="H5" s="233"/>
    </row>
    <row r="6" spans="1:13" ht="22.5" customHeight="1">
      <c r="B6" s="235" t="s">
        <v>201</v>
      </c>
      <c r="C6" s="236"/>
      <c r="D6" s="235" t="s">
        <v>203</v>
      </c>
      <c r="E6" s="236"/>
      <c r="F6" s="235" t="s">
        <v>201</v>
      </c>
      <c r="G6" s="236"/>
      <c r="H6" s="235" t="s">
        <v>203</v>
      </c>
    </row>
    <row r="7" spans="1:13" ht="22.5" customHeight="1">
      <c r="B7" s="237" t="s">
        <v>149</v>
      </c>
      <c r="C7" s="238"/>
      <c r="D7" s="237" t="s">
        <v>149</v>
      </c>
      <c r="E7" s="237"/>
      <c r="F7" s="237" t="s">
        <v>149</v>
      </c>
      <c r="G7" s="238"/>
      <c r="H7" s="237" t="s">
        <v>149</v>
      </c>
    </row>
    <row r="8" spans="1:13" ht="22.5" customHeight="1">
      <c r="B8" s="239" t="s">
        <v>151</v>
      </c>
      <c r="C8" s="240"/>
      <c r="D8" s="239" t="s">
        <v>151</v>
      </c>
      <c r="E8" s="240"/>
      <c r="F8" s="239" t="s">
        <v>151</v>
      </c>
      <c r="G8" s="240"/>
      <c r="H8" s="239" t="s">
        <v>151</v>
      </c>
    </row>
    <row r="9" spans="1:13" s="246" customFormat="1" ht="22.5" customHeight="1">
      <c r="A9" s="257" t="s">
        <v>98</v>
      </c>
      <c r="B9" s="119"/>
      <c r="C9" s="120"/>
      <c r="D9" s="119"/>
      <c r="E9" s="120"/>
      <c r="F9" s="119"/>
      <c r="G9" s="120"/>
      <c r="H9" s="119"/>
      <c r="J9" s="109"/>
    </row>
    <row r="10" spans="1:13" s="246" customFormat="1" ht="22.5" customHeight="1">
      <c r="A10" s="117" t="s">
        <v>135</v>
      </c>
      <c r="B10" s="119">
        <v>-85842</v>
      </c>
      <c r="C10" s="120"/>
      <c r="D10" s="119">
        <v>19426</v>
      </c>
      <c r="E10" s="120"/>
      <c r="F10" s="119">
        <v>-85842</v>
      </c>
      <c r="G10" s="120"/>
      <c r="H10" s="119">
        <v>33731</v>
      </c>
      <c r="J10" s="109"/>
    </row>
    <row r="11" spans="1:13" s="246" customFormat="1" ht="22.5" customHeight="1">
      <c r="A11" s="117" t="s">
        <v>216</v>
      </c>
      <c r="B11" s="119">
        <v>-1000</v>
      </c>
      <c r="C11" s="120"/>
      <c r="D11" s="119">
        <v>0</v>
      </c>
      <c r="E11" s="120"/>
      <c r="F11" s="119">
        <v>0</v>
      </c>
      <c r="G11" s="120"/>
      <c r="H11" s="119">
        <v>0</v>
      </c>
      <c r="J11" s="109"/>
    </row>
    <row r="12" spans="1:13" s="246" customFormat="1" ht="22.5" customHeight="1">
      <c r="A12" s="117" t="s">
        <v>136</v>
      </c>
      <c r="B12" s="119">
        <v>-16455</v>
      </c>
      <c r="C12" s="120"/>
      <c r="D12" s="119">
        <v>-41367</v>
      </c>
      <c r="E12" s="120"/>
      <c r="F12" s="119">
        <v>-16455</v>
      </c>
      <c r="G12" s="120"/>
      <c r="H12" s="119">
        <v>-41367</v>
      </c>
      <c r="J12" s="109"/>
    </row>
    <row r="13" spans="1:13" ht="22.5" customHeight="1">
      <c r="A13" s="117" t="s">
        <v>137</v>
      </c>
      <c r="B13" s="119">
        <v>51495</v>
      </c>
      <c r="C13" s="6"/>
      <c r="D13" s="119">
        <v>125250</v>
      </c>
      <c r="E13" s="66"/>
      <c r="F13" s="119">
        <v>50395</v>
      </c>
      <c r="G13" s="6"/>
      <c r="H13" s="119">
        <v>124250</v>
      </c>
      <c r="M13" s="246"/>
    </row>
    <row r="14" spans="1:13" ht="22.5" customHeight="1">
      <c r="A14" s="117" t="s">
        <v>138</v>
      </c>
      <c r="B14" s="119">
        <v>-77187</v>
      </c>
      <c r="D14" s="119">
        <v>-95260</v>
      </c>
      <c r="E14" s="66"/>
      <c r="F14" s="119">
        <v>-77087</v>
      </c>
      <c r="G14" s="6"/>
      <c r="H14" s="119">
        <v>-95260</v>
      </c>
      <c r="L14" s="258"/>
      <c r="M14" s="246"/>
    </row>
    <row r="15" spans="1:13" ht="22.5" customHeight="1">
      <c r="A15" s="117" t="s">
        <v>210</v>
      </c>
      <c r="B15" s="119">
        <v>500</v>
      </c>
      <c r="D15" s="119">
        <v>10000</v>
      </c>
      <c r="E15" s="66">
        <v>10000</v>
      </c>
      <c r="F15" s="119">
        <v>500</v>
      </c>
      <c r="G15" s="6"/>
      <c r="H15" s="119">
        <v>0</v>
      </c>
      <c r="L15" s="258"/>
      <c r="M15" s="246"/>
    </row>
    <row r="16" spans="1:13" ht="22.5" customHeight="1">
      <c r="A16" s="117" t="s">
        <v>211</v>
      </c>
      <c r="B16" s="119">
        <v>0</v>
      </c>
      <c r="D16" s="119">
        <v>-2000</v>
      </c>
      <c r="E16" s="66"/>
      <c r="F16" s="119">
        <v>0</v>
      </c>
      <c r="G16" s="6"/>
      <c r="H16" s="119">
        <v>0</v>
      </c>
      <c r="L16" s="258"/>
      <c r="M16" s="246"/>
    </row>
    <row r="17" spans="1:15" s="246" customFormat="1" ht="22.5" customHeight="1">
      <c r="A17" s="117" t="s">
        <v>146</v>
      </c>
      <c r="B17" s="119">
        <v>-17739</v>
      </c>
      <c r="C17" s="120"/>
      <c r="D17" s="119">
        <v>-20794</v>
      </c>
      <c r="E17" s="120"/>
      <c r="F17" s="119">
        <v>-8052</v>
      </c>
      <c r="G17" s="120"/>
      <c r="H17" s="119">
        <v>-9947</v>
      </c>
      <c r="K17" s="121"/>
    </row>
    <row r="18" spans="1:15" s="246" customFormat="1" ht="22.5" customHeight="1">
      <c r="A18" s="117" t="s">
        <v>186</v>
      </c>
      <c r="B18" s="119">
        <v>0</v>
      </c>
      <c r="C18" s="120"/>
      <c r="D18" s="119">
        <v>10640</v>
      </c>
      <c r="E18" s="120"/>
      <c r="F18" s="119">
        <v>0</v>
      </c>
      <c r="G18" s="120"/>
      <c r="H18" s="119">
        <v>10640</v>
      </c>
      <c r="K18" s="121"/>
    </row>
    <row r="19" spans="1:15" s="246" customFormat="1" ht="22.5" customHeight="1">
      <c r="A19" s="117" t="s">
        <v>139</v>
      </c>
      <c r="B19" s="119">
        <v>-7994</v>
      </c>
      <c r="C19" s="120"/>
      <c r="D19" s="119">
        <v>-17935</v>
      </c>
      <c r="E19" s="120"/>
      <c r="F19" s="119">
        <v>-6183</v>
      </c>
      <c r="G19" s="120"/>
      <c r="H19" s="119">
        <v>-15192</v>
      </c>
      <c r="J19" s="109"/>
    </row>
    <row r="20" spans="1:15" s="246" customFormat="1" ht="22.5" customHeight="1">
      <c r="A20" s="117" t="s">
        <v>188</v>
      </c>
      <c r="B20" s="119">
        <v>53120</v>
      </c>
      <c r="C20" s="120"/>
      <c r="D20" s="119">
        <v>0</v>
      </c>
      <c r="E20" s="120"/>
      <c r="F20" s="119">
        <v>53120</v>
      </c>
      <c r="G20" s="120"/>
      <c r="H20" s="119">
        <v>0</v>
      </c>
      <c r="J20" s="109"/>
    </row>
    <row r="21" spans="1:15" s="246" customFormat="1" ht="22.5" customHeight="1">
      <c r="A21" s="257" t="s">
        <v>140</v>
      </c>
      <c r="B21" s="118">
        <f>SUM(B10:B20)</f>
        <v>-101102</v>
      </c>
      <c r="C21" s="6"/>
      <c r="D21" s="118">
        <f>SUM(D10:D20)</f>
        <v>-12040</v>
      </c>
      <c r="E21" s="6"/>
      <c r="F21" s="118">
        <f>SUM(F10:F20)</f>
        <v>-89604</v>
      </c>
      <c r="G21" s="6"/>
      <c r="H21" s="118">
        <f>SUM(H10:H20)</f>
        <v>6855</v>
      </c>
      <c r="J21" s="109"/>
    </row>
    <row r="22" spans="1:15" s="246" customFormat="1" ht="22.5" customHeight="1">
      <c r="A22" s="246" t="s">
        <v>155</v>
      </c>
      <c r="B22" s="119">
        <v>2452</v>
      </c>
      <c r="C22" s="9"/>
      <c r="D22" s="119">
        <v>2489</v>
      </c>
      <c r="E22" s="120"/>
      <c r="F22" s="9">
        <v>0</v>
      </c>
      <c r="G22" s="9"/>
      <c r="H22" s="9">
        <v>0</v>
      </c>
      <c r="J22" s="109"/>
      <c r="N22" s="249"/>
      <c r="O22" s="249"/>
    </row>
    <row r="23" spans="1:15" s="12" customFormat="1" ht="22.5" customHeight="1">
      <c r="A23" s="12" t="s">
        <v>141</v>
      </c>
      <c r="B23" s="68"/>
      <c r="C23" s="9"/>
      <c r="D23" s="68"/>
      <c r="E23" s="9"/>
      <c r="F23" s="68"/>
      <c r="G23" s="9"/>
      <c r="H23" s="68"/>
      <c r="J23" s="95"/>
      <c r="M23" s="246"/>
    </row>
    <row r="24" spans="1:15" s="246" customFormat="1" ht="22.5" customHeight="1">
      <c r="A24" s="259" t="s">
        <v>156</v>
      </c>
      <c r="B24" s="119">
        <v>1</v>
      </c>
      <c r="C24" s="120"/>
      <c r="D24" s="119">
        <v>71</v>
      </c>
      <c r="E24" s="120"/>
      <c r="F24" s="119">
        <v>1</v>
      </c>
      <c r="G24" s="9"/>
      <c r="H24" s="68">
        <v>0</v>
      </c>
      <c r="J24" s="109"/>
      <c r="O24" s="12"/>
    </row>
    <row r="25" spans="1:15" s="260" customFormat="1" ht="22.5" customHeight="1">
      <c r="A25" s="260" t="s">
        <v>142</v>
      </c>
      <c r="B25" s="122">
        <f>+กระแสเงินสด2!B20+กระแสเงินสด2!B33+กระแสเงินสด3!B21+B22+B24</f>
        <v>-18262</v>
      </c>
      <c r="C25" s="59"/>
      <c r="D25" s="122">
        <f>+กระแสเงินสด2!D20+กระแสเงินสด2!D33+กระแสเงินสด3!D21+D22+D24</f>
        <v>-23103</v>
      </c>
      <c r="E25" s="59"/>
      <c r="F25" s="122">
        <f>+กระแสเงินสด2!F20+กระแสเงินสด2!F33+กระแสเงินสด3!F21+F24</f>
        <v>-5023</v>
      </c>
      <c r="G25" s="59"/>
      <c r="H25" s="122">
        <f>+กระแสเงินสด2!H20+กระแสเงินสด2!H33+กระแสเงินสด3!H21</f>
        <v>-14583</v>
      </c>
      <c r="J25" s="123"/>
      <c r="M25" s="246"/>
    </row>
    <row r="26" spans="1:15" s="246" customFormat="1" ht="22.5" customHeight="1">
      <c r="A26" s="246" t="s">
        <v>99</v>
      </c>
      <c r="B26" s="124">
        <f>+'BS 1'!F11</f>
        <v>26901</v>
      </c>
      <c r="C26" s="120"/>
      <c r="D26" s="124">
        <v>40528</v>
      </c>
      <c r="E26" s="120"/>
      <c r="F26" s="124">
        <v>5679</v>
      </c>
      <c r="G26" s="120"/>
      <c r="H26" s="52">
        <v>17407</v>
      </c>
      <c r="J26" s="109"/>
    </row>
    <row r="27" spans="1:15" s="260" customFormat="1" ht="22.5" customHeight="1" thickBot="1">
      <c r="A27" s="257" t="s">
        <v>168</v>
      </c>
      <c r="B27" s="125">
        <f>SUM(B25:B26)</f>
        <v>8639</v>
      </c>
      <c r="C27" s="126"/>
      <c r="D27" s="125">
        <f>SUM(D25:D26)</f>
        <v>17425</v>
      </c>
      <c r="E27" s="104"/>
      <c r="F27" s="125">
        <f>SUM(F25:F26)</f>
        <v>656</v>
      </c>
      <c r="G27" s="126"/>
      <c r="H27" s="125">
        <f>SUM(H25:H26)</f>
        <v>2824</v>
      </c>
      <c r="J27" s="127"/>
      <c r="K27" s="249"/>
      <c r="L27" s="63"/>
      <c r="M27" s="63"/>
    </row>
    <row r="28" spans="1:15" s="246" customFormat="1" ht="10.5" customHeight="1" thickTop="1">
      <c r="B28" s="119"/>
      <c r="C28" s="120"/>
      <c r="D28" s="119"/>
      <c r="E28" s="120"/>
      <c r="F28" s="119"/>
      <c r="G28" s="120"/>
      <c r="H28" s="119"/>
      <c r="J28" s="109"/>
      <c r="K28" s="249"/>
    </row>
    <row r="29" spans="1:15" s="246" customFormat="1" ht="22.5" customHeight="1">
      <c r="A29" s="257" t="s">
        <v>100</v>
      </c>
      <c r="D29" s="261"/>
      <c r="J29" s="109"/>
      <c r="K29" s="249"/>
    </row>
    <row r="30" spans="1:15" s="246" customFormat="1" ht="22.5" customHeight="1">
      <c r="A30" s="246" t="s">
        <v>101</v>
      </c>
      <c r="D30" s="261"/>
      <c r="J30" s="109"/>
    </row>
    <row r="31" spans="1:15" s="246" customFormat="1" ht="22.5" customHeight="1">
      <c r="A31" s="262" t="s">
        <v>187</v>
      </c>
      <c r="B31" s="115">
        <v>1552</v>
      </c>
      <c r="C31" s="115"/>
      <c r="D31" s="115">
        <v>5458</v>
      </c>
      <c r="E31" s="115"/>
      <c r="F31" s="115">
        <v>1552</v>
      </c>
      <c r="G31" s="115"/>
      <c r="H31" s="60">
        <v>642</v>
      </c>
      <c r="I31" s="100"/>
      <c r="J31" s="109"/>
    </row>
    <row r="32" spans="1:15" s="246" customFormat="1" ht="22.5" customHeight="1">
      <c r="A32" s="262" t="s">
        <v>191</v>
      </c>
      <c r="B32" s="115">
        <v>-1181</v>
      </c>
      <c r="C32" s="115"/>
      <c r="D32" s="249">
        <v>0</v>
      </c>
      <c r="E32" s="115"/>
      <c r="F32" s="115">
        <v>-1181</v>
      </c>
      <c r="G32" s="115"/>
      <c r="H32" s="249">
        <v>0</v>
      </c>
      <c r="I32" s="100"/>
      <c r="J32" s="109"/>
    </row>
    <row r="33" spans="1:19" s="246" customFormat="1" ht="22.5" customHeight="1">
      <c r="A33" s="262" t="s">
        <v>143</v>
      </c>
      <c r="B33" s="114">
        <v>0</v>
      </c>
      <c r="C33" s="115"/>
      <c r="D33" s="249">
        <v>0</v>
      </c>
      <c r="E33" s="115"/>
      <c r="F33" s="246">
        <v>0</v>
      </c>
      <c r="G33" s="115"/>
      <c r="H33" s="263">
        <v>1500</v>
      </c>
      <c r="J33" s="109"/>
    </row>
    <row r="34" spans="1:19" ht="22.5" customHeight="1">
      <c r="A34" s="264" t="s">
        <v>164</v>
      </c>
      <c r="B34" s="167"/>
      <c r="C34" s="167"/>
      <c r="D34" s="167"/>
      <c r="E34" s="12"/>
      <c r="F34" s="167"/>
      <c r="H34" s="167"/>
      <c r="I34" s="12"/>
      <c r="J34" s="248"/>
    </row>
    <row r="35" spans="1:19" ht="22.5" customHeight="1">
      <c r="A35" s="265" t="s">
        <v>165</v>
      </c>
      <c r="B35" s="100">
        <v>1932</v>
      </c>
      <c r="C35" s="167"/>
      <c r="D35" s="249">
        <v>0</v>
      </c>
      <c r="E35" s="12"/>
      <c r="F35" s="266">
        <v>1932</v>
      </c>
      <c r="G35" s="100"/>
      <c r="H35" s="249">
        <v>0</v>
      </c>
      <c r="I35" s="12"/>
      <c r="J35" s="248"/>
    </row>
    <row r="36" spans="1:19" ht="22.5" customHeight="1">
      <c r="A36" s="264" t="s">
        <v>222</v>
      </c>
      <c r="B36" s="104"/>
      <c r="C36" s="104"/>
      <c r="D36" s="249"/>
      <c r="E36" s="104"/>
      <c r="F36" s="104"/>
      <c r="G36" s="104"/>
      <c r="H36" s="249"/>
      <c r="I36" s="248"/>
      <c r="J36" s="248"/>
      <c r="K36" s="12"/>
      <c r="R36" s="12"/>
      <c r="S36" s="12"/>
    </row>
    <row r="37" spans="1:19" ht="22.5" customHeight="1">
      <c r="A37" s="267" t="s">
        <v>213</v>
      </c>
      <c r="B37" s="266">
        <v>212069</v>
      </c>
      <c r="D37" s="249">
        <v>0</v>
      </c>
      <c r="F37" s="266">
        <v>212069</v>
      </c>
      <c r="H37" s="249">
        <v>0</v>
      </c>
      <c r="J37" s="229"/>
      <c r="K37" s="108"/>
      <c r="R37" s="108"/>
      <c r="S37" s="108"/>
    </row>
    <row r="38" spans="1:19" ht="22.5" customHeight="1">
      <c r="A38" s="264" t="s">
        <v>223</v>
      </c>
      <c r="B38" s="266">
        <v>10369</v>
      </c>
      <c r="D38" s="249">
        <v>0</v>
      </c>
      <c r="F38" s="266">
        <v>10369</v>
      </c>
    </row>
    <row r="39" spans="1:19" ht="22.5" customHeight="1">
      <c r="A39" s="264"/>
    </row>
    <row r="40" spans="1:19" ht="22.5" customHeight="1">
      <c r="A40" s="264"/>
    </row>
    <row r="42" spans="1:19" ht="22.5" customHeight="1">
      <c r="A42" s="252" t="s">
        <v>169</v>
      </c>
    </row>
  </sheetData>
  <mergeCells count="3">
    <mergeCell ref="A1:H1"/>
    <mergeCell ref="B5:D5"/>
    <mergeCell ref="F5:H5"/>
  </mergeCells>
  <pageMargins left="0.59055118110236204" right="0.23622047244094499" top="0.59055118110236204" bottom="0.55118110236220497" header="0.31496062992126" footer="0.196850393700787"/>
  <pageSetup paperSize="9" scale="90" fitToWidth="0" orientation="portrait" r:id="rId1"/>
  <headerFooter>
    <oddFooter>&amp;R&amp;15 14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C2BEE124809A47A419EA66BBB3825A" ma:contentTypeVersion="14" ma:contentTypeDescription="Create a new document." ma:contentTypeScope="" ma:versionID="4982d3bf5cd63a4ae66b9c4c1986443c">
  <xsd:schema xmlns:xsd="http://www.w3.org/2001/XMLSchema" xmlns:xs="http://www.w3.org/2001/XMLSchema" xmlns:p="http://schemas.microsoft.com/office/2006/metadata/properties" xmlns:ns2="7be2bd88-cb0e-4fcf-a737-66df629d74d8" xmlns:ns3="cac79773-065f-42fc-8e02-b993702e6d40" targetNamespace="http://schemas.microsoft.com/office/2006/metadata/properties" ma:root="true" ma:fieldsID="bb51238f0303a38a4022b23a34653222" ns2:_="" ns3:_="">
    <xsd:import namespace="7be2bd88-cb0e-4fcf-a737-66df629d74d8"/>
    <xsd:import namespace="cac79773-065f-42fc-8e02-b993702e6d4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Statu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e2bd88-cb0e-4fcf-a737-66df629d74d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Status" ma:index="12" nillable="true" ma:displayName="Status" ma:format="Dropdown" ma:internalName="Status">
      <xsd:simpleType>
        <xsd:restriction base="dms:Choice">
          <xsd:enumeration value="รอลูกค้า"/>
          <xsd:enumeration value="เสร็จ"/>
          <xsd:enumeration value="กำลังทำ"/>
          <xsd:enumeration value="แก้ไข"/>
          <xsd:enumeration value="ติดประเด็น"/>
        </xsd:restriction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c79773-065f-42fc-8e02-b993702e6d4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f98f025-aaa8-4b0b-b6d7-4add34e1a870}" ma:internalName="TaxCatchAll" ma:showField="CatchAllData" ma:web="cac79773-065f-42fc-8e02-b993702e6d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e2bd88-cb0e-4fcf-a737-66df629d74d8">
      <Terms xmlns="http://schemas.microsoft.com/office/infopath/2007/PartnerControls"/>
    </lcf76f155ced4ddcb4097134ff3c332f>
    <TaxCatchAll xmlns="cac79773-065f-42fc-8e02-b993702e6d40" xsi:nil="true"/>
    <Status xmlns="7be2bd88-cb0e-4fcf-a737-66df629d74d8" xsi:nil="true"/>
    <Preparer_x0020_Sign_x002d_off xmlns="7be2bd88-cb0e-4fcf-a737-66df629d74d8" xsi:nil="true"/>
    <Reviewer_x0020_Sign_x002d_off xmlns="7be2bd88-cb0e-4fcf-a737-66df629d74d8" xsi:nil="true"/>
  </documentManagement>
</p:properties>
</file>

<file path=customXml/itemProps1.xml><?xml version="1.0" encoding="utf-8"?>
<ds:datastoreItem xmlns:ds="http://schemas.openxmlformats.org/officeDocument/2006/customXml" ds:itemID="{51557B2B-94FD-4AAA-9FEA-201BFFC9CE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F70561-EC85-4448-B531-F5809EC6E3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e2bd88-cb0e-4fcf-a737-66df629d74d8"/>
    <ds:schemaRef ds:uri="cac79773-065f-42fc-8e02-b993702e6d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5DA6506-091F-46EB-85BA-220A2BEB9C71}">
  <ds:schemaRefs>
    <ds:schemaRef ds:uri="http://purl.org/dc/terms/"/>
    <ds:schemaRef ds:uri="http://schemas.microsoft.com/office/2006/documentManagement/types"/>
    <ds:schemaRef ds:uri="http://purl.org/dc/elements/1.1/"/>
    <ds:schemaRef ds:uri="cac79773-065f-42fc-8e02-b993702e6d40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7be2bd88-cb0e-4fcf-a737-66df629d74d8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</vt:i4>
      </vt:variant>
    </vt:vector>
  </HeadingPairs>
  <TitlesOfParts>
    <vt:vector size="14" baseType="lpstr">
      <vt:lpstr>BS 1</vt:lpstr>
      <vt:lpstr>BS 2</vt:lpstr>
      <vt:lpstr>BS 3</vt:lpstr>
      <vt:lpstr>PL1 3M</vt:lpstr>
      <vt:lpstr>PL2 3M</vt:lpstr>
      <vt:lpstr>PL1 9M</vt:lpstr>
      <vt:lpstr>PL2 9M</vt:lpstr>
      <vt:lpstr>SE_งบรวม</vt:lpstr>
      <vt:lpstr>SE_งบเฉพาะ</vt:lpstr>
      <vt:lpstr>กระแสเงินสด1</vt:lpstr>
      <vt:lpstr>กระแสเงินสด2</vt:lpstr>
      <vt:lpstr>กระแสเงินสด3</vt:lpstr>
      <vt:lpstr>SE_งบเฉพาะ!name</vt:lpstr>
      <vt:lpstr>SE_งบรวม!Print_Area</vt:lpstr>
    </vt:vector>
  </TitlesOfParts>
  <Manager/>
  <Company>ACCOUNTANTS AND MANAGEMENT CONSULTANTS CO.,LTD.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ACCOUNTANTS AND MANAGEMENT CONSULTANTS CO.,LTD.</dc:creator>
  <cp:keywords/>
  <dc:description/>
  <cp:lastModifiedBy>Winee   Saksasitorn</cp:lastModifiedBy>
  <cp:revision/>
  <cp:lastPrinted>2025-11-12T08:30:14Z</cp:lastPrinted>
  <dcterms:created xsi:type="dcterms:W3CDTF">1998-11-05T08:50:11Z</dcterms:created>
  <dcterms:modified xsi:type="dcterms:W3CDTF">2025-11-13T07:49:02Z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0x01010010C2BEE124809A47A419EA66BBB3825A</vt:lpwstr>
  </property>
  <property fmtid="{D5CDD505-2E9C-101B-9397-08002B2CF9AE}" pid="3" name="MediaServiceImageTags">
    <vt:lpwstr/>
  </property>
</Properties>
</file>