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407006\Downloads\"/>
    </mc:Choice>
  </mc:AlternateContent>
  <xr:revisionPtr revIDLastSave="0" documentId="13_ncr:1_{5B879EAD-AD34-4E07-A7C7-BAD39A8CF989}" xr6:coauthVersionLast="47" xr6:coauthVersionMax="47" xr10:uidLastSave="{00000000-0000-0000-0000-000000000000}"/>
  <bookViews>
    <workbookView xWindow="2085" yWindow="1185" windowWidth="14400" windowHeight="10800" tabRatio="886" activeTab="1" xr2:uid="{00000000-000D-0000-FFFF-FFFF00000000}"/>
  </bookViews>
  <sheets>
    <sheet name="BS 1" sheetId="1" r:id="rId1"/>
    <sheet name="BS 2" sheetId="12" r:id="rId2"/>
    <sheet name="BS 3" sheetId="13" r:id="rId3"/>
    <sheet name="PL1 3M" sheetId="26" r:id="rId4"/>
    <sheet name="PL2 3M" sheetId="27" r:id="rId5"/>
    <sheet name="PL1 9M" sheetId="17" r:id="rId6"/>
    <sheet name="PL2 9M" sheetId="18" r:id="rId7"/>
    <sheet name="SE_งบรวม" sheetId="6" r:id="rId8"/>
    <sheet name="SE_งบเฉพาะ" sheetId="7" r:id="rId9"/>
    <sheet name="กระแสเงินสด1" sheetId="19" r:id="rId10"/>
    <sheet name="กระแสเงินสด2" sheetId="20" r:id="rId11"/>
    <sheet name="กระแสเงินสด3" sheetId="25" r:id="rId12"/>
  </sheets>
  <definedNames>
    <definedName name="name" localSheetId="8">SE_งบเฉพาะ!$A$2:$K$28</definedName>
    <definedName name="_xlnm.Print_Area" localSheetId="1">'BS 2'!$A$1:$K$39</definedName>
    <definedName name="_xlnm.Print_Area" localSheetId="4">'PL2 3M'!$A$1:$K$34</definedName>
    <definedName name="_xlnm.Print_Area" localSheetId="7">SE_งบรวม!$A$1:$S$38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7" l="1"/>
  <c r="D14" i="17"/>
  <c r="D25" i="17" s="1"/>
  <c r="D25" i="12"/>
  <c r="O23" i="6" l="1"/>
  <c r="J23" i="17"/>
  <c r="H23" i="17"/>
  <c r="F23" i="17"/>
  <c r="F27" i="26" l="1"/>
  <c r="F22" i="26"/>
  <c r="J22" i="26" l="1"/>
  <c r="H22" i="26"/>
  <c r="D22" i="26"/>
  <c r="B22" i="25" l="1"/>
  <c r="G13" i="7"/>
  <c r="C13" i="7"/>
  <c r="D22" i="25" l="1"/>
  <c r="S23" i="6"/>
  <c r="K17" i="7"/>
  <c r="G21" i="7"/>
  <c r="E21" i="7"/>
  <c r="H17" i="13" s="1"/>
  <c r="C21" i="7"/>
  <c r="H15" i="13" s="1"/>
  <c r="J13" i="13"/>
  <c r="F13" i="13"/>
  <c r="H12" i="13"/>
  <c r="D12" i="13"/>
  <c r="F22" i="25" l="1"/>
  <c r="H22" i="25"/>
  <c r="G20" i="7"/>
  <c r="E20" i="7"/>
  <c r="C14" i="7"/>
  <c r="E13" i="7"/>
  <c r="H12" i="19"/>
  <c r="D12" i="19"/>
  <c r="J16" i="27"/>
  <c r="H16" i="27"/>
  <c r="F16" i="27"/>
  <c r="D16" i="27"/>
  <c r="J14" i="26"/>
  <c r="H14" i="26"/>
  <c r="F14" i="26"/>
  <c r="D14" i="26"/>
  <c r="F12" i="19"/>
  <c r="B12" i="19"/>
  <c r="J24" i="26" l="1"/>
  <c r="J27" i="26" s="1"/>
  <c r="J29" i="26" s="1"/>
  <c r="J31" i="26" s="1"/>
  <c r="J10" i="27" s="1"/>
  <c r="J30" i="27" s="1"/>
  <c r="F24" i="26"/>
  <c r="F29" i="26" s="1"/>
  <c r="F31" i="26" s="1"/>
  <c r="F10" i="27" s="1"/>
  <c r="F20" i="27" s="1"/>
  <c r="D24" i="26"/>
  <c r="D27" i="26" s="1"/>
  <c r="D29" i="26" s="1"/>
  <c r="D31" i="26" s="1"/>
  <c r="D10" i="27" s="1"/>
  <c r="D30" i="27" s="1"/>
  <c r="H24" i="26"/>
  <c r="H27" i="26" s="1"/>
  <c r="H29" i="26" s="1"/>
  <c r="H31" i="26" s="1"/>
  <c r="H10" i="27" s="1"/>
  <c r="H30" i="27" s="1"/>
  <c r="B27" i="25"/>
  <c r="J20" i="27" l="1"/>
  <c r="J22" i="27" s="1"/>
  <c r="J17" i="27"/>
  <c r="J25" i="27" s="1"/>
  <c r="J27" i="27" s="1"/>
  <c r="D20" i="27"/>
  <c r="D22" i="27" s="1"/>
  <c r="D17" i="27"/>
  <c r="D25" i="27" s="1"/>
  <c r="D27" i="27" s="1"/>
  <c r="H17" i="27"/>
  <c r="H25" i="27" s="1"/>
  <c r="H27" i="27" s="1"/>
  <c r="H20" i="27"/>
  <c r="H22" i="27" s="1"/>
  <c r="F30" i="27"/>
  <c r="F22" i="27"/>
  <c r="F17" i="27"/>
  <c r="M25" i="6"/>
  <c r="F25" i="27" l="1"/>
  <c r="F27" i="27" s="1"/>
  <c r="Q28" i="6"/>
  <c r="H25" i="12" l="1"/>
  <c r="B34" i="20"/>
  <c r="D34" i="20"/>
  <c r="F34" i="20"/>
  <c r="H34" i="20"/>
  <c r="O22" i="6"/>
  <c r="S22" i="6" s="1"/>
  <c r="H20" i="13"/>
  <c r="C20" i="7"/>
  <c r="G14" i="7"/>
  <c r="E14" i="7"/>
  <c r="K10" i="7"/>
  <c r="Q26" i="6"/>
  <c r="M26" i="6"/>
  <c r="I26" i="6"/>
  <c r="I29" i="6" s="1"/>
  <c r="D20" i="13" s="1"/>
  <c r="G26" i="6"/>
  <c r="G29" i="6" s="1"/>
  <c r="D18" i="13" s="1"/>
  <c r="E26" i="6"/>
  <c r="E29" i="6" s="1"/>
  <c r="D17" i="13" s="1"/>
  <c r="C26" i="6"/>
  <c r="C29" i="6" s="1"/>
  <c r="D15" i="13" s="1"/>
  <c r="O25" i="6"/>
  <c r="S25" i="6" s="1"/>
  <c r="O19" i="6"/>
  <c r="Q17" i="6"/>
  <c r="Q20" i="6" s="1"/>
  <c r="O14" i="6"/>
  <c r="S14" i="6" s="1"/>
  <c r="I17" i="6"/>
  <c r="I20" i="6" s="1"/>
  <c r="G17" i="6"/>
  <c r="G20" i="6" s="1"/>
  <c r="E17" i="6"/>
  <c r="E20" i="6" s="1"/>
  <c r="C17" i="6"/>
  <c r="C20" i="6" s="1"/>
  <c r="H14" i="17"/>
  <c r="H25" i="17" s="1"/>
  <c r="J32" i="1"/>
  <c r="D16" i="18"/>
  <c r="F16" i="18"/>
  <c r="M16" i="6" s="1"/>
  <c r="M17" i="6" s="1"/>
  <c r="M20" i="6" s="1"/>
  <c r="H16" i="18"/>
  <c r="I19" i="7" s="1"/>
  <c r="K19" i="7" s="1"/>
  <c r="J16" i="18"/>
  <c r="I12" i="7" s="1"/>
  <c r="K12" i="7" s="1"/>
  <c r="F14" i="17"/>
  <c r="F25" i="17" s="1"/>
  <c r="J14" i="17"/>
  <c r="Q29" i="6" l="1"/>
  <c r="D24" i="13" s="1"/>
  <c r="D28" i="17"/>
  <c r="D30" i="17" s="1"/>
  <c r="D32" i="17" s="1"/>
  <c r="M29" i="6"/>
  <c r="D22" i="13" s="1"/>
  <c r="O16" i="6"/>
  <c r="S16" i="6" s="1"/>
  <c r="J25" i="17"/>
  <c r="J28" i="17" s="1"/>
  <c r="J30" i="17" s="1"/>
  <c r="J32" i="17" s="1"/>
  <c r="I11" i="7" s="1"/>
  <c r="I13" i="7" s="1"/>
  <c r="I14" i="7" s="1"/>
  <c r="F28" i="17"/>
  <c r="F30" i="17" s="1"/>
  <c r="F32" i="17" s="1"/>
  <c r="S19" i="6"/>
  <c r="H28" i="17"/>
  <c r="H30" i="17" s="1"/>
  <c r="H32" i="17" s="1"/>
  <c r="I18" i="7" s="1"/>
  <c r="I20" i="7" s="1"/>
  <c r="I21" i="7" s="1"/>
  <c r="F10" i="19" l="1"/>
  <c r="F29" i="19" s="1"/>
  <c r="F15" i="20" s="1"/>
  <c r="F20" i="20" s="1"/>
  <c r="F26" i="25" s="1"/>
  <c r="F28" i="25" s="1"/>
  <c r="D10" i="18"/>
  <c r="D30" i="18" s="1"/>
  <c r="B10" i="19"/>
  <c r="B29" i="19" s="1"/>
  <c r="B15" i="20" s="1"/>
  <c r="B20" i="20" s="1"/>
  <c r="B26" i="25" s="1"/>
  <c r="B28" i="25" s="1"/>
  <c r="H10" i="18"/>
  <c r="H30" i="18" s="1"/>
  <c r="K24" i="6"/>
  <c r="D20" i="18" l="1"/>
  <c r="D22" i="18" s="1"/>
  <c r="H20" i="18"/>
  <c r="H22" i="18" s="1"/>
  <c r="F10" i="18"/>
  <c r="F30" i="18" s="1"/>
  <c r="J10" i="18"/>
  <c r="J30" i="18" s="1"/>
  <c r="D17" i="18"/>
  <c r="D25" i="18" s="1"/>
  <c r="D27" i="18" s="1"/>
  <c r="H17" i="18"/>
  <c r="H25" i="18" s="1"/>
  <c r="H27" i="18" s="1"/>
  <c r="K18" i="7"/>
  <c r="K20" i="7" s="1"/>
  <c r="K21" i="7" s="1"/>
  <c r="H21" i="13"/>
  <c r="K26" i="6"/>
  <c r="K29" i="6" s="1"/>
  <c r="O24" i="6"/>
  <c r="K16" i="7"/>
  <c r="K15" i="6" l="1"/>
  <c r="D10" i="19"/>
  <c r="J17" i="18"/>
  <c r="J25" i="18" s="1"/>
  <c r="J27" i="18" s="1"/>
  <c r="H10" i="19"/>
  <c r="H29" i="19" s="1"/>
  <c r="H15" i="20" s="1"/>
  <c r="H20" i="20" s="1"/>
  <c r="H26" i="25" s="1"/>
  <c r="H28" i="25" s="1"/>
  <c r="J20" i="18"/>
  <c r="J22" i="18" s="1"/>
  <c r="F17" i="18"/>
  <c r="F25" i="18" s="1"/>
  <c r="F27" i="18" s="1"/>
  <c r="F20" i="18"/>
  <c r="F22" i="18" s="1"/>
  <c r="D21" i="13"/>
  <c r="D23" i="13" s="1"/>
  <c r="D25" i="13" s="1"/>
  <c r="O26" i="6"/>
  <c r="O29" i="6" s="1"/>
  <c r="S24" i="6"/>
  <c r="S26" i="6" s="1"/>
  <c r="S29" i="6" s="1"/>
  <c r="J23" i="13"/>
  <c r="J25" i="13" s="1"/>
  <c r="H23" i="13"/>
  <c r="H25" i="13" s="1"/>
  <c r="F23" i="13"/>
  <c r="F25" i="13" s="1"/>
  <c r="J34" i="12"/>
  <c r="H34" i="12"/>
  <c r="F34" i="12"/>
  <c r="D34" i="12"/>
  <c r="J25" i="12"/>
  <c r="F25" i="12"/>
  <c r="F32" i="1"/>
  <c r="D32" i="1"/>
  <c r="F19" i="1"/>
  <c r="D19" i="1"/>
  <c r="H32" i="1"/>
  <c r="J19" i="1"/>
  <c r="H19" i="1"/>
  <c r="D29" i="19" l="1"/>
  <c r="D15" i="20" s="1"/>
  <c r="D20" i="20" s="1"/>
  <c r="D26" i="25" s="1"/>
  <c r="D28" i="25" s="1"/>
  <c r="K17" i="6"/>
  <c r="K20" i="6" s="1"/>
  <c r="O15" i="6"/>
  <c r="K11" i="7"/>
  <c r="K13" i="7" s="1"/>
  <c r="K14" i="7" s="1"/>
  <c r="H35" i="12"/>
  <c r="H26" i="13" s="1"/>
  <c r="D35" i="12"/>
  <c r="D26" i="13" s="1"/>
  <c r="F35" i="12"/>
  <c r="F26" i="13" s="1"/>
  <c r="J35" i="12"/>
  <c r="J26" i="13" s="1"/>
  <c r="F33" i="1"/>
  <c r="J33" i="1"/>
  <c r="H33" i="1"/>
  <c r="D33" i="1"/>
  <c r="S15" i="6" l="1"/>
  <c r="S17" i="6" s="1"/>
  <c r="S20" i="6" s="1"/>
  <c r="O17" i="6"/>
  <c r="O20" i="6" s="1"/>
</calcChain>
</file>

<file path=xl/sharedStrings.xml><?xml version="1.0" encoding="utf-8"?>
<sst xmlns="http://schemas.openxmlformats.org/spreadsheetml/2006/main" count="498" uniqueCount="244">
  <si>
    <t>5.2, 6</t>
  </si>
  <si>
    <t>NCL INTERNATIONAL LOGISTICS PUBLIC COMPANY LIMITED AND SUBSIDIARIES</t>
  </si>
  <si>
    <t>STATEMENTS OF FINANCIAL POSITION</t>
  </si>
  <si>
    <t>AS AT SEPTEMBER 30, 2025</t>
  </si>
  <si>
    <t>UNIT : THOUSAND BAHT</t>
  </si>
  <si>
    <t>Consolidated financial statements</t>
  </si>
  <si>
    <t>Separate financial statements</t>
  </si>
  <si>
    <t>September 30, 2025</t>
  </si>
  <si>
    <t>(Unaudited/</t>
  </si>
  <si>
    <t xml:space="preserve"> reviewed only)</t>
  </si>
  <si>
    <t>NOTES</t>
  </si>
  <si>
    <t>December 31, 2024</t>
  </si>
  <si>
    <t>(Audited)</t>
  </si>
  <si>
    <t>ASSETS</t>
  </si>
  <si>
    <t>CURRENT ASSETS</t>
  </si>
  <si>
    <t>Cash and cash equivalents</t>
  </si>
  <si>
    <t>Trade and other current receivables - related parties</t>
  </si>
  <si>
    <t>Trade and other current receivables - other parties</t>
  </si>
  <si>
    <t>Short-term loans to subsidiaries</t>
  </si>
  <si>
    <t xml:space="preserve">Current portion of account receivable from </t>
  </si>
  <si>
    <t>disposal of investment</t>
  </si>
  <si>
    <t>Inventories</t>
  </si>
  <si>
    <t>Other current assets</t>
  </si>
  <si>
    <t>TOTAL CURRENT ASSETS</t>
  </si>
  <si>
    <t>NON CURRENT ASSETS</t>
  </si>
  <si>
    <t xml:space="preserve">Bank deposits pledged as collateral  </t>
  </si>
  <si>
    <t>Investment in subsidiaries</t>
  </si>
  <si>
    <t>Account receivable from the disposal of investment</t>
  </si>
  <si>
    <t>Investment properties</t>
  </si>
  <si>
    <t>Property, plant and equipment</t>
  </si>
  <si>
    <t>Right-of-use assets</t>
  </si>
  <si>
    <t>Intangible assets</t>
  </si>
  <si>
    <t>Goodwill</t>
  </si>
  <si>
    <t>Deferred tax assets</t>
  </si>
  <si>
    <t>Withholding tax deducted at source</t>
  </si>
  <si>
    <t>Other non current assets</t>
  </si>
  <si>
    <t>TOTAL NON CURRENT ASSETS</t>
  </si>
  <si>
    <t>TOTAL ASSETS</t>
  </si>
  <si>
    <t>(Please see  notes to interim condensed financial information which formed an integral part of this financial information)</t>
  </si>
  <si>
    <t>STATEMENTS OF FINANCIAL POSITION (Cont'd)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</si>
  <si>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</si>
  <si>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</si>
  <si>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</si>
  <si>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</si>
  <si>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Factoring payable</t>
  </si>
  <si>
    <t>Trade and other current payables - related parties</t>
  </si>
  <si>
    <t>Trade and other current payables - other parties</t>
  </si>
  <si>
    <t>Contract liabilities</t>
  </si>
  <si>
    <t>Current portion of long-term borrowings</t>
  </si>
  <si>
    <t xml:space="preserve">Current portion of lease liabilities </t>
  </si>
  <si>
    <t>Current portion of other financial liabilities</t>
  </si>
  <si>
    <t>Corporate income tax payable</t>
  </si>
  <si>
    <t>Other current liabilities</t>
  </si>
  <si>
    <t>TOTAL CURRENT LIABILITIES</t>
  </si>
  <si>
    <t>NON CURRENT LIABILITIES</t>
  </si>
  <si>
    <t>Long-term borrowings</t>
  </si>
  <si>
    <t>Lease liabilities</t>
  </si>
  <si>
    <t>Other financial liabilities</t>
  </si>
  <si>
    <t>Deferred tax liabilities</t>
  </si>
  <si>
    <t>Non-current provisions for liabilities from lawsuits</t>
  </si>
  <si>
    <t xml:space="preserve">Non-current provisions for employee benefit </t>
  </si>
  <si>
    <t>Other non-current liabilities</t>
  </si>
  <si>
    <t>TOTAL NON CURRENT LIABILITIES</t>
  </si>
  <si>
    <t>TOTAL LIABILITIES</t>
  </si>
  <si>
    <t>SHAREHOLDERS' EQUITY</t>
  </si>
  <si>
    <t>Share capital</t>
  </si>
  <si>
    <t>Authorized share capital</t>
  </si>
  <si>
    <t>694,233,993 ordinary shares of Baht 0.25 each</t>
  </si>
  <si>
    <t>528,233,993 ordinary shares of Baht 0.25 each</t>
  </si>
  <si>
    <t>Issued and paid-up share capital</t>
  </si>
  <si>
    <t>Share premium - ordinary shares</t>
  </si>
  <si>
    <t>Deficit on change in proportion of investments</t>
  </si>
  <si>
    <t>Retained earnings (deficit)</t>
  </si>
  <si>
    <t>Appropriated-Legal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</si>
  <si>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</si>
  <si>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</si>
  <si>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</si>
  <si>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</si>
  <si>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</si>
  <si>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>TOTAL LIABILITIES AND SHAREHOLDERS' EQUITY</t>
  </si>
  <si>
    <t>STATEMENTS OF COMPREHENSIVE INCOME</t>
  </si>
  <si>
    <t>September 30, 2024</t>
  </si>
  <si>
    <t>PROFIT OR LOSS :</t>
  </si>
  <si>
    <t>REVENUES</t>
  </si>
  <si>
    <t>Service income</t>
  </si>
  <si>
    <t>Revenues from sale</t>
  </si>
  <si>
    <t>Other income</t>
  </si>
  <si>
    <t>Total revenues</t>
  </si>
  <si>
    <t>EXPENSES</t>
  </si>
  <si>
    <t>Cost of services</t>
  </si>
  <si>
    <t>Cost of sale</t>
  </si>
  <si>
    <t>Selling and distribution expenses</t>
  </si>
  <si>
    <t>Administrative expenses</t>
  </si>
  <si>
    <t>Impairment loss on investment</t>
  </si>
  <si>
    <t>Total expenses</t>
  </si>
  <si>
    <t>PROFIT (LOSS) FROM OPERATING ACTIVITIES</t>
  </si>
  <si>
    <t>Share of gain from investment in associate</t>
  </si>
  <si>
    <t>Finance income</t>
  </si>
  <si>
    <t xml:space="preserve">LOSS BEFORE FINANCE COSTS AND INCOME TAX </t>
  </si>
  <si>
    <t>Finance costs</t>
  </si>
  <si>
    <t>LOSS BEFORE TAX INCOME (EXPENSE)</t>
  </si>
  <si>
    <t>Tax income (expense)</t>
  </si>
  <si>
    <t>PROFIT (LOSS) FOR THE PERIODS</t>
  </si>
  <si>
    <t>FOR THE THREE-MONTH PERIODS ENDED SEPTEMBER 30, 2025</t>
  </si>
  <si>
    <t>STATEMENTS OF COMPREHENSIVE INCOME (Cont'd)</t>
  </si>
  <si>
    <t>OTHER COMPREHENSIVE INCOME :</t>
  </si>
  <si>
    <t>Other comprehensive income to be reclassified</t>
  </si>
  <si>
    <t xml:space="preserve">   to profit or loss in subsequent year</t>
  </si>
  <si>
    <t xml:space="preserve">Exchange differences on translation of financial  </t>
  </si>
  <si>
    <t xml:space="preserve">   statements in foreign currencies</t>
  </si>
  <si>
    <t>OTHER COMPREHENSIVE INCOME FOR THE PERIOD</t>
  </si>
  <si>
    <t>TOTAL COMPREHENSIVE INCOME FOR THE PERIOD</t>
  </si>
  <si>
    <t>PROFIT (LOSS) ATTRIBUTABLE TO :</t>
  </si>
  <si>
    <t>Equity holder of the Company</t>
  </si>
  <si>
    <t>Non-controlling interest of the subsidiaries</t>
  </si>
  <si>
    <t>TOTAL COMPREHENSIVE INCOME ATTRIBUTABLE TO :</t>
  </si>
  <si>
    <t>Equity holders of the Company</t>
  </si>
  <si>
    <t>BASIC PROFIT (LOSS) PER SHARE</t>
  </si>
  <si>
    <t>Profit (Loss) attributable to equity holders of the Company  (Unit : baht)</t>
  </si>
  <si>
    <t>FOR THE NINE-MONTH PERIODS ENDED SEPTEMBER 30, 2025</t>
  </si>
  <si>
    <t>Allowance for expected credit losses</t>
  </si>
  <si>
    <t>LOSS FROM OPERATING ACTIVITIES</t>
  </si>
  <si>
    <t xml:space="preserve">PROFIT (LOSS) BEFORE FINANCE COSTS AND INCOME TAX </t>
  </si>
  <si>
    <t>PROFIT (LOSS) BEFORE TAX INCOME (EXPENSE)</t>
  </si>
  <si>
    <t>LOSS FOR THE PERIODS</t>
  </si>
  <si>
    <t>LOSS ATTRIBUTABLE TO :</t>
  </si>
  <si>
    <t>BASIC LOSS PER SHARE</t>
  </si>
  <si>
    <t>Loss attributable to equity holders of the Company  (Unit : baht)</t>
  </si>
  <si>
    <t>STATEMENTS OF CHANGES IN SHAREHOLDERS' EQUITY</t>
  </si>
  <si>
    <t xml:space="preserve">                (UNAUDITED/REVIEWED ONLY)</t>
  </si>
  <si>
    <t>Equity holders of the parent</t>
  </si>
  <si>
    <t xml:space="preserve">Total </t>
  </si>
  <si>
    <t xml:space="preserve">shareholders' </t>
  </si>
  <si>
    <t xml:space="preserve">equity </t>
  </si>
  <si>
    <t>Non-controlling</t>
  </si>
  <si>
    <t>interests</t>
  </si>
  <si>
    <t>Total equity</t>
  </si>
  <si>
    <t xml:space="preserve"> holders of</t>
  </si>
  <si>
    <t xml:space="preserve"> the parent</t>
  </si>
  <si>
    <t>Other components of</t>
  </si>
  <si>
    <t>shareholders' equity</t>
  </si>
  <si>
    <t xml:space="preserve">Exchange differences on </t>
  </si>
  <si>
    <t>translation of</t>
  </si>
  <si>
    <t xml:space="preserve"> financial statements in </t>
  </si>
  <si>
    <t>foreign currencies</t>
  </si>
  <si>
    <t>Appropriated</t>
  </si>
  <si>
    <t>legal reserve</t>
  </si>
  <si>
    <t>Deficit on change</t>
  </si>
  <si>
    <t xml:space="preserve"> in proportion </t>
  </si>
  <si>
    <t>of investments</t>
  </si>
  <si>
    <t>Share premium</t>
  </si>
  <si>
    <t xml:space="preserve"> - Ordinary shares</t>
  </si>
  <si>
    <t>Issued and paid-up</t>
  </si>
  <si>
    <t>share capital</t>
  </si>
  <si>
    <t>Balance as at January 1, 2024</t>
  </si>
  <si>
    <t>Loss for the periods</t>
  </si>
  <si>
    <t>Other comprehensive income for the period</t>
  </si>
  <si>
    <t>Total comprehensive income for the period</t>
  </si>
  <si>
    <t>Change in non-controlling interests of the subsidiary</t>
  </si>
  <si>
    <t xml:space="preserve">       of the subsidiary</t>
  </si>
  <si>
    <t>Balance as at September 30, 2024</t>
  </si>
  <si>
    <t>Balance as at January 1, 2025</t>
  </si>
  <si>
    <t>Capital increase</t>
  </si>
  <si>
    <t>Balance as at September 30, 2025</t>
  </si>
  <si>
    <t xml:space="preserve">Issued and paid-up </t>
  </si>
  <si>
    <t>STATEMENTS OF CASH FLOWS</t>
  </si>
  <si>
    <t>Cash flows from operating activities</t>
  </si>
  <si>
    <t>Adjustments :</t>
  </si>
  <si>
    <t>Tax expense (income)</t>
  </si>
  <si>
    <t>Expected credit losses (reversal)</t>
  </si>
  <si>
    <t>Bad debt written-off</t>
  </si>
  <si>
    <t>Reversal of accounts payable to other income</t>
  </si>
  <si>
    <t>Depreciation and amortisation</t>
  </si>
  <si>
    <t>Amortisation for transaction cost</t>
  </si>
  <si>
    <t>Loss on cancellation of lease agreements</t>
  </si>
  <si>
    <t>Loss on write-off intangible assets</t>
  </si>
  <si>
    <t>Loss on impairment of intangible assets</t>
  </si>
  <si>
    <t xml:space="preserve">Long-term employee benefit expenses </t>
  </si>
  <si>
    <t xml:space="preserve">Share of gain from investment in associate </t>
  </si>
  <si>
    <t>(Gain) loss on exchange</t>
  </si>
  <si>
    <t>Dividend received</t>
  </si>
  <si>
    <t>Finance cost</t>
  </si>
  <si>
    <t>Cash flows before changes in operating assets and liabilities</t>
  </si>
  <si>
    <t>(Increase) Decrease in operating assets</t>
  </si>
  <si>
    <t>Trade and other current receivables - Related parties</t>
  </si>
  <si>
    <t xml:space="preserve">Trade and other current receivables - Other parties </t>
  </si>
  <si>
    <t>Other non-current assets</t>
  </si>
  <si>
    <t>STATEMENTS OF CASH FLOWS  (Cont'd)</t>
  </si>
  <si>
    <t>Increase (decrease) in operating liabilities</t>
  </si>
  <si>
    <t xml:space="preserve">Trade and other current payables - Other parties </t>
  </si>
  <si>
    <t>Cash used in operating activities</t>
  </si>
  <si>
    <t>Proceeds form interest</t>
  </si>
  <si>
    <t>Proceeds form income tax</t>
  </si>
  <si>
    <t>Employee benefits paid</t>
  </si>
  <si>
    <t>Income tax paid</t>
  </si>
  <si>
    <t>Net cash provided by (used in) operating activities</t>
  </si>
  <si>
    <t>Cash flows from investing activities</t>
  </si>
  <si>
    <t xml:space="preserve">Payments for acquisition of equipments and </t>
  </si>
  <si>
    <t xml:space="preserve">   asset under construction</t>
  </si>
  <si>
    <t>Proceeds from sales of equipment and vehicles</t>
  </si>
  <si>
    <t>Payments for acquisition of intangible assets</t>
  </si>
  <si>
    <t>Proceeds from short-term loans to subsidiaries</t>
  </si>
  <si>
    <t>Proceeds from short-term loans to other parties</t>
  </si>
  <si>
    <t>Payments for  non-controlling interests</t>
  </si>
  <si>
    <t>Proceeds form Interest</t>
  </si>
  <si>
    <t>Proceeds form dividend in an associate</t>
  </si>
  <si>
    <t>Restricted bank deposits decrease</t>
  </si>
  <si>
    <t>Net cash provided by (used in) investing activities</t>
  </si>
  <si>
    <t>Cash flows from financing activities</t>
  </si>
  <si>
    <t xml:space="preserve">borrowings from financial institutions </t>
  </si>
  <si>
    <t>Repayments for long-term borrowings from bank</t>
  </si>
  <si>
    <t>Repayments for short - term loans from related persons</t>
  </si>
  <si>
    <t>Proceeds from short - term loans from related persons</t>
  </si>
  <si>
    <t>Proceeds from short - term loans from other parties</t>
  </si>
  <si>
    <t>Repayments for short - term loans from other parties</t>
  </si>
  <si>
    <t>Payments for lease liabilities and other financial liabilities</t>
  </si>
  <si>
    <t>Proceeds from lease liabilities</t>
  </si>
  <si>
    <t>Interest expenses</t>
  </si>
  <si>
    <t>Proceeds from issuance of ordinary shares</t>
  </si>
  <si>
    <t>Net cash provided by (used in) financing activities</t>
  </si>
  <si>
    <t>Increase (decrease) in translation adjustments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</si>
  <si>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</si>
  <si>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</si>
  <si>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</si>
  <si>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Cash and cash equivalents at beginning of the period</t>
  </si>
  <si>
    <t>Cash and cash equivalents at ending of the period</t>
  </si>
  <si>
    <t>Supplemental information of cash flows</t>
  </si>
  <si>
    <t>Significant non-cash items consist of :</t>
  </si>
  <si>
    <t>-  Lease liabilities</t>
  </si>
  <si>
    <t>-  Assets acquisition payable</t>
  </si>
  <si>
    <t>-  Share subscription payable</t>
  </si>
  <si>
    <t>-  Transfer investment property to property plant</t>
  </si>
  <si>
    <t>and equipment</t>
  </si>
  <si>
    <t>Payments for short-term loans to subsidiaries</t>
  </si>
  <si>
    <t>Loss on sales of equipment and vehicles</t>
  </si>
  <si>
    <t>Defaulted liabilities</t>
  </si>
  <si>
    <t>defaulted liabilities</t>
  </si>
  <si>
    <t>Payments for for investment in subsidiares</t>
  </si>
  <si>
    <t>Increase (decrease) in bank overdrafts and short - term</t>
  </si>
  <si>
    <t xml:space="preserve"> Increase (decrease) in factoring payable</t>
  </si>
  <si>
    <t>-  Transfer short - term borrowings to long-term borrowings</t>
  </si>
  <si>
    <t xml:space="preserve">-  Transfer accrued interest and short - term borrowings to </t>
  </si>
  <si>
    <t>Short-term borrowings from related persons</t>
  </si>
  <si>
    <t>Short-term borrowings 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</si>
</sst>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  <numFmt numFmtId="177" formatCode="#,##0.0000000000"/>
    <numFmt numFmtId="178" formatCode="_(* #,##0.00_);_(* \(#,##0.00\);_(* &quot;-&quot;_);_(@_)"/>
  </numFmts>
  <fonts count="19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2.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270">
    <xf numFmtId="0" fontId="0" fillId="0" borderId="0" xfId="0"/>
    <xf numFmtId="166" fontId="10" fillId="0" borderId="0" xfId="0" applyNumberFormat="1" applyFont="1"/>
    <xf numFmtId="0" fontId="10" fillId="0" borderId="0" xfId="0" applyFont="1"/>
    <xf numFmtId="0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Alignment="1">
      <alignment vertical="top"/>
    </xf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6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3" fontId="10" fillId="0" borderId="0" xfId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43" fontId="10" fillId="0" borderId="0" xfId="1" applyFont="1" applyFill="1" applyBorder="1" applyAlignment="1">
      <alignment horizont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left" vertical="justify" wrapText="1"/>
    </xf>
    <xf numFmtId="43" fontId="10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72" fontId="10" fillId="0" borderId="0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Alignment="1">
      <alignment wrapText="1"/>
    </xf>
    <xf numFmtId="43" fontId="10" fillId="0" borderId="0" xfId="1" applyFont="1" applyFill="1" applyBorder="1" applyAlignment="1">
      <alignment vertical="justify" wrapText="1"/>
    </xf>
    <xf numFmtId="166" fontId="11" fillId="0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0" fontId="9" fillId="0" borderId="0" xfId="0" applyFont="1" applyAlignment="1">
      <alignment vertical="justify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0" fontId="10" fillId="0" borderId="0" xfId="0" applyFont="1" applyAlignment="1">
      <alignment horizontal="left" vertical="justify"/>
    </xf>
    <xf numFmtId="170" fontId="10" fillId="0" borderId="0" xfId="1" applyNumberFormat="1" applyFont="1" applyFill="1" applyBorder="1"/>
    <xf numFmtId="0" fontId="10" fillId="0" borderId="0" xfId="0" applyFont="1" applyAlignment="1">
      <alignment vertical="justify"/>
    </xf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174" fontId="10" fillId="0" borderId="5" xfId="1" applyNumberFormat="1" applyFont="1" applyFill="1" applyBorder="1"/>
    <xf numFmtId="175" fontId="10" fillId="0" borderId="0" xfId="1" applyNumberFormat="1" applyFont="1" applyFill="1"/>
    <xf numFmtId="43" fontId="10" fillId="0" borderId="6" xfId="1" applyFont="1" applyFill="1" applyBorder="1"/>
    <xf numFmtId="166" fontId="10" fillId="0" borderId="6" xfId="1" applyNumberFormat="1" applyFont="1" applyFill="1" applyBorder="1"/>
    <xf numFmtId="167" fontId="10" fillId="0" borderId="6" xfId="1" applyNumberFormat="1" applyFont="1" applyFill="1" applyBorder="1"/>
    <xf numFmtId="41" fontId="9" fillId="0" borderId="2" xfId="1" applyNumberFormat="1" applyFont="1" applyFill="1" applyBorder="1"/>
    <xf numFmtId="166" fontId="9" fillId="0" borderId="2" xfId="1" applyNumberFormat="1" applyFont="1" applyFill="1" applyBorder="1"/>
    <xf numFmtId="167" fontId="9" fillId="0" borderId="2" xfId="1" applyNumberFormat="1" applyFont="1" applyFill="1" applyBorder="1"/>
    <xf numFmtId="166" fontId="9" fillId="0" borderId="0" xfId="1" applyNumberFormat="1" applyFont="1" applyFill="1"/>
    <xf numFmtId="43" fontId="10" fillId="0" borderId="1" xfId="1" applyFont="1" applyFill="1" applyBorder="1"/>
    <xf numFmtId="167" fontId="10" fillId="0" borderId="1" xfId="1" applyNumberFormat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8" fontId="12" fillId="0" borderId="0" xfId="1" applyNumberFormat="1" applyFont="1" applyFill="1" applyAlignment="1">
      <alignment horizontal="right"/>
    </xf>
    <xf numFmtId="43" fontId="16" fillId="0" borderId="0" xfId="1" applyFont="1" applyFill="1"/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left" vertical="top"/>
    </xf>
    <xf numFmtId="43" fontId="10" fillId="0" borderId="0" xfId="1" applyFont="1" applyFill="1" applyAlignment="1">
      <alignment horizontal="left" vertical="top"/>
    </xf>
    <xf numFmtId="164" fontId="1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 applyAlignment="1">
      <alignment horizontal="left" vertical="top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horizontal="left" vertical="justify"/>
    </xf>
    <xf numFmtId="164" fontId="9" fillId="0" borderId="3" xfId="1" applyNumberFormat="1" applyFont="1" applyFill="1" applyBorder="1" applyAlignment="1">
      <alignment vertical="center"/>
    </xf>
    <xf numFmtId="164" fontId="10" fillId="0" borderId="0" xfId="1" applyNumberFormat="1" applyFont="1" applyFill="1"/>
    <xf numFmtId="164" fontId="10" fillId="0" borderId="0" xfId="1" applyNumberFormat="1" applyFont="1" applyFill="1" applyBorder="1"/>
    <xf numFmtId="43" fontId="10" fillId="0" borderId="0" xfId="4" applyNumberFormat="1" applyFont="1" applyFill="1" applyAlignment="1">
      <alignment horizontal="center"/>
    </xf>
    <xf numFmtId="164" fontId="9" fillId="0" borderId="4" xfId="1" applyNumberFormat="1" applyFont="1" applyFill="1" applyBorder="1" applyAlignment="1">
      <alignment vertical="center"/>
    </xf>
    <xf numFmtId="10" fontId="9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/>
    <xf numFmtId="164" fontId="9" fillId="0" borderId="2" xfId="1" applyNumberFormat="1" applyFont="1" applyFill="1" applyBorder="1"/>
    <xf numFmtId="164" fontId="9" fillId="0" borderId="0" xfId="1" applyNumberFormat="1" applyFont="1" applyFill="1" applyBorder="1"/>
    <xf numFmtId="43" fontId="9" fillId="0" borderId="0" xfId="1" applyFont="1" applyFill="1" applyAlignment="1">
      <alignment horizontal="center"/>
    </xf>
    <xf numFmtId="178" fontId="10" fillId="0" borderId="0" xfId="1" applyNumberFormat="1" applyFont="1" applyFill="1"/>
    <xf numFmtId="164" fontId="9" fillId="0" borderId="0" xfId="1" applyNumberFormat="1" applyFont="1" applyFill="1"/>
    <xf numFmtId="0" fontId="9" fillId="0" borderId="0" xfId="0" quotePrefix="1" applyFont="1" applyAlignment="1">
      <alignment horizontal="center" vertical="center"/>
    </xf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centerContinuous"/>
    </xf>
    <xf numFmtId="37" fontId="10" fillId="0" borderId="6" xfId="0" applyNumberFormat="1" applyFont="1" applyBorder="1" applyAlignment="1">
      <alignment horizontal="right" vertical="center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Continuous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41" fontId="10" fillId="0" borderId="0" xfId="0" applyNumberFormat="1" applyFont="1"/>
    <xf numFmtId="41" fontId="9" fillId="0" borderId="0" xfId="0" applyNumberFormat="1" applyFont="1"/>
    <xf numFmtId="173" fontId="10" fillId="0" borderId="0" xfId="0" applyNumberFormat="1" applyFont="1"/>
    <xf numFmtId="173" fontId="10" fillId="0" borderId="0" xfId="0" applyNumberFormat="1" applyFont="1" applyAlignment="1">
      <alignment vertical="center"/>
    </xf>
    <xf numFmtId="4" fontId="10" fillId="0" borderId="0" xfId="0" applyNumberFormat="1" applyFont="1"/>
    <xf numFmtId="177" fontId="10" fillId="0" borderId="0" xfId="0" applyNumberFormat="1" applyFont="1"/>
    <xf numFmtId="173" fontId="10" fillId="0" borderId="1" xfId="0" applyNumberFormat="1" applyFont="1" applyBorder="1" applyAlignment="1">
      <alignment vertical="center"/>
    </xf>
    <xf numFmtId="14" fontId="10" fillId="0" borderId="0" xfId="0" applyNumberFormat="1" applyFont="1"/>
    <xf numFmtId="173" fontId="9" fillId="0" borderId="0" xfId="0" applyNumberFormat="1" applyFont="1" applyAlignment="1">
      <alignment vertical="center"/>
    </xf>
    <xf numFmtId="173" fontId="9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7" fontId="9" fillId="0" borderId="3" xfId="0" applyNumberFormat="1" applyFont="1" applyBorder="1" applyAlignment="1">
      <alignment vertical="center"/>
    </xf>
    <xf numFmtId="167" fontId="9" fillId="0" borderId="5" xfId="0" applyNumberFormat="1" applyFont="1" applyBorder="1" applyAlignment="1">
      <alignment vertical="center"/>
    </xf>
    <xf numFmtId="167" fontId="10" fillId="0" borderId="0" xfId="0" applyNumberFormat="1" applyFont="1"/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4" fontId="9" fillId="0" borderId="0" xfId="1" applyNumberFormat="1" applyFont="1" applyFill="1" applyAlignment="1">
      <alignment horizontal="right"/>
    </xf>
    <xf numFmtId="174" fontId="10" fillId="0" borderId="0" xfId="0" applyNumberFormat="1" applyFont="1"/>
    <xf numFmtId="43" fontId="10" fillId="0" borderId="0" xfId="0" applyNumberFormat="1" applyFont="1" applyAlignment="1">
      <alignment vertical="top"/>
    </xf>
    <xf numFmtId="176" fontId="10" fillId="0" borderId="0" xfId="0" applyNumberFormat="1" applyFont="1"/>
    <xf numFmtId="43" fontId="9" fillId="0" borderId="3" xfId="1" applyFont="1" applyBorder="1" applyAlignment="1">
      <alignment vertical="center"/>
    </xf>
    <xf numFmtId="166" fontId="16" fillId="0" borderId="0" xfId="1" applyNumberFormat="1" applyFont="1" applyFill="1"/>
    <xf numFmtId="0" fontId="16" fillId="0" borderId="0" xfId="0" applyFont="1"/>
    <xf numFmtId="173" fontId="10" fillId="0" borderId="3" xfId="0" applyNumberFormat="1" applyFont="1" applyBorder="1" applyAlignment="1">
      <alignment vertical="center"/>
    </xf>
    <xf numFmtId="43" fontId="10" fillId="0" borderId="3" xfId="1" applyFont="1" applyFill="1" applyBorder="1"/>
    <xf numFmtId="167" fontId="10" fillId="0" borderId="3" xfId="1" applyNumberFormat="1" applyFont="1" applyFill="1" applyBorder="1"/>
    <xf numFmtId="166" fontId="10" fillId="0" borderId="7" xfId="1" applyNumberFormat="1" applyFont="1" applyFill="1" applyBorder="1"/>
    <xf numFmtId="43" fontId="10" fillId="0" borderId="0" xfId="1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0" fontId="10" fillId="0" borderId="0" xfId="0" quotePrefix="1" applyFont="1" applyAlignment="1">
      <alignment horizontal="left" vertical="center" indent="1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6" fontId="17" fillId="0" borderId="0" xfId="1" applyNumberFormat="1" applyFont="1" applyFill="1" applyBorder="1" applyAlignment="1">
      <alignment horizontal="right"/>
    </xf>
    <xf numFmtId="168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170" fontId="10" fillId="0" borderId="0" xfId="1" applyNumberFormat="1" applyFont="1" applyFill="1"/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wrapText="1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0" fontId="9" fillId="0" borderId="0" xfId="0" applyFont="1" applyAlignment="1">
      <alignment horizontal="righ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center" textRotation="180"/>
    </xf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0" fontId="10" fillId="0" borderId="0" xfId="3" applyFont="1"/>
    <xf numFmtId="0" fontId="9" fillId="0" borderId="0" xfId="3" applyFont="1" applyAlignment="1">
      <alignment vertical="justify"/>
    </xf>
    <xf numFmtId="0" fontId="9" fillId="0" borderId="0" xfId="3" applyFont="1"/>
    <xf numFmtId="0" fontId="9" fillId="0" borderId="0" xfId="3" applyFont="1" applyAlignment="1">
      <alignment horizontal="right" vertical="center"/>
    </xf>
    <xf numFmtId="0" fontId="9" fillId="0" borderId="0" xfId="3" applyFont="1" applyAlignment="1">
      <alignment horizontal="center"/>
    </xf>
    <xf numFmtId="0" fontId="10" fillId="0" borderId="0" xfId="3" applyFont="1" applyAlignment="1">
      <alignment vertical="justify"/>
    </xf>
    <xf numFmtId="3" fontId="10" fillId="0" borderId="0" xfId="3" applyNumberFormat="1" applyFont="1"/>
    <xf numFmtId="0" fontId="10" fillId="0" borderId="0" xfId="3" applyFont="1" applyAlignment="1">
      <alignment horizontal="left" vertical="justify" indent="1"/>
    </xf>
    <xf numFmtId="0" fontId="10" fillId="0" borderId="0" xfId="3" quotePrefix="1" applyFont="1" applyAlignment="1">
      <alignment horizontal="left" vertical="justify" indent="1"/>
    </xf>
    <xf numFmtId="0" fontId="9" fillId="0" borderId="0" xfId="3" applyFont="1" applyAlignment="1">
      <alignment vertical="center"/>
    </xf>
    <xf numFmtId="164" fontId="10" fillId="0" borderId="0" xfId="3" applyNumberFormat="1" applyFont="1"/>
    <xf numFmtId="165" fontId="10" fillId="0" borderId="0" xfId="3" applyNumberFormat="1" applyFont="1"/>
    <xf numFmtId="167" fontId="10" fillId="0" borderId="0" xfId="3" applyNumberFormat="1" applyFont="1"/>
    <xf numFmtId="43" fontId="10" fillId="0" borderId="0" xfId="3" applyNumberFormat="1" applyFont="1"/>
    <xf numFmtId="170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73" fontId="10" fillId="0" borderId="0" xfId="3" applyNumberFormat="1" applyFont="1" applyAlignment="1">
      <alignment vertical="center"/>
    </xf>
    <xf numFmtId="170" fontId="10" fillId="0" borderId="0" xfId="3" applyNumberFormat="1" applyFont="1"/>
    <xf numFmtId="0" fontId="10" fillId="0" borderId="0" xfId="3" applyFont="1" applyAlignment="1">
      <alignment horizontal="left"/>
    </xf>
    <xf numFmtId="164" fontId="10" fillId="0" borderId="0" xfId="3" applyNumberFormat="1" applyFont="1" applyAlignment="1">
      <alignment horizontal="left"/>
    </xf>
    <xf numFmtId="164" fontId="10" fillId="0" borderId="6" xfId="1" applyNumberFormat="1" applyFont="1" applyFill="1" applyBorder="1" applyAlignment="1">
      <alignment horizontal="left" vertical="top"/>
    </xf>
    <xf numFmtId="164" fontId="17" fillId="0" borderId="0" xfId="1" applyNumberFormat="1" applyFont="1" applyFill="1" applyBorder="1" applyAlignment="1">
      <alignment horizontal="right"/>
    </xf>
    <xf numFmtId="164" fontId="9" fillId="0" borderId="0" xfId="3" applyNumberFormat="1" applyFont="1" applyAlignment="1">
      <alignment vertical="justify"/>
    </xf>
    <xf numFmtId="4" fontId="10" fillId="0" borderId="0" xfId="3" applyNumberFormat="1" applyFont="1"/>
    <xf numFmtId="164" fontId="10" fillId="0" borderId="0" xfId="3" applyNumberFormat="1" applyFont="1" applyAlignment="1">
      <alignment horizontal="left" indent="2"/>
    </xf>
    <xf numFmtId="164" fontId="9" fillId="0" borderId="0" xfId="3" applyNumberFormat="1" applyFont="1"/>
    <xf numFmtId="164" fontId="10" fillId="0" borderId="0" xfId="3" applyNumberFormat="1" applyFont="1" applyAlignment="1">
      <alignment horizontal="right"/>
    </xf>
    <xf numFmtId="164" fontId="10" fillId="0" borderId="0" xfId="3" quotePrefix="1" applyNumberFormat="1" applyFont="1" applyAlignment="1">
      <alignment horizontal="left" vertical="justify"/>
    </xf>
    <xf numFmtId="166" fontId="10" fillId="0" borderId="0" xfId="3" applyNumberFormat="1" applyFont="1"/>
    <xf numFmtId="164" fontId="10" fillId="0" borderId="0" xfId="3" quotePrefix="1" applyNumberFormat="1" applyFont="1" applyAlignment="1">
      <alignment horizontal="left"/>
    </xf>
    <xf numFmtId="0" fontId="10" fillId="0" borderId="0" xfId="3" applyFont="1" applyAlignment="1">
      <alignment horizontal="left" vertical="justify" indent="2"/>
    </xf>
    <xf numFmtId="3" fontId="17" fillId="0" borderId="0" xfId="10" applyNumberFormat="1" applyFont="1"/>
    <xf numFmtId="0" fontId="10" fillId="0" borderId="0" xfId="0" quotePrefix="1" applyFont="1" applyAlignment="1">
      <alignment horizontal="left" vertical="center"/>
    </xf>
    <xf numFmtId="164" fontId="10" fillId="0" borderId="0" xfId="1" applyNumberFormat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horizontal="left" vertical="center" indent="2"/>
    </xf>
    <xf numFmtId="0" fontId="11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43" fontId="10" fillId="0" borderId="0" xfId="1" applyFont="1" applyFill="1" applyBorder="1" applyAlignment="1"/>
    <xf numFmtId="166" fontId="10" fillId="0" borderId="0" xfId="1" applyNumberFormat="1" applyFont="1" applyFill="1" applyAlignment="1"/>
    <xf numFmtId="166" fontId="11" fillId="0" borderId="0" xfId="1" applyNumberFormat="1" applyFont="1" applyFill="1" applyBorder="1" applyAlignment="1">
      <alignment wrapText="1"/>
    </xf>
    <xf numFmtId="0" fontId="9" fillId="0" borderId="1" xfId="0" applyFont="1" applyBorder="1" applyAlignment="1">
      <alignment horizontal="right" vertical="justify"/>
    </xf>
    <xf numFmtId="0" fontId="9" fillId="0" borderId="4" xfId="0" applyFont="1" applyBorder="1" applyAlignment="1">
      <alignment horizontal="right" vertical="justify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top"/>
    </xf>
    <xf numFmtId="43" fontId="10" fillId="0" borderId="0" xfId="1" applyFont="1" applyFill="1" applyAlignment="1">
      <alignment horizontal="left" vertical="justify" indent="3"/>
    </xf>
    <xf numFmtId="0" fontId="10" fillId="0" borderId="0" xfId="3" applyFont="1" applyAlignment="1">
      <alignment horizontal="left" indent="2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justify"/>
    </xf>
    <xf numFmtId="0" fontId="9" fillId="0" borderId="0" xfId="0" applyFont="1" applyAlignment="1">
      <alignment horizontal="left" vertical="justify"/>
    </xf>
    <xf numFmtId="0" fontId="18" fillId="0" borderId="0" xfId="0" applyFont="1" applyAlignment="1">
      <alignment horizontal="left" vertical="justify"/>
    </xf>
    <xf numFmtId="0" fontId="10" fillId="0" borderId="0" xfId="0" applyFont="1" applyAlignment="1">
      <alignment horizontal="left" vertical="justify"/>
    </xf>
    <xf numFmtId="0" fontId="10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9" fillId="0" borderId="0" xfId="3" applyFont="1" applyAlignment="1">
      <alignment horizontal="left" vertical="justify"/>
    </xf>
    <xf numFmtId="0" fontId="9" fillId="0" borderId="1" xfId="3" applyFont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1"/>
  <sheetViews>
    <sheetView topLeftCell="A25" zoomScale="90" zoomScaleNormal="90" zoomScaleSheetLayoutView="85" workbookViewId="0">
      <selection activeCell="A32" sqref="A32"/>
    </sheetView>
  </sheetViews>
  <sheetFormatPr defaultColWidth="20.140625" defaultRowHeight="21"/>
  <cols>
    <col min="1" max="1" width="48.5703125" style="2" customWidth="1"/>
    <col min="2" max="2" width="8.5703125" style="2" customWidth="1"/>
    <col min="3" max="3" width="1.5703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2" style="1" customWidth="1"/>
    <col min="12" max="16" width="15.7109375" style="1" customWidth="1"/>
    <col min="17" max="16384" width="20.140625" style="2"/>
  </cols>
  <sheetData>
    <row r="1" spans="1:18" ht="22.9" customHeight="1">
      <c r="A1" s="262" t="s">
        <v>1</v>
      </c>
      <c r="B1" s="262"/>
      <c r="C1" s="262"/>
      <c r="D1" s="262"/>
      <c r="E1" s="44"/>
      <c r="F1" s="44"/>
      <c r="G1" s="44"/>
      <c r="H1" s="44"/>
      <c r="I1" s="133"/>
      <c r="J1" s="25"/>
    </row>
    <row r="2" spans="1:18">
      <c r="A2" s="132" t="s">
        <v>2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8">
      <c r="A3" s="44" t="s">
        <v>3</v>
      </c>
      <c r="B3" s="44"/>
      <c r="C3" s="44"/>
      <c r="D3" s="44"/>
      <c r="E3" s="20"/>
      <c r="F3" s="20"/>
      <c r="G3" s="20"/>
      <c r="H3" s="20"/>
      <c r="I3" s="20"/>
      <c r="J3" s="20"/>
    </row>
    <row r="4" spans="1:18">
      <c r="A4" s="21"/>
      <c r="B4" s="133"/>
      <c r="C4" s="133"/>
      <c r="D4" s="133"/>
      <c r="E4" s="133"/>
      <c r="F4" s="133"/>
      <c r="G4" s="133"/>
      <c r="H4" s="133"/>
      <c r="I4" s="133"/>
      <c r="J4" s="24" t="s">
        <v>4</v>
      </c>
    </row>
    <row r="5" spans="1:18">
      <c r="C5" s="21"/>
      <c r="D5" s="261" t="s">
        <v>5</v>
      </c>
      <c r="E5" s="261"/>
      <c r="F5" s="261"/>
      <c r="G5" s="21"/>
      <c r="H5" s="261" t="s">
        <v>6</v>
      </c>
      <c r="I5" s="261"/>
      <c r="J5" s="261"/>
    </row>
    <row r="6" spans="1:18">
      <c r="D6" s="129" t="s">
        <v>7</v>
      </c>
      <c r="E6" s="21"/>
      <c r="F6" s="129" t="s">
        <v>11</v>
      </c>
      <c r="G6" s="21"/>
      <c r="H6" s="129" t="s">
        <v>7</v>
      </c>
      <c r="I6" s="21"/>
      <c r="J6" s="129" t="s">
        <v>11</v>
      </c>
    </row>
    <row r="7" spans="1:18">
      <c r="B7" s="21"/>
      <c r="D7" s="14" t="s">
        <v>8</v>
      </c>
      <c r="E7" s="15"/>
      <c r="F7" s="14" t="s">
        <v>12</v>
      </c>
      <c r="G7" s="14"/>
      <c r="H7" s="14" t="s">
        <v>8</v>
      </c>
      <c r="I7" s="15"/>
      <c r="J7" s="14" t="s">
        <v>12</v>
      </c>
    </row>
    <row r="8" spans="1:18">
      <c r="B8" s="22" t="s">
        <v>10</v>
      </c>
      <c r="D8" s="16" t="s">
        <v>9</v>
      </c>
      <c r="E8" s="17"/>
      <c r="F8" s="134"/>
      <c r="G8" s="17"/>
      <c r="H8" s="16" t="s">
        <v>9</v>
      </c>
      <c r="I8" s="17"/>
      <c r="J8" s="134"/>
    </row>
    <row r="9" spans="1:18">
      <c r="A9" s="178" t="s">
        <v>13</v>
      </c>
      <c r="B9" s="21"/>
      <c r="D9" s="179"/>
      <c r="E9" s="180"/>
      <c r="F9" s="181"/>
      <c r="G9" s="25"/>
      <c r="H9" s="24"/>
      <c r="I9" s="25"/>
      <c r="J9" s="24"/>
    </row>
    <row r="10" spans="1:18">
      <c r="A10" s="182" t="s">
        <v>14</v>
      </c>
    </row>
    <row r="11" spans="1:18">
      <c r="A11" s="182" t="s">
        <v>15</v>
      </c>
      <c r="B11" s="3"/>
      <c r="C11" s="4"/>
      <c r="D11" s="5">
        <v>7639</v>
      </c>
      <c r="E11" s="6"/>
      <c r="F11" s="5">
        <v>26901</v>
      </c>
      <c r="G11" s="6"/>
      <c r="H11" s="7">
        <v>656</v>
      </c>
      <c r="I11" s="6"/>
      <c r="J11" s="5">
        <v>5679</v>
      </c>
    </row>
    <row r="12" spans="1:18">
      <c r="A12" s="182" t="s">
        <v>16</v>
      </c>
      <c r="B12" s="3" t="s">
        <v>0</v>
      </c>
      <c r="C12" s="4"/>
      <c r="D12" s="5">
        <v>0</v>
      </c>
      <c r="E12" s="6"/>
      <c r="F12" s="5">
        <v>0</v>
      </c>
      <c r="G12" s="6"/>
      <c r="H12" s="5">
        <v>78409</v>
      </c>
      <c r="I12" s="6"/>
      <c r="J12" s="5">
        <v>67048</v>
      </c>
      <c r="Q12" s="135"/>
      <c r="R12" s="135"/>
    </row>
    <row r="13" spans="1:18">
      <c r="A13" s="183" t="s">
        <v>17</v>
      </c>
      <c r="B13" s="3">
        <v>7</v>
      </c>
      <c r="C13" s="4"/>
      <c r="D13" s="7">
        <v>267309</v>
      </c>
      <c r="E13" s="6"/>
      <c r="F13" s="5">
        <v>135632</v>
      </c>
      <c r="G13" s="6"/>
      <c r="H13" s="7">
        <v>68082</v>
      </c>
      <c r="I13" s="6"/>
      <c r="J13" s="5">
        <v>70301</v>
      </c>
      <c r="Q13" s="135"/>
      <c r="R13" s="135"/>
    </row>
    <row r="14" spans="1:18">
      <c r="A14" s="182" t="s">
        <v>18</v>
      </c>
      <c r="B14" s="3">
        <v>5.2</v>
      </c>
      <c r="C14" s="4"/>
      <c r="D14" s="5">
        <v>0</v>
      </c>
      <c r="E14" s="6"/>
      <c r="F14" s="5">
        <v>0</v>
      </c>
      <c r="G14" s="6"/>
      <c r="H14" s="5">
        <v>17814</v>
      </c>
      <c r="I14" s="6"/>
      <c r="J14" s="5">
        <v>26783</v>
      </c>
    </row>
    <row r="15" spans="1:18">
      <c r="A15" s="182" t="s">
        <v>19</v>
      </c>
      <c r="B15" s="3"/>
      <c r="C15" s="4"/>
      <c r="D15" s="5"/>
      <c r="E15" s="6"/>
      <c r="F15" s="5"/>
      <c r="G15" s="6"/>
      <c r="H15" s="5"/>
      <c r="I15" s="6"/>
      <c r="J15" s="5"/>
    </row>
    <row r="16" spans="1:18">
      <c r="A16" s="184" t="s">
        <v>20</v>
      </c>
      <c r="B16" s="3">
        <v>8</v>
      </c>
      <c r="C16" s="4"/>
      <c r="D16" s="5">
        <v>17860</v>
      </c>
      <c r="E16" s="6"/>
      <c r="F16" s="5">
        <v>17830</v>
      </c>
      <c r="G16" s="6"/>
      <c r="H16" s="5">
        <v>17860</v>
      </c>
      <c r="I16" s="6"/>
      <c r="J16" s="5">
        <v>17830</v>
      </c>
    </row>
    <row r="17" spans="1:22">
      <c r="A17" s="182" t="s">
        <v>21</v>
      </c>
      <c r="B17" s="3"/>
      <c r="C17" s="4"/>
      <c r="D17" s="5">
        <v>0</v>
      </c>
      <c r="E17" s="6"/>
      <c r="F17" s="5">
        <v>5820</v>
      </c>
      <c r="G17" s="6"/>
      <c r="H17" s="185">
        <v>0</v>
      </c>
      <c r="I17" s="6"/>
      <c r="J17" s="185">
        <v>0</v>
      </c>
    </row>
    <row r="18" spans="1:22">
      <c r="A18" s="182" t="s">
        <v>22</v>
      </c>
      <c r="B18" s="3"/>
      <c r="C18" s="4"/>
      <c r="D18" s="5">
        <v>12301</v>
      </c>
      <c r="E18" s="6"/>
      <c r="F18" s="5">
        <v>7151</v>
      </c>
      <c r="G18" s="6"/>
      <c r="H18" s="7">
        <v>5908</v>
      </c>
      <c r="I18" s="6"/>
      <c r="J18" s="185">
        <v>5069</v>
      </c>
      <c r="Q18" s="1"/>
      <c r="R18" s="1"/>
    </row>
    <row r="19" spans="1:22">
      <c r="A19" s="178" t="s">
        <v>23</v>
      </c>
      <c r="D19" s="8">
        <f>SUM(D11:D18)</f>
        <v>305109</v>
      </c>
      <c r="E19" s="9"/>
      <c r="F19" s="8">
        <f>SUM(F11:F18)</f>
        <v>193334</v>
      </c>
      <c r="G19" s="9"/>
      <c r="H19" s="8">
        <f>SUM(H11:H18)</f>
        <v>188729</v>
      </c>
      <c r="I19" s="9"/>
      <c r="J19" s="8">
        <f>SUM(J11:J18)</f>
        <v>192710</v>
      </c>
    </row>
    <row r="20" spans="1:22">
      <c r="A20" s="10" t="s">
        <v>24</v>
      </c>
      <c r="B20" s="3"/>
      <c r="D20" s="9"/>
      <c r="E20" s="9"/>
      <c r="F20" s="9"/>
      <c r="G20" s="9"/>
      <c r="H20" s="11"/>
      <c r="I20" s="9"/>
      <c r="J20" s="11"/>
    </row>
    <row r="21" spans="1:22">
      <c r="A21" s="10" t="s">
        <v>25</v>
      </c>
      <c r="B21" s="3">
        <v>9</v>
      </c>
      <c r="D21" s="5">
        <v>514</v>
      </c>
      <c r="E21" s="6"/>
      <c r="F21" s="5">
        <v>96698</v>
      </c>
      <c r="G21" s="6"/>
      <c r="H21" s="7">
        <v>514</v>
      </c>
      <c r="I21" s="6"/>
      <c r="J21" s="5">
        <v>96698</v>
      </c>
      <c r="Q21" s="1"/>
      <c r="R21" s="1"/>
      <c r="S21" s="186"/>
    </row>
    <row r="22" spans="1:22">
      <c r="A22" s="10" t="s">
        <v>26</v>
      </c>
      <c r="B22" s="3">
        <v>10</v>
      </c>
      <c r="D22" s="6">
        <v>0</v>
      </c>
      <c r="E22" s="6"/>
      <c r="F22" s="6">
        <v>0</v>
      </c>
      <c r="G22" s="6"/>
      <c r="H22" s="5">
        <v>216706</v>
      </c>
      <c r="I22" s="6"/>
      <c r="J22" s="5">
        <v>216831</v>
      </c>
      <c r="Q22" s="1"/>
    </row>
    <row r="23" spans="1:22">
      <c r="A23" s="10" t="s">
        <v>27</v>
      </c>
      <c r="B23" s="3">
        <v>8</v>
      </c>
      <c r="C23" s="4"/>
      <c r="D23" s="187">
        <v>25000</v>
      </c>
      <c r="E23" s="6"/>
      <c r="F23" s="5">
        <v>23407</v>
      </c>
      <c r="G23" s="6"/>
      <c r="H23" s="7">
        <v>25000</v>
      </c>
      <c r="I23" s="6"/>
      <c r="J23" s="5">
        <v>23407</v>
      </c>
      <c r="Q23" s="1"/>
    </row>
    <row r="24" spans="1:22">
      <c r="A24" s="10" t="s">
        <v>28</v>
      </c>
      <c r="B24" s="3">
        <v>11</v>
      </c>
      <c r="C24" s="4"/>
      <c r="D24" s="5">
        <v>7599</v>
      </c>
      <c r="E24" s="6"/>
      <c r="F24" s="5">
        <v>10013</v>
      </c>
      <c r="G24" s="6"/>
      <c r="H24" s="5">
        <v>7599</v>
      </c>
      <c r="I24" s="6"/>
      <c r="J24" s="5">
        <v>10013</v>
      </c>
    </row>
    <row r="25" spans="1:22">
      <c r="A25" s="10" t="s">
        <v>29</v>
      </c>
      <c r="B25" s="3">
        <v>12</v>
      </c>
      <c r="C25" s="4"/>
      <c r="D25" s="5">
        <v>170129</v>
      </c>
      <c r="E25" s="6"/>
      <c r="F25" s="5">
        <v>178593</v>
      </c>
      <c r="G25" s="6"/>
      <c r="H25" s="7">
        <v>169207</v>
      </c>
      <c r="I25" s="6"/>
      <c r="J25" s="5">
        <v>177660</v>
      </c>
      <c r="Q25" s="12"/>
      <c r="R25" s="12"/>
      <c r="S25" s="186"/>
      <c r="T25" s="12"/>
      <c r="U25" s="186"/>
    </row>
    <row r="26" spans="1:22">
      <c r="A26" s="10" t="s">
        <v>30</v>
      </c>
      <c r="B26" s="3"/>
      <c r="C26" s="4"/>
      <c r="D26" s="5">
        <v>53937</v>
      </c>
      <c r="E26" s="6"/>
      <c r="F26" s="5">
        <v>65601</v>
      </c>
      <c r="G26" s="6"/>
      <c r="H26" s="7">
        <v>42489</v>
      </c>
      <c r="I26" s="6"/>
      <c r="J26" s="5">
        <v>44757</v>
      </c>
      <c r="Q26" s="1"/>
      <c r="R26" s="1"/>
    </row>
    <row r="27" spans="1:22">
      <c r="A27" s="10" t="s">
        <v>31</v>
      </c>
      <c r="B27" s="3"/>
      <c r="C27" s="4"/>
      <c r="D27" s="5">
        <v>14376</v>
      </c>
      <c r="E27" s="6"/>
      <c r="F27" s="5">
        <v>15860</v>
      </c>
      <c r="G27" s="6"/>
      <c r="H27" s="7">
        <v>606</v>
      </c>
      <c r="I27" s="6"/>
      <c r="J27" s="5">
        <v>806</v>
      </c>
      <c r="K27" s="11"/>
      <c r="L27" s="11"/>
      <c r="M27" s="11"/>
      <c r="N27" s="11"/>
      <c r="O27" s="11"/>
      <c r="P27" s="11"/>
      <c r="Q27" s="12"/>
      <c r="R27" s="12"/>
      <c r="S27" s="186"/>
      <c r="T27" s="12"/>
      <c r="U27" s="186"/>
    </row>
    <row r="28" spans="1:22">
      <c r="A28" s="10" t="s">
        <v>32</v>
      </c>
      <c r="B28" s="3"/>
      <c r="C28" s="4"/>
      <c r="D28" s="5">
        <v>55228</v>
      </c>
      <c r="E28" s="6"/>
      <c r="F28" s="5">
        <v>55228</v>
      </c>
      <c r="G28" s="6"/>
      <c r="H28" s="5">
        <v>0</v>
      </c>
      <c r="I28" s="6"/>
      <c r="J28" s="5">
        <v>0</v>
      </c>
    </row>
    <row r="29" spans="1:22">
      <c r="A29" s="10" t="s">
        <v>33</v>
      </c>
      <c r="B29" s="3"/>
      <c r="C29" s="4"/>
      <c r="D29" s="5">
        <v>100115</v>
      </c>
      <c r="E29" s="6"/>
      <c r="F29" s="5">
        <v>85716</v>
      </c>
      <c r="G29" s="6"/>
      <c r="H29" s="7">
        <v>97209</v>
      </c>
      <c r="I29" s="6"/>
      <c r="J29" s="5">
        <v>85078</v>
      </c>
      <c r="Q29" s="1"/>
      <c r="T29" s="135"/>
      <c r="U29" s="135"/>
    </row>
    <row r="30" spans="1:22">
      <c r="A30" s="10" t="s">
        <v>34</v>
      </c>
      <c r="B30" s="3"/>
      <c r="C30" s="4"/>
      <c r="D30" s="5">
        <v>10173</v>
      </c>
      <c r="E30" s="6"/>
      <c r="F30" s="5">
        <v>6186</v>
      </c>
      <c r="G30" s="6"/>
      <c r="H30" s="5">
        <v>7756</v>
      </c>
      <c r="I30" s="6"/>
      <c r="J30" s="5">
        <v>4070</v>
      </c>
      <c r="T30" s="135"/>
      <c r="U30" s="135"/>
      <c r="V30" s="135"/>
    </row>
    <row r="31" spans="1:22">
      <c r="A31" s="10" t="s">
        <v>35</v>
      </c>
      <c r="B31" s="3"/>
      <c r="C31" s="4"/>
      <c r="D31" s="5">
        <v>1694</v>
      </c>
      <c r="E31" s="6"/>
      <c r="F31" s="5">
        <v>1623</v>
      </c>
      <c r="G31" s="6"/>
      <c r="H31" s="5">
        <v>1580</v>
      </c>
      <c r="I31" s="6"/>
      <c r="J31" s="5">
        <v>1507</v>
      </c>
      <c r="Q31" s="1"/>
      <c r="R31" s="1"/>
      <c r="T31" s="135"/>
      <c r="U31" s="135"/>
    </row>
    <row r="32" spans="1:22">
      <c r="A32" s="136" t="s">
        <v>36</v>
      </c>
      <c r="C32" s="188"/>
      <c r="D32" s="8">
        <f>SUM(D21:D31)</f>
        <v>438765</v>
      </c>
      <c r="E32" s="9"/>
      <c r="F32" s="8">
        <f>SUM(F21:F31)</f>
        <v>538925</v>
      </c>
      <c r="G32" s="9"/>
      <c r="H32" s="8">
        <f>SUM(H21:H31)</f>
        <v>568666</v>
      </c>
      <c r="I32" s="9"/>
      <c r="J32" s="8">
        <f>SUM(J21:J31)</f>
        <v>660827</v>
      </c>
      <c r="Q32" s="1"/>
      <c r="T32" s="135"/>
      <c r="U32" s="135"/>
    </row>
    <row r="33" spans="1:21" ht="21.75" thickBot="1">
      <c r="A33" s="136" t="s">
        <v>37</v>
      </c>
      <c r="D33" s="13">
        <f>+D32+D19</f>
        <v>743874</v>
      </c>
      <c r="E33" s="9"/>
      <c r="F33" s="13">
        <f>+F32+F19</f>
        <v>732259</v>
      </c>
      <c r="G33" s="9"/>
      <c r="H33" s="13">
        <f>+H32+H19</f>
        <v>757395</v>
      </c>
      <c r="I33" s="9"/>
      <c r="J33" s="13">
        <f>+J32+J19</f>
        <v>853537</v>
      </c>
      <c r="T33" s="135"/>
      <c r="U33" s="135"/>
    </row>
    <row r="34" spans="1:21" ht="21.75" thickTop="1">
      <c r="D34" s="1"/>
      <c r="F34" s="1"/>
      <c r="H34" s="1"/>
      <c r="J34" s="1"/>
    </row>
    <row r="35" spans="1:21">
      <c r="B35" s="10"/>
      <c r="C35" s="10"/>
      <c r="D35" s="10"/>
      <c r="E35" s="10"/>
    </row>
    <row r="36" spans="1:21">
      <c r="A36" s="182"/>
      <c r="B36" s="182"/>
      <c r="C36" s="182"/>
      <c r="D36" s="182"/>
      <c r="E36" s="182"/>
      <c r="T36" s="1"/>
      <c r="U36" s="1"/>
    </row>
    <row r="37" spans="1:21">
      <c r="A37" s="10" t="s">
        <v>38</v>
      </c>
      <c r="B37" s="182"/>
      <c r="C37" s="182"/>
      <c r="D37" s="182"/>
      <c r="E37" s="182"/>
    </row>
    <row r="38" spans="1:21">
      <c r="A38" s="182"/>
      <c r="B38" s="182"/>
      <c r="C38" s="182"/>
      <c r="D38" s="182"/>
      <c r="E38" s="182"/>
    </row>
    <row r="40" spans="1:21">
      <c r="D40" s="1"/>
      <c r="F40" s="9"/>
      <c r="J40" s="9"/>
    </row>
    <row r="41" spans="1:21">
      <c r="D41" s="1"/>
      <c r="F41" s="1"/>
      <c r="H41" s="1"/>
      <c r="J41" s="1"/>
    </row>
  </sheetData>
  <mergeCells count="3">
    <mergeCell ref="D5:F5"/>
    <mergeCell ref="H5:J5"/>
    <mergeCell ref="A1:D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0"/>
  <sheetViews>
    <sheetView tabSelected="1" topLeftCell="A27" zoomScale="90" zoomScaleNormal="90" zoomScaleSheetLayoutView="85" zoomScalePageLayoutView="90" workbookViewId="0">
      <selection activeCell="A11" sqref="A11:XFD35"/>
    </sheetView>
  </sheetViews>
  <sheetFormatPr defaultColWidth="20.140625" defaultRowHeight="21"/>
  <cols>
    <col min="1" max="1" width="49.28515625" style="2" customWidth="1"/>
    <col min="2" max="2" width="8.5703125" style="2" customWidth="1"/>
    <col min="3" max="3" width="1.42578125" style="2" customWidth="1"/>
    <col min="4" max="4" width="15.5703125" style="2" customWidth="1"/>
    <col min="5" max="5" width="1.42578125" style="2" customWidth="1"/>
    <col min="6" max="6" width="15.5703125" style="2" customWidth="1"/>
    <col min="7" max="7" width="1.42578125" style="2" customWidth="1"/>
    <col min="8" max="8" width="15.5703125" style="2" customWidth="1"/>
    <col min="9" max="9" width="1.42578125" style="2" customWidth="1"/>
    <col min="10" max="10" width="15.5703125" style="2" customWidth="1"/>
    <col min="11" max="11" width="2.140625" style="18" customWidth="1"/>
    <col min="12" max="12" width="14.28515625" style="189" customWidth="1"/>
    <col min="13" max="13" width="12.7109375" style="189" bestFit="1" customWidth="1"/>
    <col min="14" max="14" width="13.42578125" style="190" customWidth="1"/>
    <col min="15" max="15" width="17.42578125" style="190" bestFit="1" customWidth="1"/>
    <col min="16" max="16" width="11.28515625" style="191" bestFit="1" customWidth="1"/>
    <col min="17" max="16384" width="20.140625" style="2"/>
  </cols>
  <sheetData>
    <row r="1" spans="1:16" ht="22.9" customHeight="1">
      <c r="A1" s="263" t="s">
        <v>1</v>
      </c>
      <c r="B1" s="263"/>
      <c r="C1" s="263"/>
      <c r="D1" s="263"/>
      <c r="E1" s="263"/>
      <c r="F1" s="263"/>
      <c r="G1" s="263"/>
      <c r="H1" s="263"/>
      <c r="I1" s="133"/>
      <c r="J1" s="133"/>
    </row>
    <row r="2" spans="1:16">
      <c r="A2" s="132" t="s">
        <v>39</v>
      </c>
      <c r="B2" s="19"/>
      <c r="C2" s="133"/>
      <c r="D2" s="133"/>
      <c r="E2" s="133"/>
      <c r="F2" s="133"/>
      <c r="G2" s="133"/>
      <c r="H2" s="133"/>
      <c r="I2" s="133"/>
      <c r="J2" s="133"/>
    </row>
    <row r="3" spans="1:16">
      <c r="A3" s="44" t="s">
        <v>3</v>
      </c>
      <c r="B3" s="44"/>
      <c r="C3" s="44"/>
      <c r="D3" s="44"/>
      <c r="E3" s="44"/>
      <c r="F3" s="20"/>
      <c r="G3" s="20"/>
      <c r="H3" s="20"/>
      <c r="I3" s="20"/>
      <c r="J3" s="20"/>
    </row>
    <row r="4" spans="1:16">
      <c r="A4" s="20"/>
      <c r="B4" s="133"/>
      <c r="C4" s="133"/>
      <c r="D4" s="133"/>
      <c r="E4" s="133"/>
      <c r="F4" s="133"/>
      <c r="G4" s="133"/>
      <c r="H4" s="133"/>
      <c r="I4" s="133"/>
      <c r="J4" s="24" t="s">
        <v>4</v>
      </c>
    </row>
    <row r="5" spans="1:16">
      <c r="A5" s="137"/>
      <c r="C5" s="21"/>
      <c r="D5" s="261" t="s">
        <v>5</v>
      </c>
      <c r="E5" s="261"/>
      <c r="F5" s="261"/>
      <c r="G5" s="21"/>
      <c r="H5" s="261" t="s">
        <v>6</v>
      </c>
      <c r="I5" s="261"/>
      <c r="J5" s="261"/>
    </row>
    <row r="6" spans="1:16">
      <c r="D6" s="129" t="s">
        <v>7</v>
      </c>
      <c r="E6" s="21"/>
      <c r="F6" s="129" t="s">
        <v>11</v>
      </c>
      <c r="G6" s="21"/>
      <c r="H6" s="129" t="s">
        <v>7</v>
      </c>
      <c r="I6" s="21"/>
      <c r="J6" s="129" t="s">
        <v>11</v>
      </c>
      <c r="K6" s="23"/>
    </row>
    <row r="7" spans="1:16">
      <c r="B7" s="21"/>
      <c r="D7" s="14" t="s">
        <v>8</v>
      </c>
      <c r="E7" s="15"/>
      <c r="F7" s="14" t="s">
        <v>12</v>
      </c>
      <c r="G7" s="14"/>
      <c r="H7" s="14" t="s">
        <v>8</v>
      </c>
      <c r="I7" s="15"/>
      <c r="J7" s="14" t="s">
        <v>12</v>
      </c>
      <c r="K7" s="23"/>
    </row>
    <row r="8" spans="1:16">
      <c r="B8" s="22" t="s">
        <v>10</v>
      </c>
      <c r="D8" s="16" t="s">
        <v>9</v>
      </c>
      <c r="E8" s="17"/>
      <c r="F8" s="134"/>
      <c r="G8" s="17"/>
      <c r="H8" s="16" t="s">
        <v>9</v>
      </c>
      <c r="I8" s="17"/>
      <c r="J8" s="134"/>
      <c r="K8" s="23"/>
      <c r="M8" s="192"/>
    </row>
    <row r="9" spans="1:16">
      <c r="A9" s="19" t="s">
        <v>40</v>
      </c>
      <c r="B9" s="21"/>
      <c r="D9" s="24"/>
      <c r="E9" s="25"/>
      <c r="F9" s="24"/>
      <c r="G9" s="25"/>
      <c r="H9" s="24"/>
      <c r="I9" s="25"/>
      <c r="J9" s="24"/>
      <c r="K9" s="26"/>
      <c r="L9" s="193"/>
      <c r="M9" s="194"/>
      <c r="N9" s="195"/>
      <c r="O9" s="195"/>
    </row>
    <row r="10" spans="1:16">
      <c r="A10" s="196" t="s">
        <v>41</v>
      </c>
      <c r="K10" s="27"/>
    </row>
    <row r="11" spans="1:16">
      <c r="A11" s="197" t="s">
        <v>42</v>
      </c>
      <c r="K11" s="27"/>
    </row>
    <row r="12" spans="1:16">
      <c r="A12" s="249" t="s">
        <v>43</v>
      </c>
      <c r="B12" s="3">
        <v>13</v>
      </c>
      <c r="C12" s="4"/>
      <c r="D12" s="5">
        <v>0</v>
      </c>
      <c r="E12" s="6"/>
      <c r="F12" s="5">
        <v>297170</v>
      </c>
      <c r="G12" s="6"/>
      <c r="H12" s="7">
        <v>0</v>
      </c>
      <c r="I12" s="6"/>
      <c r="J12" s="5">
        <v>297170</v>
      </c>
      <c r="K12" s="1"/>
      <c r="L12" s="1"/>
      <c r="M12" s="28"/>
      <c r="N12" s="1"/>
      <c r="O12" s="30"/>
      <c r="P12" s="198"/>
    </row>
    <row r="13" spans="1:16">
      <c r="A13" s="197" t="s">
        <v>235</v>
      </c>
      <c r="B13" s="3">
        <v>14</v>
      </c>
      <c r="C13" s="4"/>
      <c r="D13" s="5">
        <v>212069</v>
      </c>
      <c r="E13" s="6"/>
      <c r="F13" s="5">
        <v>0</v>
      </c>
      <c r="G13" s="6"/>
      <c r="H13" s="7">
        <v>212069</v>
      </c>
      <c r="I13" s="6"/>
      <c r="J13" s="5">
        <v>0</v>
      </c>
      <c r="K13" s="1"/>
      <c r="L13" s="1"/>
      <c r="M13" s="28"/>
      <c r="N13" s="1"/>
      <c r="O13" s="30"/>
      <c r="P13" s="198"/>
    </row>
    <row r="14" spans="1:16">
      <c r="A14" s="197" t="s">
        <v>44</v>
      </c>
      <c r="B14" s="3"/>
      <c r="C14" s="4"/>
      <c r="D14" s="5">
        <v>0</v>
      </c>
      <c r="E14" s="9"/>
      <c r="F14" s="5">
        <v>1000</v>
      </c>
      <c r="G14" s="9"/>
      <c r="H14" s="5">
        <v>0</v>
      </c>
      <c r="I14" s="6"/>
      <c r="J14" s="5">
        <v>0</v>
      </c>
      <c r="K14" s="9"/>
      <c r="L14" s="31"/>
      <c r="M14" s="32"/>
      <c r="N14" s="30"/>
      <c r="O14" s="30"/>
    </row>
    <row r="15" spans="1:16">
      <c r="A15" s="199" t="s">
        <v>45</v>
      </c>
      <c r="B15" s="3">
        <v>5.2</v>
      </c>
      <c r="C15" s="4"/>
      <c r="D15" s="200">
        <v>0</v>
      </c>
      <c r="E15" s="6"/>
      <c r="F15" s="5">
        <v>0</v>
      </c>
      <c r="G15" s="6"/>
      <c r="H15" s="7">
        <v>335</v>
      </c>
      <c r="I15" s="6"/>
      <c r="J15" s="5">
        <v>156</v>
      </c>
      <c r="K15" s="1"/>
      <c r="L15" s="1"/>
      <c r="M15" s="28"/>
      <c r="N15" s="29"/>
      <c r="O15" s="30"/>
      <c r="P15" s="198"/>
    </row>
    <row r="16" spans="1:16">
      <c r="A16" s="199" t="s">
        <v>46</v>
      </c>
      <c r="B16" s="3"/>
      <c r="C16" s="4"/>
      <c r="D16" s="5">
        <v>155430</v>
      </c>
      <c r="E16" s="6"/>
      <c r="F16" s="5">
        <v>139375</v>
      </c>
      <c r="G16" s="6"/>
      <c r="H16" s="7">
        <v>85841</v>
      </c>
      <c r="I16" s="6"/>
      <c r="J16" s="5">
        <v>63020</v>
      </c>
      <c r="K16" s="1"/>
      <c r="L16" s="1"/>
      <c r="M16" s="28"/>
      <c r="N16" s="1"/>
      <c r="O16" s="30"/>
      <c r="P16" s="198"/>
    </row>
    <row r="17" spans="1:16">
      <c r="A17" s="199" t="s">
        <v>47</v>
      </c>
      <c r="B17" s="3">
        <v>15</v>
      </c>
      <c r="C17" s="4"/>
      <c r="D17" s="5">
        <v>80121</v>
      </c>
      <c r="E17" s="6"/>
      <c r="F17" s="5">
        <v>0</v>
      </c>
      <c r="G17" s="6"/>
      <c r="H17" s="7">
        <v>0</v>
      </c>
      <c r="I17" s="6"/>
      <c r="J17" s="5">
        <v>0</v>
      </c>
      <c r="K17" s="1"/>
      <c r="L17" s="1"/>
      <c r="M17" s="28"/>
      <c r="N17" s="1"/>
      <c r="O17" s="30"/>
      <c r="P17" s="198"/>
    </row>
    <row r="18" spans="1:16">
      <c r="A18" s="197" t="s">
        <v>242</v>
      </c>
      <c r="B18" s="3">
        <v>5.2</v>
      </c>
      <c r="C18" s="4"/>
      <c r="D18" s="5">
        <v>3708</v>
      </c>
      <c r="E18" s="9"/>
      <c r="F18" s="5">
        <v>30400</v>
      </c>
      <c r="G18" s="9"/>
      <c r="H18" s="5">
        <v>3708</v>
      </c>
      <c r="I18" s="6"/>
      <c r="J18" s="5">
        <v>30400</v>
      </c>
      <c r="K18" s="9"/>
      <c r="L18" s="31"/>
      <c r="M18" s="32"/>
      <c r="N18" s="30"/>
      <c r="O18" s="30"/>
    </row>
    <row r="19" spans="1:16">
      <c r="A19" s="197" t="s">
        <v>243</v>
      </c>
      <c r="B19" s="3"/>
      <c r="C19" s="4"/>
      <c r="D19" s="5">
        <v>500</v>
      </c>
      <c r="E19" s="9"/>
      <c r="F19" s="5">
        <v>0</v>
      </c>
      <c r="G19" s="9"/>
      <c r="H19" s="5">
        <v>500</v>
      </c>
      <c r="I19" s="6"/>
      <c r="J19" s="5">
        <v>0</v>
      </c>
      <c r="K19" s="9"/>
      <c r="L19" s="31"/>
      <c r="M19" s="32"/>
      <c r="N19" s="30"/>
      <c r="O19" s="30"/>
    </row>
    <row r="20" spans="1:16">
      <c r="A20" s="244" t="s">
        <v>48</v>
      </c>
      <c r="B20" s="3">
        <v>16</v>
      </c>
      <c r="C20" s="4"/>
      <c r="D20" s="5">
        <v>15428</v>
      </c>
      <c r="E20" s="6"/>
      <c r="F20" s="5">
        <v>25833</v>
      </c>
      <c r="G20" s="6"/>
      <c r="H20" s="7">
        <v>15428</v>
      </c>
      <c r="I20" s="6"/>
      <c r="J20" s="5">
        <v>25833</v>
      </c>
      <c r="K20" s="1"/>
      <c r="L20" s="1"/>
      <c r="M20" s="28"/>
      <c r="N20" s="29"/>
      <c r="O20" s="30"/>
      <c r="P20" s="198"/>
    </row>
    <row r="21" spans="1:16">
      <c r="A21" s="199" t="s">
        <v>49</v>
      </c>
      <c r="B21" s="3"/>
      <c r="C21" s="4"/>
      <c r="D21" s="5">
        <v>20870</v>
      </c>
      <c r="E21" s="6"/>
      <c r="F21" s="5">
        <v>23990</v>
      </c>
      <c r="G21" s="6"/>
      <c r="H21" s="7">
        <v>11947</v>
      </c>
      <c r="I21" s="6"/>
      <c r="J21" s="5">
        <v>10838</v>
      </c>
      <c r="K21" s="11"/>
      <c r="L21" s="34"/>
      <c r="M21" s="28"/>
      <c r="N21" s="29"/>
      <c r="O21" s="30"/>
      <c r="P21" s="198"/>
    </row>
    <row r="22" spans="1:16">
      <c r="A22" s="199" t="s">
        <v>50</v>
      </c>
      <c r="B22" s="250"/>
      <c r="D22" s="251">
        <v>2552</v>
      </c>
      <c r="E22" s="252"/>
      <c r="F22" s="251">
        <v>2322</v>
      </c>
      <c r="G22" s="252"/>
      <c r="H22" s="253">
        <v>2552</v>
      </c>
      <c r="I22" s="252"/>
      <c r="J22" s="251">
        <v>2322</v>
      </c>
      <c r="K22" s="251"/>
      <c r="L22" s="254"/>
      <c r="M22" s="28"/>
      <c r="N22" s="29"/>
      <c r="O22" s="30"/>
      <c r="P22" s="198"/>
    </row>
    <row r="23" spans="1:16">
      <c r="A23" s="244" t="s">
        <v>51</v>
      </c>
      <c r="B23" s="3"/>
      <c r="C23" s="4"/>
      <c r="D23" s="5">
        <v>2999</v>
      </c>
      <c r="E23" s="6"/>
      <c r="F23" s="5">
        <v>0</v>
      </c>
      <c r="G23" s="6"/>
      <c r="H23" s="7">
        <v>0</v>
      </c>
      <c r="I23" s="6"/>
      <c r="J23" s="5">
        <v>0</v>
      </c>
      <c r="K23" s="11"/>
      <c r="L23" s="34"/>
      <c r="M23" s="28"/>
      <c r="N23" s="29"/>
      <c r="O23" s="30"/>
      <c r="P23" s="198"/>
    </row>
    <row r="24" spans="1:16">
      <c r="A24" s="197" t="s">
        <v>52</v>
      </c>
      <c r="B24" s="3"/>
      <c r="C24" s="4"/>
      <c r="D24" s="5">
        <v>22048</v>
      </c>
      <c r="E24" s="6"/>
      <c r="F24" s="5">
        <v>12960</v>
      </c>
      <c r="G24" s="6"/>
      <c r="H24" s="7">
        <v>8389</v>
      </c>
      <c r="I24" s="6"/>
      <c r="J24" s="5">
        <v>8369</v>
      </c>
      <c r="K24" s="1"/>
      <c r="L24" s="201"/>
      <c r="M24" s="28"/>
      <c r="N24" s="1"/>
      <c r="O24" s="30"/>
      <c r="P24" s="198"/>
    </row>
    <row r="25" spans="1:16">
      <c r="A25" s="35" t="s">
        <v>53</v>
      </c>
      <c r="B25" s="3"/>
      <c r="C25" s="4"/>
      <c r="D25" s="8">
        <f>SUM(D12:D24)</f>
        <v>515725</v>
      </c>
      <c r="E25" s="9"/>
      <c r="F25" s="8">
        <f>SUM(F12:F24)</f>
        <v>533050</v>
      </c>
      <c r="G25" s="9"/>
      <c r="H25" s="8">
        <f>SUM(H12:H24)</f>
        <v>340769</v>
      </c>
      <c r="I25" s="9"/>
      <c r="J25" s="8">
        <f>SUM(J12:J24)</f>
        <v>438108</v>
      </c>
      <c r="K25" s="36"/>
      <c r="L25" s="23"/>
      <c r="M25" s="37"/>
      <c r="N25" s="38"/>
      <c r="O25" s="38"/>
    </row>
    <row r="26" spans="1:16">
      <c r="A26" s="197" t="s">
        <v>54</v>
      </c>
      <c r="B26" s="3"/>
      <c r="C26" s="4"/>
      <c r="D26" s="11"/>
      <c r="E26" s="9"/>
      <c r="F26" s="11"/>
      <c r="G26" s="9"/>
      <c r="H26" s="11"/>
      <c r="I26" s="9"/>
      <c r="J26" s="11"/>
      <c r="K26" s="33"/>
      <c r="L26" s="31"/>
      <c r="M26" s="28"/>
      <c r="N26" s="30"/>
      <c r="O26" s="30"/>
    </row>
    <row r="27" spans="1:16">
      <c r="A27" s="197" t="s">
        <v>55</v>
      </c>
      <c r="B27" s="3">
        <v>16</v>
      </c>
      <c r="C27" s="4"/>
      <c r="D27" s="5">
        <v>34213</v>
      </c>
      <c r="E27" s="9"/>
      <c r="F27" s="5">
        <v>29438</v>
      </c>
      <c r="G27" s="9"/>
      <c r="H27" s="7">
        <v>34213</v>
      </c>
      <c r="I27" s="6"/>
      <c r="J27" s="5">
        <v>29438</v>
      </c>
      <c r="K27" s="9"/>
      <c r="L27" s="23"/>
      <c r="M27" s="32"/>
      <c r="N27" s="30"/>
      <c r="O27" s="30"/>
    </row>
    <row r="28" spans="1:16">
      <c r="A28" s="197" t="s">
        <v>56</v>
      </c>
      <c r="B28" s="3"/>
      <c r="C28" s="4"/>
      <c r="D28" s="5">
        <v>13332</v>
      </c>
      <c r="E28" s="9"/>
      <c r="F28" s="5">
        <v>24685</v>
      </c>
      <c r="G28" s="9"/>
      <c r="H28" s="7">
        <v>10353</v>
      </c>
      <c r="I28" s="6"/>
      <c r="J28" s="5">
        <v>16249</v>
      </c>
      <c r="K28" s="9"/>
      <c r="L28" s="31"/>
      <c r="M28" s="28"/>
      <c r="N28" s="29"/>
      <c r="O28" s="30"/>
    </row>
    <row r="29" spans="1:16">
      <c r="A29" s="197" t="s">
        <v>57</v>
      </c>
      <c r="B29" s="3"/>
      <c r="C29" s="4"/>
      <c r="D29" s="5">
        <v>5319</v>
      </c>
      <c r="E29" s="9"/>
      <c r="F29" s="5">
        <v>7263</v>
      </c>
      <c r="G29" s="9"/>
      <c r="H29" s="7">
        <v>5319</v>
      </c>
      <c r="I29" s="6"/>
      <c r="J29" s="5">
        <v>7263</v>
      </c>
      <c r="K29" s="9"/>
      <c r="L29" s="31"/>
      <c r="M29" s="28"/>
      <c r="N29" s="29"/>
      <c r="O29" s="30"/>
    </row>
    <row r="30" spans="1:16">
      <c r="A30" s="197" t="s">
        <v>58</v>
      </c>
      <c r="B30" s="3"/>
      <c r="C30" s="4"/>
      <c r="D30" s="5">
        <v>2679</v>
      </c>
      <c r="E30" s="9"/>
      <c r="F30" s="5">
        <v>208</v>
      </c>
      <c r="G30" s="9"/>
      <c r="H30" s="5">
        <v>0</v>
      </c>
      <c r="I30" s="6"/>
      <c r="J30" s="5">
        <v>0</v>
      </c>
      <c r="K30" s="1"/>
      <c r="L30" s="1"/>
      <c r="M30" s="28"/>
      <c r="N30" s="29"/>
      <c r="O30" s="29"/>
      <c r="P30" s="198"/>
    </row>
    <row r="31" spans="1:16">
      <c r="A31" s="197" t="s">
        <v>59</v>
      </c>
      <c r="B31" s="3"/>
      <c r="C31" s="4"/>
      <c r="D31" s="5">
        <v>54797</v>
      </c>
      <c r="E31" s="9"/>
      <c r="F31" s="5">
        <v>54797</v>
      </c>
      <c r="G31" s="9"/>
      <c r="H31" s="5">
        <v>54797</v>
      </c>
      <c r="I31" s="6"/>
      <c r="J31" s="5">
        <v>54797</v>
      </c>
      <c r="K31" s="1"/>
      <c r="L31" s="1"/>
      <c r="M31" s="28"/>
      <c r="N31" s="29"/>
      <c r="O31" s="30"/>
      <c r="P31" s="198"/>
    </row>
    <row r="32" spans="1:16" ht="22.5" customHeight="1">
      <c r="A32" s="197" t="s">
        <v>60</v>
      </c>
      <c r="B32" s="3"/>
      <c r="C32" s="4"/>
      <c r="D32" s="5">
        <v>4591</v>
      </c>
      <c r="E32" s="9"/>
      <c r="F32" s="5">
        <v>4738</v>
      </c>
      <c r="G32" s="9"/>
      <c r="H32" s="5">
        <v>4591</v>
      </c>
      <c r="I32" s="6"/>
      <c r="J32" s="5">
        <v>3951</v>
      </c>
      <c r="K32" s="1"/>
      <c r="L32" s="1"/>
      <c r="M32" s="28"/>
      <c r="N32" s="39"/>
      <c r="O32" s="30"/>
      <c r="P32" s="198"/>
    </row>
    <row r="33" spans="1:18">
      <c r="A33" s="197" t="s">
        <v>61</v>
      </c>
      <c r="B33" s="3"/>
      <c r="D33" s="5">
        <v>6166</v>
      </c>
      <c r="E33" s="9"/>
      <c r="F33" s="5">
        <v>6072</v>
      </c>
      <c r="G33" s="9"/>
      <c r="H33" s="5">
        <v>6166</v>
      </c>
      <c r="I33" s="6"/>
      <c r="J33" s="5">
        <v>6071</v>
      </c>
      <c r="K33" s="1"/>
      <c r="L33" s="1"/>
      <c r="M33" s="28"/>
      <c r="N33" s="40"/>
      <c r="O33" s="30"/>
      <c r="P33" s="198"/>
    </row>
    <row r="34" spans="1:18">
      <c r="A34" s="35" t="s">
        <v>62</v>
      </c>
      <c r="B34" s="3"/>
      <c r="D34" s="41">
        <f>SUM(D27:D33)</f>
        <v>121097</v>
      </c>
      <c r="E34" s="9"/>
      <c r="F34" s="41">
        <f>SUM(F27:F33)</f>
        <v>127201</v>
      </c>
      <c r="G34" s="9"/>
      <c r="H34" s="41">
        <f>SUM(H27:H33)</f>
        <v>115439</v>
      </c>
      <c r="I34" s="9"/>
      <c r="J34" s="41">
        <f>SUM(J27:J33)</f>
        <v>117769</v>
      </c>
      <c r="K34" s="36"/>
      <c r="L34" s="202"/>
      <c r="M34" s="37"/>
      <c r="N34" s="40"/>
      <c r="O34" s="38"/>
      <c r="P34" s="203"/>
      <c r="Q34" s="1"/>
      <c r="R34" s="203"/>
    </row>
    <row r="35" spans="1:18">
      <c r="A35" s="35" t="s">
        <v>63</v>
      </c>
      <c r="B35" s="3"/>
      <c r="D35" s="8">
        <f>+D25+D34</f>
        <v>636822</v>
      </c>
      <c r="E35" s="9"/>
      <c r="F35" s="8">
        <f>+F25+F34</f>
        <v>660251</v>
      </c>
      <c r="G35" s="9"/>
      <c r="H35" s="8">
        <f>+H25+H34</f>
        <v>456208</v>
      </c>
      <c r="I35" s="9"/>
      <c r="J35" s="8">
        <f>+J25+J34</f>
        <v>555877</v>
      </c>
      <c r="K35" s="36"/>
      <c r="M35" s="37"/>
      <c r="N35" s="42"/>
      <c r="O35" s="43"/>
      <c r="Q35" s="1"/>
      <c r="R35" s="191"/>
    </row>
    <row r="36" spans="1:18">
      <c r="A36" s="44"/>
      <c r="B36" s="3"/>
      <c r="D36" s="45"/>
      <c r="E36" s="9"/>
      <c r="F36" s="45"/>
      <c r="G36" s="9"/>
      <c r="H36" s="45"/>
      <c r="I36" s="9"/>
      <c r="J36" s="45"/>
      <c r="L36" s="202"/>
      <c r="N36" s="40"/>
    </row>
    <row r="37" spans="1:18">
      <c r="B37" s="10"/>
      <c r="C37" s="10"/>
      <c r="D37" s="10"/>
      <c r="E37" s="10"/>
      <c r="H37" s="131"/>
      <c r="I37" s="138"/>
      <c r="J37" s="138"/>
    </row>
    <row r="38" spans="1:18">
      <c r="H38" s="131"/>
      <c r="I38" s="138"/>
      <c r="J38" s="139">
        <v>0</v>
      </c>
    </row>
    <row r="39" spans="1:18">
      <c r="A39" s="10" t="s">
        <v>38</v>
      </c>
      <c r="H39" s="1"/>
      <c r="O39" s="204"/>
      <c r="P39" s="203"/>
    </row>
    <row r="40" spans="1:18">
      <c r="H40" s="1"/>
    </row>
    <row r="41" spans="1:18">
      <c r="H41" s="1"/>
      <c r="O41" s="204"/>
      <c r="P41" s="203"/>
    </row>
    <row r="42" spans="1:18">
      <c r="F42" s="1"/>
      <c r="H42" s="1"/>
    </row>
    <row r="43" spans="1:18">
      <c r="H43" s="1"/>
      <c r="O43" s="204"/>
      <c r="P43" s="203"/>
      <c r="R43" s="203"/>
    </row>
    <row r="44" spans="1:18">
      <c r="H44" s="1"/>
      <c r="O44" s="204"/>
      <c r="Q44" s="1"/>
      <c r="R44" s="191"/>
    </row>
    <row r="45" spans="1:18">
      <c r="H45" s="1"/>
      <c r="O45" s="204"/>
      <c r="P45" s="203"/>
      <c r="R45" s="203"/>
    </row>
    <row r="46" spans="1:18">
      <c r="H46" s="1"/>
      <c r="O46" s="204"/>
      <c r="Q46" s="1"/>
      <c r="R46" s="191"/>
    </row>
    <row r="47" spans="1:18">
      <c r="H47" s="1"/>
    </row>
    <row r="48" spans="1:18">
      <c r="H48" s="1"/>
    </row>
    <row r="49" spans="8:18">
      <c r="H49" s="1"/>
      <c r="P49" s="203"/>
      <c r="R49" s="203"/>
    </row>
    <row r="50" spans="8:18">
      <c r="H50" s="1"/>
      <c r="O50" s="204"/>
      <c r="Q50" s="1"/>
      <c r="R50" s="191"/>
    </row>
  </sheetData>
  <mergeCells count="3">
    <mergeCell ref="D5:F5"/>
    <mergeCell ref="H5:J5"/>
    <mergeCell ref="A1:H1"/>
  </mergeCells>
  <phoneticPr fontId="0" type="noConversion"/>
  <pageMargins left="0.59055118110236227" right="0.31496062992125984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7"/>
  <sheetViews>
    <sheetView zoomScale="92" zoomScaleNormal="92" zoomScaleSheetLayoutView="86" workbookViewId="0">
      <selection activeCell="B14" sqref="B14"/>
    </sheetView>
  </sheetViews>
  <sheetFormatPr defaultColWidth="20.140625" defaultRowHeight="21"/>
  <cols>
    <col min="1" max="1" width="46" style="2" customWidth="1"/>
    <col min="2" max="2" width="8.7109375" style="2" customWidth="1"/>
    <col min="3" max="3" width="1.5703125" style="2" customWidth="1"/>
    <col min="4" max="4" width="15" style="2" customWidth="1"/>
    <col min="5" max="5" width="1.5703125" style="2" customWidth="1"/>
    <col min="6" max="6" width="15" style="2" customWidth="1"/>
    <col min="7" max="7" width="1.5703125" style="2" customWidth="1"/>
    <col min="8" max="8" width="15" style="2" customWidth="1"/>
    <col min="9" max="9" width="1.5703125" style="2" customWidth="1"/>
    <col min="10" max="10" width="15" style="2" customWidth="1"/>
    <col min="11" max="11" width="1" style="2" customWidth="1"/>
    <col min="12" max="16384" width="20.140625" style="2"/>
  </cols>
  <sheetData>
    <row r="1" spans="1:11" ht="22.9" customHeight="1">
      <c r="A1" s="263" t="s">
        <v>1</v>
      </c>
      <c r="B1" s="263"/>
      <c r="C1" s="263"/>
      <c r="D1" s="263"/>
      <c r="E1" s="263"/>
      <c r="F1" s="263"/>
      <c r="G1" s="263"/>
      <c r="H1" s="263"/>
      <c r="I1" s="133"/>
      <c r="J1" s="133"/>
      <c r="K1" s="133"/>
    </row>
    <row r="2" spans="1:11" ht="19.149999999999999" customHeight="1">
      <c r="A2" s="132" t="s">
        <v>39</v>
      </c>
      <c r="B2" s="4"/>
      <c r="C2" s="4"/>
      <c r="D2" s="4"/>
      <c r="E2" s="4"/>
      <c r="F2" s="4"/>
      <c r="G2" s="4"/>
      <c r="H2" s="4"/>
      <c r="I2" s="133"/>
      <c r="J2" s="133"/>
      <c r="K2" s="133"/>
    </row>
    <row r="3" spans="1:11">
      <c r="A3" s="44" t="s">
        <v>3</v>
      </c>
      <c r="B3" s="44"/>
      <c r="C3" s="44"/>
      <c r="D3" s="44"/>
      <c r="E3" s="20"/>
      <c r="F3" s="20"/>
      <c r="G3" s="20"/>
      <c r="H3" s="20"/>
      <c r="I3" s="20"/>
      <c r="J3" s="20"/>
      <c r="K3" s="20"/>
    </row>
    <row r="4" spans="1:11">
      <c r="A4" s="20"/>
      <c r="B4" s="133"/>
      <c r="C4" s="133"/>
      <c r="D4" s="133"/>
      <c r="E4" s="133"/>
      <c r="F4" s="133"/>
      <c r="G4" s="133"/>
      <c r="H4" s="133"/>
      <c r="I4" s="133"/>
      <c r="J4" s="24" t="s">
        <v>4</v>
      </c>
      <c r="K4" s="24"/>
    </row>
    <row r="5" spans="1:11">
      <c r="A5" s="137"/>
      <c r="C5" s="21"/>
      <c r="D5" s="261" t="s">
        <v>5</v>
      </c>
      <c r="E5" s="261"/>
      <c r="F5" s="261"/>
      <c r="G5" s="21"/>
      <c r="H5" s="261" t="s">
        <v>6</v>
      </c>
      <c r="I5" s="261"/>
      <c r="J5" s="261"/>
      <c r="K5" s="21"/>
    </row>
    <row r="6" spans="1:11">
      <c r="D6" s="129" t="s">
        <v>7</v>
      </c>
      <c r="E6" s="21"/>
      <c r="F6" s="129" t="s">
        <v>11</v>
      </c>
      <c r="G6" s="21"/>
      <c r="H6" s="129" t="s">
        <v>7</v>
      </c>
      <c r="I6" s="21"/>
      <c r="J6" s="129" t="s">
        <v>11</v>
      </c>
    </row>
    <row r="7" spans="1:11">
      <c r="B7" s="21"/>
      <c r="D7" s="14" t="s">
        <v>8</v>
      </c>
      <c r="E7" s="15"/>
      <c r="F7" s="14" t="s">
        <v>12</v>
      </c>
      <c r="G7" s="14"/>
      <c r="H7" s="14" t="s">
        <v>8</v>
      </c>
      <c r="I7" s="15"/>
      <c r="J7" s="14" t="s">
        <v>12</v>
      </c>
    </row>
    <row r="8" spans="1:11">
      <c r="B8" s="22" t="s">
        <v>10</v>
      </c>
      <c r="D8" s="16" t="s">
        <v>9</v>
      </c>
      <c r="E8" s="17"/>
      <c r="F8" s="134"/>
      <c r="G8" s="17"/>
      <c r="H8" s="16" t="s">
        <v>9</v>
      </c>
      <c r="I8" s="17"/>
      <c r="J8" s="134"/>
    </row>
    <row r="9" spans="1:11">
      <c r="A9" s="44" t="s">
        <v>64</v>
      </c>
      <c r="B9" s="21"/>
      <c r="D9" s="24"/>
      <c r="E9" s="25"/>
      <c r="F9" s="24"/>
      <c r="G9" s="25"/>
      <c r="H9" s="24"/>
      <c r="I9" s="25"/>
      <c r="J9" s="24"/>
      <c r="K9" s="140"/>
    </row>
    <row r="10" spans="1:11">
      <c r="A10" s="49" t="s">
        <v>65</v>
      </c>
      <c r="B10" s="141"/>
      <c r="C10" s="4"/>
    </row>
    <row r="11" spans="1:11">
      <c r="A11" s="142" t="s">
        <v>66</v>
      </c>
    </row>
    <row r="12" spans="1:11" ht="21.75" thickBot="1">
      <c r="A12" s="143" t="s">
        <v>67</v>
      </c>
      <c r="B12" s="4">
        <v>17</v>
      </c>
      <c r="C12" s="4"/>
      <c r="D12" s="46">
        <f>694233993*0.25/1000</f>
        <v>173558.49825</v>
      </c>
      <c r="E12" s="9"/>
      <c r="F12" s="11"/>
      <c r="G12" s="9"/>
      <c r="H12" s="46">
        <f>694233993*0.25/1000</f>
        <v>173558.49825</v>
      </c>
      <c r="I12" s="9"/>
      <c r="J12" s="11"/>
      <c r="K12" s="11"/>
    </row>
    <row r="13" spans="1:11" ht="22.5" thickTop="1" thickBot="1">
      <c r="A13" s="143" t="s">
        <v>68</v>
      </c>
      <c r="B13" s="4"/>
      <c r="C13" s="4"/>
      <c r="D13" s="176"/>
      <c r="E13" s="9"/>
      <c r="F13" s="46">
        <f>528233993*0.25/1000</f>
        <v>132058.49825</v>
      </c>
      <c r="G13" s="9"/>
      <c r="H13" s="176"/>
      <c r="I13" s="9"/>
      <c r="J13" s="46">
        <f>528233993*0.25/1000</f>
        <v>132058.49825</v>
      </c>
      <c r="K13" s="11"/>
    </row>
    <row r="14" spans="1:11" ht="21.75" thickTop="1">
      <c r="A14" s="47" t="s">
        <v>69</v>
      </c>
      <c r="H14" s="1"/>
      <c r="J14" s="1"/>
      <c r="K14" s="1"/>
    </row>
    <row r="15" spans="1:11">
      <c r="A15" s="143" t="s">
        <v>67</v>
      </c>
      <c r="B15" s="4">
        <v>17</v>
      </c>
      <c r="D15" s="11">
        <f>SE_งบรวม!C29</f>
        <v>173558</v>
      </c>
      <c r="E15" s="9"/>
      <c r="F15" s="11"/>
      <c r="G15" s="9"/>
      <c r="H15" s="11">
        <f>SE_งบเฉพาะ!C21</f>
        <v>173558</v>
      </c>
      <c r="I15" s="9"/>
      <c r="J15" s="11"/>
      <c r="K15" s="11"/>
    </row>
    <row r="16" spans="1:11">
      <c r="A16" s="143" t="s">
        <v>68</v>
      </c>
      <c r="D16" s="11"/>
      <c r="E16" s="9"/>
      <c r="F16" s="11">
        <v>132058</v>
      </c>
      <c r="G16" s="9"/>
      <c r="H16" s="11"/>
      <c r="I16" s="9"/>
      <c r="J16" s="11">
        <v>132058</v>
      </c>
      <c r="K16" s="11"/>
    </row>
    <row r="17" spans="1:14">
      <c r="A17" s="47" t="s">
        <v>70</v>
      </c>
      <c r="B17" s="50"/>
      <c r="C17" s="4"/>
      <c r="D17" s="11">
        <f>SE_งบรวม!E29</f>
        <v>448480</v>
      </c>
      <c r="E17" s="9"/>
      <c r="F17" s="11">
        <v>436860</v>
      </c>
      <c r="G17" s="9"/>
      <c r="H17" s="11">
        <f>SE_งบเฉพาะ!E21</f>
        <v>448480</v>
      </c>
      <c r="I17" s="9"/>
      <c r="J17" s="11">
        <v>436860</v>
      </c>
      <c r="K17" s="11"/>
    </row>
    <row r="18" spans="1:14" ht="24" customHeight="1">
      <c r="A18" s="144" t="s">
        <v>71</v>
      </c>
      <c r="B18" s="50"/>
      <c r="C18" s="4"/>
      <c r="D18" s="48">
        <f>SE_งบรวม!G29</f>
        <v>-5</v>
      </c>
      <c r="E18" s="9"/>
      <c r="F18" s="48">
        <v>-5</v>
      </c>
      <c r="G18" s="9"/>
      <c r="H18" s="9">
        <v>0</v>
      </c>
      <c r="I18" s="9"/>
      <c r="J18" s="11">
        <v>0</v>
      </c>
      <c r="K18" s="11"/>
    </row>
    <row r="19" spans="1:14">
      <c r="A19" s="49" t="s">
        <v>72</v>
      </c>
      <c r="B19" s="50"/>
      <c r="C19" s="4"/>
      <c r="D19" s="11"/>
      <c r="E19" s="9"/>
      <c r="F19" s="11"/>
      <c r="G19" s="9"/>
      <c r="H19" s="1"/>
      <c r="J19" s="1"/>
      <c r="K19" s="1"/>
    </row>
    <row r="20" spans="1:14">
      <c r="A20" s="145" t="s">
        <v>73</v>
      </c>
      <c r="B20" s="50"/>
      <c r="C20" s="4"/>
      <c r="D20" s="11">
        <f>SE_งบรวม!I29</f>
        <v>13206</v>
      </c>
      <c r="E20" s="9"/>
      <c r="F20" s="11">
        <v>13206</v>
      </c>
      <c r="G20" s="9"/>
      <c r="H20" s="11">
        <f>SE_งบเฉพาะ!G21</f>
        <v>13206</v>
      </c>
      <c r="I20" s="9"/>
      <c r="J20" s="11">
        <v>13206</v>
      </c>
      <c r="K20" s="11"/>
    </row>
    <row r="21" spans="1:14">
      <c r="A21" s="145" t="s">
        <v>74</v>
      </c>
      <c r="B21" s="4"/>
      <c r="C21" s="4"/>
      <c r="D21" s="48">
        <f>SE_งบรวม!K29</f>
        <v>-538289</v>
      </c>
      <c r="E21" s="9"/>
      <c r="F21" s="48">
        <v>-517761</v>
      </c>
      <c r="G21" s="9"/>
      <c r="H21" s="48">
        <f>SE_งบเฉพาะ!I21</f>
        <v>-334057</v>
      </c>
      <c r="I21" s="9"/>
      <c r="J21" s="48">
        <v>-284464</v>
      </c>
      <c r="K21" s="11"/>
    </row>
    <row r="22" spans="1:14">
      <c r="A22" s="47" t="s">
        <v>75</v>
      </c>
      <c r="B22" s="4"/>
      <c r="C22" s="4"/>
      <c r="D22" s="146">
        <f>SE_งบรวม!M29</f>
        <v>9287</v>
      </c>
      <c r="F22" s="146">
        <v>6835</v>
      </c>
      <c r="H22" s="51">
        <v>0</v>
      </c>
      <c r="J22" s="51">
        <v>0</v>
      </c>
      <c r="K22" s="11"/>
      <c r="L22" s="147"/>
    </row>
    <row r="23" spans="1:14" s="20" customFormat="1">
      <c r="A23" s="19" t="s">
        <v>76</v>
      </c>
      <c r="B23" s="21"/>
      <c r="C23" s="21"/>
      <c r="D23" s="52">
        <f>SUM(D15:D22)</f>
        <v>106237</v>
      </c>
      <c r="E23" s="53"/>
      <c r="F23" s="52">
        <f>SUM(F15:F22)</f>
        <v>71193</v>
      </c>
      <c r="G23" s="45"/>
      <c r="H23" s="52">
        <f>SUM(H15:H22)</f>
        <v>301187</v>
      </c>
      <c r="I23" s="45"/>
      <c r="J23" s="52">
        <f>SUM(J15:J22)</f>
        <v>297660</v>
      </c>
      <c r="K23" s="45"/>
      <c r="L23" s="148"/>
    </row>
    <row r="24" spans="1:14">
      <c r="A24" s="2" t="s">
        <v>77</v>
      </c>
      <c r="B24" s="4"/>
      <c r="C24" s="4"/>
      <c r="D24" s="54">
        <f>SE_งบรวม!Q29</f>
        <v>815</v>
      </c>
      <c r="E24" s="6"/>
      <c r="F24" s="54">
        <v>815</v>
      </c>
      <c r="G24" s="6"/>
      <c r="H24" s="51">
        <v>0</v>
      </c>
      <c r="I24" s="9"/>
      <c r="J24" s="51">
        <v>0</v>
      </c>
      <c r="K24" s="9"/>
      <c r="L24" s="1"/>
    </row>
    <row r="25" spans="1:14" s="20" customFormat="1">
      <c r="A25" s="44" t="s">
        <v>78</v>
      </c>
      <c r="B25" s="21"/>
      <c r="C25" s="21"/>
      <c r="D25" s="55">
        <f>SUM(D23:D24)</f>
        <v>107052</v>
      </c>
      <c r="E25" s="58"/>
      <c r="F25" s="55">
        <f>SUM(F23:F24)</f>
        <v>72008</v>
      </c>
      <c r="G25" s="58"/>
      <c r="H25" s="55">
        <f>SUM(H23:H24)</f>
        <v>301187</v>
      </c>
      <c r="I25" s="58"/>
      <c r="J25" s="55">
        <f>SUM(J23:J24)</f>
        <v>297660</v>
      </c>
      <c r="K25" s="56"/>
    </row>
    <row r="26" spans="1:14" ht="21" customHeight="1" thickBot="1">
      <c r="A26" s="263" t="s">
        <v>79</v>
      </c>
      <c r="B26" s="263"/>
      <c r="C26" s="4"/>
      <c r="D26" s="57">
        <f>+D25+'BS 2'!D35</f>
        <v>743874</v>
      </c>
      <c r="E26" s="6"/>
      <c r="F26" s="57">
        <f>+F25+'BS 2'!F35</f>
        <v>732259</v>
      </c>
      <c r="G26" s="6"/>
      <c r="H26" s="57">
        <f>+H25+'BS 2'!H35</f>
        <v>757395</v>
      </c>
      <c r="I26" s="6"/>
      <c r="J26" s="57">
        <f>+J25+'BS 2'!J35</f>
        <v>853537</v>
      </c>
      <c r="K26" s="58"/>
      <c r="L26" s="12"/>
      <c r="M26" s="1"/>
      <c r="N26" s="1"/>
    </row>
    <row r="27" spans="1:14" ht="21.75" thickTop="1">
      <c r="B27" s="4"/>
      <c r="C27" s="4"/>
      <c r="D27" s="171"/>
      <c r="E27" s="172"/>
      <c r="F27" s="171"/>
      <c r="G27" s="172"/>
      <c r="H27" s="171"/>
      <c r="I27" s="172"/>
      <c r="J27" s="171"/>
      <c r="K27" s="60"/>
    </row>
    <row r="28" spans="1:14">
      <c r="B28" s="10"/>
      <c r="C28" s="10"/>
      <c r="D28" s="11"/>
      <c r="E28" s="60"/>
      <c r="F28" s="11"/>
      <c r="G28" s="9"/>
      <c r="H28" s="11"/>
      <c r="I28" s="60"/>
      <c r="J28" s="11"/>
      <c r="K28" s="60"/>
    </row>
    <row r="29" spans="1:14">
      <c r="D29" s="9"/>
      <c r="E29" s="9"/>
      <c r="F29" s="9"/>
      <c r="G29" s="9"/>
      <c r="H29" s="11"/>
      <c r="I29" s="9"/>
      <c r="J29" s="9"/>
      <c r="K29" s="9"/>
    </row>
    <row r="30" spans="1:14">
      <c r="A30" s="10" t="s">
        <v>38</v>
      </c>
      <c r="D30" s="9"/>
      <c r="E30" s="9"/>
      <c r="F30" s="9"/>
      <c r="G30" s="9"/>
      <c r="H30" s="11"/>
      <c r="I30" s="9"/>
      <c r="J30" s="9"/>
      <c r="K30" s="9"/>
    </row>
    <row r="31" spans="1:14">
      <c r="D31" s="9"/>
      <c r="E31" s="9"/>
      <c r="F31" s="9"/>
      <c r="G31" s="9"/>
      <c r="H31" s="11"/>
      <c r="I31" s="9"/>
      <c r="J31" s="9"/>
      <c r="K31" s="9"/>
    </row>
    <row r="32" spans="1:14">
      <c r="D32" s="9"/>
      <c r="E32" s="9"/>
      <c r="F32" s="9"/>
      <c r="G32" s="9"/>
      <c r="H32" s="131"/>
      <c r="I32" s="61"/>
      <c r="J32" s="61"/>
      <c r="K32" s="61"/>
    </row>
    <row r="33" spans="1:11">
      <c r="A33" s="20"/>
      <c r="D33" s="9"/>
      <c r="E33" s="9"/>
      <c r="F33" s="9"/>
      <c r="G33" s="9"/>
      <c r="H33" s="131"/>
      <c r="I33" s="61"/>
      <c r="J33" s="61"/>
      <c r="K33" s="61"/>
    </row>
    <row r="34" spans="1:11">
      <c r="A34" s="20"/>
      <c r="D34" s="9"/>
      <c r="E34" s="9"/>
      <c r="F34" s="9"/>
      <c r="G34" s="9"/>
      <c r="H34" s="61"/>
      <c r="I34" s="61"/>
      <c r="J34" s="61"/>
      <c r="K34" s="61"/>
    </row>
    <row r="35" spans="1:11">
      <c r="D35" s="11"/>
      <c r="E35" s="9"/>
      <c r="F35" s="9"/>
      <c r="G35" s="9"/>
      <c r="H35" s="11"/>
      <c r="I35" s="60"/>
      <c r="J35" s="60"/>
    </row>
    <row r="36" spans="1:11">
      <c r="D36" s="9"/>
      <c r="E36" s="9"/>
      <c r="F36" s="9"/>
      <c r="G36" s="9"/>
    </row>
    <row r="37" spans="1:11">
      <c r="D37" s="9"/>
      <c r="E37" s="9"/>
      <c r="F37" s="9"/>
      <c r="G37" s="9"/>
    </row>
  </sheetData>
  <mergeCells count="4">
    <mergeCell ref="D5:F5"/>
    <mergeCell ref="H5:J5"/>
    <mergeCell ref="A1:H1"/>
    <mergeCell ref="A26:B26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7CB9-9D78-491A-BEDC-28315086F70E}">
  <dimension ref="A1:O35"/>
  <sheetViews>
    <sheetView topLeftCell="A22" zoomScale="92" zoomScaleNormal="92" zoomScaleSheetLayoutView="85" workbookViewId="0">
      <selection activeCell="M37" sqref="M37"/>
    </sheetView>
  </sheetViews>
  <sheetFormatPr defaultColWidth="20.140625" defaultRowHeight="21"/>
  <cols>
    <col min="1" max="1" width="47.85546875" style="2" customWidth="1"/>
    <col min="2" max="2" width="8" style="2" customWidth="1"/>
    <col min="3" max="3" width="1.42578125" style="2" customWidth="1"/>
    <col min="4" max="4" width="16.42578125" style="2" customWidth="1"/>
    <col min="5" max="5" width="1.42578125" style="2" customWidth="1"/>
    <col min="6" max="6" width="16.140625" style="2" customWidth="1"/>
    <col min="7" max="7" width="1.42578125" style="2" customWidth="1"/>
    <col min="8" max="8" width="16" style="2" customWidth="1"/>
    <col min="9" max="9" width="1.42578125" style="2" customWidth="1"/>
    <col min="10" max="10" width="16.5703125" style="2" customWidth="1"/>
    <col min="11" max="11" width="2.140625" style="2" customWidth="1"/>
    <col min="12" max="12" width="20.140625" style="2"/>
    <col min="13" max="13" width="20.140625" style="12"/>
    <col min="14" max="16384" width="20.140625" style="2"/>
  </cols>
  <sheetData>
    <row r="1" spans="1:13" ht="21.6" customHeight="1">
      <c r="A1" s="263" t="s">
        <v>1</v>
      </c>
      <c r="B1" s="263"/>
      <c r="C1" s="263"/>
      <c r="D1" s="263"/>
      <c r="E1" s="263"/>
      <c r="F1" s="263"/>
      <c r="G1" s="263"/>
      <c r="H1" s="263"/>
      <c r="J1" s="24"/>
    </row>
    <row r="2" spans="1:13" s="20" customFormat="1" ht="21" customHeight="1">
      <c r="A2" s="19" t="s">
        <v>80</v>
      </c>
      <c r="B2" s="137"/>
      <c r="C2" s="137"/>
      <c r="D2" s="137"/>
      <c r="E2" s="137"/>
      <c r="F2" s="137"/>
      <c r="G2" s="137"/>
      <c r="H2" s="137"/>
      <c r="I2" s="137"/>
      <c r="J2" s="137"/>
      <c r="M2" s="62"/>
    </row>
    <row r="3" spans="1:13" s="20" customFormat="1" ht="21" customHeight="1">
      <c r="A3" s="263" t="s">
        <v>103</v>
      </c>
      <c r="B3" s="263"/>
      <c r="C3" s="263"/>
      <c r="D3" s="263"/>
      <c r="M3" s="62"/>
    </row>
    <row r="4" spans="1:13" s="20" customFormat="1">
      <c r="A4" s="137"/>
      <c r="B4" s="137"/>
      <c r="C4" s="137"/>
      <c r="D4" s="137"/>
      <c r="E4" s="137"/>
      <c r="F4" s="137"/>
      <c r="G4" s="137"/>
      <c r="H4" s="137"/>
      <c r="I4" s="137"/>
      <c r="J4" s="24" t="s">
        <v>4</v>
      </c>
      <c r="M4" s="62"/>
    </row>
    <row r="5" spans="1:13" s="20" customFormat="1">
      <c r="D5" s="261" t="s">
        <v>5</v>
      </c>
      <c r="E5" s="261"/>
      <c r="F5" s="261"/>
      <c r="G5" s="137"/>
      <c r="H5" s="261" t="s">
        <v>6</v>
      </c>
      <c r="I5" s="261"/>
      <c r="J5" s="261"/>
      <c r="M5" s="62"/>
    </row>
    <row r="6" spans="1:13" s="20" customFormat="1">
      <c r="C6" s="21"/>
      <c r="D6" s="129" t="s">
        <v>7</v>
      </c>
      <c r="E6" s="21"/>
      <c r="F6" s="129" t="s">
        <v>81</v>
      </c>
      <c r="G6" s="21"/>
      <c r="H6" s="129" t="s">
        <v>7</v>
      </c>
      <c r="I6" s="21"/>
      <c r="J6" s="129" t="s">
        <v>81</v>
      </c>
      <c r="M6" s="62"/>
    </row>
    <row r="7" spans="1:13" s="20" customFormat="1">
      <c r="B7" s="21"/>
      <c r="C7" s="21"/>
      <c r="D7" s="14" t="s">
        <v>8</v>
      </c>
      <c r="E7" s="15"/>
      <c r="F7" s="14" t="s">
        <v>8</v>
      </c>
      <c r="G7" s="14"/>
      <c r="H7" s="14" t="s">
        <v>8</v>
      </c>
      <c r="I7" s="15"/>
      <c r="J7" s="14" t="s">
        <v>8</v>
      </c>
      <c r="M7" s="62"/>
    </row>
    <row r="8" spans="1:13" s="20" customFormat="1">
      <c r="B8" s="22" t="s">
        <v>10</v>
      </c>
      <c r="C8" s="21"/>
      <c r="D8" s="16" t="s">
        <v>9</v>
      </c>
      <c r="E8" s="17"/>
      <c r="F8" s="16" t="s">
        <v>9</v>
      </c>
      <c r="G8" s="17"/>
      <c r="H8" s="16" t="s">
        <v>9</v>
      </c>
      <c r="I8" s="17"/>
      <c r="J8" s="16" t="s">
        <v>9</v>
      </c>
      <c r="M8" s="62"/>
    </row>
    <row r="9" spans="1:13" s="20" customFormat="1">
      <c r="A9" s="20" t="s">
        <v>82</v>
      </c>
      <c r="B9" s="21"/>
      <c r="C9" s="21"/>
      <c r="D9" s="25"/>
      <c r="E9" s="25"/>
      <c r="F9" s="25"/>
      <c r="G9" s="25"/>
      <c r="H9" s="25"/>
      <c r="I9" s="25"/>
      <c r="J9" s="25"/>
      <c r="M9" s="62"/>
    </row>
    <row r="10" spans="1:13" s="20" customFormat="1">
      <c r="A10" s="20" t="s">
        <v>83</v>
      </c>
      <c r="D10" s="62"/>
      <c r="E10" s="53"/>
      <c r="F10" s="62"/>
      <c r="G10" s="53"/>
      <c r="H10" s="62"/>
      <c r="I10" s="53"/>
      <c r="J10" s="62"/>
      <c r="M10" s="62"/>
    </row>
    <row r="11" spans="1:13">
      <c r="A11" s="2" t="s">
        <v>84</v>
      </c>
      <c r="D11" s="7">
        <v>274537</v>
      </c>
      <c r="E11" s="6"/>
      <c r="F11" s="7">
        <v>226279</v>
      </c>
      <c r="G11" s="6"/>
      <c r="H11" s="7">
        <v>131836</v>
      </c>
      <c r="I11" s="6"/>
      <c r="J11" s="7">
        <v>104218</v>
      </c>
      <c r="L11" s="12"/>
    </row>
    <row r="12" spans="1:13">
      <c r="A12" s="2" t="s">
        <v>85</v>
      </c>
      <c r="D12" s="7">
        <v>26660</v>
      </c>
      <c r="E12" s="6"/>
      <c r="F12" s="7">
        <v>0</v>
      </c>
      <c r="G12" s="6"/>
      <c r="H12" s="7">
        <v>0</v>
      </c>
      <c r="I12" s="6"/>
      <c r="J12" s="7">
        <v>0</v>
      </c>
      <c r="L12" s="12"/>
    </row>
    <row r="13" spans="1:13">
      <c r="A13" s="2" t="s">
        <v>86</v>
      </c>
      <c r="B13" s="21"/>
      <c r="C13" s="21"/>
      <c r="D13" s="150">
        <v>14.097044907476629</v>
      </c>
      <c r="E13" s="53"/>
      <c r="F13" s="54">
        <v>1856</v>
      </c>
      <c r="G13" s="53"/>
      <c r="H13" s="54">
        <v>10336</v>
      </c>
      <c r="I13" s="53"/>
      <c r="J13" s="54">
        <v>9125</v>
      </c>
      <c r="L13" s="12"/>
    </row>
    <row r="14" spans="1:13">
      <c r="A14" s="2" t="s">
        <v>87</v>
      </c>
      <c r="D14" s="64">
        <f>SUM(D11:D13)</f>
        <v>301211.09704490745</v>
      </c>
      <c r="E14" s="9"/>
      <c r="F14" s="64">
        <f>SUM(F11:F13)</f>
        <v>228135</v>
      </c>
      <c r="G14" s="9"/>
      <c r="H14" s="64">
        <f>SUM(H11:H13)</f>
        <v>142172</v>
      </c>
      <c r="I14" s="6"/>
      <c r="J14" s="64">
        <f>SUM(J11:J13)</f>
        <v>113343</v>
      </c>
      <c r="L14" s="149"/>
      <c r="M14" s="149"/>
    </row>
    <row r="15" spans="1:13" ht="5.0999999999999996" customHeight="1">
      <c r="D15" s="9"/>
      <c r="E15" s="9"/>
      <c r="F15" s="9"/>
      <c r="G15" s="9"/>
      <c r="H15" s="5"/>
      <c r="I15" s="6"/>
      <c r="J15" s="5"/>
    </row>
    <row r="16" spans="1:13">
      <c r="A16" s="20" t="s">
        <v>88</v>
      </c>
      <c r="D16" s="12"/>
      <c r="E16" s="9"/>
      <c r="F16" s="12"/>
      <c r="G16" s="9"/>
      <c r="H16" s="59"/>
      <c r="I16" s="9"/>
      <c r="J16" s="59"/>
    </row>
    <row r="17" spans="1:15">
      <c r="A17" s="2" t="s">
        <v>89</v>
      </c>
      <c r="D17" s="150">
        <v>-221056</v>
      </c>
      <c r="E17" s="6"/>
      <c r="F17" s="150">
        <v>-193943</v>
      </c>
      <c r="G17" s="6"/>
      <c r="H17" s="150">
        <v>-128051</v>
      </c>
      <c r="I17" s="6"/>
      <c r="J17" s="150">
        <v>-90647</v>
      </c>
      <c r="L17" s="12"/>
      <c r="N17" s="151"/>
      <c r="O17" s="152"/>
    </row>
    <row r="18" spans="1:15">
      <c r="A18" s="2" t="s">
        <v>90</v>
      </c>
      <c r="D18" s="150">
        <v>-15454</v>
      </c>
      <c r="E18" s="6"/>
      <c r="F18" s="150">
        <v>0</v>
      </c>
      <c r="G18" s="6"/>
      <c r="H18" s="150">
        <v>0</v>
      </c>
      <c r="I18" s="6"/>
      <c r="J18" s="150">
        <v>0</v>
      </c>
      <c r="L18" s="12"/>
      <c r="N18" s="151"/>
      <c r="O18" s="152"/>
    </row>
    <row r="19" spans="1:15">
      <c r="A19" s="2" t="s">
        <v>91</v>
      </c>
      <c r="B19" s="4"/>
      <c r="C19" s="4"/>
      <c r="D19" s="150">
        <v>-5516</v>
      </c>
      <c r="E19" s="66"/>
      <c r="F19" s="150">
        <v>-5036</v>
      </c>
      <c r="G19" s="66"/>
      <c r="H19" s="150">
        <v>-4518</v>
      </c>
      <c r="I19" s="66"/>
      <c r="J19" s="150">
        <v>-3789</v>
      </c>
      <c r="N19" s="12"/>
      <c r="O19" s="12"/>
    </row>
    <row r="20" spans="1:15">
      <c r="A20" s="2" t="s">
        <v>92</v>
      </c>
      <c r="D20" s="150">
        <v>-45973</v>
      </c>
      <c r="E20" s="6"/>
      <c r="F20" s="150">
        <v>-50841</v>
      </c>
      <c r="G20" s="6"/>
      <c r="H20" s="150">
        <v>-32029</v>
      </c>
      <c r="I20" s="6"/>
      <c r="J20" s="150">
        <v>-34480</v>
      </c>
      <c r="L20" s="150"/>
      <c r="N20" s="12"/>
      <c r="O20" s="12"/>
    </row>
    <row r="21" spans="1:15">
      <c r="A21" s="2" t="s">
        <v>93</v>
      </c>
      <c r="D21" s="150">
        <v>0</v>
      </c>
      <c r="E21" s="6"/>
      <c r="F21" s="150">
        <v>-159686</v>
      </c>
      <c r="G21" s="6"/>
      <c r="H21" s="150">
        <v>0</v>
      </c>
      <c r="I21" s="6"/>
      <c r="J21" s="150">
        <v>-149189</v>
      </c>
      <c r="L21" s="150"/>
      <c r="N21" s="12"/>
      <c r="O21" s="12"/>
    </row>
    <row r="22" spans="1:15">
      <c r="A22" s="2" t="s">
        <v>94</v>
      </c>
      <c r="B22" s="4"/>
      <c r="C22" s="4"/>
      <c r="D22" s="173">
        <f>SUM(D17:D21)</f>
        <v>-287999</v>
      </c>
      <c r="E22" s="9"/>
      <c r="F22" s="173">
        <f>SUM(F17:F21)</f>
        <v>-409506</v>
      </c>
      <c r="G22" s="9"/>
      <c r="H22" s="173">
        <f>SUM(H17:H21)</f>
        <v>-164598</v>
      </c>
      <c r="I22" s="9"/>
      <c r="J22" s="173">
        <f>SUM(J17:J21)</f>
        <v>-278105</v>
      </c>
      <c r="N22" s="154"/>
    </row>
    <row r="23" spans="1:15" ht="6" customHeight="1">
      <c r="B23" s="4"/>
      <c r="C23" s="4"/>
      <c r="D23" s="9"/>
      <c r="E23" s="9"/>
      <c r="F23" s="9"/>
      <c r="G23" s="9"/>
      <c r="H23" s="11"/>
      <c r="I23" s="9"/>
      <c r="J23" s="11"/>
    </row>
    <row r="24" spans="1:15">
      <c r="A24" s="44" t="s">
        <v>95</v>
      </c>
      <c r="B24" s="44"/>
      <c r="C24" s="21"/>
      <c r="D24" s="155">
        <f>+D14+D22</f>
        <v>13212.097044907452</v>
      </c>
      <c r="E24" s="45"/>
      <c r="F24" s="155">
        <f>+F14+F22</f>
        <v>-181371</v>
      </c>
      <c r="G24" s="45"/>
      <c r="H24" s="155">
        <f>+H14+H22</f>
        <v>-22426</v>
      </c>
      <c r="I24" s="45"/>
      <c r="J24" s="155">
        <f>+J14+J22</f>
        <v>-164762</v>
      </c>
    </row>
    <row r="25" spans="1:15">
      <c r="A25" s="2" t="s">
        <v>96</v>
      </c>
      <c r="B25" s="3"/>
      <c r="C25" s="4"/>
      <c r="D25" s="150">
        <v>0</v>
      </c>
      <c r="E25" s="66"/>
      <c r="F25" s="150">
        <v>-399</v>
      </c>
      <c r="G25" s="66"/>
      <c r="H25" s="150">
        <v>0</v>
      </c>
      <c r="I25" s="66"/>
      <c r="J25" s="67">
        <v>0</v>
      </c>
      <c r="N25" s="154"/>
      <c r="O25" s="12"/>
    </row>
    <row r="26" spans="1:15">
      <c r="A26" s="2" t="s">
        <v>97</v>
      </c>
      <c r="B26" s="3"/>
      <c r="C26" s="21"/>
      <c r="D26" s="153">
        <v>550</v>
      </c>
      <c r="E26" s="66"/>
      <c r="F26" s="153">
        <v>550</v>
      </c>
      <c r="G26" s="66"/>
      <c r="H26" s="153">
        <v>651</v>
      </c>
      <c r="I26" s="5"/>
      <c r="J26" s="68">
        <v>607</v>
      </c>
      <c r="L26" s="12"/>
    </row>
    <row r="27" spans="1:15">
      <c r="A27" s="136" t="s">
        <v>122</v>
      </c>
      <c r="B27" s="4"/>
      <c r="C27" s="4"/>
      <c r="D27" s="155">
        <f>SUM(D24:D26)</f>
        <v>13762.097044907452</v>
      </c>
      <c r="E27" s="58"/>
      <c r="F27" s="155">
        <f>SUM(F24:F26)</f>
        <v>-181220</v>
      </c>
      <c r="G27" s="58"/>
      <c r="H27" s="155">
        <f>SUM(H24:H26)</f>
        <v>-21775</v>
      </c>
      <c r="I27" s="58"/>
      <c r="J27" s="155">
        <f>SUM(J24:J26)</f>
        <v>-164155</v>
      </c>
    </row>
    <row r="28" spans="1:15">
      <c r="A28" s="2" t="s">
        <v>99</v>
      </c>
      <c r="B28" s="3"/>
      <c r="C28" s="4"/>
      <c r="D28" s="153">
        <v>-5364.0970449074775</v>
      </c>
      <c r="E28" s="6"/>
      <c r="F28" s="153">
        <v>-5679</v>
      </c>
      <c r="G28" s="6"/>
      <c r="H28" s="153">
        <v>-4573</v>
      </c>
      <c r="I28" s="6"/>
      <c r="J28" s="153">
        <v>-5049</v>
      </c>
    </row>
    <row r="29" spans="1:15">
      <c r="A29" s="136" t="s">
        <v>123</v>
      </c>
      <c r="B29" s="4"/>
      <c r="C29" s="4"/>
      <c r="D29" s="155">
        <f>SUM(D27:D28)</f>
        <v>8397.9999999999745</v>
      </c>
      <c r="E29" s="58"/>
      <c r="F29" s="155">
        <f>SUM(F27:F28)</f>
        <v>-186899</v>
      </c>
      <c r="G29" s="58"/>
      <c r="H29" s="155">
        <f>SUM(H27:H28)</f>
        <v>-26348</v>
      </c>
      <c r="I29" s="58"/>
      <c r="J29" s="155">
        <f>SUM(J27:J28)</f>
        <v>-169204</v>
      </c>
    </row>
    <row r="30" spans="1:15">
      <c r="A30" s="2" t="s">
        <v>101</v>
      </c>
      <c r="B30" s="3">
        <v>18</v>
      </c>
      <c r="C30" s="4"/>
      <c r="D30" s="153">
        <v>-7613</v>
      </c>
      <c r="E30" s="150"/>
      <c r="F30" s="153">
        <v>27278</v>
      </c>
      <c r="G30" s="150"/>
      <c r="H30" s="153">
        <v>4436</v>
      </c>
      <c r="I30" s="150"/>
      <c r="J30" s="153">
        <v>27260</v>
      </c>
      <c r="L30" s="12"/>
    </row>
    <row r="31" spans="1:15" ht="21.75" thickBot="1">
      <c r="A31" s="20" t="s">
        <v>102</v>
      </c>
      <c r="B31" s="20"/>
      <c r="C31" s="20"/>
      <c r="D31" s="156">
        <f>SUM(D29:D30)</f>
        <v>784.99999999997453</v>
      </c>
      <c r="E31" s="53"/>
      <c r="F31" s="156">
        <f>SUM(F29:F30)</f>
        <v>-159621</v>
      </c>
      <c r="G31" s="53"/>
      <c r="H31" s="156">
        <f>SUM(H29:H30)</f>
        <v>-21912</v>
      </c>
      <c r="I31" s="62"/>
      <c r="J31" s="156">
        <f>SUM(J29:J30)</f>
        <v>-141944</v>
      </c>
      <c r="L31" s="135"/>
    </row>
    <row r="32" spans="1:15" ht="21.75" thickTop="1">
      <c r="B32" s="1"/>
      <c r="C32" s="1"/>
      <c r="D32" s="7"/>
      <c r="E32" s="5"/>
      <c r="F32" s="7"/>
      <c r="G32" s="5"/>
      <c r="H32" s="7"/>
      <c r="I32" s="5"/>
      <c r="J32" s="7"/>
    </row>
    <row r="33" spans="1:10">
      <c r="B33" s="10"/>
      <c r="C33" s="10"/>
      <c r="D33" s="168"/>
      <c r="E33" s="10"/>
      <c r="F33" s="168"/>
      <c r="H33" s="168"/>
      <c r="J33" s="168"/>
    </row>
    <row r="35" spans="1:10">
      <c r="A35" s="10" t="s">
        <v>38</v>
      </c>
      <c r="D35" s="169"/>
      <c r="F35" s="169"/>
      <c r="H35" s="169"/>
      <c r="J35" s="169"/>
    </row>
  </sheetData>
  <mergeCells count="4">
    <mergeCell ref="A1:H1"/>
    <mergeCell ref="D5:F5"/>
    <mergeCell ref="H5:J5"/>
    <mergeCell ref="A3:D3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E0CA-36C2-43A3-A3D2-E8B0D926BC31}">
  <dimension ref="A1:K34"/>
  <sheetViews>
    <sheetView topLeftCell="A25" zoomScale="92" zoomScaleNormal="92" zoomScaleSheetLayoutView="80" workbookViewId="0">
      <selection activeCell="A2" sqref="A2"/>
    </sheetView>
  </sheetViews>
  <sheetFormatPr defaultColWidth="20.140625" defaultRowHeight="21"/>
  <cols>
    <col min="1" max="1" width="42.85546875" style="2" customWidth="1"/>
    <col min="2" max="2" width="8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0.7109375" style="2" customWidth="1"/>
    <col min="12" max="1983" width="9.140625" style="2" customWidth="1"/>
    <col min="1984" max="16384" width="20.140625" style="2"/>
  </cols>
  <sheetData>
    <row r="1" spans="1:11">
      <c r="A1" s="263" t="s">
        <v>1</v>
      </c>
      <c r="B1" s="263"/>
      <c r="C1" s="263"/>
      <c r="D1" s="263"/>
      <c r="E1" s="263"/>
      <c r="F1" s="263"/>
      <c r="G1" s="263"/>
      <c r="H1" s="263"/>
      <c r="J1" s="25"/>
    </row>
    <row r="2" spans="1:11" s="20" customFormat="1">
      <c r="A2" s="19" t="s">
        <v>104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1" s="20" customFormat="1">
      <c r="A3" s="263" t="s">
        <v>103</v>
      </c>
      <c r="B3" s="263"/>
      <c r="C3" s="263"/>
      <c r="D3" s="263"/>
    </row>
    <row r="4" spans="1:11" s="20" customFormat="1">
      <c r="A4" s="137"/>
      <c r="B4" s="137"/>
      <c r="C4" s="137"/>
      <c r="D4" s="137"/>
      <c r="E4" s="137"/>
      <c r="F4" s="137"/>
      <c r="G4" s="137"/>
      <c r="H4" s="137"/>
      <c r="I4" s="137"/>
      <c r="J4" s="24" t="s">
        <v>4</v>
      </c>
    </row>
    <row r="5" spans="1:11" s="20" customFormat="1" ht="20.45" customHeight="1">
      <c r="D5" s="261" t="s">
        <v>5</v>
      </c>
      <c r="E5" s="261"/>
      <c r="F5" s="261"/>
      <c r="G5" s="137"/>
      <c r="H5" s="261" t="s">
        <v>6</v>
      </c>
      <c r="I5" s="261"/>
      <c r="J5" s="261"/>
    </row>
    <row r="6" spans="1:11" s="20" customFormat="1">
      <c r="C6" s="21"/>
      <c r="D6" s="129" t="s">
        <v>7</v>
      </c>
      <c r="E6" s="21"/>
      <c r="F6" s="129" t="s">
        <v>81</v>
      </c>
      <c r="G6" s="21"/>
      <c r="H6" s="129" t="s">
        <v>7</v>
      </c>
      <c r="I6" s="21"/>
      <c r="J6" s="129" t="s">
        <v>81</v>
      </c>
    </row>
    <row r="7" spans="1:11" s="20" customFormat="1">
      <c r="B7" s="21"/>
      <c r="C7" s="21"/>
      <c r="D7" s="14" t="s">
        <v>8</v>
      </c>
      <c r="E7" s="15"/>
      <c r="F7" s="14" t="s">
        <v>8</v>
      </c>
      <c r="G7" s="14"/>
      <c r="H7" s="14" t="s">
        <v>8</v>
      </c>
      <c r="I7" s="15"/>
      <c r="J7" s="14" t="s">
        <v>8</v>
      </c>
    </row>
    <row r="8" spans="1:11" s="20" customFormat="1">
      <c r="B8" s="22" t="s">
        <v>10</v>
      </c>
      <c r="C8" s="21"/>
      <c r="D8" s="16" t="s">
        <v>9</v>
      </c>
      <c r="E8" s="17"/>
      <c r="F8" s="16" t="s">
        <v>9</v>
      </c>
      <c r="G8" s="17"/>
      <c r="H8" s="16" t="s">
        <v>9</v>
      </c>
      <c r="I8" s="17"/>
      <c r="J8" s="16" t="s">
        <v>9</v>
      </c>
    </row>
    <row r="9" spans="1:11" s="20" customFormat="1">
      <c r="C9" s="21"/>
      <c r="D9" s="25"/>
      <c r="E9" s="25"/>
      <c r="F9" s="25"/>
      <c r="G9" s="25"/>
      <c r="H9" s="25"/>
      <c r="I9" s="25"/>
      <c r="J9" s="25"/>
    </row>
    <row r="10" spans="1:11" s="20" customFormat="1">
      <c r="A10" s="20" t="s">
        <v>102</v>
      </c>
      <c r="D10" s="70">
        <f>'PL1 3M'!D31</f>
        <v>784.99999999997453</v>
      </c>
      <c r="E10" s="71"/>
      <c r="F10" s="70">
        <f>'PL1 3M'!F31</f>
        <v>-159621</v>
      </c>
      <c r="G10" s="71"/>
      <c r="H10" s="70">
        <f>'PL1 3M'!H31</f>
        <v>-21912</v>
      </c>
      <c r="I10" s="71"/>
      <c r="J10" s="70">
        <f>'PL1 3M'!J31</f>
        <v>-141944</v>
      </c>
    </row>
    <row r="11" spans="1:11">
      <c r="A11" s="20" t="s">
        <v>105</v>
      </c>
      <c r="D11" s="65"/>
      <c r="E11" s="72"/>
      <c r="F11" s="73"/>
      <c r="G11" s="72"/>
      <c r="H11" s="12"/>
      <c r="I11" s="74"/>
      <c r="J11" s="75"/>
    </row>
    <row r="12" spans="1:11">
      <c r="A12" s="136" t="s">
        <v>106</v>
      </c>
      <c r="D12" s="65"/>
      <c r="E12" s="72"/>
      <c r="F12" s="73"/>
      <c r="G12" s="72"/>
      <c r="H12" s="12"/>
      <c r="I12" s="74"/>
      <c r="J12" s="75"/>
      <c r="K12" s="136"/>
    </row>
    <row r="13" spans="1:11">
      <c r="A13" s="136" t="s">
        <v>107</v>
      </c>
      <c r="D13" s="65"/>
      <c r="E13" s="72"/>
      <c r="F13" s="73"/>
      <c r="G13" s="72"/>
      <c r="H13" s="12"/>
      <c r="I13" s="74"/>
      <c r="J13" s="75"/>
      <c r="K13" s="136"/>
    </row>
    <row r="14" spans="1:11">
      <c r="A14" s="10" t="s">
        <v>108</v>
      </c>
      <c r="D14" s="9"/>
      <c r="E14" s="72"/>
      <c r="F14" s="76"/>
      <c r="G14" s="72"/>
      <c r="H14" s="9"/>
      <c r="I14" s="74"/>
      <c r="J14" s="9"/>
      <c r="K14" s="10"/>
    </row>
    <row r="15" spans="1:11">
      <c r="A15" s="10" t="s">
        <v>109</v>
      </c>
      <c r="D15" s="80">
        <v>-797</v>
      </c>
      <c r="E15" s="73"/>
      <c r="F15" s="76">
        <v>2063</v>
      </c>
      <c r="G15" s="73"/>
      <c r="H15" s="7">
        <v>0</v>
      </c>
      <c r="I15" s="74"/>
      <c r="J15" s="7">
        <v>0</v>
      </c>
      <c r="K15" s="10"/>
    </row>
    <row r="16" spans="1:11">
      <c r="A16" s="20" t="s">
        <v>110</v>
      </c>
      <c r="D16" s="158">
        <f>SUM(D15:D15)</f>
        <v>-797</v>
      </c>
      <c r="E16" s="77"/>
      <c r="F16" s="158">
        <f>SUM(F15:F15)</f>
        <v>2063</v>
      </c>
      <c r="G16" s="71"/>
      <c r="H16" s="170">
        <f>SUM(H15:H15)</f>
        <v>0</v>
      </c>
      <c r="I16" s="73"/>
      <c r="J16" s="170">
        <f>SUM(J15:J15)</f>
        <v>0</v>
      </c>
    </row>
    <row r="17" spans="1:11" ht="21.75" thickBot="1">
      <c r="A17" s="20" t="s">
        <v>111</v>
      </c>
      <c r="D17" s="159">
        <f>+D16+D10</f>
        <v>-12.000000000025466</v>
      </c>
      <c r="E17" s="78"/>
      <c r="F17" s="159">
        <f>+F16+F10</f>
        <v>-157558</v>
      </c>
      <c r="G17" s="71"/>
      <c r="H17" s="159">
        <f>+H16+H10</f>
        <v>-21912</v>
      </c>
      <c r="I17" s="71"/>
      <c r="J17" s="159">
        <f>+J16+J10</f>
        <v>-141944</v>
      </c>
    </row>
    <row r="18" spans="1:11" ht="21.75" thickTop="1">
      <c r="B18" s="4"/>
      <c r="C18" s="4"/>
      <c r="D18" s="79"/>
      <c r="E18" s="74"/>
      <c r="F18" s="74"/>
      <c r="G18" s="74"/>
      <c r="H18" s="9"/>
      <c r="I18" s="74"/>
      <c r="J18" s="74"/>
    </row>
    <row r="19" spans="1:11">
      <c r="A19" s="20" t="s">
        <v>112</v>
      </c>
      <c r="D19" s="147"/>
      <c r="E19" s="147"/>
      <c r="F19" s="147"/>
      <c r="G19" s="147"/>
      <c r="H19" s="12"/>
      <c r="I19" s="147"/>
      <c r="J19" s="147"/>
    </row>
    <row r="20" spans="1:11">
      <c r="A20" s="49" t="s">
        <v>113</v>
      </c>
      <c r="D20" s="80">
        <f>+D10</f>
        <v>784.99999999997453</v>
      </c>
      <c r="E20" s="74"/>
      <c r="F20" s="80">
        <f>+F10</f>
        <v>-159621</v>
      </c>
      <c r="G20" s="74"/>
      <c r="H20" s="80">
        <f>+H10</f>
        <v>-21912</v>
      </c>
      <c r="I20" s="74"/>
      <c r="J20" s="80">
        <f>+J10</f>
        <v>-141944</v>
      </c>
      <c r="K20" s="160"/>
    </row>
    <row r="21" spans="1:11">
      <c r="A21" s="265" t="s">
        <v>114</v>
      </c>
      <c r="B21" s="265"/>
      <c r="D21" s="11">
        <v>0</v>
      </c>
      <c r="E21" s="74"/>
      <c r="F21" s="11">
        <v>0</v>
      </c>
      <c r="G21" s="74"/>
      <c r="H21" s="9">
        <v>0</v>
      </c>
      <c r="I21" s="74"/>
      <c r="J21" s="9">
        <v>0</v>
      </c>
    </row>
    <row r="22" spans="1:11" ht="21.75" thickBot="1">
      <c r="D22" s="161">
        <f>SUM(D20:D21)</f>
        <v>784.99999999997453</v>
      </c>
      <c r="E22" s="71"/>
      <c r="F22" s="161">
        <f>SUM(F20:F21)</f>
        <v>-159621</v>
      </c>
      <c r="G22" s="74"/>
      <c r="H22" s="161">
        <f>SUM(H20:H21)</f>
        <v>-21912</v>
      </c>
      <c r="I22" s="74"/>
      <c r="J22" s="161">
        <f>SUM(J20:J21)</f>
        <v>-141944</v>
      </c>
    </row>
    <row r="23" spans="1:11" ht="21.75" thickTop="1">
      <c r="D23" s="147"/>
      <c r="E23" s="147"/>
      <c r="F23" s="147"/>
      <c r="G23" s="147"/>
      <c r="H23" s="147"/>
      <c r="I23" s="147"/>
      <c r="J23" s="147"/>
    </row>
    <row r="24" spans="1:11">
      <c r="A24" s="20" t="s">
        <v>115</v>
      </c>
      <c r="D24" s="147"/>
      <c r="E24" s="147"/>
      <c r="F24" s="147"/>
      <c r="G24" s="147"/>
      <c r="H24" s="147"/>
      <c r="I24" s="147"/>
      <c r="J24" s="147"/>
    </row>
    <row r="25" spans="1:11" s="20" customFormat="1">
      <c r="A25" s="49" t="s">
        <v>116</v>
      </c>
      <c r="B25" s="2"/>
      <c r="C25" s="2"/>
      <c r="D25" s="80">
        <f>+D17</f>
        <v>-12.000000000025466</v>
      </c>
      <c r="E25" s="74"/>
      <c r="F25" s="80">
        <f>+F17</f>
        <v>-157558</v>
      </c>
      <c r="G25" s="74"/>
      <c r="H25" s="80">
        <f>+H17</f>
        <v>-21912</v>
      </c>
      <c r="I25" s="74"/>
      <c r="J25" s="80">
        <f>+J17</f>
        <v>-141944</v>
      </c>
      <c r="K25" s="162"/>
    </row>
    <row r="26" spans="1:11">
      <c r="A26" s="265" t="s">
        <v>114</v>
      </c>
      <c r="B26" s="265"/>
      <c r="D26" s="11">
        <v>0</v>
      </c>
      <c r="E26" s="74"/>
      <c r="F26" s="11">
        <v>0</v>
      </c>
      <c r="G26" s="74"/>
      <c r="H26" s="9">
        <v>0</v>
      </c>
      <c r="I26" s="74"/>
      <c r="J26" s="9">
        <v>0</v>
      </c>
    </row>
    <row r="27" spans="1:11" ht="21.75" thickBot="1">
      <c r="D27" s="161">
        <f>SUM(D25:D26)</f>
        <v>-12.000000000025466</v>
      </c>
      <c r="E27" s="71"/>
      <c r="F27" s="161">
        <f>SUM(F25:F26)</f>
        <v>-157558</v>
      </c>
      <c r="G27" s="71"/>
      <c r="H27" s="161">
        <f>SUM(H25:H26)</f>
        <v>-21912</v>
      </c>
      <c r="I27" s="71"/>
      <c r="J27" s="161">
        <f>SUM(J25:J26)</f>
        <v>-141944</v>
      </c>
    </row>
    <row r="28" spans="1:11" ht="21.75" thickTop="1">
      <c r="D28" s="163"/>
      <c r="E28" s="71"/>
      <c r="F28" s="163"/>
      <c r="G28" s="71"/>
      <c r="H28" s="163"/>
      <c r="I28" s="71"/>
      <c r="J28" s="163"/>
    </row>
    <row r="29" spans="1:11">
      <c r="A29" s="35" t="s">
        <v>117</v>
      </c>
      <c r="B29" s="3"/>
    </row>
    <row r="30" spans="1:11" ht="20.45" customHeight="1" thickBot="1">
      <c r="A30" s="264" t="s">
        <v>118</v>
      </c>
      <c r="B30" s="264"/>
      <c r="D30" s="81">
        <f>D10/606191</f>
        <v>1.2949713869060651E-3</v>
      </c>
      <c r="E30" s="167"/>
      <c r="F30" s="81">
        <f>F10/528234</f>
        <v>-0.30217857994752323</v>
      </c>
      <c r="G30" s="167"/>
      <c r="H30" s="81">
        <f>H10/606191</f>
        <v>-3.6147022968008431E-2</v>
      </c>
      <c r="I30" s="167"/>
      <c r="J30" s="81">
        <f>J10/528234</f>
        <v>-0.2687142440660768</v>
      </c>
    </row>
    <row r="31" spans="1:11" ht="21.75" thickTop="1">
      <c r="A31" s="49"/>
      <c r="D31" s="82"/>
      <c r="E31" s="82"/>
      <c r="F31" s="82"/>
      <c r="G31" s="82"/>
      <c r="H31" s="82"/>
      <c r="I31" s="82"/>
      <c r="J31" s="82"/>
    </row>
    <row r="32" spans="1:11">
      <c r="B32" s="10"/>
      <c r="C32" s="10"/>
      <c r="D32" s="10"/>
      <c r="E32" s="10"/>
      <c r="H32" s="177"/>
    </row>
    <row r="34" spans="1:1">
      <c r="A34" s="10" t="s">
        <v>38</v>
      </c>
    </row>
  </sheetData>
  <mergeCells count="7">
    <mergeCell ref="A30:B30"/>
    <mergeCell ref="A1:H1"/>
    <mergeCell ref="D5:F5"/>
    <mergeCell ref="H5:J5"/>
    <mergeCell ref="A21:B21"/>
    <mergeCell ref="A26:B26"/>
    <mergeCell ref="A3:D3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topLeftCell="A16" zoomScale="85" zoomScaleNormal="85" zoomScaleSheetLayoutView="85" workbookViewId="0">
      <selection activeCell="A31" sqref="A31"/>
    </sheetView>
  </sheetViews>
  <sheetFormatPr defaultColWidth="20.140625" defaultRowHeight="21"/>
  <cols>
    <col min="1" max="1" width="45.42578125" style="2" customWidth="1"/>
    <col min="2" max="2" width="9" style="2" customWidth="1"/>
    <col min="3" max="3" width="1.42578125" style="2" customWidth="1"/>
    <col min="4" max="4" width="16.42578125" style="2" customWidth="1"/>
    <col min="5" max="5" width="1.42578125" style="2" customWidth="1"/>
    <col min="6" max="6" width="16.140625" style="2" customWidth="1"/>
    <col min="7" max="7" width="1.42578125" style="2" customWidth="1"/>
    <col min="8" max="8" width="16" style="2" customWidth="1"/>
    <col min="9" max="9" width="1.42578125" style="2" customWidth="1"/>
    <col min="10" max="10" width="16.5703125" style="2" customWidth="1"/>
    <col min="11" max="11" width="1.140625" style="2" customWidth="1"/>
    <col min="12" max="12" width="20.140625" style="2"/>
    <col min="13" max="13" width="20.140625" style="12"/>
    <col min="14" max="16384" width="20.140625" style="2"/>
  </cols>
  <sheetData>
    <row r="1" spans="1:13" ht="21.6" customHeight="1">
      <c r="A1" s="263" t="s">
        <v>1</v>
      </c>
      <c r="B1" s="263"/>
      <c r="C1" s="263"/>
      <c r="D1" s="263"/>
      <c r="E1" s="263"/>
      <c r="F1" s="263"/>
      <c r="G1" s="263"/>
      <c r="H1" s="263"/>
      <c r="J1" s="24"/>
    </row>
    <row r="2" spans="1:13" s="20" customFormat="1" ht="19.899999999999999" customHeight="1">
      <c r="A2" s="19" t="s">
        <v>80</v>
      </c>
      <c r="B2" s="137"/>
      <c r="C2" s="137"/>
      <c r="D2" s="137"/>
      <c r="E2" s="137"/>
      <c r="F2" s="137"/>
      <c r="G2" s="137"/>
      <c r="H2" s="137"/>
      <c r="I2" s="137"/>
      <c r="J2" s="137"/>
      <c r="M2" s="62"/>
    </row>
    <row r="3" spans="1:13" s="20" customFormat="1" ht="19.899999999999999" customHeight="1">
      <c r="A3" s="263" t="s">
        <v>119</v>
      </c>
      <c r="B3" s="263"/>
      <c r="C3" s="263"/>
      <c r="D3" s="263"/>
      <c r="M3" s="62"/>
    </row>
    <row r="4" spans="1:13" s="20" customFormat="1">
      <c r="A4" s="137"/>
      <c r="B4" s="137"/>
      <c r="C4" s="137"/>
      <c r="D4" s="137"/>
      <c r="E4" s="137"/>
      <c r="F4" s="137"/>
      <c r="G4" s="137"/>
      <c r="H4" s="137"/>
      <c r="I4" s="137"/>
      <c r="J4" s="24" t="s">
        <v>4</v>
      </c>
      <c r="M4" s="62"/>
    </row>
    <row r="5" spans="1:13" s="20" customFormat="1">
      <c r="D5" s="261" t="s">
        <v>5</v>
      </c>
      <c r="E5" s="261"/>
      <c r="F5" s="261"/>
      <c r="G5" s="137"/>
      <c r="H5" s="261" t="s">
        <v>6</v>
      </c>
      <c r="I5" s="261"/>
      <c r="J5" s="261"/>
      <c r="M5" s="62"/>
    </row>
    <row r="6" spans="1:13" s="20" customFormat="1">
      <c r="C6" s="21"/>
      <c r="D6" s="129" t="s">
        <v>7</v>
      </c>
      <c r="E6" s="21"/>
      <c r="F6" s="129" t="s">
        <v>81</v>
      </c>
      <c r="G6" s="21"/>
      <c r="H6" s="129" t="s">
        <v>7</v>
      </c>
      <c r="I6" s="21"/>
      <c r="J6" s="129" t="s">
        <v>81</v>
      </c>
      <c r="M6" s="62"/>
    </row>
    <row r="7" spans="1:13" s="20" customFormat="1">
      <c r="B7" s="21"/>
      <c r="C7" s="21"/>
      <c r="D7" s="14" t="s">
        <v>8</v>
      </c>
      <c r="E7" s="15"/>
      <c r="F7" s="14" t="s">
        <v>8</v>
      </c>
      <c r="G7" s="14"/>
      <c r="H7" s="14" t="s">
        <v>8</v>
      </c>
      <c r="I7" s="15"/>
      <c r="J7" s="14" t="s">
        <v>8</v>
      </c>
      <c r="M7" s="62"/>
    </row>
    <row r="8" spans="1:13" s="20" customFormat="1">
      <c r="B8" s="22" t="s">
        <v>10</v>
      </c>
      <c r="C8" s="21"/>
      <c r="D8" s="16" t="s">
        <v>9</v>
      </c>
      <c r="E8" s="17"/>
      <c r="F8" s="16" t="s">
        <v>9</v>
      </c>
      <c r="G8" s="17"/>
      <c r="H8" s="16" t="s">
        <v>9</v>
      </c>
      <c r="I8" s="17"/>
      <c r="J8" s="16" t="s">
        <v>9</v>
      </c>
      <c r="M8" s="62"/>
    </row>
    <row r="9" spans="1:13" s="20" customFormat="1">
      <c r="A9" s="20" t="s">
        <v>82</v>
      </c>
      <c r="B9" s="21"/>
      <c r="C9" s="21"/>
      <c r="D9" s="25"/>
      <c r="E9" s="25"/>
      <c r="F9" s="25"/>
      <c r="G9" s="25"/>
      <c r="H9" s="25"/>
      <c r="I9" s="25"/>
      <c r="J9" s="25"/>
      <c r="M9" s="62"/>
    </row>
    <row r="10" spans="1:13" s="20" customFormat="1">
      <c r="A10" s="20" t="s">
        <v>83</v>
      </c>
      <c r="D10" s="62"/>
      <c r="E10" s="53"/>
      <c r="F10" s="62"/>
      <c r="G10" s="53"/>
      <c r="H10" s="62"/>
      <c r="I10" s="53"/>
      <c r="J10" s="62"/>
      <c r="M10" s="62"/>
    </row>
    <row r="11" spans="1:13">
      <c r="A11" s="2" t="s">
        <v>84</v>
      </c>
      <c r="D11" s="7">
        <v>557451</v>
      </c>
      <c r="E11" s="6"/>
      <c r="F11" s="7">
        <v>531639</v>
      </c>
      <c r="G11" s="6"/>
      <c r="H11" s="7">
        <v>280844</v>
      </c>
      <c r="I11" s="6"/>
      <c r="J11" s="7">
        <v>270636</v>
      </c>
      <c r="L11" s="12"/>
    </row>
    <row r="12" spans="1:13">
      <c r="A12" s="2" t="s">
        <v>85</v>
      </c>
      <c r="D12" s="7">
        <v>67619</v>
      </c>
      <c r="E12" s="6"/>
      <c r="F12" s="7">
        <v>0</v>
      </c>
      <c r="G12" s="6"/>
      <c r="H12" s="7">
        <v>0</v>
      </c>
      <c r="I12" s="6"/>
      <c r="J12" s="7">
        <v>0</v>
      </c>
      <c r="L12" s="12"/>
    </row>
    <row r="13" spans="1:13">
      <c r="A13" s="2" t="s">
        <v>86</v>
      </c>
      <c r="B13" s="21"/>
      <c r="C13" s="21"/>
      <c r="D13" s="7">
        <v>994</v>
      </c>
      <c r="E13" s="53"/>
      <c r="F13" s="54">
        <v>13681</v>
      </c>
      <c r="G13" s="53"/>
      <c r="H13" s="54">
        <v>29630</v>
      </c>
      <c r="I13" s="53"/>
      <c r="J13" s="54">
        <v>35189</v>
      </c>
      <c r="L13" s="12"/>
    </row>
    <row r="14" spans="1:13">
      <c r="A14" s="2" t="s">
        <v>87</v>
      </c>
      <c r="D14" s="64">
        <f>SUM(D11:D13)</f>
        <v>626064</v>
      </c>
      <c r="E14" s="9"/>
      <c r="F14" s="64">
        <f>SUM(F11:F13)</f>
        <v>545320</v>
      </c>
      <c r="G14" s="9"/>
      <c r="H14" s="64">
        <f>SUM(H11:H13)</f>
        <v>310474</v>
      </c>
      <c r="I14" s="6"/>
      <c r="J14" s="64">
        <f>SUM(J11:J13)</f>
        <v>305825</v>
      </c>
      <c r="L14" s="149"/>
      <c r="M14" s="149"/>
    </row>
    <row r="15" spans="1:13" ht="5.0999999999999996" customHeight="1">
      <c r="D15" s="9"/>
      <c r="E15" s="9"/>
      <c r="F15" s="9"/>
      <c r="G15" s="9"/>
      <c r="H15" s="5"/>
      <c r="I15" s="6"/>
      <c r="J15" s="5"/>
    </row>
    <row r="16" spans="1:13">
      <c r="A16" s="20" t="s">
        <v>88</v>
      </c>
      <c r="D16" s="12"/>
      <c r="E16" s="9"/>
      <c r="F16" s="12"/>
      <c r="G16" s="9"/>
      <c r="H16" s="59"/>
      <c r="I16" s="9"/>
      <c r="J16" s="59"/>
    </row>
    <row r="17" spans="1:15">
      <c r="A17" s="2" t="s">
        <v>89</v>
      </c>
      <c r="D17" s="150">
        <v>-460002</v>
      </c>
      <c r="E17" s="6"/>
      <c r="F17" s="150">
        <v>-469359</v>
      </c>
      <c r="G17" s="6"/>
      <c r="H17" s="150">
        <v>-255581</v>
      </c>
      <c r="I17" s="6"/>
      <c r="J17" s="150">
        <v>-230754</v>
      </c>
      <c r="L17" s="12"/>
      <c r="N17" s="151"/>
      <c r="O17" s="152"/>
    </row>
    <row r="18" spans="1:15">
      <c r="A18" s="2" t="s">
        <v>90</v>
      </c>
      <c r="D18" s="150">
        <v>-37786</v>
      </c>
      <c r="E18" s="6"/>
      <c r="F18" s="150">
        <v>0</v>
      </c>
      <c r="G18" s="6"/>
      <c r="H18" s="150">
        <v>0</v>
      </c>
      <c r="I18" s="6"/>
      <c r="J18" s="150">
        <v>0</v>
      </c>
      <c r="L18" s="12"/>
      <c r="N18" s="151"/>
      <c r="O18" s="152"/>
    </row>
    <row r="19" spans="1:15">
      <c r="A19" s="2" t="s">
        <v>91</v>
      </c>
      <c r="B19" s="4"/>
      <c r="C19" s="4"/>
      <c r="D19" s="150">
        <v>-14166</v>
      </c>
      <c r="E19" s="66"/>
      <c r="F19" s="150">
        <v>-13127</v>
      </c>
      <c r="G19" s="66"/>
      <c r="H19" s="150">
        <v>-11827</v>
      </c>
      <c r="I19" s="66"/>
      <c r="J19" s="150">
        <v>-10656</v>
      </c>
      <c r="N19" s="12"/>
      <c r="O19" s="12"/>
    </row>
    <row r="20" spans="1:15">
      <c r="A20" s="2" t="s">
        <v>92</v>
      </c>
      <c r="D20" s="150">
        <v>-126532</v>
      </c>
      <c r="E20" s="6"/>
      <c r="F20" s="150">
        <v>-162486</v>
      </c>
      <c r="G20" s="6"/>
      <c r="H20" s="150">
        <v>-90595</v>
      </c>
      <c r="I20" s="6"/>
      <c r="J20" s="150">
        <v>-108837</v>
      </c>
      <c r="L20" s="150"/>
      <c r="N20" s="12"/>
      <c r="O20" s="12"/>
    </row>
    <row r="21" spans="1:15">
      <c r="A21" s="2" t="s">
        <v>93</v>
      </c>
      <c r="D21" s="150">
        <v>0</v>
      </c>
      <c r="E21" s="6"/>
      <c r="F21" s="150">
        <v>-159686</v>
      </c>
      <c r="G21" s="6"/>
      <c r="H21" s="150">
        <v>0</v>
      </c>
      <c r="I21" s="6"/>
      <c r="J21" s="150">
        <v>-149189</v>
      </c>
      <c r="L21" s="150"/>
      <c r="N21" s="12"/>
      <c r="O21" s="12"/>
    </row>
    <row r="22" spans="1:15">
      <c r="A22" s="2" t="s">
        <v>120</v>
      </c>
      <c r="D22" s="150">
        <v>0</v>
      </c>
      <c r="E22" s="6"/>
      <c r="F22" s="150">
        <v>-168</v>
      </c>
      <c r="G22" s="6"/>
      <c r="H22" s="150">
        <v>0</v>
      </c>
      <c r="I22" s="6"/>
      <c r="J22" s="150">
        <v>0</v>
      </c>
      <c r="L22" s="150"/>
      <c r="N22" s="12"/>
      <c r="O22" s="12"/>
    </row>
    <row r="23" spans="1:15">
      <c r="A23" s="2" t="s">
        <v>94</v>
      </c>
      <c r="B23" s="4"/>
      <c r="C23" s="4"/>
      <c r="D23" s="173">
        <f>SUM(D17:D22)</f>
        <v>-638486</v>
      </c>
      <c r="E23" s="9"/>
      <c r="F23" s="173">
        <f>SUM(F17:F22)</f>
        <v>-804826</v>
      </c>
      <c r="G23" s="9"/>
      <c r="H23" s="173">
        <f>SUM(H17:H22)</f>
        <v>-358003</v>
      </c>
      <c r="I23" s="9"/>
      <c r="J23" s="173">
        <f>SUM(J17:J22)</f>
        <v>-499436</v>
      </c>
      <c r="N23" s="154"/>
    </row>
    <row r="24" spans="1:15" ht="6" customHeight="1">
      <c r="B24" s="4"/>
      <c r="C24" s="4"/>
      <c r="D24" s="9"/>
      <c r="E24" s="9"/>
      <c r="F24" s="9"/>
      <c r="G24" s="9"/>
      <c r="H24" s="11"/>
      <c r="I24" s="9"/>
      <c r="J24" s="11"/>
    </row>
    <row r="25" spans="1:15">
      <c r="A25" s="44" t="s">
        <v>121</v>
      </c>
      <c r="B25" s="21"/>
      <c r="C25" s="21"/>
      <c r="D25" s="155">
        <f>+D14+D23</f>
        <v>-12422</v>
      </c>
      <c r="E25" s="45"/>
      <c r="F25" s="155">
        <f>+F14+F23</f>
        <v>-259506</v>
      </c>
      <c r="G25" s="45"/>
      <c r="H25" s="155">
        <f>+H14+H23</f>
        <v>-47529</v>
      </c>
      <c r="I25" s="45"/>
      <c r="J25" s="155">
        <f>+J14+J23</f>
        <v>-193611</v>
      </c>
    </row>
    <row r="26" spans="1:15">
      <c r="A26" s="2" t="s">
        <v>96</v>
      </c>
      <c r="B26" s="3"/>
      <c r="C26" s="4"/>
      <c r="D26" s="150">
        <v>0</v>
      </c>
      <c r="E26" s="66"/>
      <c r="F26" s="150">
        <v>9188</v>
      </c>
      <c r="G26" s="66"/>
      <c r="H26" s="67">
        <v>0</v>
      </c>
      <c r="I26" s="66"/>
      <c r="J26" s="67">
        <v>0</v>
      </c>
      <c r="N26" s="154"/>
      <c r="O26" s="12"/>
    </row>
    <row r="27" spans="1:15">
      <c r="A27" s="2" t="s">
        <v>97</v>
      </c>
      <c r="B27" s="3"/>
      <c r="C27" s="21"/>
      <c r="D27" s="153">
        <v>1941</v>
      </c>
      <c r="E27" s="66"/>
      <c r="F27" s="153">
        <v>1606</v>
      </c>
      <c r="G27" s="66"/>
      <c r="H27" s="153">
        <v>2594</v>
      </c>
      <c r="I27" s="5"/>
      <c r="J27" s="68">
        <v>1639</v>
      </c>
      <c r="L27" s="12"/>
    </row>
    <row r="28" spans="1:15">
      <c r="A28" s="136" t="s">
        <v>98</v>
      </c>
      <c r="B28" s="4"/>
      <c r="C28" s="4"/>
      <c r="D28" s="155">
        <f>SUM(D25:D27)</f>
        <v>-10481</v>
      </c>
      <c r="E28" s="58"/>
      <c r="F28" s="155">
        <f>SUM(F25:F27)</f>
        <v>-248712</v>
      </c>
      <c r="G28" s="58"/>
      <c r="H28" s="155">
        <f>SUM(H25:H27)</f>
        <v>-44935</v>
      </c>
      <c r="I28" s="58"/>
      <c r="J28" s="155">
        <f>SUM(J25:J27)</f>
        <v>-191972</v>
      </c>
    </row>
    <row r="29" spans="1:15">
      <c r="A29" s="2" t="s">
        <v>99</v>
      </c>
      <c r="B29" s="3"/>
      <c r="C29" s="4"/>
      <c r="D29" s="153">
        <v>-18600</v>
      </c>
      <c r="E29" s="6"/>
      <c r="F29" s="153">
        <v>-17830</v>
      </c>
      <c r="G29" s="6"/>
      <c r="H29" s="153">
        <v>-16789</v>
      </c>
      <c r="I29" s="6"/>
      <c r="J29" s="153">
        <v>-15087</v>
      </c>
    </row>
    <row r="30" spans="1:15">
      <c r="A30" s="136" t="s">
        <v>100</v>
      </c>
      <c r="B30" s="4"/>
      <c r="C30" s="4"/>
      <c r="D30" s="155">
        <f>SUM(D28:D29)</f>
        <v>-29081</v>
      </c>
      <c r="E30" s="58"/>
      <c r="F30" s="155">
        <f>SUM(F28:F29)</f>
        <v>-266542</v>
      </c>
      <c r="G30" s="58"/>
      <c r="H30" s="155">
        <f>SUM(H28:H29)</f>
        <v>-61724</v>
      </c>
      <c r="I30" s="58"/>
      <c r="J30" s="155">
        <f>SUM(J28:J29)</f>
        <v>-207059</v>
      </c>
    </row>
    <row r="31" spans="1:15">
      <c r="A31" s="2" t="s">
        <v>101</v>
      </c>
      <c r="B31" s="3">
        <v>18</v>
      </c>
      <c r="C31" s="4"/>
      <c r="D31" s="153">
        <v>8553</v>
      </c>
      <c r="E31" s="150"/>
      <c r="F31" s="153">
        <v>27179</v>
      </c>
      <c r="G31" s="150"/>
      <c r="H31" s="153">
        <v>12131</v>
      </c>
      <c r="I31" s="150"/>
      <c r="J31" s="153">
        <v>26981</v>
      </c>
      <c r="L31" s="12"/>
    </row>
    <row r="32" spans="1:15" ht="21.75" thickBot="1">
      <c r="A32" s="20" t="s">
        <v>124</v>
      </c>
      <c r="B32" s="20"/>
      <c r="C32" s="20"/>
      <c r="D32" s="156">
        <f>SUM(D30:D31)</f>
        <v>-20528</v>
      </c>
      <c r="E32" s="53"/>
      <c r="F32" s="156">
        <f>SUM(F30:F31)</f>
        <v>-239363</v>
      </c>
      <c r="G32" s="53"/>
      <c r="H32" s="156">
        <f>SUM(H30:H31)</f>
        <v>-49593</v>
      </c>
      <c r="I32" s="62"/>
      <c r="J32" s="156">
        <f>SUM(J30:J31)</f>
        <v>-180078</v>
      </c>
      <c r="L32" s="135"/>
    </row>
    <row r="33" spans="1:10" ht="21.75" thickTop="1">
      <c r="B33" s="1"/>
      <c r="C33" s="1"/>
      <c r="D33" s="7"/>
      <c r="E33" s="5"/>
      <c r="F33" s="7"/>
      <c r="G33" s="5"/>
      <c r="H33" s="7"/>
      <c r="I33" s="5"/>
      <c r="J33" s="7"/>
    </row>
    <row r="34" spans="1:10">
      <c r="B34" s="10"/>
      <c r="C34" s="10"/>
      <c r="D34" s="168"/>
      <c r="E34" s="10"/>
      <c r="F34" s="168"/>
      <c r="H34" s="168"/>
      <c r="J34" s="168"/>
    </row>
    <row r="36" spans="1:10">
      <c r="A36" s="10" t="s">
        <v>38</v>
      </c>
    </row>
  </sheetData>
  <mergeCells count="4">
    <mergeCell ref="H5:J5"/>
    <mergeCell ref="D5:F5"/>
    <mergeCell ref="A1:H1"/>
    <mergeCell ref="A3:D3"/>
  </mergeCells>
  <pageMargins left="0.59055118110236204" right="0.39370078740157499" top="0.59055118110236204" bottom="0.59055118110236204" header="0.31496062992126" footer="0.196850393700787"/>
  <pageSetup paperSize="9" scale="80" fitToHeight="0" orientation="portrait" r:id="rId1"/>
  <headerFooter scaleWithDoc="0">
    <oddFooter>&amp;R&amp;"Cordia New,Regular"&amp;15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topLeftCell="A4" zoomScale="92" zoomScaleNormal="92" zoomScaleSheetLayoutView="110" workbookViewId="0">
      <selection activeCell="A40" sqref="A40"/>
    </sheetView>
  </sheetViews>
  <sheetFormatPr defaultColWidth="20.140625" defaultRowHeight="21"/>
  <cols>
    <col min="1" max="1" width="42.5703125" style="2" customWidth="1"/>
    <col min="2" max="2" width="8" style="2" customWidth="1"/>
    <col min="3" max="3" width="1.42578125" style="2" customWidth="1"/>
    <col min="4" max="4" width="15" style="2" customWidth="1"/>
    <col min="5" max="5" width="1.42578125" style="2" customWidth="1"/>
    <col min="6" max="6" width="15" style="2" customWidth="1"/>
    <col min="7" max="7" width="1.42578125" style="2" customWidth="1"/>
    <col min="8" max="8" width="15" style="2" customWidth="1"/>
    <col min="9" max="9" width="1.42578125" style="2" customWidth="1"/>
    <col min="10" max="10" width="15" style="2" customWidth="1"/>
    <col min="11" max="11" width="0.7109375" style="2" customWidth="1"/>
    <col min="12" max="16384" width="20.140625" style="2"/>
  </cols>
  <sheetData>
    <row r="1" spans="1:13" ht="20.45" customHeight="1">
      <c r="A1" s="263" t="s">
        <v>1</v>
      </c>
      <c r="B1" s="263"/>
      <c r="C1" s="263"/>
      <c r="D1" s="263"/>
      <c r="E1" s="263"/>
      <c r="F1" s="263"/>
      <c r="G1" s="263"/>
      <c r="H1" s="263"/>
      <c r="J1" s="25"/>
    </row>
    <row r="2" spans="1:13" s="20" customFormat="1">
      <c r="A2" s="19" t="s">
        <v>104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3" s="20" customFormat="1">
      <c r="A3" s="263" t="s">
        <v>119</v>
      </c>
      <c r="B3" s="263"/>
      <c r="C3" s="263"/>
      <c r="D3" s="263"/>
    </row>
    <row r="4" spans="1:13" s="20" customFormat="1">
      <c r="A4" s="137"/>
      <c r="B4" s="137"/>
      <c r="C4" s="137"/>
      <c r="D4" s="137"/>
      <c r="E4" s="137"/>
      <c r="F4" s="137"/>
      <c r="G4" s="137"/>
      <c r="H4" s="137"/>
      <c r="I4" s="137"/>
      <c r="J4" s="24" t="s">
        <v>4</v>
      </c>
    </row>
    <row r="5" spans="1:13" s="20" customFormat="1" ht="20.45" customHeight="1">
      <c r="D5" s="261" t="s">
        <v>5</v>
      </c>
      <c r="E5" s="261"/>
      <c r="F5" s="261"/>
      <c r="G5" s="137"/>
      <c r="H5" s="261" t="s">
        <v>6</v>
      </c>
      <c r="I5" s="261"/>
      <c r="J5" s="261"/>
    </row>
    <row r="6" spans="1:13" s="20" customFormat="1">
      <c r="C6" s="21"/>
      <c r="D6" s="129" t="s">
        <v>7</v>
      </c>
      <c r="E6" s="21"/>
      <c r="F6" s="129" t="s">
        <v>81</v>
      </c>
      <c r="G6" s="21"/>
      <c r="H6" s="129" t="s">
        <v>7</v>
      </c>
      <c r="I6" s="21"/>
      <c r="J6" s="129" t="s">
        <v>81</v>
      </c>
    </row>
    <row r="7" spans="1:13" s="20" customFormat="1">
      <c r="B7" s="21"/>
      <c r="C7" s="21"/>
      <c r="D7" s="14" t="s">
        <v>8</v>
      </c>
      <c r="E7" s="15"/>
      <c r="F7" s="14" t="s">
        <v>8</v>
      </c>
      <c r="G7" s="14"/>
      <c r="H7" s="14" t="s">
        <v>8</v>
      </c>
      <c r="I7" s="15"/>
      <c r="J7" s="14" t="s">
        <v>8</v>
      </c>
    </row>
    <row r="8" spans="1:13" s="20" customFormat="1">
      <c r="B8" s="22" t="s">
        <v>10</v>
      </c>
      <c r="C8" s="21"/>
      <c r="D8" s="16" t="s">
        <v>9</v>
      </c>
      <c r="E8" s="17"/>
      <c r="F8" s="16" t="s">
        <v>9</v>
      </c>
      <c r="G8" s="17"/>
      <c r="H8" s="16" t="s">
        <v>9</v>
      </c>
      <c r="I8" s="17"/>
      <c r="J8" s="16" t="s">
        <v>9</v>
      </c>
    </row>
    <row r="9" spans="1:13" s="20" customFormat="1">
      <c r="C9" s="21"/>
      <c r="D9" s="25"/>
      <c r="E9" s="25"/>
      <c r="F9" s="25"/>
      <c r="G9" s="25"/>
      <c r="H9" s="25"/>
      <c r="I9" s="25"/>
      <c r="J9" s="25"/>
    </row>
    <row r="10" spans="1:13" s="20" customFormat="1">
      <c r="A10" s="20" t="s">
        <v>124</v>
      </c>
      <c r="D10" s="70">
        <f>+'PL1 9M'!D32</f>
        <v>-20528</v>
      </c>
      <c r="E10" s="71"/>
      <c r="F10" s="70">
        <f>+'PL1 9M'!F32</f>
        <v>-239363</v>
      </c>
      <c r="G10" s="71"/>
      <c r="H10" s="70">
        <f>+'PL1 9M'!H32</f>
        <v>-49593</v>
      </c>
      <c r="I10" s="71"/>
      <c r="J10" s="70">
        <f>+'PL1 9M'!J32</f>
        <v>-180078</v>
      </c>
    </row>
    <row r="11" spans="1:13">
      <c r="A11" s="20" t="s">
        <v>105</v>
      </c>
      <c r="D11" s="65"/>
      <c r="E11" s="72"/>
      <c r="F11" s="73"/>
      <c r="G11" s="72"/>
      <c r="H11" s="12"/>
      <c r="I11" s="74"/>
      <c r="J11" s="75"/>
    </row>
    <row r="12" spans="1:13">
      <c r="A12" s="136" t="s">
        <v>106</v>
      </c>
      <c r="D12" s="65"/>
      <c r="E12" s="72"/>
      <c r="F12" s="73"/>
      <c r="G12" s="72"/>
      <c r="H12" s="12"/>
      <c r="I12" s="74"/>
      <c r="J12" s="75"/>
      <c r="K12" s="136"/>
    </row>
    <row r="13" spans="1:13">
      <c r="A13" s="136" t="s">
        <v>107</v>
      </c>
      <c r="D13" s="65"/>
      <c r="E13" s="72"/>
      <c r="F13" s="73"/>
      <c r="G13" s="72"/>
      <c r="H13" s="12"/>
      <c r="I13" s="74"/>
      <c r="J13" s="75"/>
      <c r="K13" s="136"/>
    </row>
    <row r="14" spans="1:13">
      <c r="A14" s="10" t="s">
        <v>108</v>
      </c>
      <c r="D14" s="9"/>
      <c r="E14" s="72"/>
      <c r="F14" s="76"/>
      <c r="G14" s="72"/>
      <c r="H14" s="9"/>
      <c r="I14" s="74"/>
      <c r="J14" s="9"/>
      <c r="K14" s="10"/>
    </row>
    <row r="15" spans="1:13">
      <c r="A15" s="10" t="s">
        <v>109</v>
      </c>
      <c r="D15" s="59">
        <v>2452</v>
      </c>
      <c r="E15" s="73"/>
      <c r="F15" s="76">
        <v>1640</v>
      </c>
      <c r="G15" s="73"/>
      <c r="H15" s="7">
        <v>0</v>
      </c>
      <c r="I15" s="74"/>
      <c r="J15" s="7">
        <v>0</v>
      </c>
      <c r="K15" s="10"/>
      <c r="M15" s="1"/>
    </row>
    <row r="16" spans="1:13">
      <c r="A16" s="20" t="s">
        <v>110</v>
      </c>
      <c r="D16" s="158">
        <f>SUM(D15:D15)</f>
        <v>2452</v>
      </c>
      <c r="E16" s="77"/>
      <c r="F16" s="158">
        <f>SUM(F15:F15)</f>
        <v>1640</v>
      </c>
      <c r="G16" s="71"/>
      <c r="H16" s="170">
        <f>SUM(H15:H15)</f>
        <v>0</v>
      </c>
      <c r="I16" s="73"/>
      <c r="J16" s="170">
        <f>SUM(J15:J15)</f>
        <v>0</v>
      </c>
    </row>
    <row r="17" spans="1:11" ht="21.75" thickBot="1">
      <c r="A17" s="20" t="s">
        <v>111</v>
      </c>
      <c r="D17" s="159">
        <f>+D16+D10</f>
        <v>-18076</v>
      </c>
      <c r="E17" s="78"/>
      <c r="F17" s="159">
        <f>+F16+F10</f>
        <v>-237723</v>
      </c>
      <c r="G17" s="71"/>
      <c r="H17" s="159">
        <f>+H16+H10</f>
        <v>-49593</v>
      </c>
      <c r="I17" s="71"/>
      <c r="J17" s="159">
        <f>+J16+J10</f>
        <v>-180078</v>
      </c>
    </row>
    <row r="18" spans="1:11" ht="21.75" thickTop="1">
      <c r="B18" s="4"/>
      <c r="C18" s="4"/>
      <c r="D18" s="79"/>
      <c r="E18" s="74"/>
      <c r="F18" s="74"/>
      <c r="G18" s="74"/>
      <c r="H18" s="9"/>
      <c r="I18" s="74"/>
      <c r="J18" s="74"/>
    </row>
    <row r="19" spans="1:11">
      <c r="A19" s="20" t="s">
        <v>125</v>
      </c>
      <c r="D19" s="147"/>
      <c r="E19" s="147"/>
      <c r="F19" s="147"/>
      <c r="G19" s="147"/>
      <c r="H19" s="12"/>
      <c r="I19" s="147"/>
      <c r="J19" s="147"/>
    </row>
    <row r="20" spans="1:11">
      <c r="A20" s="49" t="s">
        <v>113</v>
      </c>
      <c r="D20" s="80">
        <f>+D10</f>
        <v>-20528</v>
      </c>
      <c r="E20" s="74"/>
      <c r="F20" s="80">
        <f>+F10</f>
        <v>-239363</v>
      </c>
      <c r="G20" s="74"/>
      <c r="H20" s="80">
        <f>+H10</f>
        <v>-49593</v>
      </c>
      <c r="I20" s="74"/>
      <c r="J20" s="80">
        <f>+J10</f>
        <v>-180078</v>
      </c>
      <c r="K20" s="160"/>
    </row>
    <row r="21" spans="1:11" ht="19.899999999999999" customHeight="1">
      <c r="A21" s="265" t="s">
        <v>114</v>
      </c>
      <c r="B21" s="265"/>
      <c r="D21" s="11">
        <v>0</v>
      </c>
      <c r="E21" s="74"/>
      <c r="F21" s="11">
        <v>0</v>
      </c>
      <c r="G21" s="74"/>
      <c r="H21" s="9">
        <v>0</v>
      </c>
      <c r="I21" s="74"/>
      <c r="J21" s="9">
        <v>0</v>
      </c>
    </row>
    <row r="22" spans="1:11" ht="21.75" thickBot="1">
      <c r="D22" s="161">
        <f>SUM(D20:D21)</f>
        <v>-20528</v>
      </c>
      <c r="E22" s="71"/>
      <c r="F22" s="161">
        <f>SUM(F20:F21)</f>
        <v>-239363</v>
      </c>
      <c r="G22" s="74"/>
      <c r="H22" s="161">
        <f>SUM(H20:H21)</f>
        <v>-49593</v>
      </c>
      <c r="I22" s="74"/>
      <c r="J22" s="161">
        <f>SUM(J20:J21)</f>
        <v>-180078</v>
      </c>
    </row>
    <row r="23" spans="1:11" ht="21.75" thickTop="1">
      <c r="D23" s="147"/>
      <c r="E23" s="147"/>
      <c r="F23" s="147"/>
      <c r="G23" s="147"/>
      <c r="H23" s="147"/>
      <c r="I23" s="147"/>
      <c r="J23" s="147"/>
    </row>
    <row r="24" spans="1:11">
      <c r="A24" s="20" t="s">
        <v>115</v>
      </c>
      <c r="D24" s="147"/>
      <c r="E24" s="147"/>
      <c r="F24" s="147"/>
      <c r="G24" s="147"/>
      <c r="H24" s="147"/>
      <c r="I24" s="147"/>
      <c r="J24" s="147"/>
    </row>
    <row r="25" spans="1:11" s="20" customFormat="1">
      <c r="A25" s="49" t="s">
        <v>116</v>
      </c>
      <c r="B25" s="2"/>
      <c r="C25" s="2"/>
      <c r="D25" s="80">
        <f>+D17</f>
        <v>-18076</v>
      </c>
      <c r="E25" s="74"/>
      <c r="F25" s="80">
        <f>+F17</f>
        <v>-237723</v>
      </c>
      <c r="G25" s="74"/>
      <c r="H25" s="80">
        <f>+H17</f>
        <v>-49593</v>
      </c>
      <c r="I25" s="74"/>
      <c r="J25" s="80">
        <f>+J17</f>
        <v>-180078</v>
      </c>
      <c r="K25" s="162"/>
    </row>
    <row r="26" spans="1:11" ht="19.899999999999999" customHeight="1">
      <c r="A26" s="265" t="s">
        <v>114</v>
      </c>
      <c r="B26" s="265"/>
      <c r="D26" s="11">
        <v>0</v>
      </c>
      <c r="E26" s="74"/>
      <c r="F26" s="11">
        <v>0</v>
      </c>
      <c r="G26" s="74"/>
      <c r="H26" s="9">
        <v>0</v>
      </c>
      <c r="I26" s="74"/>
      <c r="J26" s="9">
        <v>0</v>
      </c>
    </row>
    <row r="27" spans="1:11" ht="21.75" thickBot="1">
      <c r="D27" s="161">
        <f>SUM(D25:D26)</f>
        <v>-18076</v>
      </c>
      <c r="E27" s="71"/>
      <c r="F27" s="161">
        <f>SUM(F25:F26)</f>
        <v>-237723</v>
      </c>
      <c r="G27" s="71"/>
      <c r="H27" s="161">
        <f>SUM(H25:H26)</f>
        <v>-49593</v>
      </c>
      <c r="I27" s="71"/>
      <c r="J27" s="161">
        <f>SUM(J25:J26)</f>
        <v>-180078</v>
      </c>
    </row>
    <row r="28" spans="1:11" ht="21.75" thickTop="1">
      <c r="D28" s="163"/>
      <c r="E28" s="71"/>
      <c r="F28" s="163"/>
      <c r="G28" s="71"/>
      <c r="H28" s="163"/>
      <c r="I28" s="71"/>
      <c r="J28" s="163"/>
    </row>
    <row r="29" spans="1:11">
      <c r="A29" s="35" t="s">
        <v>126</v>
      </c>
      <c r="B29" s="3"/>
    </row>
    <row r="30" spans="1:11" ht="20.45" customHeight="1" thickBot="1">
      <c r="A30" s="266" t="s">
        <v>127</v>
      </c>
      <c r="B30" s="266"/>
      <c r="D30" s="81">
        <f>D10/563692</f>
        <v>-3.6417050445988232E-2</v>
      </c>
      <c r="E30" s="167"/>
      <c r="F30" s="81">
        <f>F10/528234</f>
        <v>-0.45313819254345611</v>
      </c>
      <c r="G30" s="167"/>
      <c r="H30" s="81">
        <f>H10/563692</f>
        <v>-8.7978896276690102E-2</v>
      </c>
      <c r="I30" s="167"/>
      <c r="J30" s="81">
        <f>J10/528234</f>
        <v>-0.34090573495837073</v>
      </c>
    </row>
    <row r="31" spans="1:11" ht="21.75" thickTop="1">
      <c r="A31" s="49"/>
      <c r="D31" s="82"/>
      <c r="E31" s="82"/>
      <c r="F31" s="82"/>
      <c r="G31" s="82"/>
      <c r="H31" s="82"/>
      <c r="I31" s="82"/>
      <c r="J31" s="82"/>
    </row>
    <row r="32" spans="1:11">
      <c r="B32" s="10"/>
      <c r="C32" s="10"/>
      <c r="D32" s="10"/>
      <c r="E32" s="10"/>
    </row>
    <row r="34" spans="1:1">
      <c r="A34" s="10" t="s">
        <v>38</v>
      </c>
    </row>
  </sheetData>
  <mergeCells count="7">
    <mergeCell ref="A30:B30"/>
    <mergeCell ref="A26:B26"/>
    <mergeCell ref="A1:H1"/>
    <mergeCell ref="H5:J5"/>
    <mergeCell ref="D5:F5"/>
    <mergeCell ref="A21:B21"/>
    <mergeCell ref="A3:D3"/>
  </mergeCells>
  <pageMargins left="0.59055118110236204" right="0.39370078740157499" top="0.59055118110236204" bottom="0.59055118110236204" header="0.31496062992126" footer="0.196850393700787"/>
  <pageSetup paperSize="9" scale="85" fitToHeight="0" orientation="portrait" r:id="rId1"/>
  <headerFooter scaleWithDoc="0">
    <oddFooter>&amp;R&amp;"Cordia New,Regular"&amp;15 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6"/>
  <sheetViews>
    <sheetView zoomScale="70" zoomScaleNormal="70" zoomScaleSheetLayoutView="70" workbookViewId="0">
      <selection activeCell="M34" sqref="M34"/>
    </sheetView>
  </sheetViews>
  <sheetFormatPr defaultColWidth="9.140625" defaultRowHeight="21" customHeight="1"/>
  <cols>
    <col min="1" max="1" width="47.5703125" style="2" customWidth="1"/>
    <col min="2" max="2" width="8.7109375" style="2" customWidth="1"/>
    <col min="3" max="3" width="15.7109375" style="2" customWidth="1"/>
    <col min="4" max="4" width="1.7109375" style="2" customWidth="1"/>
    <col min="5" max="5" width="15" style="2" customWidth="1"/>
    <col min="6" max="6" width="1.7109375" style="2" customWidth="1"/>
    <col min="7" max="7" width="16.42578125" style="2" bestFit="1" customWidth="1"/>
    <col min="8" max="8" width="1.7109375" style="2" customWidth="1"/>
    <col min="9" max="9" width="15.85546875" style="2" bestFit="1" customWidth="1"/>
    <col min="10" max="10" width="1.7109375" style="2" customWidth="1"/>
    <col min="11" max="11" width="17.5703125" style="2" customWidth="1"/>
    <col min="12" max="12" width="1.7109375" style="2" customWidth="1"/>
    <col min="13" max="13" width="19.28515625" style="2" bestFit="1" customWidth="1"/>
    <col min="14" max="14" width="1.7109375" style="2" customWidth="1"/>
    <col min="15" max="15" width="13.42578125" style="2" customWidth="1"/>
    <col min="16" max="16" width="1.7109375" style="2" customWidth="1"/>
    <col min="17" max="17" width="14.7109375" style="2" customWidth="1"/>
    <col min="18" max="18" width="1.7109375" style="2" customWidth="1"/>
    <col min="19" max="19" width="14.85546875" style="2" customWidth="1"/>
    <col min="20" max="20" width="2.28515625" style="2" customWidth="1"/>
    <col min="21" max="21" width="15" style="2" bestFit="1" customWidth="1"/>
    <col min="22" max="22" width="12.5703125" style="2" bestFit="1" customWidth="1"/>
    <col min="23" max="16384" width="9.140625" style="2"/>
  </cols>
  <sheetData>
    <row r="1" spans="1:25" ht="21" customHeight="1">
      <c r="A1" s="263" t="s">
        <v>1</v>
      </c>
      <c r="B1" s="263"/>
      <c r="C1" s="263"/>
      <c r="D1" s="263"/>
      <c r="E1" s="263"/>
      <c r="F1" s="263"/>
      <c r="G1" s="132"/>
      <c r="H1" s="132"/>
      <c r="S1" s="25" t="s">
        <v>129</v>
      </c>
    </row>
    <row r="2" spans="1:25" ht="21" customHeight="1">
      <c r="A2" s="263" t="s">
        <v>128</v>
      </c>
      <c r="B2" s="263"/>
      <c r="C2" s="263"/>
      <c r="D2" s="263"/>
      <c r="E2" s="26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5" ht="21" customHeight="1">
      <c r="A3" s="263" t="s">
        <v>119</v>
      </c>
      <c r="B3" s="263"/>
      <c r="C3" s="26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Y3" s="205"/>
    </row>
    <row r="4" spans="1:25" ht="21" customHeight="1">
      <c r="A4" s="44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Y4" s="205"/>
    </row>
    <row r="5" spans="1:25" ht="21" customHeight="1">
      <c r="A5" s="137"/>
      <c r="B5" s="137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20"/>
      <c r="R5" s="20"/>
      <c r="S5" s="157" t="s">
        <v>4</v>
      </c>
      <c r="Y5" s="205"/>
    </row>
    <row r="6" spans="1:25" ht="21" customHeight="1">
      <c r="A6" s="137"/>
      <c r="B6" s="137"/>
      <c r="C6" s="261" t="s">
        <v>5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Y6" s="205"/>
    </row>
    <row r="7" spans="1:25" ht="21" customHeight="1">
      <c r="A7" s="137"/>
      <c r="B7" s="137"/>
      <c r="C7" s="261" t="s">
        <v>130</v>
      </c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1"/>
      <c r="Q7" s="21"/>
      <c r="R7" s="21"/>
      <c r="S7" s="21"/>
      <c r="Y7" s="205"/>
    </row>
    <row r="8" spans="1:25" s="4" customFormat="1">
      <c r="D8" s="25"/>
      <c r="I8" s="267"/>
      <c r="J8" s="267"/>
      <c r="K8" s="267"/>
      <c r="L8" s="206"/>
      <c r="M8" s="21" t="s">
        <v>139</v>
      </c>
      <c r="P8" s="25"/>
      <c r="R8" s="25"/>
      <c r="Y8" s="205"/>
    </row>
    <row r="9" spans="1:25" s="4" customFormat="1">
      <c r="D9" s="25"/>
      <c r="L9" s="206"/>
      <c r="M9" s="207" t="s">
        <v>140</v>
      </c>
      <c r="N9" s="44"/>
      <c r="P9" s="25"/>
      <c r="R9" s="25"/>
    </row>
    <row r="10" spans="1:25" ht="21" customHeight="1">
      <c r="M10" s="256" t="s">
        <v>141</v>
      </c>
    </row>
    <row r="11" spans="1:25" s="4" customFormat="1" ht="20.45" customHeight="1">
      <c r="C11" s="21"/>
      <c r="D11" s="21"/>
      <c r="F11" s="21"/>
      <c r="G11" s="258" t="s">
        <v>147</v>
      </c>
      <c r="H11" s="25"/>
      <c r="I11" s="261" t="s">
        <v>72</v>
      </c>
      <c r="J11" s="261"/>
      <c r="K11" s="261"/>
      <c r="L11" s="25"/>
      <c r="M11" s="205" t="s">
        <v>142</v>
      </c>
      <c r="N11" s="206"/>
      <c r="O11" s="205" t="s">
        <v>136</v>
      </c>
      <c r="P11" s="21"/>
      <c r="Q11" s="206"/>
      <c r="R11" s="21"/>
      <c r="S11" s="180" t="s">
        <v>131</v>
      </c>
    </row>
    <row r="12" spans="1:25" s="4" customFormat="1" ht="21" customHeight="1">
      <c r="B12" s="44"/>
      <c r="C12" s="24" t="s">
        <v>152</v>
      </c>
      <c r="D12" s="208"/>
      <c r="E12" s="24" t="s">
        <v>150</v>
      </c>
      <c r="F12" s="21"/>
      <c r="G12" s="24" t="s">
        <v>148</v>
      </c>
      <c r="H12" s="25"/>
      <c r="I12" s="24" t="s">
        <v>145</v>
      </c>
      <c r="J12" s="24"/>
      <c r="K12" s="24"/>
      <c r="L12" s="205"/>
      <c r="M12" s="205" t="s">
        <v>143</v>
      </c>
      <c r="N12" s="205"/>
      <c r="O12" s="205" t="s">
        <v>137</v>
      </c>
      <c r="P12" s="21"/>
      <c r="Q12" s="25" t="s">
        <v>134</v>
      </c>
      <c r="R12" s="21"/>
      <c r="S12" s="25" t="s">
        <v>132</v>
      </c>
    </row>
    <row r="13" spans="1:25" s="4" customFormat="1" ht="21" customHeight="1">
      <c r="B13" s="22" t="s">
        <v>10</v>
      </c>
      <c r="C13" s="257" t="s">
        <v>153</v>
      </c>
      <c r="D13" s="140"/>
      <c r="E13" s="257" t="s">
        <v>151</v>
      </c>
      <c r="F13" s="21"/>
      <c r="G13" s="257" t="s">
        <v>149</v>
      </c>
      <c r="H13" s="21"/>
      <c r="I13" s="257" t="s">
        <v>146</v>
      </c>
      <c r="J13" s="24"/>
      <c r="K13" s="257" t="s">
        <v>74</v>
      </c>
      <c r="L13" s="205"/>
      <c r="M13" s="255" t="s">
        <v>144</v>
      </c>
      <c r="N13" s="205"/>
      <c r="O13" s="255" t="s">
        <v>138</v>
      </c>
      <c r="P13" s="21"/>
      <c r="Q13" s="255" t="s">
        <v>135</v>
      </c>
      <c r="R13" s="21"/>
      <c r="S13" s="255" t="s">
        <v>133</v>
      </c>
    </row>
    <row r="14" spans="1:25" s="20" customFormat="1" ht="21" customHeight="1">
      <c r="A14" s="44" t="s">
        <v>154</v>
      </c>
      <c r="C14" s="71">
        <v>132058</v>
      </c>
      <c r="D14" s="71"/>
      <c r="E14" s="71">
        <v>436860</v>
      </c>
      <c r="F14" s="71"/>
      <c r="G14" s="53">
        <v>0</v>
      </c>
      <c r="H14" s="71"/>
      <c r="I14" s="71">
        <v>13206</v>
      </c>
      <c r="J14" s="71"/>
      <c r="K14" s="70">
        <v>-255848</v>
      </c>
      <c r="L14" s="71"/>
      <c r="M14" s="71">
        <v>6108</v>
      </c>
      <c r="N14" s="71"/>
      <c r="O14" s="71">
        <f>SUM(C14:M14)</f>
        <v>332384</v>
      </c>
      <c r="P14" s="71"/>
      <c r="Q14" s="71">
        <v>1373</v>
      </c>
      <c r="R14" s="71"/>
      <c r="S14" s="71">
        <f>SUM(O14:Q14)</f>
        <v>333757</v>
      </c>
    </row>
    <row r="15" spans="1:25" ht="21" customHeight="1">
      <c r="A15" s="49" t="s">
        <v>155</v>
      </c>
      <c r="C15" s="12">
        <v>0</v>
      </c>
      <c r="D15" s="9"/>
      <c r="E15" s="12">
        <v>0</v>
      </c>
      <c r="F15" s="9"/>
      <c r="G15" s="12">
        <v>0</v>
      </c>
      <c r="H15" s="9"/>
      <c r="I15" s="9">
        <v>0</v>
      </c>
      <c r="J15" s="9"/>
      <c r="K15" s="80">
        <f>'PL2 9M'!F10</f>
        <v>-239363</v>
      </c>
      <c r="L15" s="74"/>
      <c r="M15" s="9">
        <v>0</v>
      </c>
      <c r="N15" s="74"/>
      <c r="O15" s="80">
        <f>SUM(C15:M15)</f>
        <v>-239363</v>
      </c>
      <c r="P15" s="11"/>
      <c r="Q15" s="59">
        <v>0</v>
      </c>
      <c r="R15" s="11"/>
      <c r="S15" s="80">
        <f>SUM(O15:Q15)</f>
        <v>-239363</v>
      </c>
      <c r="T15" s="12"/>
    </row>
    <row r="16" spans="1:25" ht="21" customHeight="1">
      <c r="A16" s="49" t="s">
        <v>156</v>
      </c>
      <c r="C16" s="83">
        <v>0</v>
      </c>
      <c r="D16" s="9"/>
      <c r="E16" s="83">
        <v>0</v>
      </c>
      <c r="F16" s="9"/>
      <c r="G16" s="83">
        <v>0</v>
      </c>
      <c r="H16" s="9"/>
      <c r="I16" s="83">
        <v>0</v>
      </c>
      <c r="J16" s="9"/>
      <c r="K16" s="84">
        <v>0</v>
      </c>
      <c r="L16" s="74"/>
      <c r="M16" s="85">
        <f>'PL2 9M'!F16</f>
        <v>1640</v>
      </c>
      <c r="N16" s="74"/>
      <c r="O16" s="91">
        <f>SUM(C16:M16)</f>
        <v>1640</v>
      </c>
      <c r="P16" s="11"/>
      <c r="Q16" s="83">
        <v>0</v>
      </c>
      <c r="R16" s="11"/>
      <c r="S16" s="85">
        <f>SUM(O16:Q16)</f>
        <v>1640</v>
      </c>
      <c r="T16" s="12"/>
    </row>
    <row r="17" spans="1:22" ht="21" customHeight="1">
      <c r="A17" s="49" t="s">
        <v>157</v>
      </c>
      <c r="C17" s="12">
        <f>SUM(C15:C16)</f>
        <v>0</v>
      </c>
      <c r="D17" s="9"/>
      <c r="E17" s="12">
        <f>SUM(E15:E16)</f>
        <v>0</v>
      </c>
      <c r="F17" s="9"/>
      <c r="G17" s="12">
        <f>SUM(G15:G16)</f>
        <v>0</v>
      </c>
      <c r="H17" s="9"/>
      <c r="I17" s="12">
        <f>SUM(I15:I16)</f>
        <v>0</v>
      </c>
      <c r="J17" s="9"/>
      <c r="K17" s="80">
        <f>SUM(K15:K16)</f>
        <v>-239363</v>
      </c>
      <c r="L17" s="74"/>
      <c r="M17" s="80">
        <f>SUM(M15:M16)</f>
        <v>1640</v>
      </c>
      <c r="N17" s="11"/>
      <c r="O17" s="80">
        <f>SUM(O15:O16)</f>
        <v>-237723</v>
      </c>
      <c r="P17" s="11"/>
      <c r="Q17" s="12">
        <f>SUM(Q15:Q16)</f>
        <v>0</v>
      </c>
      <c r="R17" s="11"/>
      <c r="S17" s="80">
        <f>SUM(S15:S16)</f>
        <v>-237723</v>
      </c>
      <c r="T17" s="12"/>
    </row>
    <row r="18" spans="1:22" ht="21" customHeight="1">
      <c r="A18" s="49" t="s">
        <v>158</v>
      </c>
      <c r="C18" s="12"/>
      <c r="D18" s="9"/>
      <c r="E18" s="12"/>
      <c r="F18" s="9"/>
      <c r="G18" s="12"/>
      <c r="H18" s="9"/>
      <c r="I18" s="12"/>
      <c r="J18" s="9"/>
      <c r="K18" s="80"/>
      <c r="L18" s="74"/>
      <c r="M18" s="80"/>
      <c r="N18" s="11"/>
      <c r="O18" s="80"/>
      <c r="P18" s="11"/>
      <c r="Q18" s="12"/>
      <c r="R18" s="11"/>
      <c r="S18" s="80"/>
      <c r="T18" s="12"/>
    </row>
    <row r="19" spans="1:22" ht="21" customHeight="1">
      <c r="A19" s="49" t="s">
        <v>159</v>
      </c>
      <c r="C19" s="12">
        <v>0</v>
      </c>
      <c r="D19" s="9"/>
      <c r="E19" s="12">
        <v>0</v>
      </c>
      <c r="F19" s="9"/>
      <c r="G19" s="80">
        <v>-5</v>
      </c>
      <c r="H19" s="9"/>
      <c r="I19" s="12">
        <v>0</v>
      </c>
      <c r="J19" s="9"/>
      <c r="K19" s="12">
        <v>0</v>
      </c>
      <c r="L19" s="12"/>
      <c r="M19" s="90">
        <v>0</v>
      </c>
      <c r="N19" s="74"/>
      <c r="O19" s="80">
        <f t="shared" ref="O19" si="0">SUM(C19:M19)</f>
        <v>-5</v>
      </c>
      <c r="P19" s="11"/>
      <c r="Q19" s="76">
        <v>-558</v>
      </c>
      <c r="R19" s="11"/>
      <c r="S19" s="76">
        <f t="shared" ref="S19" si="1">SUM(O19:Q19)</f>
        <v>-563</v>
      </c>
      <c r="T19" s="12"/>
    </row>
    <row r="20" spans="1:22" s="20" customFormat="1" ht="21" customHeight="1" thickBot="1">
      <c r="A20" s="44" t="s">
        <v>160</v>
      </c>
      <c r="C20" s="86">
        <f>SUM(C17:C19)+C14</f>
        <v>132058</v>
      </c>
      <c r="D20" s="71"/>
      <c r="E20" s="86">
        <f>SUM(E17:E19)+E14</f>
        <v>436860</v>
      </c>
      <c r="F20" s="71"/>
      <c r="G20" s="88">
        <f>SUM(G17:G19)+G14</f>
        <v>-5</v>
      </c>
      <c r="H20" s="71"/>
      <c r="I20" s="86">
        <f>SUM(I17:I19)+I14</f>
        <v>13206</v>
      </c>
      <c r="J20" s="71">
        <v>0</v>
      </c>
      <c r="K20" s="88">
        <f>SUM(K17:K19)+K14</f>
        <v>-495211</v>
      </c>
      <c r="L20" s="71"/>
      <c r="M20" s="86">
        <f>SUM(M17:M19)+M14</f>
        <v>7748</v>
      </c>
      <c r="N20" s="71"/>
      <c r="O20" s="86">
        <f>SUM(O17:O19)+O14</f>
        <v>94656</v>
      </c>
      <c r="P20" s="71"/>
      <c r="Q20" s="86">
        <f>SUM(Q17:Q19)+Q14</f>
        <v>815</v>
      </c>
      <c r="R20" s="71"/>
      <c r="S20" s="86">
        <f>SUM(S17:S19)+S14</f>
        <v>95471</v>
      </c>
    </row>
    <row r="21" spans="1:22" s="20" customFormat="1" ht="21.75" thickTop="1">
      <c r="A21" s="44"/>
      <c r="C21" s="71"/>
      <c r="D21" s="71"/>
      <c r="E21" s="71"/>
      <c r="F21" s="71"/>
      <c r="G21" s="71"/>
      <c r="H21" s="71"/>
      <c r="I21" s="71"/>
      <c r="J21" s="71"/>
      <c r="K21" s="45"/>
      <c r="L21" s="71"/>
      <c r="M21" s="71"/>
      <c r="N21" s="71"/>
      <c r="O21" s="71"/>
      <c r="P21" s="71"/>
      <c r="Q21" s="71"/>
      <c r="R21" s="71"/>
      <c r="S21" s="71"/>
    </row>
    <row r="22" spans="1:22" s="20" customFormat="1" ht="21" customHeight="1">
      <c r="A22" s="44" t="s">
        <v>161</v>
      </c>
      <c r="C22" s="77">
        <v>132058</v>
      </c>
      <c r="D22" s="77"/>
      <c r="E22" s="89">
        <v>436860</v>
      </c>
      <c r="F22" s="77"/>
      <c r="G22" s="93">
        <v>-5</v>
      </c>
      <c r="H22" s="77"/>
      <c r="I22" s="77">
        <v>13206</v>
      </c>
      <c r="J22" s="77"/>
      <c r="K22" s="70">
        <v>-517761</v>
      </c>
      <c r="L22" s="77"/>
      <c r="M22" s="77">
        <v>6835</v>
      </c>
      <c r="N22" s="77"/>
      <c r="O22" s="128">
        <f>SUM(C22:M22)</f>
        <v>71193</v>
      </c>
      <c r="P22" s="128"/>
      <c r="Q22" s="128">
        <v>815</v>
      </c>
      <c r="R22" s="128"/>
      <c r="S22" s="128">
        <f>SUM(O22:Q22)</f>
        <v>72008</v>
      </c>
      <c r="T22" s="148"/>
    </row>
    <row r="23" spans="1:22" ht="21" customHeight="1">
      <c r="A23" s="49" t="s">
        <v>162</v>
      </c>
      <c r="B23" s="4">
        <v>17</v>
      </c>
      <c r="C23" s="75">
        <v>41500</v>
      </c>
      <c r="D23" s="75"/>
      <c r="E23" s="59">
        <v>11620</v>
      </c>
      <c r="F23" s="75"/>
      <c r="G23" s="12">
        <v>0</v>
      </c>
      <c r="H23" s="75"/>
      <c r="I23" s="75">
        <v>0</v>
      </c>
      <c r="J23" s="75"/>
      <c r="K23" s="12">
        <v>0</v>
      </c>
      <c r="L23" s="75"/>
      <c r="M23" s="12">
        <v>0</v>
      </c>
      <c r="N23" s="75"/>
      <c r="O23" s="118">
        <f>SUM(C23:M23)</f>
        <v>53120</v>
      </c>
      <c r="P23" s="118"/>
      <c r="Q23" s="118">
        <v>0</v>
      </c>
      <c r="R23" s="118"/>
      <c r="S23" s="118">
        <f>SUM(O23:Q23)</f>
        <v>53120</v>
      </c>
      <c r="T23" s="147"/>
    </row>
    <row r="24" spans="1:22" s="20" customFormat="1" ht="21" customHeight="1">
      <c r="A24" s="49" t="s">
        <v>155</v>
      </c>
      <c r="C24" s="12">
        <v>0</v>
      </c>
      <c r="D24" s="12"/>
      <c r="E24" s="12">
        <v>0</v>
      </c>
      <c r="F24" s="12"/>
      <c r="G24" s="12">
        <v>0</v>
      </c>
      <c r="H24" s="12"/>
      <c r="I24" s="12">
        <v>0</v>
      </c>
      <c r="J24" s="12"/>
      <c r="K24" s="118">
        <f>'PL1 9M'!D32</f>
        <v>-20528</v>
      </c>
      <c r="L24" s="75"/>
      <c r="M24" s="12">
        <v>0</v>
      </c>
      <c r="N24" s="12"/>
      <c r="O24" s="118">
        <f>SUM(C24:M24)</f>
        <v>-20528</v>
      </c>
      <c r="P24" s="118"/>
      <c r="Q24" s="118">
        <v>0</v>
      </c>
      <c r="R24" s="118"/>
      <c r="S24" s="118">
        <f t="shared" ref="S24:S25" si="2">SUM(O24:Q24)</f>
        <v>-20528</v>
      </c>
      <c r="T24" s="62"/>
    </row>
    <row r="25" spans="1:22" s="20" customFormat="1" ht="21" customHeight="1">
      <c r="A25" s="49" t="s">
        <v>156</v>
      </c>
      <c r="C25" s="90">
        <v>0</v>
      </c>
      <c r="D25" s="12"/>
      <c r="E25" s="90">
        <v>0</v>
      </c>
      <c r="F25" s="12"/>
      <c r="G25" s="90">
        <v>0</v>
      </c>
      <c r="H25" s="12"/>
      <c r="I25" s="90">
        <v>0</v>
      </c>
      <c r="J25" s="12"/>
      <c r="K25" s="51">
        <v>0</v>
      </c>
      <c r="L25" s="75"/>
      <c r="M25" s="51">
        <f>'PL2 9M'!D15</f>
        <v>2452</v>
      </c>
      <c r="N25" s="59"/>
      <c r="O25" s="123">
        <f>SUM(C25:M25)</f>
        <v>2452</v>
      </c>
      <c r="P25" s="118"/>
      <c r="Q25" s="123">
        <v>0</v>
      </c>
      <c r="R25" s="118"/>
      <c r="S25" s="123">
        <f t="shared" si="2"/>
        <v>2452</v>
      </c>
      <c r="T25" s="62"/>
    </row>
    <row r="26" spans="1:22" ht="21" customHeight="1">
      <c r="A26" s="49" t="s">
        <v>157</v>
      </c>
      <c r="C26" s="12">
        <f>SUM(C24:C25)</f>
        <v>0</v>
      </c>
      <c r="D26" s="12"/>
      <c r="E26" s="12">
        <f>SUM(E24:E25)</f>
        <v>0</v>
      </c>
      <c r="F26" s="12"/>
      <c r="G26" s="12">
        <f>SUM(G24:G25)</f>
        <v>0</v>
      </c>
      <c r="H26" s="12"/>
      <c r="I26" s="12">
        <f>SUM(I24:I25)</f>
        <v>0</v>
      </c>
      <c r="J26" s="12"/>
      <c r="K26" s="118">
        <f>SUM(K24:K25)</f>
        <v>-20528</v>
      </c>
      <c r="L26" s="75"/>
      <c r="M26" s="59">
        <f>SUM(M24:M25)</f>
        <v>2452</v>
      </c>
      <c r="N26" s="75"/>
      <c r="O26" s="118">
        <f>SUM(O24:O25)</f>
        <v>-18076</v>
      </c>
      <c r="P26" s="118"/>
      <c r="Q26" s="118">
        <f>SUM(Q24:Q25)</f>
        <v>0</v>
      </c>
      <c r="R26" s="118"/>
      <c r="S26" s="118">
        <f>SUM(S24:S25)</f>
        <v>-18076</v>
      </c>
      <c r="T26" s="12"/>
      <c r="V26" s="160"/>
    </row>
    <row r="27" spans="1:22" ht="21" customHeight="1">
      <c r="A27" s="49" t="s">
        <v>158</v>
      </c>
      <c r="C27" s="12"/>
      <c r="D27" s="12"/>
      <c r="E27" s="12"/>
      <c r="F27" s="12"/>
      <c r="G27" s="12"/>
      <c r="H27" s="12"/>
      <c r="I27" s="12"/>
      <c r="J27" s="12"/>
      <c r="K27" s="118"/>
      <c r="L27" s="75"/>
      <c r="M27" s="59"/>
      <c r="N27" s="75"/>
      <c r="O27" s="118"/>
      <c r="P27" s="118"/>
      <c r="Q27" s="118"/>
      <c r="R27" s="118"/>
      <c r="S27" s="118"/>
      <c r="T27" s="12"/>
      <c r="V27" s="160"/>
    </row>
    <row r="28" spans="1:22" ht="21" customHeight="1">
      <c r="A28" s="49" t="s">
        <v>159</v>
      </c>
      <c r="B28" s="47"/>
      <c r="C28" s="12">
        <v>0</v>
      </c>
      <c r="D28" s="12"/>
      <c r="E28" s="12">
        <v>0</v>
      </c>
      <c r="F28" s="12"/>
      <c r="G28" s="90">
        <v>0</v>
      </c>
      <c r="H28" s="12"/>
      <c r="I28" s="12">
        <v>0</v>
      </c>
      <c r="J28" s="12"/>
      <c r="K28" s="51">
        <v>0</v>
      </c>
      <c r="L28" s="75"/>
      <c r="M28" s="12">
        <v>0</v>
      </c>
      <c r="N28" s="75"/>
      <c r="O28" s="127">
        <v>0</v>
      </c>
      <c r="P28" s="127"/>
      <c r="Q28" s="127">
        <f>'PL2 9M'!D21</f>
        <v>0</v>
      </c>
      <c r="R28" s="127"/>
      <c r="S28" s="127">
        <v>0</v>
      </c>
      <c r="T28" s="1"/>
    </row>
    <row r="29" spans="1:22" s="20" customFormat="1" ht="21" customHeight="1" thickBot="1">
      <c r="A29" s="44" t="s">
        <v>163</v>
      </c>
      <c r="C29" s="86">
        <f>SUM(C26:C28)+C23+C22</f>
        <v>173558</v>
      </c>
      <c r="D29" s="87"/>
      <c r="E29" s="86">
        <f>SUM(E26:E28)+E23+E22</f>
        <v>448480</v>
      </c>
      <c r="F29" s="77"/>
      <c r="G29" s="88">
        <f>SUM(G26:G28)+G23+G22</f>
        <v>-5</v>
      </c>
      <c r="H29" s="71"/>
      <c r="I29" s="86">
        <f>SUM(I26:I28)+I23+I22</f>
        <v>13206</v>
      </c>
      <c r="J29" s="71"/>
      <c r="K29" s="88">
        <f>SUM(K26:K28)+K23+K22</f>
        <v>-538289</v>
      </c>
      <c r="L29" s="77"/>
      <c r="M29" s="86">
        <f>SUM(M26:M28)+M23+M22</f>
        <v>9287</v>
      </c>
      <c r="N29" s="45"/>
      <c r="O29" s="86">
        <f>SUM(O26:O28)+O23+O22</f>
        <v>106237</v>
      </c>
      <c r="P29" s="77"/>
      <c r="Q29" s="86">
        <f>SUM(Q26:Q28)+Q23+Q22</f>
        <v>815</v>
      </c>
      <c r="R29" s="77"/>
      <c r="S29" s="86">
        <f>SUM(S26:S28)+S23+S22</f>
        <v>107052</v>
      </c>
      <c r="T29" s="148"/>
      <c r="U29" s="148"/>
    </row>
    <row r="30" spans="1:22" s="20" customFormat="1" ht="21" customHeight="1" thickTop="1">
      <c r="A30" s="44"/>
      <c r="C30" s="71"/>
      <c r="D30" s="71"/>
      <c r="E30" s="71"/>
      <c r="F30" s="71"/>
      <c r="G30" s="92"/>
      <c r="H30" s="71"/>
      <c r="I30" s="71"/>
      <c r="J30" s="71"/>
      <c r="K30" s="93"/>
      <c r="L30" s="71"/>
      <c r="M30" s="71"/>
      <c r="N30" s="71"/>
      <c r="O30" s="71"/>
      <c r="P30" s="71"/>
      <c r="Q30" s="71"/>
      <c r="R30" s="71"/>
      <c r="S30" s="71"/>
      <c r="T30" s="148"/>
      <c r="U30" s="148"/>
    </row>
    <row r="31" spans="1:22" s="20" customFormat="1" ht="21" customHeight="1">
      <c r="A31" s="44"/>
      <c r="C31" s="71"/>
      <c r="D31" s="71"/>
      <c r="E31" s="71"/>
      <c r="F31" s="71"/>
      <c r="G31" s="71"/>
      <c r="H31" s="71"/>
      <c r="I31" s="71"/>
      <c r="J31" s="71"/>
      <c r="K31" s="93"/>
      <c r="L31" s="71"/>
      <c r="M31" s="71"/>
      <c r="N31" s="71"/>
      <c r="O31" s="71"/>
      <c r="P31" s="71"/>
      <c r="Q31" s="71"/>
      <c r="R31" s="71"/>
      <c r="S31" s="71"/>
      <c r="T31" s="148"/>
      <c r="U31" s="148"/>
    </row>
    <row r="32" spans="1:22" s="20" customFormat="1" ht="21" customHeight="1">
      <c r="C32" s="71"/>
      <c r="D32" s="71"/>
      <c r="E32" s="71"/>
      <c r="F32" s="71"/>
      <c r="G32" s="71"/>
      <c r="H32" s="71"/>
      <c r="I32" s="71"/>
      <c r="J32" s="71"/>
      <c r="K32" s="93"/>
      <c r="L32" s="71"/>
      <c r="M32" s="71"/>
      <c r="N32" s="71"/>
      <c r="O32" s="71"/>
      <c r="P32" s="71"/>
      <c r="Q32" s="71"/>
      <c r="R32" s="71"/>
      <c r="S32" s="71"/>
      <c r="T32" s="148"/>
      <c r="U32" s="148"/>
    </row>
    <row r="33" spans="1:21" s="20" customFormat="1" ht="21" customHeight="1">
      <c r="A33" s="10" t="s">
        <v>38</v>
      </c>
      <c r="C33" s="71"/>
      <c r="D33" s="71"/>
      <c r="E33" s="71"/>
      <c r="F33" s="71"/>
      <c r="G33" s="71"/>
      <c r="H33" s="71"/>
      <c r="I33" s="71"/>
      <c r="J33" s="71"/>
      <c r="K33" s="93"/>
      <c r="L33" s="71"/>
      <c r="M33" s="71"/>
      <c r="N33" s="71"/>
      <c r="O33" s="71"/>
      <c r="P33" s="71"/>
      <c r="Q33" s="71"/>
      <c r="R33" s="71"/>
      <c r="S33" s="71"/>
      <c r="T33" s="148"/>
      <c r="U33" s="148"/>
    </row>
    <row r="34" spans="1:21" s="20" customFormat="1">
      <c r="A34" s="44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</row>
    <row r="35" spans="1:21" s="20" customFormat="1">
      <c r="A35" s="44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</row>
    <row r="36" spans="1:21" s="20" customFormat="1">
      <c r="A36" s="44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</row>
    <row r="37" spans="1:21" s="20" customFormat="1" ht="21" customHeight="1">
      <c r="B37" s="49"/>
      <c r="C37" s="49"/>
      <c r="D37" s="49"/>
      <c r="E37" s="49"/>
      <c r="F37" s="71"/>
      <c r="G37" s="49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</row>
    <row r="38" spans="1:21" s="20" customFormat="1">
      <c r="A38" s="4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</row>
    <row r="39" spans="1:21">
      <c r="A39" s="265"/>
      <c r="B39" s="265"/>
      <c r="C39" s="265"/>
      <c r="D39" s="265"/>
      <c r="E39" s="26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209"/>
    </row>
    <row r="40" spans="1:21">
      <c r="A40" s="47"/>
      <c r="B40" s="47"/>
      <c r="C40" s="47"/>
      <c r="D40" s="47"/>
      <c r="E40" s="47"/>
      <c r="F40" s="135"/>
      <c r="G40" s="47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209"/>
    </row>
    <row r="41" spans="1:21">
      <c r="A41" s="47"/>
      <c r="B41" s="47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</row>
    <row r="42" spans="1:21">
      <c r="A42" s="47"/>
      <c r="B42" s="47"/>
      <c r="C42" s="47"/>
      <c r="D42" s="47"/>
      <c r="E42" s="47"/>
      <c r="F42" s="135"/>
      <c r="G42" s="47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209"/>
    </row>
    <row r="43" spans="1:21">
      <c r="A43" s="47"/>
      <c r="B43" s="47"/>
      <c r="C43" s="47"/>
      <c r="D43" s="47"/>
      <c r="E43" s="47"/>
      <c r="F43" s="135"/>
      <c r="G43" s="47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209"/>
    </row>
    <row r="44" spans="1:21">
      <c r="A44" s="47"/>
      <c r="B44" s="47"/>
      <c r="C44" s="47"/>
      <c r="D44" s="47"/>
      <c r="E44" s="47"/>
      <c r="F44" s="135"/>
      <c r="G44" s="4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209"/>
    </row>
    <row r="45" spans="1:21">
      <c r="A45" s="47"/>
      <c r="B45" s="47"/>
      <c r="C45" s="47"/>
      <c r="D45" s="47"/>
      <c r="E45" s="47"/>
      <c r="F45" s="135"/>
      <c r="G45" s="47"/>
      <c r="H45" s="135"/>
      <c r="I45" s="135"/>
      <c r="J45" s="135"/>
      <c r="K45" s="93"/>
      <c r="L45" s="135"/>
      <c r="M45" s="135"/>
      <c r="N45" s="135"/>
      <c r="O45" s="135"/>
      <c r="P45" s="135"/>
      <c r="Q45" s="135"/>
      <c r="R45" s="135"/>
      <c r="S45" s="210"/>
    </row>
    <row r="46" spans="1:21">
      <c r="A46" s="47"/>
      <c r="B46" s="47"/>
      <c r="C46" s="47"/>
      <c r="D46" s="47"/>
      <c r="E46" s="47"/>
      <c r="F46" s="135"/>
      <c r="G46" s="47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1:21">
      <c r="A47" s="47"/>
      <c r="B47" s="47"/>
      <c r="C47" s="47"/>
      <c r="D47" s="47"/>
      <c r="E47" s="47"/>
      <c r="F47" s="135"/>
      <c r="G47" s="47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209"/>
    </row>
    <row r="48" spans="1:21">
      <c r="A48" s="47"/>
      <c r="B48" s="47"/>
      <c r="C48" s="47"/>
      <c r="D48" s="47"/>
      <c r="E48" s="47"/>
      <c r="F48" s="135"/>
      <c r="G48" s="47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19" ht="21.75">
      <c r="A49" s="47"/>
      <c r="B49" s="47"/>
      <c r="C49" s="47"/>
      <c r="D49" s="47"/>
      <c r="E49" s="47"/>
      <c r="F49" s="135"/>
      <c r="G49" s="47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211"/>
    </row>
    <row r="50" spans="1:19">
      <c r="A50" s="47"/>
      <c r="B50" s="47"/>
      <c r="C50" s="47"/>
      <c r="D50" s="47"/>
      <c r="E50" s="47"/>
      <c r="F50" s="135"/>
      <c r="G50" s="47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</row>
    <row r="51" spans="1:19">
      <c r="A51" s="47"/>
      <c r="B51" s="47"/>
      <c r="C51" s="47"/>
      <c r="D51" s="47"/>
      <c r="E51" s="47"/>
      <c r="F51" s="135"/>
      <c r="G51" s="47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209"/>
    </row>
    <row r="52" spans="1:19">
      <c r="A52" s="47"/>
      <c r="B52" s="47"/>
      <c r="C52" s="47"/>
      <c r="D52" s="47"/>
      <c r="E52" s="47"/>
      <c r="F52" s="135"/>
      <c r="G52" s="47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209"/>
    </row>
    <row r="53" spans="1:19">
      <c r="A53" s="47"/>
      <c r="B53" s="47"/>
      <c r="C53" s="47"/>
      <c r="D53" s="47"/>
      <c r="E53" s="47"/>
      <c r="F53" s="135"/>
      <c r="G53" s="47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209"/>
    </row>
    <row r="54" spans="1:19">
      <c r="A54" s="47"/>
      <c r="B54" s="47"/>
      <c r="C54" s="47"/>
      <c r="D54" s="47"/>
      <c r="E54" s="47"/>
      <c r="F54" s="135"/>
      <c r="G54" s="47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209"/>
    </row>
    <row r="55" spans="1:19" ht="22.5" customHeight="1"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</row>
    <row r="56" spans="1:19" ht="21" customHeight="1">
      <c r="E56" s="12"/>
      <c r="F56" s="9"/>
      <c r="G56" s="12"/>
      <c r="H56" s="9"/>
    </row>
  </sheetData>
  <mergeCells count="8">
    <mergeCell ref="A1:F1"/>
    <mergeCell ref="I11:K11"/>
    <mergeCell ref="A3:C3"/>
    <mergeCell ref="A39:E39"/>
    <mergeCell ref="A2:E2"/>
    <mergeCell ref="I8:K8"/>
    <mergeCell ref="C6:S6"/>
    <mergeCell ref="C7:O7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69" fitToHeight="0" orientation="landscape" r:id="rId1"/>
  <headerFooter scaleWithDoc="0">
    <oddFooter>&amp;R&amp;"Cordia New,Regular"&amp;15 10</oddFooter>
  </headerFooter>
  <ignoredErrors>
    <ignoredError sqref="C17:S17 C26:S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4"/>
  <sheetViews>
    <sheetView zoomScale="70" zoomScaleNormal="70" zoomScaleSheetLayoutView="85" workbookViewId="0">
      <selection activeCell="I22" sqref="I22"/>
    </sheetView>
  </sheetViews>
  <sheetFormatPr defaultColWidth="9.140625" defaultRowHeight="21" customHeight="1"/>
  <cols>
    <col min="1" max="1" width="39.28515625" style="2" customWidth="1"/>
    <col min="2" max="2" width="9" style="2" customWidth="1"/>
    <col min="3" max="3" width="19.7109375" style="2" customWidth="1"/>
    <col min="4" max="4" width="1.7109375" style="2" customWidth="1"/>
    <col min="5" max="5" width="19.7109375" style="2" customWidth="1"/>
    <col min="6" max="6" width="1.7109375" style="2" customWidth="1"/>
    <col min="7" max="7" width="19.7109375" style="2" customWidth="1"/>
    <col min="8" max="8" width="1.7109375" style="2" customWidth="1"/>
    <col min="9" max="9" width="19.7109375" style="2" customWidth="1"/>
    <col min="10" max="10" width="1.7109375" style="2" customWidth="1"/>
    <col min="11" max="11" width="19.7109375" style="2" customWidth="1"/>
    <col min="12" max="12" width="1.7109375" style="2" customWidth="1"/>
    <col min="13" max="13" width="10" style="2" bestFit="1" customWidth="1"/>
    <col min="14" max="14" width="9.140625" style="2"/>
    <col min="15" max="15" width="11" style="2" bestFit="1" customWidth="1"/>
    <col min="16" max="16384" width="9.140625" style="2"/>
  </cols>
  <sheetData>
    <row r="1" spans="1:13" ht="21" customHeight="1">
      <c r="A1" s="263" t="s">
        <v>1</v>
      </c>
      <c r="B1" s="263"/>
      <c r="C1" s="263"/>
      <c r="D1" s="263"/>
      <c r="E1" s="263"/>
      <c r="F1" s="263"/>
      <c r="K1" s="25" t="s">
        <v>129</v>
      </c>
    </row>
    <row r="2" spans="1:13" ht="21" customHeight="1">
      <c r="A2" s="263" t="s">
        <v>128</v>
      </c>
      <c r="B2" s="263"/>
      <c r="C2" s="263"/>
      <c r="D2" s="263"/>
      <c r="E2" s="263"/>
      <c r="F2" s="20"/>
      <c r="G2" s="20"/>
      <c r="H2" s="20"/>
      <c r="I2" s="20"/>
      <c r="J2" s="20"/>
      <c r="K2" s="20"/>
    </row>
    <row r="3" spans="1:13" ht="21" customHeight="1">
      <c r="A3" s="263" t="s">
        <v>119</v>
      </c>
      <c r="B3" s="263"/>
      <c r="C3" s="263"/>
      <c r="D3" s="20"/>
      <c r="E3" s="20"/>
      <c r="F3" s="20"/>
      <c r="G3" s="20"/>
      <c r="H3" s="20"/>
      <c r="I3" s="20"/>
      <c r="J3" s="20"/>
      <c r="K3" s="20"/>
    </row>
    <row r="4" spans="1:13" ht="21" customHeight="1">
      <c r="A4" s="44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3" ht="21" customHeight="1">
      <c r="A5" s="44"/>
      <c r="B5" s="20"/>
      <c r="C5" s="20"/>
      <c r="D5" s="20"/>
      <c r="E5" s="20"/>
      <c r="F5" s="20"/>
      <c r="G5" s="20"/>
      <c r="H5" s="20"/>
      <c r="J5" s="20"/>
      <c r="K5" s="24" t="s">
        <v>4</v>
      </c>
    </row>
    <row r="6" spans="1:13" s="4" customFormat="1" ht="21.6" customHeight="1">
      <c r="B6" s="21"/>
      <c r="C6" s="261" t="s">
        <v>6</v>
      </c>
      <c r="D6" s="261"/>
      <c r="E6" s="261"/>
      <c r="F6" s="261"/>
      <c r="G6" s="261"/>
      <c r="H6" s="261"/>
      <c r="I6" s="261"/>
      <c r="J6" s="261"/>
      <c r="K6" s="261"/>
    </row>
    <row r="7" spans="1:13" s="4" customFormat="1" ht="21" customHeight="1">
      <c r="D7" s="21"/>
      <c r="F7" s="21"/>
      <c r="G7" s="261" t="s">
        <v>72</v>
      </c>
      <c r="H7" s="261"/>
      <c r="I7" s="261"/>
      <c r="J7" s="21"/>
    </row>
    <row r="8" spans="1:13" s="4" customFormat="1" ht="21" customHeight="1">
      <c r="C8" s="205" t="s">
        <v>164</v>
      </c>
      <c r="D8" s="21"/>
      <c r="E8" s="205" t="s">
        <v>150</v>
      </c>
      <c r="F8" s="21"/>
      <c r="G8" s="205" t="s">
        <v>145</v>
      </c>
      <c r="H8" s="21"/>
      <c r="I8" s="206"/>
      <c r="J8" s="206"/>
      <c r="K8" s="25" t="s">
        <v>131</v>
      </c>
    </row>
    <row r="9" spans="1:13" s="4" customFormat="1" ht="21" customHeight="1">
      <c r="B9" s="22" t="s">
        <v>10</v>
      </c>
      <c r="C9" s="255" t="s">
        <v>153</v>
      </c>
      <c r="D9" s="21"/>
      <c r="E9" s="255" t="s">
        <v>151</v>
      </c>
      <c r="F9" s="21"/>
      <c r="G9" s="255" t="s">
        <v>146</v>
      </c>
      <c r="H9" s="21"/>
      <c r="I9" s="255" t="s">
        <v>74</v>
      </c>
      <c r="J9" s="206"/>
      <c r="K9" s="255" t="s">
        <v>140</v>
      </c>
      <c r="L9" s="94"/>
      <c r="M9" s="94"/>
    </row>
    <row r="10" spans="1:13" ht="21" customHeight="1">
      <c r="A10" s="44" t="s">
        <v>154</v>
      </c>
      <c r="B10" s="20"/>
      <c r="C10" s="71">
        <v>132058</v>
      </c>
      <c r="D10" s="71"/>
      <c r="E10" s="71">
        <v>436860</v>
      </c>
      <c r="F10" s="71"/>
      <c r="G10" s="71">
        <v>13206</v>
      </c>
      <c r="H10" s="71"/>
      <c r="I10" s="93">
        <v>-103534</v>
      </c>
      <c r="J10" s="71"/>
      <c r="K10" s="78">
        <f>SUM(C10:I10)</f>
        <v>478590</v>
      </c>
      <c r="L10" s="12"/>
      <c r="M10" s="12"/>
    </row>
    <row r="11" spans="1:13" ht="21" customHeight="1">
      <c r="A11" s="49" t="s">
        <v>155</v>
      </c>
      <c r="B11" s="20"/>
      <c r="C11" s="9">
        <v>0</v>
      </c>
      <c r="D11" s="9"/>
      <c r="E11" s="9">
        <v>0</v>
      </c>
      <c r="F11" s="9"/>
      <c r="G11" s="9">
        <v>0</v>
      </c>
      <c r="H11" s="9"/>
      <c r="I11" s="80">
        <f>'PL1 9M'!J32</f>
        <v>-180078</v>
      </c>
      <c r="J11" s="74"/>
      <c r="K11" s="80">
        <f>SUM(C11:I11)</f>
        <v>-180078</v>
      </c>
      <c r="L11" s="12"/>
      <c r="M11" s="12"/>
    </row>
    <row r="12" spans="1:13" ht="21" customHeight="1">
      <c r="A12" s="49" t="s">
        <v>156</v>
      </c>
      <c r="B12" s="20"/>
      <c r="C12" s="9">
        <v>0</v>
      </c>
      <c r="D12" s="9"/>
      <c r="E12" s="9">
        <v>0</v>
      </c>
      <c r="F12" s="9"/>
      <c r="G12" s="9">
        <v>0</v>
      </c>
      <c r="H12" s="9"/>
      <c r="I12" s="9">
        <f>'PL2 9M'!J16</f>
        <v>0</v>
      </c>
      <c r="J12" s="74"/>
      <c r="K12" s="9">
        <f>SUM(C12:I12)</f>
        <v>0</v>
      </c>
      <c r="L12" s="12"/>
      <c r="M12" s="12"/>
    </row>
    <row r="13" spans="1:13" ht="21" customHeight="1">
      <c r="A13" s="49" t="s">
        <v>157</v>
      </c>
      <c r="C13" s="174">
        <f>SUM(C11:C12)</f>
        <v>0</v>
      </c>
      <c r="D13" s="9"/>
      <c r="E13" s="174">
        <f>SUM(E11:E12)</f>
        <v>0</v>
      </c>
      <c r="F13" s="9"/>
      <c r="G13" s="174">
        <f>SUM(G11:G12)</f>
        <v>0</v>
      </c>
      <c r="H13" s="9"/>
      <c r="I13" s="175">
        <f>SUM(I11:I12)</f>
        <v>-180078</v>
      </c>
      <c r="J13" s="63"/>
      <c r="K13" s="175">
        <f>SUM(K11:K11)</f>
        <v>-180078</v>
      </c>
      <c r="L13" s="12"/>
      <c r="M13" s="12"/>
    </row>
    <row r="14" spans="1:13" ht="21" customHeight="1" thickBot="1">
      <c r="A14" s="44" t="s">
        <v>160</v>
      </c>
      <c r="B14" s="20"/>
      <c r="C14" s="86">
        <f>+C13+C10</f>
        <v>132058</v>
      </c>
      <c r="D14" s="71"/>
      <c r="E14" s="86">
        <f>+E13+E10</f>
        <v>436860</v>
      </c>
      <c r="F14" s="71"/>
      <c r="G14" s="86">
        <f>+G13+G10</f>
        <v>13206</v>
      </c>
      <c r="H14" s="71"/>
      <c r="I14" s="88">
        <f>+I13+I10</f>
        <v>-283612</v>
      </c>
      <c r="J14" s="71"/>
      <c r="K14" s="86">
        <f>+K13+K10</f>
        <v>298512</v>
      </c>
      <c r="L14" s="12"/>
      <c r="M14" s="12"/>
    </row>
    <row r="15" spans="1:13" ht="21" customHeight="1" thickTop="1">
      <c r="A15" s="44"/>
      <c r="B15" s="20"/>
      <c r="C15" s="71"/>
      <c r="D15" s="71"/>
      <c r="E15" s="71"/>
      <c r="F15" s="71"/>
      <c r="G15" s="71"/>
      <c r="H15" s="71"/>
      <c r="I15" s="71"/>
      <c r="J15" s="71"/>
      <c r="K15" s="71"/>
      <c r="L15" s="12"/>
      <c r="M15" s="12"/>
    </row>
    <row r="16" spans="1:13" ht="21" customHeight="1">
      <c r="A16" s="44" t="s">
        <v>161</v>
      </c>
      <c r="B16" s="20"/>
      <c r="C16" s="71">
        <v>132058</v>
      </c>
      <c r="D16" s="71"/>
      <c r="E16" s="71">
        <v>436860</v>
      </c>
      <c r="F16" s="71"/>
      <c r="G16" s="71">
        <v>13206</v>
      </c>
      <c r="H16" s="71"/>
      <c r="I16" s="93">
        <v>-284464</v>
      </c>
      <c r="J16" s="71"/>
      <c r="K16" s="93">
        <f>SUM(C16:I16)</f>
        <v>297660</v>
      </c>
      <c r="L16" s="12"/>
      <c r="M16" s="12"/>
    </row>
    <row r="17" spans="1:13" ht="21" customHeight="1">
      <c r="A17" s="49" t="s">
        <v>162</v>
      </c>
      <c r="B17" s="4">
        <v>17</v>
      </c>
      <c r="C17" s="74">
        <v>41500</v>
      </c>
      <c r="D17" s="74"/>
      <c r="E17" s="74">
        <v>11620</v>
      </c>
      <c r="F17" s="74"/>
      <c r="G17" s="9">
        <v>0</v>
      </c>
      <c r="H17" s="74"/>
      <c r="I17" s="9">
        <v>0</v>
      </c>
      <c r="J17" s="74"/>
      <c r="K17" s="80">
        <f>SUM(C17:I17)</f>
        <v>53120</v>
      </c>
      <c r="L17" s="12"/>
      <c r="M17" s="12"/>
    </row>
    <row r="18" spans="1:13" ht="21" customHeight="1">
      <c r="A18" s="49" t="s">
        <v>155</v>
      </c>
      <c r="B18" s="20"/>
      <c r="C18" s="9">
        <v>0</v>
      </c>
      <c r="D18" s="9"/>
      <c r="E18" s="9">
        <v>0</v>
      </c>
      <c r="F18" s="9"/>
      <c r="G18" s="9">
        <v>0</v>
      </c>
      <c r="H18" s="9"/>
      <c r="I18" s="80">
        <f>'PL1 9M'!H32</f>
        <v>-49593</v>
      </c>
      <c r="J18" s="74"/>
      <c r="K18" s="80">
        <f t="shared" ref="K18" si="0">SUM(C18:I18)</f>
        <v>-49593</v>
      </c>
      <c r="L18" s="12"/>
      <c r="M18" s="12"/>
    </row>
    <row r="19" spans="1:13" ht="21" customHeight="1">
      <c r="A19" s="49" t="s">
        <v>156</v>
      </c>
      <c r="B19" s="20"/>
      <c r="C19" s="90">
        <v>0</v>
      </c>
      <c r="D19" s="9"/>
      <c r="E19" s="90">
        <v>0</v>
      </c>
      <c r="F19" s="9"/>
      <c r="G19" s="90">
        <v>0</v>
      </c>
      <c r="H19" s="9"/>
      <c r="I19" s="90">
        <f>'PL2 9M'!H16</f>
        <v>0</v>
      </c>
      <c r="J19" s="74"/>
      <c r="K19" s="90">
        <f>SUM(C19:I19)</f>
        <v>0</v>
      </c>
      <c r="L19" s="12"/>
      <c r="M19" s="12"/>
    </row>
    <row r="20" spans="1:13" ht="21" customHeight="1">
      <c r="A20" s="49" t="s">
        <v>157</v>
      </c>
      <c r="C20" s="9">
        <f>SUM(C18:C18)</f>
        <v>0</v>
      </c>
      <c r="D20" s="9"/>
      <c r="E20" s="9">
        <f>SUM(E18:E18)</f>
        <v>0</v>
      </c>
      <c r="F20" s="9"/>
      <c r="G20" s="9">
        <f>SUM(G18:G18)</f>
        <v>0</v>
      </c>
      <c r="H20" s="9"/>
      <c r="I20" s="175">
        <f>SUM(I18:I18)</f>
        <v>-49593</v>
      </c>
      <c r="J20" s="63"/>
      <c r="K20" s="80">
        <f>SUM(K18:K18)</f>
        <v>-49593</v>
      </c>
      <c r="L20" s="12"/>
      <c r="M20" s="12"/>
    </row>
    <row r="21" spans="1:13" ht="21" customHeight="1" thickBot="1">
      <c r="A21" s="44" t="s">
        <v>163</v>
      </c>
      <c r="B21" s="20"/>
      <c r="C21" s="86">
        <f>+C20+C17+C16</f>
        <v>173558</v>
      </c>
      <c r="D21" s="71"/>
      <c r="E21" s="86">
        <f>+E20+E17+E16</f>
        <v>448480</v>
      </c>
      <c r="F21" s="71"/>
      <c r="G21" s="86">
        <f>+G20+G17+G16</f>
        <v>13206</v>
      </c>
      <c r="H21" s="71"/>
      <c r="I21" s="88">
        <f>+I20+I17+I16</f>
        <v>-334057</v>
      </c>
      <c r="J21" s="95"/>
      <c r="K21" s="86">
        <f>+K20+K17+K16</f>
        <v>301187</v>
      </c>
      <c r="L21" s="12"/>
      <c r="M21" s="12"/>
    </row>
    <row r="22" spans="1:13" ht="21" customHeight="1" thickTop="1">
      <c r="A22" s="44"/>
      <c r="B22" s="20"/>
      <c r="C22" s="71"/>
      <c r="D22" s="71"/>
      <c r="E22" s="71"/>
      <c r="F22" s="71"/>
      <c r="G22" s="71"/>
      <c r="H22" s="71"/>
      <c r="I22" s="93"/>
      <c r="J22" s="95"/>
      <c r="K22" s="95"/>
      <c r="L22" s="12"/>
      <c r="M22" s="12"/>
    </row>
    <row r="23" spans="1:13" ht="21.95" customHeight="1">
      <c r="B23" s="49"/>
      <c r="C23" s="49"/>
      <c r="D23" s="49"/>
      <c r="E23" s="49"/>
      <c r="F23" s="11"/>
      <c r="G23" s="66"/>
      <c r="H23" s="66"/>
      <c r="I23" s="9"/>
      <c r="J23" s="9"/>
      <c r="K23" s="209"/>
    </row>
    <row r="24" spans="1:13" ht="21" customHeight="1">
      <c r="A24" s="44"/>
      <c r="B24" s="20"/>
      <c r="C24" s="71"/>
      <c r="D24" s="71"/>
      <c r="E24" s="71"/>
      <c r="F24" s="71"/>
      <c r="G24" s="71"/>
      <c r="H24" s="71"/>
      <c r="I24" s="93"/>
      <c r="J24" s="95"/>
      <c r="K24" s="95"/>
      <c r="L24" s="12"/>
      <c r="M24" s="12"/>
    </row>
    <row r="25" spans="1:13" ht="21" customHeight="1">
      <c r="A25" s="10" t="s">
        <v>38</v>
      </c>
      <c r="B25" s="20"/>
      <c r="C25" s="71"/>
      <c r="D25" s="71"/>
      <c r="E25" s="71"/>
      <c r="F25" s="71"/>
      <c r="G25" s="71"/>
      <c r="H25" s="71"/>
      <c r="I25" s="93"/>
      <c r="J25" s="95"/>
      <c r="K25" s="95"/>
      <c r="L25" s="12"/>
      <c r="M25" s="12"/>
    </row>
    <row r="26" spans="1:13" ht="21" customHeight="1">
      <c r="A26" s="44"/>
      <c r="B26" s="20"/>
      <c r="C26" s="71"/>
      <c r="D26" s="71"/>
      <c r="E26" s="71"/>
      <c r="F26" s="71"/>
      <c r="G26" s="71"/>
      <c r="H26" s="71"/>
      <c r="I26" s="53"/>
      <c r="J26" s="71"/>
      <c r="K26" s="71"/>
    </row>
    <row r="27" spans="1:13" ht="21" customHeight="1">
      <c r="A27" s="44"/>
      <c r="B27" s="20"/>
      <c r="C27" s="71"/>
      <c r="D27" s="71"/>
      <c r="E27" s="71"/>
      <c r="F27" s="71"/>
      <c r="G27" s="71"/>
      <c r="H27" s="71"/>
      <c r="I27" s="45"/>
      <c r="J27" s="71"/>
      <c r="K27" s="71"/>
    </row>
    <row r="28" spans="1:13" ht="21" customHeight="1">
      <c r="A28" s="44"/>
      <c r="B28" s="20"/>
      <c r="C28" s="71"/>
      <c r="D28" s="71"/>
      <c r="E28" s="71"/>
      <c r="F28" s="71"/>
      <c r="G28" s="71"/>
      <c r="H28" s="71"/>
      <c r="I28" s="53"/>
      <c r="J28" s="71"/>
      <c r="K28" s="71"/>
    </row>
    <row r="29" spans="1:13" ht="23.1" customHeight="1">
      <c r="A29" s="47"/>
      <c r="B29" s="47"/>
      <c r="C29" s="47"/>
      <c r="D29" s="47"/>
      <c r="E29" s="47"/>
      <c r="F29" s="11"/>
      <c r="G29" s="66"/>
      <c r="H29" s="66"/>
      <c r="I29" s="9"/>
      <c r="J29" s="9"/>
      <c r="K29" s="209"/>
    </row>
    <row r="30" spans="1:13" ht="23.1" customHeight="1">
      <c r="A30" s="47"/>
      <c r="B30" s="47"/>
      <c r="C30" s="47"/>
      <c r="D30" s="47"/>
      <c r="E30" s="47"/>
      <c r="F30" s="11"/>
      <c r="G30" s="66"/>
      <c r="H30" s="66"/>
      <c r="I30" s="9"/>
      <c r="J30" s="9"/>
      <c r="K30" s="209"/>
    </row>
    <row r="31" spans="1:13" ht="24.75" customHeight="1">
      <c r="A31" s="47"/>
      <c r="B31" s="47"/>
      <c r="C31" s="47"/>
      <c r="D31" s="47"/>
      <c r="E31" s="47"/>
      <c r="F31" s="11"/>
      <c r="G31" s="66"/>
      <c r="H31" s="66"/>
      <c r="I31" s="9"/>
      <c r="J31" s="9"/>
      <c r="K31" s="209"/>
    </row>
    <row r="32" spans="1:13" ht="23.1" customHeight="1"/>
    <row r="33" s="2" customFormat="1" ht="23.1" customHeight="1"/>
    <row r="34" s="2" customFormat="1" ht="23.1" customHeight="1"/>
  </sheetData>
  <mergeCells count="5">
    <mergeCell ref="A1:F1"/>
    <mergeCell ref="G7:I7"/>
    <mergeCell ref="C6:K6"/>
    <mergeCell ref="A2:E2"/>
    <mergeCell ref="A3:C3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95" fitToHeight="0" orientation="landscape" r:id="rId1"/>
  <headerFooter scaleWithDoc="0">
    <oddFooter>&amp;R&amp;"Cordia New,Regular"&amp;15 11</oddFooter>
  </headerFooter>
  <ignoredErrors>
    <ignoredError sqref="D13 C20:D20 F13 H13 J13:K13 F20 H20 J20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6"/>
  <sheetViews>
    <sheetView zoomScale="90" zoomScaleNormal="90" zoomScaleSheetLayoutView="120" workbookViewId="0">
      <selection activeCell="M15" sqref="M15"/>
    </sheetView>
  </sheetViews>
  <sheetFormatPr defaultColWidth="2.7109375" defaultRowHeight="23.25" customHeight="1"/>
  <cols>
    <col min="1" max="1" width="53.85546875" style="212" customWidth="1"/>
    <col min="2" max="2" width="15" style="212" customWidth="1"/>
    <col min="3" max="3" width="1.5703125" style="212" customWidth="1"/>
    <col min="4" max="4" width="15" style="212" customWidth="1"/>
    <col min="5" max="5" width="1.5703125" style="212" customWidth="1"/>
    <col min="6" max="6" width="15" style="212" customWidth="1"/>
    <col min="7" max="7" width="1.5703125" style="212" customWidth="1"/>
    <col min="8" max="8" width="15" style="212" customWidth="1"/>
    <col min="9" max="9" width="2" style="212" customWidth="1"/>
    <col min="10" max="10" width="13.7109375" style="212" customWidth="1"/>
    <col min="11" max="11" width="14.7109375" style="12" customWidth="1"/>
    <col min="12" max="12" width="2.7109375" style="212" customWidth="1"/>
    <col min="13" max="13" width="13.7109375" style="212" customWidth="1"/>
    <col min="14" max="14" width="12.28515625" style="212" customWidth="1"/>
    <col min="15" max="16" width="2.7109375" style="212" customWidth="1"/>
    <col min="17" max="17" width="17.7109375" style="12" bestFit="1" customWidth="1"/>
    <col min="18" max="21" width="17.7109375" style="12" customWidth="1"/>
    <col min="22" max="22" width="19.42578125" style="12" customWidth="1"/>
    <col min="23" max="23" width="2.7109375" style="212" customWidth="1"/>
    <col min="24" max="24" width="14.7109375" style="212" customWidth="1"/>
    <col min="25" max="78" width="2.7109375" style="212" customWidth="1"/>
    <col min="79" max="16384" width="2.7109375" style="212"/>
  </cols>
  <sheetData>
    <row r="1" spans="1:22" ht="23.25" customHeight="1">
      <c r="A1" s="263" t="s">
        <v>1</v>
      </c>
      <c r="B1" s="263"/>
      <c r="C1" s="263"/>
      <c r="D1" s="263"/>
      <c r="E1" s="263"/>
      <c r="F1" s="263"/>
      <c r="G1" s="263"/>
      <c r="H1" s="263"/>
    </row>
    <row r="2" spans="1:22" ht="23.25" customHeight="1">
      <c r="A2" s="213" t="s">
        <v>165</v>
      </c>
      <c r="B2" s="213"/>
      <c r="C2" s="214"/>
      <c r="D2" s="214"/>
      <c r="E2" s="214"/>
      <c r="F2" s="214"/>
      <c r="G2" s="214"/>
      <c r="H2" s="214"/>
    </row>
    <row r="3" spans="1:22" ht="23.25" customHeight="1">
      <c r="A3" s="268" t="s">
        <v>119</v>
      </c>
      <c r="B3" s="268"/>
      <c r="C3" s="268"/>
      <c r="D3" s="213"/>
      <c r="E3" s="214"/>
      <c r="F3" s="214"/>
      <c r="G3" s="214"/>
      <c r="H3" s="214"/>
    </row>
    <row r="4" spans="1:22" ht="23.25" customHeight="1">
      <c r="B4" s="137"/>
      <c r="C4" s="137"/>
      <c r="D4" s="137"/>
      <c r="E4" s="137"/>
      <c r="F4" s="137"/>
      <c r="G4" s="137"/>
      <c r="H4" s="24" t="s">
        <v>4</v>
      </c>
      <c r="K4" s="9"/>
      <c r="Q4" s="9"/>
      <c r="R4" s="9"/>
      <c r="S4" s="9"/>
      <c r="T4" s="9"/>
      <c r="U4" s="9"/>
      <c r="V4" s="9"/>
    </row>
    <row r="5" spans="1:22" ht="23.25" customHeight="1">
      <c r="B5" s="261" t="s">
        <v>5</v>
      </c>
      <c r="C5" s="261"/>
      <c r="D5" s="261"/>
      <c r="E5" s="137"/>
      <c r="F5" s="261" t="s">
        <v>6</v>
      </c>
      <c r="G5" s="261"/>
      <c r="H5" s="261"/>
    </row>
    <row r="6" spans="1:22" ht="23.25" customHeight="1">
      <c r="B6" s="129" t="s">
        <v>7</v>
      </c>
      <c r="C6" s="21"/>
      <c r="D6" s="129" t="s">
        <v>81</v>
      </c>
      <c r="E6" s="21"/>
      <c r="F6" s="129" t="s">
        <v>7</v>
      </c>
      <c r="G6" s="21"/>
      <c r="H6" s="129" t="s">
        <v>81</v>
      </c>
    </row>
    <row r="7" spans="1:22" ht="23.25" customHeight="1">
      <c r="B7" s="14" t="s">
        <v>8</v>
      </c>
      <c r="C7" s="15"/>
      <c r="D7" s="14" t="s">
        <v>8</v>
      </c>
      <c r="E7" s="14"/>
      <c r="F7" s="14" t="s">
        <v>8</v>
      </c>
      <c r="G7" s="15"/>
      <c r="H7" s="14" t="s">
        <v>8</v>
      </c>
    </row>
    <row r="8" spans="1:22" ht="23.25" customHeight="1">
      <c r="B8" s="16" t="s">
        <v>9</v>
      </c>
      <c r="C8" s="17"/>
      <c r="D8" s="16" t="s">
        <v>9</v>
      </c>
      <c r="E8" s="17"/>
      <c r="F8" s="16" t="s">
        <v>9</v>
      </c>
      <c r="G8" s="17"/>
      <c r="H8" s="16" t="s">
        <v>9</v>
      </c>
    </row>
    <row r="9" spans="1:22" ht="23.25" customHeight="1">
      <c r="A9" s="213" t="s">
        <v>166</v>
      </c>
      <c r="D9" s="215"/>
      <c r="H9" s="215"/>
    </row>
    <row r="10" spans="1:22" ht="23.25" customHeight="1">
      <c r="A10" s="217" t="s">
        <v>155</v>
      </c>
      <c r="B10" s="96">
        <f>'PL1 9M'!D32</f>
        <v>-20528</v>
      </c>
      <c r="C10" s="97"/>
      <c r="D10" s="96">
        <f>'PL2 9M'!F10</f>
        <v>-239363</v>
      </c>
      <c r="E10" s="97"/>
      <c r="F10" s="96">
        <f>'PL1 9M'!H32</f>
        <v>-49593</v>
      </c>
      <c r="G10" s="98"/>
      <c r="H10" s="99">
        <f>'PL2 9M'!J10</f>
        <v>-180078</v>
      </c>
      <c r="M10" s="218"/>
      <c r="O10" s="218"/>
    </row>
    <row r="11" spans="1:22" ht="23.25" customHeight="1">
      <c r="A11" s="217" t="s">
        <v>167</v>
      </c>
      <c r="B11" s="100"/>
      <c r="C11" s="97"/>
      <c r="D11" s="96"/>
      <c r="E11" s="97"/>
      <c r="F11" s="96"/>
      <c r="G11" s="98"/>
      <c r="H11" s="99"/>
      <c r="R11" s="101"/>
    </row>
    <row r="12" spans="1:22" ht="23.25" customHeight="1">
      <c r="A12" s="219" t="s">
        <v>168</v>
      </c>
      <c r="B12" s="96">
        <f>-'PL1 9M'!D31</f>
        <v>-8553</v>
      </c>
      <c r="C12" s="97"/>
      <c r="D12" s="96">
        <f>-'PL1 9M'!F31</f>
        <v>-27179</v>
      </c>
      <c r="E12" s="97"/>
      <c r="F12" s="96">
        <f>-'PL1 9M'!H31</f>
        <v>-12131</v>
      </c>
      <c r="G12" s="98"/>
      <c r="H12" s="99">
        <f>-'PL1 9M'!J31</f>
        <v>-26981</v>
      </c>
    </row>
    <row r="13" spans="1:22" ht="23.25" customHeight="1">
      <c r="A13" s="219" t="s">
        <v>169</v>
      </c>
      <c r="B13" s="96">
        <v>0</v>
      </c>
      <c r="C13" s="97"/>
      <c r="D13" s="96">
        <v>168</v>
      </c>
      <c r="E13" s="97"/>
      <c r="F13" s="96">
        <v>0</v>
      </c>
      <c r="G13" s="98"/>
      <c r="H13" s="96">
        <v>0</v>
      </c>
    </row>
    <row r="14" spans="1:22" ht="23.25" customHeight="1">
      <c r="A14" s="219" t="s">
        <v>170</v>
      </c>
      <c r="B14" s="96">
        <v>0</v>
      </c>
      <c r="C14" s="97"/>
      <c r="D14" s="96">
        <v>2088</v>
      </c>
      <c r="E14" s="97"/>
      <c r="F14" s="96">
        <v>0</v>
      </c>
      <c r="G14" s="98"/>
      <c r="H14" s="96">
        <v>2088</v>
      </c>
    </row>
    <row r="15" spans="1:22" ht="23.25" customHeight="1">
      <c r="A15" s="219" t="s">
        <v>171</v>
      </c>
      <c r="B15" s="96">
        <v>0</v>
      </c>
      <c r="C15" s="97"/>
      <c r="D15" s="96">
        <v>-1417</v>
      </c>
      <c r="E15" s="97"/>
      <c r="F15" s="96">
        <v>0</v>
      </c>
      <c r="G15" s="98"/>
      <c r="H15" s="96">
        <v>-1417</v>
      </c>
    </row>
    <row r="16" spans="1:22" ht="23.25" customHeight="1">
      <c r="A16" s="219" t="s">
        <v>172</v>
      </c>
      <c r="B16" s="96">
        <v>26981</v>
      </c>
      <c r="C16" s="97"/>
      <c r="D16" s="96">
        <v>31591</v>
      </c>
      <c r="E16" s="97"/>
      <c r="F16" s="96">
        <v>16027</v>
      </c>
      <c r="G16" s="98"/>
      <c r="H16" s="99">
        <v>19524</v>
      </c>
      <c r="Q16" s="99"/>
      <c r="R16" s="99"/>
      <c r="T16" s="99"/>
      <c r="U16" s="99"/>
    </row>
    <row r="17" spans="1:24" ht="23.25" customHeight="1">
      <c r="A17" s="220" t="s">
        <v>173</v>
      </c>
      <c r="B17" s="96">
        <v>456</v>
      </c>
      <c r="C17" s="97"/>
      <c r="D17" s="96">
        <v>214</v>
      </c>
      <c r="E17" s="97"/>
      <c r="F17" s="96">
        <v>456</v>
      </c>
      <c r="G17" s="98"/>
      <c r="H17" s="99">
        <v>214</v>
      </c>
    </row>
    <row r="18" spans="1:24" ht="23.25" customHeight="1">
      <c r="A18" s="220" t="s">
        <v>234</v>
      </c>
      <c r="B18" s="96">
        <v>5</v>
      </c>
      <c r="C18" s="97"/>
      <c r="D18" s="96">
        <v>283</v>
      </c>
      <c r="E18" s="97"/>
      <c r="F18" s="96">
        <v>4</v>
      </c>
      <c r="G18" s="98"/>
      <c r="H18" s="99">
        <v>283</v>
      </c>
    </row>
    <row r="19" spans="1:24" ht="23.25" customHeight="1">
      <c r="A19" s="220" t="s">
        <v>175</v>
      </c>
      <c r="B19" s="96">
        <v>0</v>
      </c>
      <c r="C19" s="97"/>
      <c r="D19" s="96">
        <v>74</v>
      </c>
      <c r="E19" s="97"/>
      <c r="F19" s="96">
        <v>0</v>
      </c>
      <c r="G19" s="98"/>
      <c r="H19" s="99">
        <v>74</v>
      </c>
    </row>
    <row r="20" spans="1:24" ht="23.25" customHeight="1">
      <c r="A20" s="220" t="s">
        <v>176</v>
      </c>
      <c r="B20" s="96">
        <v>0</v>
      </c>
      <c r="C20" s="97"/>
      <c r="D20" s="96">
        <v>5303</v>
      </c>
      <c r="E20" s="97"/>
      <c r="F20" s="96">
        <v>0</v>
      </c>
      <c r="G20" s="98"/>
      <c r="H20" s="99">
        <v>5303</v>
      </c>
    </row>
    <row r="21" spans="1:24" ht="23.25" customHeight="1">
      <c r="A21" s="220" t="s">
        <v>177</v>
      </c>
      <c r="B21" s="96">
        <v>1157</v>
      </c>
      <c r="C21" s="97"/>
      <c r="D21" s="96">
        <v>2104</v>
      </c>
      <c r="E21" s="97"/>
      <c r="F21" s="96">
        <v>1945</v>
      </c>
      <c r="G21" s="98"/>
      <c r="H21" s="99">
        <v>1870</v>
      </c>
    </row>
    <row r="22" spans="1:24" ht="23.25" customHeight="1">
      <c r="A22" s="220" t="s">
        <v>93</v>
      </c>
      <c r="B22" s="96">
        <v>0</v>
      </c>
      <c r="C22" s="97"/>
      <c r="D22" s="96">
        <v>159686</v>
      </c>
      <c r="E22" s="97"/>
      <c r="F22" s="96">
        <v>0</v>
      </c>
      <c r="G22" s="98"/>
      <c r="H22" s="99">
        <v>149189</v>
      </c>
    </row>
    <row r="23" spans="1:24" ht="23.25" customHeight="1">
      <c r="A23" s="220" t="s">
        <v>178</v>
      </c>
      <c r="B23" s="96">
        <v>0</v>
      </c>
      <c r="C23" s="97"/>
      <c r="D23" s="96">
        <v>-9188</v>
      </c>
      <c r="E23" s="97"/>
      <c r="F23" s="96">
        <v>0</v>
      </c>
      <c r="G23" s="98"/>
      <c r="H23" s="99">
        <v>0</v>
      </c>
      <c r="Q23" s="99"/>
      <c r="R23" s="99"/>
      <c r="T23" s="99"/>
      <c r="U23" s="99"/>
    </row>
    <row r="24" spans="1:24" ht="23.25" customHeight="1">
      <c r="A24" s="219" t="s">
        <v>179</v>
      </c>
      <c r="B24" s="96">
        <v>96</v>
      </c>
      <c r="C24" s="97"/>
      <c r="D24" s="96">
        <v>-1839</v>
      </c>
      <c r="E24" s="97"/>
      <c r="F24" s="96">
        <v>823</v>
      </c>
      <c r="G24" s="98"/>
      <c r="H24" s="99">
        <v>2877</v>
      </c>
    </row>
    <row r="25" spans="1:24" ht="23.25" customHeight="1">
      <c r="A25" s="219" t="s">
        <v>174</v>
      </c>
      <c r="B25" s="96">
        <v>20</v>
      </c>
      <c r="C25" s="97"/>
      <c r="D25" s="96">
        <v>0</v>
      </c>
      <c r="E25" s="97"/>
      <c r="F25" s="96">
        <v>20</v>
      </c>
      <c r="G25" s="98"/>
      <c r="H25" s="99">
        <v>0</v>
      </c>
    </row>
    <row r="26" spans="1:24" ht="23.25" customHeight="1">
      <c r="A26" s="219" t="s">
        <v>180</v>
      </c>
      <c r="B26" s="96">
        <v>0</v>
      </c>
      <c r="C26" s="97"/>
      <c r="D26" s="96">
        <v>0</v>
      </c>
      <c r="E26" s="97"/>
      <c r="F26" s="96">
        <v>0</v>
      </c>
      <c r="G26" s="98"/>
      <c r="H26" s="99">
        <v>-2061</v>
      </c>
    </row>
    <row r="27" spans="1:24" ht="23.25" customHeight="1">
      <c r="A27" s="220" t="s">
        <v>97</v>
      </c>
      <c r="B27" s="96">
        <v>-1941</v>
      </c>
      <c r="C27" s="97"/>
      <c r="D27" s="96">
        <v>-1606</v>
      </c>
      <c r="E27" s="97"/>
      <c r="F27" s="99">
        <v>-2594</v>
      </c>
      <c r="G27" s="98"/>
      <c r="H27" s="99">
        <v>-1639</v>
      </c>
    </row>
    <row r="28" spans="1:24" ht="23.25" customHeight="1">
      <c r="A28" s="220" t="s">
        <v>181</v>
      </c>
      <c r="B28" s="96">
        <v>18600</v>
      </c>
      <c r="C28" s="97"/>
      <c r="D28" s="96">
        <v>17830</v>
      </c>
      <c r="E28" s="97"/>
      <c r="F28" s="96">
        <v>16789</v>
      </c>
      <c r="G28" s="98"/>
      <c r="H28" s="99">
        <v>15087</v>
      </c>
    </row>
    <row r="29" spans="1:24" ht="23.25" customHeight="1">
      <c r="A29" s="221" t="s">
        <v>182</v>
      </c>
      <c r="B29" s="102">
        <f>SUM(B10:B28)</f>
        <v>16293</v>
      </c>
      <c r="C29" s="103"/>
      <c r="D29" s="102">
        <f>SUM(D10:D28)</f>
        <v>-61251</v>
      </c>
      <c r="E29" s="103"/>
      <c r="F29" s="102">
        <f>SUM(F10:F28)</f>
        <v>-28254</v>
      </c>
      <c r="G29" s="103"/>
      <c r="H29" s="102">
        <f>SUM(H10:H28)</f>
        <v>-15667</v>
      </c>
      <c r="M29" s="222"/>
      <c r="X29" s="223"/>
    </row>
    <row r="30" spans="1:24" ht="23.25" customHeight="1">
      <c r="A30" s="217" t="s">
        <v>183</v>
      </c>
      <c r="B30" s="99"/>
      <c r="C30" s="98"/>
      <c r="D30" s="99"/>
      <c r="E30" s="98"/>
      <c r="F30" s="99"/>
      <c r="G30" s="98"/>
      <c r="H30" s="99"/>
    </row>
    <row r="31" spans="1:24" ht="23.25" customHeight="1">
      <c r="A31" s="219" t="s">
        <v>184</v>
      </c>
      <c r="B31" s="104">
        <v>0</v>
      </c>
      <c r="C31" s="98"/>
      <c r="D31" s="104">
        <v>1496</v>
      </c>
      <c r="E31" s="98"/>
      <c r="F31" s="104">
        <v>-12651</v>
      </c>
      <c r="G31" s="98"/>
      <c r="H31" s="104">
        <v>-14656</v>
      </c>
      <c r="J31" s="224"/>
      <c r="K31" s="224"/>
      <c r="M31" s="218"/>
      <c r="N31" s="104"/>
      <c r="X31" s="225"/>
    </row>
    <row r="32" spans="1:24" ht="23.25" customHeight="1">
      <c r="A32" s="219" t="s">
        <v>185</v>
      </c>
      <c r="B32" s="104">
        <v>-131823</v>
      </c>
      <c r="C32" s="98"/>
      <c r="D32" s="104">
        <v>-18606</v>
      </c>
      <c r="E32" s="98"/>
      <c r="F32" s="104">
        <v>2073</v>
      </c>
      <c r="G32" s="98"/>
      <c r="H32" s="104">
        <v>-3796</v>
      </c>
      <c r="J32" s="224"/>
      <c r="K32" s="224"/>
      <c r="M32" s="218"/>
      <c r="N32" s="104"/>
    </row>
    <row r="33" spans="1:22" ht="23.25" customHeight="1">
      <c r="A33" s="219" t="s">
        <v>21</v>
      </c>
      <c r="B33" s="104">
        <v>5820</v>
      </c>
      <c r="C33" s="98"/>
      <c r="D33" s="104">
        <v>0</v>
      </c>
      <c r="E33" s="98"/>
      <c r="F33" s="104">
        <v>0</v>
      </c>
      <c r="G33" s="98"/>
      <c r="H33" s="105">
        <v>0</v>
      </c>
      <c r="J33" s="224"/>
      <c r="K33" s="224"/>
      <c r="M33" s="218"/>
      <c r="N33" s="104"/>
    </row>
    <row r="34" spans="1:22" ht="23.25" customHeight="1">
      <c r="A34" s="219" t="s">
        <v>22</v>
      </c>
      <c r="B34" s="104">
        <v>-5150</v>
      </c>
      <c r="C34" s="98"/>
      <c r="D34" s="104">
        <v>-566</v>
      </c>
      <c r="E34" s="98"/>
      <c r="F34" s="104">
        <v>-839</v>
      </c>
      <c r="G34" s="98"/>
      <c r="H34" s="104">
        <v>483</v>
      </c>
      <c r="J34" s="224"/>
      <c r="K34" s="224"/>
      <c r="M34" s="218"/>
      <c r="N34" s="104"/>
    </row>
    <row r="35" spans="1:22" ht="23.25" customHeight="1">
      <c r="A35" s="219" t="s">
        <v>186</v>
      </c>
      <c r="B35" s="99">
        <v>-67</v>
      </c>
      <c r="C35" s="98"/>
      <c r="D35" s="106">
        <v>745</v>
      </c>
      <c r="E35" s="98"/>
      <c r="F35" s="99">
        <v>52</v>
      </c>
      <c r="G35" s="98"/>
      <c r="H35" s="106">
        <v>723</v>
      </c>
      <c r="J35" s="224"/>
      <c r="K35" s="224"/>
      <c r="M35" s="218"/>
    </row>
    <row r="37" spans="1:22" ht="23.25" customHeight="1">
      <c r="H37" s="69"/>
      <c r="K37" s="107"/>
      <c r="Q37" s="107"/>
      <c r="R37" s="107"/>
      <c r="S37" s="107"/>
      <c r="T37" s="107"/>
      <c r="U37" s="107"/>
      <c r="V37" s="107"/>
    </row>
    <row r="38" spans="1:22" ht="23.25" customHeight="1">
      <c r="B38" s="164"/>
      <c r="C38" s="164"/>
      <c r="D38" s="69"/>
      <c r="E38" s="69"/>
      <c r="F38" s="226"/>
      <c r="G38" s="227"/>
      <c r="H38" s="69"/>
    </row>
    <row r="39" spans="1:22" ht="23.25" customHeight="1">
      <c r="B39" s="164"/>
      <c r="C39" s="164"/>
      <c r="D39" s="69"/>
      <c r="E39" s="69"/>
      <c r="F39" s="226"/>
      <c r="G39" s="227"/>
      <c r="H39" s="69"/>
    </row>
    <row r="40" spans="1:22" ht="23.25" customHeight="1">
      <c r="A40" s="10" t="s">
        <v>38</v>
      </c>
      <c r="B40" s="164"/>
      <c r="C40" s="164"/>
      <c r="D40" s="69"/>
      <c r="E40" s="69"/>
      <c r="F40" s="226"/>
      <c r="G40" s="227"/>
      <c r="H40" s="228"/>
    </row>
    <row r="41" spans="1:22" ht="23.25" customHeight="1">
      <c r="B41" s="164"/>
      <c r="C41" s="164"/>
      <c r="D41" s="69"/>
      <c r="E41" s="69"/>
      <c r="F41" s="130"/>
      <c r="G41" s="165"/>
      <c r="H41" s="69"/>
    </row>
    <row r="42" spans="1:22" ht="23.25" customHeight="1">
      <c r="B42" s="164"/>
      <c r="C42" s="164"/>
      <c r="D42" s="69"/>
      <c r="E42" s="69"/>
      <c r="F42" s="130"/>
      <c r="G42" s="165"/>
      <c r="H42" s="228"/>
    </row>
    <row r="43" spans="1:22" ht="23.25" customHeight="1">
      <c r="B43" s="164"/>
      <c r="C43" s="164"/>
      <c r="D43" s="69"/>
      <c r="E43" s="69"/>
      <c r="F43" s="229"/>
      <c r="H43" s="69"/>
    </row>
    <row r="44" spans="1:22" ht="23.25" customHeight="1">
      <c r="F44" s="229"/>
    </row>
    <row r="45" spans="1:22" ht="23.25" customHeight="1">
      <c r="F45" s="229"/>
    </row>
    <row r="46" spans="1:22" ht="23.25" customHeight="1">
      <c r="F46" s="229"/>
    </row>
    <row r="47" spans="1:22" ht="23.25" customHeight="1">
      <c r="F47" s="229"/>
    </row>
    <row r="48" spans="1:22" ht="23.25" customHeight="1">
      <c r="F48" s="229"/>
    </row>
    <row r="49" spans="6:6" ht="23.25" customHeight="1">
      <c r="F49" s="229"/>
    </row>
    <row r="50" spans="6:6" ht="23.25" customHeight="1">
      <c r="F50" s="229"/>
    </row>
    <row r="51" spans="6:6" ht="23.25" customHeight="1">
      <c r="F51" s="229"/>
    </row>
    <row r="52" spans="6:6" ht="23.25" customHeight="1">
      <c r="F52" s="229"/>
    </row>
    <row r="53" spans="6:6" ht="23.25" customHeight="1">
      <c r="F53" s="229"/>
    </row>
    <row r="54" spans="6:6" ht="23.25" customHeight="1">
      <c r="F54" s="229"/>
    </row>
    <row r="55" spans="6:6" ht="23.25" customHeight="1">
      <c r="F55" s="229"/>
    </row>
    <row r="56" spans="6:6" ht="23.25" customHeight="1">
      <c r="F56" s="229"/>
    </row>
    <row r="57" spans="6:6" ht="23.25" customHeight="1">
      <c r="F57" s="229"/>
    </row>
    <row r="58" spans="6:6" ht="23.25" customHeight="1">
      <c r="F58" s="229"/>
    </row>
    <row r="59" spans="6:6" ht="23.25" customHeight="1">
      <c r="F59" s="229"/>
    </row>
    <row r="60" spans="6:6" ht="23.25" customHeight="1">
      <c r="F60" s="229"/>
    </row>
    <row r="61" spans="6:6" ht="23.25" customHeight="1">
      <c r="F61" s="229"/>
    </row>
    <row r="62" spans="6:6" ht="23.25" customHeight="1">
      <c r="F62" s="229"/>
    </row>
    <row r="63" spans="6:6" ht="23.25" customHeight="1">
      <c r="F63" s="229"/>
    </row>
    <row r="64" spans="6:6" ht="23.25" customHeight="1">
      <c r="F64" s="229"/>
    </row>
    <row r="65" spans="6:6" ht="23.25" customHeight="1">
      <c r="F65" s="229"/>
    </row>
    <row r="66" spans="6:6" ht="23.25" customHeight="1">
      <c r="F66" s="229"/>
    </row>
    <row r="67" spans="6:6" ht="23.25" customHeight="1">
      <c r="F67" s="229"/>
    </row>
    <row r="68" spans="6:6" ht="23.25" customHeight="1">
      <c r="F68" s="229"/>
    </row>
    <row r="69" spans="6:6" ht="23.25" customHeight="1">
      <c r="F69" s="229"/>
    </row>
    <row r="70" spans="6:6" ht="23.25" customHeight="1">
      <c r="F70" s="229"/>
    </row>
    <row r="71" spans="6:6" ht="23.25" customHeight="1">
      <c r="F71" s="229"/>
    </row>
    <row r="72" spans="6:6" ht="23.25" customHeight="1">
      <c r="F72" s="229"/>
    </row>
    <row r="73" spans="6:6" ht="23.25" customHeight="1">
      <c r="F73" s="229"/>
    </row>
    <row r="74" spans="6:6" ht="23.25" customHeight="1">
      <c r="F74" s="229"/>
    </row>
    <row r="75" spans="6:6" ht="23.25" customHeight="1">
      <c r="F75" s="229"/>
    </row>
    <row r="76" spans="6:6" ht="23.25" customHeight="1">
      <c r="F76" s="229"/>
    </row>
  </sheetData>
  <mergeCells count="4">
    <mergeCell ref="B5:D5"/>
    <mergeCell ref="F5:H5"/>
    <mergeCell ref="A1:H1"/>
    <mergeCell ref="A3:C3"/>
  </mergeCells>
  <pageMargins left="0.59055118110236204" right="0.31496062992126" top="0.59055118110236204" bottom="0.55118110236220497" header="0.43307086614173201" footer="0.23622047244094499"/>
  <pageSetup paperSize="9" scale="85" fitToHeight="0" orientation="portrait" r:id="rId1"/>
  <headerFooter>
    <oddFooter>&amp;R&amp;"Cordia New,Regular"&amp;15 12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8"/>
  <sheetViews>
    <sheetView topLeftCell="A19" zoomScaleNormal="100" zoomScaleSheetLayoutView="110" workbookViewId="0">
      <selection activeCell="A38" sqref="A38"/>
    </sheetView>
  </sheetViews>
  <sheetFormatPr defaultColWidth="9.140625" defaultRowHeight="23.25" customHeight="1"/>
  <cols>
    <col min="1" max="1" width="46.28515625" style="212" customWidth="1"/>
    <col min="2" max="2" width="15" style="212" customWidth="1"/>
    <col min="3" max="3" width="1.5703125" style="212" customWidth="1"/>
    <col min="4" max="4" width="15" style="212" customWidth="1"/>
    <col min="5" max="5" width="1.5703125" style="212" customWidth="1"/>
    <col min="6" max="6" width="15" style="212" customWidth="1"/>
    <col min="7" max="7" width="1.5703125" style="212" customWidth="1"/>
    <col min="8" max="8" width="15" style="212" customWidth="1"/>
    <col min="9" max="9" width="2.7109375" style="212" bestFit="1" customWidth="1"/>
    <col min="10" max="10" width="15.85546875" style="108" bestFit="1" customWidth="1"/>
    <col min="11" max="11" width="17" style="212" customWidth="1"/>
    <col min="12" max="12" width="17" style="230" customWidth="1"/>
    <col min="13" max="69" width="17" style="212" customWidth="1"/>
    <col min="70" max="16384" width="9.140625" style="212"/>
  </cols>
  <sheetData>
    <row r="1" spans="1:20" ht="23.25" customHeight="1">
      <c r="A1" s="263" t="s">
        <v>1</v>
      </c>
      <c r="B1" s="263"/>
      <c r="C1" s="263"/>
      <c r="D1" s="263"/>
      <c r="E1" s="263"/>
      <c r="F1" s="263"/>
      <c r="G1" s="263"/>
      <c r="H1" s="263"/>
    </row>
    <row r="2" spans="1:20" ht="23.25" customHeight="1">
      <c r="A2" s="213" t="s">
        <v>187</v>
      </c>
      <c r="B2" s="213"/>
      <c r="C2" s="214"/>
      <c r="D2" s="214"/>
      <c r="E2" s="214"/>
      <c r="F2" s="214"/>
      <c r="G2" s="214"/>
      <c r="H2" s="214"/>
    </row>
    <row r="3" spans="1:20" ht="23.25" customHeight="1">
      <c r="A3" s="268" t="s">
        <v>119</v>
      </c>
      <c r="B3" s="268"/>
      <c r="C3" s="268"/>
      <c r="D3" s="213"/>
      <c r="E3" s="214"/>
      <c r="F3" s="214"/>
      <c r="G3" s="214"/>
      <c r="H3" s="214"/>
    </row>
    <row r="4" spans="1:20" ht="23.25" customHeight="1">
      <c r="H4" s="215" t="s">
        <v>4</v>
      </c>
    </row>
    <row r="5" spans="1:20" ht="23.25" customHeight="1">
      <c r="B5" s="269" t="s">
        <v>5</v>
      </c>
      <c r="C5" s="269"/>
      <c r="D5" s="269"/>
      <c r="E5" s="216"/>
      <c r="F5" s="269" t="s">
        <v>6</v>
      </c>
      <c r="G5" s="269"/>
      <c r="H5" s="269"/>
    </row>
    <row r="6" spans="1:20" ht="23.25" customHeight="1">
      <c r="B6" s="129" t="s">
        <v>7</v>
      </c>
      <c r="C6" s="21"/>
      <c r="D6" s="129" t="s">
        <v>81</v>
      </c>
      <c r="E6" s="21"/>
      <c r="F6" s="129" t="s">
        <v>7</v>
      </c>
      <c r="G6" s="21"/>
      <c r="H6" s="129" t="s">
        <v>81</v>
      </c>
      <c r="K6" s="65"/>
    </row>
    <row r="7" spans="1:20" ht="23.25" customHeight="1">
      <c r="B7" s="14" t="s">
        <v>8</v>
      </c>
      <c r="C7" s="15"/>
      <c r="D7" s="14" t="s">
        <v>8</v>
      </c>
      <c r="E7" s="14"/>
      <c r="F7" s="14" t="s">
        <v>8</v>
      </c>
      <c r="G7" s="15"/>
      <c r="H7" s="14" t="s">
        <v>8</v>
      </c>
      <c r="K7" s="65"/>
    </row>
    <row r="8" spans="1:20" ht="23.25" customHeight="1">
      <c r="B8" s="16" t="s">
        <v>9</v>
      </c>
      <c r="C8" s="17"/>
      <c r="D8" s="16" t="s">
        <v>9</v>
      </c>
      <c r="E8" s="17"/>
      <c r="F8" s="16" t="s">
        <v>9</v>
      </c>
      <c r="G8" s="17"/>
      <c r="H8" s="16" t="s">
        <v>9</v>
      </c>
      <c r="K8" s="65"/>
    </row>
    <row r="9" spans="1:20" ht="23.25" customHeight="1">
      <c r="A9" s="217" t="s">
        <v>188</v>
      </c>
      <c r="B9" s="104"/>
      <c r="C9" s="98"/>
      <c r="D9" s="104"/>
      <c r="E9" s="98"/>
      <c r="F9" s="104"/>
      <c r="G9" s="98"/>
      <c r="H9" s="104"/>
      <c r="J9" s="224"/>
      <c r="K9" s="65"/>
      <c r="Q9" s="12"/>
      <c r="R9" s="12"/>
      <c r="T9" s="222"/>
    </row>
    <row r="10" spans="1:20" ht="23.25" customHeight="1">
      <c r="A10" s="219" t="s">
        <v>45</v>
      </c>
      <c r="B10" s="104">
        <v>0</v>
      </c>
      <c r="C10" s="98"/>
      <c r="D10" s="104">
        <v>-453</v>
      </c>
      <c r="E10" s="98"/>
      <c r="F10" s="104">
        <v>193</v>
      </c>
      <c r="G10" s="98"/>
      <c r="H10" s="104">
        <v>-1002</v>
      </c>
      <c r="J10" s="224"/>
      <c r="K10" s="65"/>
      <c r="M10" s="218"/>
      <c r="N10" s="104"/>
      <c r="Q10" s="12"/>
      <c r="R10" s="12"/>
    </row>
    <row r="11" spans="1:20" ht="23.25" customHeight="1">
      <c r="A11" s="219" t="s">
        <v>189</v>
      </c>
      <c r="B11" s="104">
        <v>17788</v>
      </c>
      <c r="C11" s="98"/>
      <c r="D11" s="104">
        <v>21607</v>
      </c>
      <c r="E11" s="98"/>
      <c r="F11" s="104">
        <v>24559</v>
      </c>
      <c r="G11" s="98"/>
      <c r="H11" s="104">
        <v>12860</v>
      </c>
      <c r="J11" s="224"/>
      <c r="K11" s="65"/>
      <c r="M11" s="218"/>
      <c r="N11" s="104"/>
      <c r="Q11" s="12"/>
      <c r="R11" s="12"/>
    </row>
    <row r="12" spans="1:20" ht="23.25" customHeight="1">
      <c r="A12" s="219" t="s">
        <v>47</v>
      </c>
      <c r="B12" s="104">
        <v>80121</v>
      </c>
      <c r="C12" s="98"/>
      <c r="D12" s="104">
        <v>0</v>
      </c>
      <c r="E12" s="98"/>
      <c r="F12" s="104">
        <v>0</v>
      </c>
      <c r="G12" s="98"/>
      <c r="H12" s="104">
        <v>0</v>
      </c>
      <c r="J12" s="224"/>
      <c r="K12" s="65"/>
      <c r="M12" s="218"/>
      <c r="N12" s="104"/>
      <c r="Q12" s="12"/>
      <c r="R12" s="12"/>
    </row>
    <row r="13" spans="1:20" ht="23.25" customHeight="1">
      <c r="A13" s="219" t="s">
        <v>52</v>
      </c>
      <c r="B13" s="104">
        <v>9084</v>
      </c>
      <c r="C13" s="98"/>
      <c r="D13" s="104">
        <v>-3794</v>
      </c>
      <c r="E13" s="98"/>
      <c r="F13" s="104">
        <v>13</v>
      </c>
      <c r="G13" s="98"/>
      <c r="H13" s="104">
        <v>-5917</v>
      </c>
      <c r="J13" s="224"/>
      <c r="K13" s="65"/>
      <c r="L13" s="231"/>
      <c r="M13" s="218"/>
      <c r="Q13" s="12"/>
      <c r="R13" s="12"/>
    </row>
    <row r="14" spans="1:20" ht="23.25" customHeight="1">
      <c r="A14" s="219" t="s">
        <v>61</v>
      </c>
      <c r="B14" s="232">
        <v>95</v>
      </c>
      <c r="C14" s="6"/>
      <c r="D14" s="109">
        <v>-137</v>
      </c>
      <c r="E14" s="6"/>
      <c r="F14" s="232">
        <v>95</v>
      </c>
      <c r="G14" s="6"/>
      <c r="H14" s="109">
        <v>-137</v>
      </c>
      <c r="J14" s="224"/>
      <c r="K14" s="65"/>
      <c r="M14" s="218"/>
      <c r="N14" s="222"/>
      <c r="Q14" s="12"/>
      <c r="R14" s="12"/>
    </row>
    <row r="15" spans="1:20" ht="23.25" customHeight="1">
      <c r="A15" s="213" t="s">
        <v>190</v>
      </c>
      <c r="B15" s="103">
        <f>SUM(กระแสเงินสด1!B29:B35,กระแสเงินสด2!B10:B14)</f>
        <v>-7839</v>
      </c>
      <c r="C15" s="103"/>
      <c r="D15" s="103">
        <f>SUM(กระแสเงินสด1!D29:D35,กระแสเงินสด2!D10:D14)</f>
        <v>-60959</v>
      </c>
      <c r="E15" s="103"/>
      <c r="F15" s="103">
        <f>SUM(กระแสเงินสด1!F29:F35,กระแสเงินสด2!F10:F14)</f>
        <v>-14759</v>
      </c>
      <c r="G15" s="103"/>
      <c r="H15" s="103">
        <f>SUM(กระแสเงินสด1!H29:H35,กระแสเงินสด2!H10:H14)</f>
        <v>-27109</v>
      </c>
      <c r="J15" s="212"/>
      <c r="K15" s="65"/>
      <c r="M15" s="218"/>
      <c r="N15" s="218"/>
      <c r="Q15" s="12"/>
      <c r="R15" s="12"/>
    </row>
    <row r="16" spans="1:20" ht="23.25" customHeight="1">
      <c r="A16" s="219" t="s">
        <v>191</v>
      </c>
      <c r="B16" s="104">
        <v>318</v>
      </c>
      <c r="C16" s="98"/>
      <c r="D16" s="104">
        <v>1897</v>
      </c>
      <c r="E16" s="98"/>
      <c r="F16" s="104">
        <v>301</v>
      </c>
      <c r="G16" s="98"/>
      <c r="H16" s="104">
        <v>634</v>
      </c>
      <c r="I16" s="110"/>
      <c r="J16" s="110"/>
      <c r="K16" s="6"/>
      <c r="L16" s="111"/>
      <c r="N16" s="218"/>
      <c r="O16" s="104"/>
      <c r="Q16" s="12"/>
      <c r="R16" s="12"/>
    </row>
    <row r="17" spans="1:18" ht="23.25" customHeight="1">
      <c r="A17" s="219" t="s">
        <v>192</v>
      </c>
      <c r="B17" s="245">
        <v>0</v>
      </c>
      <c r="C17" s="246"/>
      <c r="D17" s="247">
        <v>3113</v>
      </c>
      <c r="E17" s="248"/>
      <c r="F17" s="245">
        <v>0</v>
      </c>
      <c r="G17" s="248"/>
      <c r="H17" s="247">
        <v>3113</v>
      </c>
      <c r="I17" s="110"/>
      <c r="J17" s="110"/>
      <c r="K17" s="6"/>
      <c r="L17" s="111"/>
      <c r="Q17" s="12"/>
      <c r="R17" s="12"/>
    </row>
    <row r="18" spans="1:18" ht="23.25" customHeight="1">
      <c r="A18" s="219" t="s">
        <v>193</v>
      </c>
      <c r="B18" s="245">
        <v>-1305</v>
      </c>
      <c r="C18" s="246"/>
      <c r="D18" s="247">
        <v>0</v>
      </c>
      <c r="E18" s="248"/>
      <c r="F18" s="245">
        <v>-1305</v>
      </c>
      <c r="G18" s="248"/>
      <c r="H18" s="247">
        <v>0</v>
      </c>
      <c r="I18" s="110"/>
      <c r="K18" s="6"/>
      <c r="L18" s="111"/>
      <c r="Q18" s="12"/>
      <c r="R18" s="12"/>
    </row>
    <row r="19" spans="1:18" ht="23.25" customHeight="1">
      <c r="A19" s="219" t="s">
        <v>194</v>
      </c>
      <c r="B19" s="233">
        <v>-4362</v>
      </c>
      <c r="C19" s="98"/>
      <c r="D19" s="98">
        <v>-4405</v>
      </c>
      <c r="E19" s="98"/>
      <c r="F19" s="98">
        <v>-3686</v>
      </c>
      <c r="G19" s="98"/>
      <c r="H19" s="69">
        <v>-3282</v>
      </c>
      <c r="J19" s="12"/>
      <c r="K19" s="65"/>
      <c r="Q19" s="12"/>
      <c r="R19" s="12"/>
    </row>
    <row r="20" spans="1:18" ht="23.25" customHeight="1">
      <c r="A20" s="213" t="s">
        <v>195</v>
      </c>
      <c r="B20" s="112">
        <f>SUM(B15:B19)</f>
        <v>-13188</v>
      </c>
      <c r="C20" s="103"/>
      <c r="D20" s="112">
        <f>SUM(D15:D19)</f>
        <v>-60354</v>
      </c>
      <c r="E20" s="103"/>
      <c r="F20" s="112">
        <f>SUM(F15:F19)</f>
        <v>-19449</v>
      </c>
      <c r="G20" s="103"/>
      <c r="H20" s="112">
        <f>SUM(H15:H19)</f>
        <v>-26644</v>
      </c>
      <c r="I20" s="224"/>
      <c r="J20" s="224"/>
      <c r="K20" s="65"/>
      <c r="Q20" s="12"/>
      <c r="R20" s="12"/>
    </row>
    <row r="21" spans="1:18" ht="23.25" customHeight="1">
      <c r="A21" s="234" t="s">
        <v>196</v>
      </c>
      <c r="D21" s="215"/>
      <c r="H21" s="215"/>
      <c r="K21" s="65"/>
    </row>
    <row r="22" spans="1:18" ht="23.25" customHeight="1">
      <c r="A22" s="116" t="s">
        <v>197</v>
      </c>
      <c r="D22" s="215"/>
      <c r="H22" s="215"/>
      <c r="K22" s="65"/>
    </row>
    <row r="23" spans="1:18" ht="23.25" customHeight="1">
      <c r="A23" s="116" t="s">
        <v>198</v>
      </c>
      <c r="B23" s="113">
        <v>-2609</v>
      </c>
      <c r="D23" s="114">
        <v>-9078</v>
      </c>
      <c r="E23" s="7"/>
      <c r="F23" s="113">
        <v>-2344</v>
      </c>
      <c r="G23" s="5"/>
      <c r="H23" s="114">
        <v>-8999</v>
      </c>
      <c r="J23" s="222"/>
      <c r="K23" s="65"/>
      <c r="L23" s="231"/>
      <c r="M23" s="222"/>
      <c r="N23" s="222"/>
      <c r="O23" s="222"/>
    </row>
    <row r="24" spans="1:18" ht="23.25" customHeight="1">
      <c r="A24" s="222" t="s">
        <v>199</v>
      </c>
      <c r="B24" s="113">
        <v>0</v>
      </c>
      <c r="D24" s="115">
        <v>2759</v>
      </c>
      <c r="E24" s="7"/>
      <c r="F24" s="113">
        <v>0</v>
      </c>
      <c r="G24" s="5"/>
      <c r="H24" s="115">
        <v>2759</v>
      </c>
      <c r="J24" s="222"/>
      <c r="K24" s="65"/>
    </row>
    <row r="25" spans="1:18" ht="23.25" customHeight="1">
      <c r="A25" s="222" t="s">
        <v>200</v>
      </c>
      <c r="B25" s="113">
        <v>0</v>
      </c>
      <c r="D25" s="114">
        <v>-642</v>
      </c>
      <c r="E25" s="7"/>
      <c r="F25" s="113">
        <v>0</v>
      </c>
      <c r="G25" s="5"/>
      <c r="H25" s="114">
        <v>-642</v>
      </c>
      <c r="J25" s="222"/>
      <c r="K25" s="65"/>
      <c r="L25" s="231"/>
      <c r="M25" s="114"/>
      <c r="N25" s="222"/>
    </row>
    <row r="26" spans="1:18" ht="23.25" customHeight="1">
      <c r="A26" s="222" t="s">
        <v>233</v>
      </c>
      <c r="B26" s="113">
        <v>0</v>
      </c>
      <c r="D26" s="114">
        <v>0</v>
      </c>
      <c r="E26" s="7"/>
      <c r="F26" s="113">
        <v>-15100</v>
      </c>
      <c r="G26" s="5"/>
      <c r="H26" s="114">
        <v>-21503</v>
      </c>
      <c r="J26" s="222"/>
      <c r="K26" s="65"/>
    </row>
    <row r="27" spans="1:18" ht="23.25" customHeight="1">
      <c r="A27" s="116" t="s">
        <v>201</v>
      </c>
      <c r="B27" s="113">
        <v>0</v>
      </c>
      <c r="D27" s="114">
        <v>0</v>
      </c>
      <c r="E27" s="99"/>
      <c r="F27" s="113">
        <v>23900</v>
      </c>
      <c r="G27" s="98"/>
      <c r="H27" s="114">
        <v>23500</v>
      </c>
      <c r="K27" s="65"/>
    </row>
    <row r="28" spans="1:18" ht="23.25" customHeight="1">
      <c r="A28" s="116" t="s">
        <v>202</v>
      </c>
      <c r="B28" s="113">
        <v>0</v>
      </c>
      <c r="D28" s="114">
        <v>27000</v>
      </c>
      <c r="E28" s="65"/>
      <c r="F28" s="113">
        <v>0</v>
      </c>
      <c r="G28" s="6"/>
      <c r="H28" s="113">
        <v>0</v>
      </c>
      <c r="K28" s="65"/>
    </row>
    <row r="29" spans="1:18" ht="23.25" customHeight="1">
      <c r="A29" s="116" t="s">
        <v>237</v>
      </c>
      <c r="B29" s="113">
        <v>0</v>
      </c>
      <c r="D29" s="114">
        <v>0</v>
      </c>
      <c r="E29" s="65"/>
      <c r="F29" s="113">
        <v>0</v>
      </c>
      <c r="G29" s="6"/>
      <c r="H29" s="113">
        <v>-7500</v>
      </c>
      <c r="K29" s="65"/>
    </row>
    <row r="30" spans="1:18" ht="23.25" customHeight="1">
      <c r="A30" s="116" t="s">
        <v>203</v>
      </c>
      <c r="B30" s="113">
        <v>0</v>
      </c>
      <c r="D30" s="114">
        <v>-563</v>
      </c>
      <c r="E30" s="65"/>
      <c r="F30" s="113">
        <v>0</v>
      </c>
      <c r="G30" s="6"/>
      <c r="H30" s="113">
        <v>0</v>
      </c>
      <c r="I30" s="222"/>
      <c r="J30" s="222"/>
      <c r="K30" s="65"/>
    </row>
    <row r="31" spans="1:18" ht="23.25" customHeight="1">
      <c r="A31" s="116" t="s">
        <v>204</v>
      </c>
      <c r="B31" s="113">
        <v>0</v>
      </c>
      <c r="D31" s="115">
        <v>0</v>
      </c>
      <c r="E31" s="99"/>
      <c r="F31" s="113">
        <v>1389</v>
      </c>
      <c r="G31" s="98"/>
      <c r="H31" s="115">
        <v>332</v>
      </c>
      <c r="I31" s="222"/>
      <c r="J31" s="222"/>
      <c r="K31" s="65"/>
    </row>
    <row r="32" spans="1:18" ht="23.25" customHeight="1">
      <c r="A32" s="116" t="s">
        <v>205</v>
      </c>
      <c r="B32" s="113">
        <v>0</v>
      </c>
      <c r="D32" s="115">
        <v>2061</v>
      </c>
      <c r="E32" s="99"/>
      <c r="F32" s="113">
        <v>0</v>
      </c>
      <c r="G32" s="98"/>
      <c r="H32" s="115">
        <v>2061</v>
      </c>
      <c r="I32" s="222"/>
      <c r="J32" s="222"/>
      <c r="K32" s="65"/>
    </row>
    <row r="33" spans="1:18" ht="23.25" customHeight="1">
      <c r="A33" s="116" t="s">
        <v>206</v>
      </c>
      <c r="B33" s="113">
        <v>96184</v>
      </c>
      <c r="D33" s="114">
        <v>25194</v>
      </c>
      <c r="E33" s="99"/>
      <c r="F33" s="113">
        <v>96184</v>
      </c>
      <c r="G33" s="98"/>
      <c r="H33" s="114">
        <v>15198</v>
      </c>
      <c r="J33" s="222"/>
      <c r="K33" s="65"/>
    </row>
    <row r="34" spans="1:18" s="222" customFormat="1" ht="23.25" customHeight="1">
      <c r="A34" s="234" t="s">
        <v>207</v>
      </c>
      <c r="B34" s="117">
        <f>SUM(B23:B33)</f>
        <v>93575</v>
      </c>
      <c r="C34" s="103"/>
      <c r="D34" s="117">
        <f>SUM(D23:D33)</f>
        <v>46731</v>
      </c>
      <c r="E34" s="103"/>
      <c r="F34" s="117">
        <f>SUM(F23:F33)</f>
        <v>104029</v>
      </c>
      <c r="G34" s="103"/>
      <c r="H34" s="117">
        <f>SUM(H23:H33)</f>
        <v>5206</v>
      </c>
      <c r="J34" s="108"/>
      <c r="L34" s="231"/>
    </row>
    <row r="35" spans="1:18" ht="23.25" customHeight="1">
      <c r="A35" s="213"/>
      <c r="B35" s="103"/>
      <c r="C35" s="103"/>
      <c r="D35" s="103"/>
      <c r="E35" s="103"/>
      <c r="F35" s="103"/>
      <c r="G35" s="103"/>
      <c r="H35" s="103"/>
      <c r="I35" s="224"/>
      <c r="J35" s="224"/>
      <c r="K35" s="12"/>
      <c r="Q35" s="12"/>
      <c r="R35" s="12"/>
    </row>
    <row r="36" spans="1:18" ht="23.25" customHeight="1">
      <c r="H36" s="69"/>
      <c r="J36" s="212"/>
      <c r="K36" s="107"/>
      <c r="Q36" s="107"/>
      <c r="R36" s="107"/>
    </row>
    <row r="37" spans="1:18" ht="23.25" customHeight="1">
      <c r="B37" s="225"/>
      <c r="F37" s="222"/>
    </row>
    <row r="38" spans="1:18" ht="23.25" customHeight="1">
      <c r="A38" s="10" t="s">
        <v>38</v>
      </c>
      <c r="B38" s="225"/>
    </row>
  </sheetData>
  <mergeCells count="4">
    <mergeCell ref="B5:D5"/>
    <mergeCell ref="F5:H5"/>
    <mergeCell ref="A1:H1"/>
    <mergeCell ref="A3:C3"/>
  </mergeCells>
  <pageMargins left="0.59055118110236204" right="0.28000000000000003" top="0.59055118110236204" bottom="0.55118110236220497" header="0.31496062992126" footer="0.27"/>
  <pageSetup paperSize="9" scale="90" fitToWidth="0" orientation="portrait" r:id="rId1"/>
  <headerFooter>
    <oddFooter>&amp;R&amp;15 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S41"/>
  <sheetViews>
    <sheetView zoomScaleNormal="100" zoomScaleSheetLayoutView="85" workbookViewId="0">
      <selection activeCell="A44" sqref="A44"/>
    </sheetView>
  </sheetViews>
  <sheetFormatPr defaultColWidth="9.140625" defaultRowHeight="22.5" customHeight="1"/>
  <cols>
    <col min="1" max="1" width="48.85546875" style="212" customWidth="1"/>
    <col min="2" max="2" width="15" style="212" customWidth="1"/>
    <col min="3" max="3" width="1.5703125" style="212" customWidth="1"/>
    <col min="4" max="4" width="15" style="212" customWidth="1"/>
    <col min="5" max="5" width="1.5703125" style="212" customWidth="1"/>
    <col min="6" max="6" width="15" style="212" customWidth="1"/>
    <col min="7" max="7" width="1.5703125" style="212" customWidth="1"/>
    <col min="8" max="8" width="15" style="212" customWidth="1"/>
    <col min="9" max="9" width="1.42578125" style="212" customWidth="1"/>
    <col min="10" max="10" width="5.7109375" style="108" customWidth="1"/>
    <col min="11" max="70" width="17" style="212" customWidth="1"/>
    <col min="71" max="16384" width="9.140625" style="212"/>
  </cols>
  <sheetData>
    <row r="1" spans="1:13" ht="22.5" customHeight="1">
      <c r="A1" s="263" t="s">
        <v>1</v>
      </c>
      <c r="B1" s="263"/>
      <c r="C1" s="263"/>
      <c r="D1" s="263"/>
      <c r="E1" s="263"/>
      <c r="F1" s="263"/>
      <c r="G1" s="263"/>
      <c r="H1" s="263"/>
    </row>
    <row r="2" spans="1:13" ht="22.5" customHeight="1">
      <c r="A2" s="213" t="s">
        <v>187</v>
      </c>
      <c r="B2" s="213"/>
      <c r="C2" s="214"/>
      <c r="D2" s="214"/>
      <c r="E2" s="214"/>
      <c r="F2" s="214"/>
      <c r="G2" s="214"/>
      <c r="H2" s="214"/>
    </row>
    <row r="3" spans="1:13" ht="22.5" customHeight="1">
      <c r="A3" s="268" t="s">
        <v>119</v>
      </c>
      <c r="B3" s="268"/>
      <c r="C3" s="268"/>
      <c r="D3" s="213"/>
      <c r="E3" s="214"/>
      <c r="F3" s="214"/>
      <c r="G3" s="214"/>
      <c r="H3" s="214"/>
    </row>
    <row r="4" spans="1:13" ht="22.5" customHeight="1">
      <c r="H4" s="215" t="s">
        <v>4</v>
      </c>
    </row>
    <row r="5" spans="1:13" ht="22.5" customHeight="1">
      <c r="B5" s="269" t="s">
        <v>5</v>
      </c>
      <c r="C5" s="269"/>
      <c r="D5" s="269"/>
      <c r="E5" s="216"/>
      <c r="F5" s="269" t="s">
        <v>6</v>
      </c>
      <c r="G5" s="269"/>
      <c r="H5" s="269"/>
    </row>
    <row r="6" spans="1:13" ht="22.5" customHeight="1">
      <c r="B6" s="129" t="s">
        <v>7</v>
      </c>
      <c r="C6" s="21"/>
      <c r="D6" s="129" t="s">
        <v>81</v>
      </c>
      <c r="E6" s="21"/>
      <c r="F6" s="129" t="s">
        <v>7</v>
      </c>
      <c r="G6" s="21"/>
      <c r="H6" s="129" t="s">
        <v>81</v>
      </c>
    </row>
    <row r="7" spans="1:13" ht="22.5" customHeight="1">
      <c r="B7" s="14" t="s">
        <v>8</v>
      </c>
      <c r="C7" s="15"/>
      <c r="D7" s="14" t="s">
        <v>8</v>
      </c>
      <c r="E7" s="14"/>
      <c r="F7" s="14" t="s">
        <v>8</v>
      </c>
      <c r="G7" s="15"/>
      <c r="H7" s="14" t="s">
        <v>8</v>
      </c>
    </row>
    <row r="8" spans="1:13" ht="22.5" customHeight="1">
      <c r="B8" s="16" t="s">
        <v>9</v>
      </c>
      <c r="C8" s="17"/>
      <c r="D8" s="16" t="s">
        <v>9</v>
      </c>
      <c r="E8" s="17"/>
      <c r="F8" s="16" t="s">
        <v>9</v>
      </c>
      <c r="G8" s="17"/>
      <c r="H8" s="16" t="s">
        <v>9</v>
      </c>
    </row>
    <row r="9" spans="1:13" s="222" customFormat="1" ht="22.5" customHeight="1">
      <c r="A9" s="234" t="s">
        <v>208</v>
      </c>
      <c r="B9" s="118"/>
      <c r="C9" s="119"/>
      <c r="D9" s="118"/>
      <c r="E9" s="119"/>
      <c r="F9" s="118"/>
      <c r="G9" s="119"/>
      <c r="H9" s="118"/>
      <c r="J9" s="108"/>
    </row>
    <row r="10" spans="1:13" s="222" customFormat="1" ht="22.5" customHeight="1">
      <c r="A10" s="116" t="s">
        <v>238</v>
      </c>
      <c r="B10" s="118"/>
      <c r="C10" s="119"/>
      <c r="D10" s="118"/>
      <c r="E10" s="119"/>
      <c r="F10" s="118"/>
      <c r="G10" s="119"/>
      <c r="H10" s="118"/>
      <c r="J10" s="108"/>
    </row>
    <row r="11" spans="1:13" s="222" customFormat="1" ht="22.5" customHeight="1">
      <c r="A11" s="259" t="s">
        <v>209</v>
      </c>
      <c r="B11" s="118">
        <v>-85842</v>
      </c>
      <c r="C11" s="119"/>
      <c r="D11" s="118">
        <v>19426</v>
      </c>
      <c r="E11" s="119"/>
      <c r="F11" s="118">
        <v>-85842</v>
      </c>
      <c r="G11" s="119"/>
      <c r="H11" s="118">
        <v>33731</v>
      </c>
      <c r="J11" s="108"/>
    </row>
    <row r="12" spans="1:13" s="222" customFormat="1" ht="22.5" customHeight="1">
      <c r="A12" s="116" t="s">
        <v>239</v>
      </c>
      <c r="B12" s="118">
        <v>-1000</v>
      </c>
      <c r="C12" s="119"/>
      <c r="D12" s="118">
        <v>0</v>
      </c>
      <c r="E12" s="119"/>
      <c r="F12" s="118">
        <v>0</v>
      </c>
      <c r="G12" s="119"/>
      <c r="H12" s="118">
        <v>0</v>
      </c>
      <c r="J12" s="108"/>
    </row>
    <row r="13" spans="1:13" s="222" customFormat="1" ht="22.5" customHeight="1">
      <c r="A13" s="116" t="s">
        <v>210</v>
      </c>
      <c r="B13" s="118">
        <v>-16455</v>
      </c>
      <c r="C13" s="119"/>
      <c r="D13" s="118">
        <v>-41367</v>
      </c>
      <c r="E13" s="119"/>
      <c r="F13" s="118">
        <v>-16455</v>
      </c>
      <c r="G13" s="119"/>
      <c r="H13" s="118">
        <v>-41367</v>
      </c>
      <c r="J13" s="108"/>
    </row>
    <row r="14" spans="1:13" ht="22.5" customHeight="1">
      <c r="A14" s="116" t="s">
        <v>212</v>
      </c>
      <c r="B14" s="118">
        <v>51495</v>
      </c>
      <c r="C14" s="6"/>
      <c r="D14" s="118">
        <v>125250</v>
      </c>
      <c r="E14" s="65"/>
      <c r="F14" s="118">
        <v>50395</v>
      </c>
      <c r="G14" s="6"/>
      <c r="H14" s="118">
        <v>124250</v>
      </c>
      <c r="M14" s="222"/>
    </row>
    <row r="15" spans="1:13" ht="22.5" customHeight="1">
      <c r="A15" s="116" t="s">
        <v>211</v>
      </c>
      <c r="B15" s="118">
        <v>-77187</v>
      </c>
      <c r="D15" s="118">
        <v>-95260</v>
      </c>
      <c r="E15" s="65"/>
      <c r="F15" s="118">
        <v>-77087</v>
      </c>
      <c r="G15" s="6"/>
      <c r="H15" s="118">
        <v>-95260</v>
      </c>
      <c r="L15" s="235"/>
      <c r="M15" s="222"/>
    </row>
    <row r="16" spans="1:13" ht="22.5" customHeight="1">
      <c r="A16" s="116" t="s">
        <v>213</v>
      </c>
      <c r="B16" s="118">
        <v>500</v>
      </c>
      <c r="D16" s="118">
        <v>10000</v>
      </c>
      <c r="E16" s="65">
        <v>10000</v>
      </c>
      <c r="F16" s="118">
        <v>500</v>
      </c>
      <c r="G16" s="6"/>
      <c r="H16" s="118">
        <v>0</v>
      </c>
      <c r="L16" s="235"/>
      <c r="M16" s="222"/>
    </row>
    <row r="17" spans="1:15" ht="22.5" customHeight="1">
      <c r="A17" s="116" t="s">
        <v>214</v>
      </c>
      <c r="B17" s="118">
        <v>0</v>
      </c>
      <c r="D17" s="118">
        <v>-2000</v>
      </c>
      <c r="E17" s="65"/>
      <c r="F17" s="118">
        <v>0</v>
      </c>
      <c r="G17" s="6"/>
      <c r="H17" s="118">
        <v>0</v>
      </c>
      <c r="L17" s="235"/>
      <c r="M17" s="222"/>
    </row>
    <row r="18" spans="1:15" s="222" customFormat="1" ht="22.5" customHeight="1">
      <c r="A18" s="116" t="s">
        <v>215</v>
      </c>
      <c r="B18" s="118">
        <v>-17739</v>
      </c>
      <c r="C18" s="119"/>
      <c r="D18" s="118">
        <v>-20794</v>
      </c>
      <c r="E18" s="119"/>
      <c r="F18" s="118">
        <v>-8052</v>
      </c>
      <c r="G18" s="119"/>
      <c r="H18" s="118">
        <v>-9947</v>
      </c>
      <c r="K18" s="120"/>
    </row>
    <row r="19" spans="1:15" s="222" customFormat="1" ht="22.5" customHeight="1">
      <c r="A19" s="116" t="s">
        <v>216</v>
      </c>
      <c r="B19" s="118">
        <v>0</v>
      </c>
      <c r="C19" s="119"/>
      <c r="D19" s="118">
        <v>10640</v>
      </c>
      <c r="E19" s="119"/>
      <c r="F19" s="118">
        <v>0</v>
      </c>
      <c r="G19" s="119"/>
      <c r="H19" s="118">
        <v>10640</v>
      </c>
      <c r="K19" s="120"/>
    </row>
    <row r="20" spans="1:15" s="222" customFormat="1" ht="22.5" customHeight="1">
      <c r="A20" s="116" t="s">
        <v>217</v>
      </c>
      <c r="B20" s="118">
        <v>-7994</v>
      </c>
      <c r="C20" s="119"/>
      <c r="D20" s="118">
        <v>-17935</v>
      </c>
      <c r="E20" s="119"/>
      <c r="F20" s="118">
        <v>-6183</v>
      </c>
      <c r="G20" s="119"/>
      <c r="H20" s="118">
        <v>-15192</v>
      </c>
      <c r="J20" s="108"/>
    </row>
    <row r="21" spans="1:15" s="222" customFormat="1" ht="22.5" customHeight="1">
      <c r="A21" s="116" t="s">
        <v>218</v>
      </c>
      <c r="B21" s="118">
        <v>53120</v>
      </c>
      <c r="C21" s="119"/>
      <c r="D21" s="118">
        <v>0</v>
      </c>
      <c r="E21" s="119"/>
      <c r="F21" s="118">
        <v>53120</v>
      </c>
      <c r="G21" s="119"/>
      <c r="H21" s="118">
        <v>0</v>
      </c>
      <c r="J21" s="108"/>
    </row>
    <row r="22" spans="1:15" s="222" customFormat="1" ht="22.5" customHeight="1">
      <c r="A22" s="234" t="s">
        <v>219</v>
      </c>
      <c r="B22" s="117">
        <f>SUM(B11:B21)</f>
        <v>-101102</v>
      </c>
      <c r="C22" s="6"/>
      <c r="D22" s="117">
        <f>SUM(D11:D21)</f>
        <v>-12040</v>
      </c>
      <c r="E22" s="6"/>
      <c r="F22" s="117">
        <f>SUM(F11:F21)</f>
        <v>-89604</v>
      </c>
      <c r="G22" s="6"/>
      <c r="H22" s="117">
        <f>SUM(H11:H21)</f>
        <v>6855</v>
      </c>
      <c r="J22" s="108"/>
    </row>
    <row r="23" spans="1:15" s="222" customFormat="1" ht="22.5" customHeight="1">
      <c r="A23" s="222" t="s">
        <v>220</v>
      </c>
      <c r="B23" s="118">
        <v>2452</v>
      </c>
      <c r="C23" s="9"/>
      <c r="D23" s="118">
        <v>2489</v>
      </c>
      <c r="E23" s="119"/>
      <c r="F23" s="9">
        <v>0</v>
      </c>
      <c r="G23" s="9"/>
      <c r="H23" s="9">
        <v>0</v>
      </c>
      <c r="J23" s="108"/>
      <c r="N23" s="225"/>
      <c r="O23" s="225"/>
    </row>
    <row r="24" spans="1:15" s="12" customFormat="1" ht="22.5" customHeight="1">
      <c r="A24" s="12" t="s">
        <v>221</v>
      </c>
      <c r="B24" s="67"/>
      <c r="C24" s="9"/>
      <c r="D24" s="67"/>
      <c r="E24" s="9"/>
      <c r="F24" s="67"/>
      <c r="G24" s="9"/>
      <c r="H24" s="67"/>
      <c r="J24" s="94"/>
      <c r="M24" s="222"/>
    </row>
    <row r="25" spans="1:15" s="222" customFormat="1" ht="22.5" customHeight="1">
      <c r="A25" s="236" t="s">
        <v>222</v>
      </c>
      <c r="B25" s="118">
        <v>1</v>
      </c>
      <c r="C25" s="119"/>
      <c r="D25" s="118">
        <v>71</v>
      </c>
      <c r="E25" s="119"/>
      <c r="F25" s="118">
        <v>1</v>
      </c>
      <c r="G25" s="9"/>
      <c r="H25" s="67">
        <v>0</v>
      </c>
      <c r="J25" s="108"/>
      <c r="O25" s="12"/>
    </row>
    <row r="26" spans="1:15" s="237" customFormat="1" ht="22.5" customHeight="1">
      <c r="A26" s="237" t="s">
        <v>223</v>
      </c>
      <c r="B26" s="121">
        <f>+กระแสเงินสด2!B20+กระแสเงินสด2!B34+กระแสเงินสด3!B22+B23+B25</f>
        <v>-18262</v>
      </c>
      <c r="C26" s="58"/>
      <c r="D26" s="121">
        <f>+กระแสเงินสด2!D20+กระแสเงินสด2!D34+กระแสเงินสด3!D22+D23+D25</f>
        <v>-23103</v>
      </c>
      <c r="E26" s="58"/>
      <c r="F26" s="121">
        <f>+กระแสเงินสด2!F20+กระแสเงินสด2!F34+กระแสเงินสด3!F22+F25</f>
        <v>-5023</v>
      </c>
      <c r="G26" s="58"/>
      <c r="H26" s="121">
        <f>+กระแสเงินสด2!H20+กระแสเงินสด2!H34+กระแสเงินสด3!H22</f>
        <v>-14583</v>
      </c>
      <c r="J26" s="122"/>
      <c r="M26" s="222"/>
    </row>
    <row r="27" spans="1:15" s="222" customFormat="1" ht="22.5" customHeight="1">
      <c r="A27" s="222" t="s">
        <v>224</v>
      </c>
      <c r="B27" s="123">
        <f>+'BS 1'!F11</f>
        <v>26901</v>
      </c>
      <c r="C27" s="119"/>
      <c r="D27" s="123">
        <v>40528</v>
      </c>
      <c r="E27" s="119"/>
      <c r="F27" s="123">
        <v>5679</v>
      </c>
      <c r="G27" s="119"/>
      <c r="H27" s="51">
        <v>17407</v>
      </c>
      <c r="J27" s="108"/>
    </row>
    <row r="28" spans="1:15" s="237" customFormat="1" ht="22.5" customHeight="1" thickBot="1">
      <c r="A28" s="234" t="s">
        <v>225</v>
      </c>
      <c r="B28" s="124">
        <f>SUM(B26:B27)</f>
        <v>8639</v>
      </c>
      <c r="C28" s="125"/>
      <c r="D28" s="124">
        <f>SUM(D26:D27)</f>
        <v>17425</v>
      </c>
      <c r="E28" s="103"/>
      <c r="F28" s="124">
        <f>SUM(F26:F27)</f>
        <v>656</v>
      </c>
      <c r="G28" s="125"/>
      <c r="H28" s="124">
        <f>SUM(H26:H27)</f>
        <v>2824</v>
      </c>
      <c r="J28" s="126"/>
      <c r="K28" s="225"/>
      <c r="L28" s="62"/>
      <c r="M28" s="62"/>
    </row>
    <row r="29" spans="1:15" s="222" customFormat="1" ht="10.5" customHeight="1" thickTop="1">
      <c r="B29" s="118"/>
      <c r="C29" s="119"/>
      <c r="D29" s="118"/>
      <c r="E29" s="119"/>
      <c r="F29" s="118"/>
      <c r="G29" s="119"/>
      <c r="H29" s="118"/>
      <c r="J29" s="108"/>
      <c r="K29" s="225"/>
    </row>
    <row r="30" spans="1:15" s="222" customFormat="1" ht="22.5" customHeight="1">
      <c r="A30" s="234" t="s">
        <v>226</v>
      </c>
      <c r="D30" s="238"/>
      <c r="J30" s="108"/>
      <c r="K30" s="225"/>
    </row>
    <row r="31" spans="1:15" s="222" customFormat="1" ht="22.5" customHeight="1">
      <c r="A31" s="222" t="s">
        <v>227</v>
      </c>
      <c r="D31" s="238"/>
      <c r="J31" s="108"/>
    </row>
    <row r="32" spans="1:15" s="222" customFormat="1" ht="22.5" customHeight="1">
      <c r="A32" s="239" t="s">
        <v>228</v>
      </c>
      <c r="B32" s="114">
        <v>1552</v>
      </c>
      <c r="C32" s="114"/>
      <c r="D32" s="114">
        <v>5458</v>
      </c>
      <c r="E32" s="114"/>
      <c r="F32" s="114">
        <v>1552</v>
      </c>
      <c r="G32" s="114"/>
      <c r="H32" s="59">
        <v>642</v>
      </c>
      <c r="I32" s="99"/>
      <c r="J32" s="108"/>
    </row>
    <row r="33" spans="1:19" s="222" customFormat="1" ht="22.5" customHeight="1">
      <c r="A33" s="239" t="s">
        <v>229</v>
      </c>
      <c r="B33" s="114">
        <v>-1181</v>
      </c>
      <c r="C33" s="114"/>
      <c r="D33" s="225">
        <v>0</v>
      </c>
      <c r="E33" s="114"/>
      <c r="F33" s="114">
        <v>-1181</v>
      </c>
      <c r="G33" s="114"/>
      <c r="H33" s="225">
        <v>0</v>
      </c>
      <c r="I33" s="99"/>
      <c r="J33" s="108"/>
    </row>
    <row r="34" spans="1:19" s="222" customFormat="1" ht="22.5" customHeight="1">
      <c r="A34" s="239" t="s">
        <v>230</v>
      </c>
      <c r="B34" s="113">
        <v>0</v>
      </c>
      <c r="C34" s="114"/>
      <c r="D34" s="225">
        <v>0</v>
      </c>
      <c r="E34" s="114"/>
      <c r="F34" s="222">
        <v>0</v>
      </c>
      <c r="G34" s="114"/>
      <c r="H34" s="240">
        <v>1500</v>
      </c>
      <c r="J34" s="108"/>
    </row>
    <row r="35" spans="1:19" ht="22.5" customHeight="1">
      <c r="A35" s="241" t="s">
        <v>231</v>
      </c>
      <c r="B35" s="166"/>
      <c r="C35" s="166"/>
      <c r="D35" s="166"/>
      <c r="E35" s="12"/>
      <c r="F35" s="166"/>
      <c r="H35" s="166"/>
      <c r="I35" s="12"/>
      <c r="J35" s="224"/>
    </row>
    <row r="36" spans="1:19" ht="22.5" customHeight="1">
      <c r="A36" s="242" t="s">
        <v>232</v>
      </c>
      <c r="B36" s="99">
        <v>1932</v>
      </c>
      <c r="C36" s="166"/>
      <c r="D36" s="225">
        <v>0</v>
      </c>
      <c r="E36" s="12"/>
      <c r="F36" s="243">
        <v>1932</v>
      </c>
      <c r="G36" s="99"/>
      <c r="H36" s="225">
        <v>0</v>
      </c>
      <c r="I36" s="12"/>
      <c r="J36" s="224"/>
    </row>
    <row r="37" spans="1:19" ht="22.5" customHeight="1">
      <c r="A37" s="241" t="s">
        <v>241</v>
      </c>
      <c r="B37" s="103"/>
      <c r="C37" s="103"/>
      <c r="D37" s="225"/>
      <c r="E37" s="103"/>
      <c r="F37" s="103"/>
      <c r="G37" s="103"/>
      <c r="H37" s="225"/>
      <c r="I37" s="224"/>
      <c r="J37" s="224"/>
      <c r="K37" s="12"/>
      <c r="R37" s="12"/>
      <c r="S37" s="12"/>
    </row>
    <row r="38" spans="1:19" ht="22.5" customHeight="1">
      <c r="A38" s="260" t="s">
        <v>236</v>
      </c>
      <c r="B38" s="243">
        <v>212069</v>
      </c>
      <c r="D38" s="225">
        <v>0</v>
      </c>
      <c r="F38" s="243">
        <v>212069</v>
      </c>
      <c r="H38" s="225">
        <v>0</v>
      </c>
      <c r="J38" s="212"/>
      <c r="K38" s="107"/>
      <c r="R38" s="107"/>
      <c r="S38" s="107"/>
    </row>
    <row r="39" spans="1:19" ht="22.5" customHeight="1">
      <c r="A39" s="241" t="s">
        <v>240</v>
      </c>
      <c r="B39" s="243">
        <v>10369</v>
      </c>
      <c r="D39" s="225">
        <v>0</v>
      </c>
      <c r="F39" s="243">
        <v>10369</v>
      </c>
    </row>
    <row r="40" spans="1:19" ht="9.75" customHeight="1"/>
    <row r="41" spans="1:19" ht="22.5" customHeight="1">
      <c r="A41" s="10" t="s">
        <v>38</v>
      </c>
    </row>
  </sheetData>
  <mergeCells count="4">
    <mergeCell ref="A1:H1"/>
    <mergeCell ref="B5:D5"/>
    <mergeCell ref="F5:H5"/>
    <mergeCell ref="A3:C3"/>
  </mergeCells>
  <pageMargins left="0.59055118110236204" right="0.23622047244094499" top="0.59055118110236204" bottom="0.55118110236220497" header="0.31496062992126" footer="0.196850393700787"/>
  <pageSetup paperSize="9" scale="90" fitToWidth="0" orientation="portrait" r:id="rId1"/>
  <headerFooter>
    <oddFooter>&amp;R&amp;15 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e2bd88-cb0e-4fcf-a737-66df629d74d8">
      <Terms xmlns="http://schemas.microsoft.com/office/infopath/2007/PartnerControls"/>
    </lcf76f155ced4ddcb4097134ff3c332f>
    <TaxCatchAll xmlns="cac79773-065f-42fc-8e02-b993702e6d40" xsi:nil="true"/>
    <Status xmlns="7be2bd88-cb0e-4fcf-a737-66df629d74d8" xsi:nil="true"/>
    <Preparer_x0020_Sign_x002d_off xmlns="7be2bd88-cb0e-4fcf-a737-66df629d74d8" xsi:nil="true"/>
    <Reviewer_x0020_Sign_x002d_off xmlns="7be2bd88-cb0e-4fcf-a737-66df629d74d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2BEE124809A47A419EA66BBB3825A" ma:contentTypeVersion="14" ma:contentTypeDescription="Create a new document." ma:contentTypeScope="" ma:versionID="4982d3bf5cd63a4ae66b9c4c1986443c">
  <xsd:schema xmlns:xsd="http://www.w3.org/2001/XMLSchema" xmlns:xs="http://www.w3.org/2001/XMLSchema" xmlns:p="http://schemas.microsoft.com/office/2006/metadata/properties" xmlns:ns2="7be2bd88-cb0e-4fcf-a737-66df629d74d8" xmlns:ns3="cac79773-065f-42fc-8e02-b993702e6d40" targetNamespace="http://schemas.microsoft.com/office/2006/metadata/properties" ma:root="true" ma:fieldsID="bb51238f0303a38a4022b23a34653222" ns2:_="" ns3:_="">
    <xsd:import namespace="7be2bd88-cb0e-4fcf-a737-66df629d74d8"/>
    <xsd:import namespace="cac79773-065f-42fc-8e02-b993702e6d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bd88-cb0e-4fcf-a737-66df629d74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ติดประเด็น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79773-065f-42fc-8e02-b993702e6d4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f98f025-aaa8-4b0b-b6d7-4add34e1a870}" ma:internalName="TaxCatchAll" ma:showField="CatchAllData" ma:web="cac79773-065f-42fc-8e02-b993702e6d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F70561-EC85-4448-B531-F5809EC6E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bd88-cb0e-4fcf-a737-66df629d74d8"/>
    <ds:schemaRef ds:uri="cac79773-065f-42fc-8e02-b993702e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 1</vt:lpstr>
      <vt:lpstr>BS 2</vt:lpstr>
      <vt:lpstr>BS 3</vt:lpstr>
      <vt:lpstr>PL1 3M</vt:lpstr>
      <vt:lpstr>PL2 3M</vt:lpstr>
      <vt:lpstr>PL1 9M</vt:lpstr>
      <vt:lpstr>PL2 9M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'BS 2'!Print_Area</vt:lpstr>
      <vt:lpstr>'PL2 3M'!Print_Area</vt:lpstr>
      <vt:lpstr>SE_งบรวม!Print_Area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Thanicha Luammuenwai</cp:lastModifiedBy>
  <cp:revision/>
  <cp:lastPrinted>2025-11-13T09:23:14Z</cp:lastPrinted>
  <dcterms:created xsi:type="dcterms:W3CDTF">1998-11-05T08:50:11Z</dcterms:created>
  <dcterms:modified xsi:type="dcterms:W3CDTF">2025-11-13T12:13:03Z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0x01010010C2BEE124809A47A419EA66BBB3825A</vt:lpwstr>
  </property>
  <property fmtid="{D5CDD505-2E9C-101B-9397-08002B2CF9AE}" pid="3" name="MediaServiceImageTags">
    <vt:lpwstr/>
  </property>
</Properties>
</file>