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8\2025 5. HARN\Q3'25\HARN\1. Audit FS\งบอัปตลาด , Agree\งบอัปตลาด\ENG\"/>
    </mc:Choice>
  </mc:AlternateContent>
  <xr:revisionPtr revIDLastSave="0" documentId="13_ncr:1_{7C3DC1A3-67D9-41AF-A83E-D119EA6CBE65}" xr6:coauthVersionLast="47" xr6:coauthVersionMax="47" xr10:uidLastSave="{00000000-0000-0000-0000-000000000000}"/>
  <bookViews>
    <workbookView xWindow="-108" yWindow="-108" windowWidth="23256" windowHeight="13896" tabRatio="613" xr2:uid="{00000000-000D-0000-FFFF-FFFF00000000}"/>
  </bookViews>
  <sheets>
    <sheet name="BS" sheetId="1" r:id="rId1"/>
    <sheet name="PL(3M)" sheetId="6" r:id="rId2"/>
    <sheet name="PL(9M)" sheetId="16" r:id="rId3"/>
    <sheet name="PL(6M)" sheetId="19" state="hidden" r:id="rId4"/>
    <sheet name="EQ(รวม)" sheetId="11" r:id="rId5"/>
    <sheet name="EQ(เฉพาะ)" sheetId="10" r:id="rId6"/>
    <sheet name="CF" sheetId="9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 localSheetId="5">#REF!</definedName>
    <definedName name="\g" localSheetId="4">#REF!</definedName>
    <definedName name="\g" localSheetId="1">#REF!</definedName>
    <definedName name="\g" localSheetId="3">#REF!</definedName>
    <definedName name="\g" localSheetId="2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 localSheetId="5">[3]MOULD!#REF!</definedName>
    <definedName name="\q" localSheetId="4">[3]MOULD!#REF!</definedName>
    <definedName name="\q" localSheetId="1">[3]MOULD!#REF!</definedName>
    <definedName name="\q" localSheetId="3">[3]MOULD!#REF!</definedName>
    <definedName name="\q" localSheetId="2">[3]MOULD!#REF!</definedName>
    <definedName name="\q">[3]MOULD!#REF!</definedName>
    <definedName name="\s">#REF!</definedName>
    <definedName name="\t">#REF!</definedName>
    <definedName name="\v">#REF!</definedName>
    <definedName name="\w">#REF!</definedName>
    <definedName name="\z" localSheetId="5">#REF!</definedName>
    <definedName name="\z" localSheetId="4">#REF!</definedName>
    <definedName name="\z" localSheetId="1">#REF!</definedName>
    <definedName name="\z" localSheetId="3">#REF!</definedName>
    <definedName name="\z" localSheetId="2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[4]RSS9801!#REF!</definedName>
    <definedName name="______________________RBL2">#REF!</definedName>
    <definedName name="_____________________DAT1">'[5]AA-1'!#REF!</definedName>
    <definedName name="_____________________DAT10">'[5]AA-1'!#REF!</definedName>
    <definedName name="_____________________DAT13">'[5]AA-1'!#REF!</definedName>
    <definedName name="_____________________DAT2">'[5]AA-1'!#REF!</definedName>
    <definedName name="_____________________DAT3">'[5]AA-1'!#REF!</definedName>
    <definedName name="_____________________DAT5">'[5]AA-1'!#REF!</definedName>
    <definedName name="_____________________DAT6">'[5]AA-1'!#REF!</definedName>
    <definedName name="_____________________DAT7">'[5]AA-1'!#REF!</definedName>
    <definedName name="_____________________DAT8">'[5]AA-1'!#REF!</definedName>
    <definedName name="_____________________DAT9">'[5]AA-1'!#REF!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[4]RSS9801!#REF!</definedName>
    <definedName name="_____________________RBL2">#REF!</definedName>
    <definedName name="____________________DAT1">'[6]AA-1'!#REF!</definedName>
    <definedName name="____________________DAT10">'[6]AA-1'!#REF!</definedName>
    <definedName name="____________________DAT13">'[6]AA-1'!#REF!</definedName>
    <definedName name="____________________DAT2">'[6]AA-1'!#REF!</definedName>
    <definedName name="____________________DAT3">'[6]AA-1'!#REF!</definedName>
    <definedName name="____________________DAT5">'[6]AA-1'!#REF!</definedName>
    <definedName name="____________________DAT6">'[6]AA-1'!#REF!</definedName>
    <definedName name="____________________DAT7">'[6]AA-1'!#REF!</definedName>
    <definedName name="____________________DAT8">'[6]AA-1'!#REF!</definedName>
    <definedName name="____________________DAT9">'[6]AA-1'!#REF!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[4]RSS9801!#REF!</definedName>
    <definedName name="____________________RBL2">#REF!</definedName>
    <definedName name="___________________DAT1">'[6]AA-1'!#REF!</definedName>
    <definedName name="___________________DAT10">'[6]AA-1'!#REF!</definedName>
    <definedName name="___________________DAT13">'[6]AA-1'!#REF!</definedName>
    <definedName name="___________________DAT2">'[6]AA-1'!#REF!</definedName>
    <definedName name="___________________DAT3">'[6]AA-1'!#REF!</definedName>
    <definedName name="___________________DAT5">'[6]AA-1'!#REF!</definedName>
    <definedName name="___________________DAT6">'[6]AA-1'!#REF!</definedName>
    <definedName name="___________________DAT7">'[6]AA-1'!#REF!</definedName>
    <definedName name="___________________DAT8">'[6]AA-1'!#REF!</definedName>
    <definedName name="___________________DAT9">'[6]AA-1'!#REF!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[4]RSS9801!#REF!</definedName>
    <definedName name="___________________RBL2">#REF!</definedName>
    <definedName name="__________________DAT1">'[6]AA-1'!#REF!</definedName>
    <definedName name="__________________DAT10">'[6]AA-1'!#REF!</definedName>
    <definedName name="__________________DAT13">'[6]AA-1'!#REF!</definedName>
    <definedName name="__________________DAT2">'[6]AA-1'!#REF!</definedName>
    <definedName name="__________________DAT3">'[6]AA-1'!#REF!</definedName>
    <definedName name="__________________DAT5">'[6]AA-1'!#REF!</definedName>
    <definedName name="__________________DAT6">'[6]AA-1'!#REF!</definedName>
    <definedName name="__________________DAT7">'[6]AA-1'!#REF!</definedName>
    <definedName name="__________________DAT8">'[6]AA-1'!#REF!</definedName>
    <definedName name="__________________DAT9">'[6]AA-1'!#REF!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[4]RSS9801!#REF!</definedName>
    <definedName name="__________________RBL2">#REF!</definedName>
    <definedName name="_________________DAT1">'[7]AA-1'!#REF!</definedName>
    <definedName name="_________________DAT10">'[7]AA-1'!#REF!</definedName>
    <definedName name="_________________DAT13">'[7]AA-1'!#REF!</definedName>
    <definedName name="_________________DAT2">'[7]AA-1'!#REF!</definedName>
    <definedName name="_________________DAT3">'[7]AA-1'!#REF!</definedName>
    <definedName name="_________________DAT5">'[7]AA-1'!#REF!</definedName>
    <definedName name="_________________DAT6">'[7]AA-1'!#REF!</definedName>
    <definedName name="_________________DAT7">'[7]AA-1'!#REF!</definedName>
    <definedName name="_________________DAT8">'[7]AA-1'!#REF!</definedName>
    <definedName name="_________________DAT9">'[7]AA-1'!#REF!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[4]RSS9801!#REF!</definedName>
    <definedName name="_________________RBL2">#REF!</definedName>
    <definedName name="________________DAT1">'[6]AA-1'!#REF!</definedName>
    <definedName name="________________DAT10">'[6]AA-1'!#REF!</definedName>
    <definedName name="________________DAT13">'[6]AA-1'!#REF!</definedName>
    <definedName name="________________DAT2">'[6]AA-1'!#REF!</definedName>
    <definedName name="________________DAT3">'[6]AA-1'!#REF!</definedName>
    <definedName name="________________DAT5">'[6]AA-1'!#REF!</definedName>
    <definedName name="________________DAT6">'[6]AA-1'!#REF!</definedName>
    <definedName name="________________DAT7">'[6]AA-1'!#REF!</definedName>
    <definedName name="________________DAT8">'[6]AA-1'!#REF!</definedName>
    <definedName name="________________DAT9">'[6]AA-1'!#REF!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[4]RSS9801!#REF!</definedName>
    <definedName name="________________RBL2">#REF!</definedName>
    <definedName name="_______________DAT1">'[6]AA-1'!#REF!</definedName>
    <definedName name="_______________DAT10">'[6]AA-1'!#REF!</definedName>
    <definedName name="_______________DAT13">'[6]AA-1'!#REF!</definedName>
    <definedName name="_______________DAT2">'[6]AA-1'!#REF!</definedName>
    <definedName name="_______________DAT3">'[6]AA-1'!#REF!</definedName>
    <definedName name="_______________DAT5">'[6]AA-1'!#REF!</definedName>
    <definedName name="_______________DAT6">'[6]AA-1'!#REF!</definedName>
    <definedName name="_______________DAT7">'[6]AA-1'!#REF!</definedName>
    <definedName name="_______________DAT8">'[6]AA-1'!#REF!</definedName>
    <definedName name="_______________DAT9">'[6]AA-1'!#REF!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[4]RSS9801!#REF!</definedName>
    <definedName name="_______________RBL2">#REF!</definedName>
    <definedName name="______________DAT1">'[6]AA-1'!#REF!</definedName>
    <definedName name="______________DAT10">'[6]AA-1'!#REF!</definedName>
    <definedName name="______________DAT13">'[6]AA-1'!#REF!</definedName>
    <definedName name="______________DAT2">'[6]AA-1'!#REF!</definedName>
    <definedName name="______________DAT3">'[6]AA-1'!#REF!</definedName>
    <definedName name="______________DAT5">'[6]AA-1'!#REF!</definedName>
    <definedName name="______________DAT6">'[6]AA-1'!#REF!</definedName>
    <definedName name="______________DAT7">'[6]AA-1'!#REF!</definedName>
    <definedName name="______________DAT8">'[6]AA-1'!#REF!</definedName>
    <definedName name="______________DAT9">'[6]AA-1'!#REF!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[4]RSS9801!#REF!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'[6]AA-1'!#REF!</definedName>
    <definedName name="_____________DAT10">'[6]AA-1'!#REF!</definedName>
    <definedName name="_____________DAT13">'[6]AA-1'!#REF!</definedName>
    <definedName name="_____________DAT2">'[6]AA-1'!#REF!</definedName>
    <definedName name="_____________DAT3">'[6]AA-1'!#REF!</definedName>
    <definedName name="_____________DAT5">'[6]AA-1'!#REF!</definedName>
    <definedName name="_____________DAT6">'[6]AA-1'!#REF!</definedName>
    <definedName name="_____________DAT7">'[6]AA-1'!#REF!</definedName>
    <definedName name="_____________DAT8">'[6]AA-1'!#REF!</definedName>
    <definedName name="_____________DAT9">'[6]AA-1'!#REF!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[4]RSS9801!#REF!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'[5]AA-1'!#REF!</definedName>
    <definedName name="____________DAT10">'[5]AA-1'!#REF!</definedName>
    <definedName name="____________DAT13">'[5]AA-1'!#REF!</definedName>
    <definedName name="____________DAT2">'[5]AA-1'!#REF!</definedName>
    <definedName name="____________DAT3">'[5]AA-1'!#REF!</definedName>
    <definedName name="____________DAT5">'[5]AA-1'!#REF!</definedName>
    <definedName name="____________DAT6">'[5]AA-1'!#REF!</definedName>
    <definedName name="____________DAT7">'[5]AA-1'!#REF!</definedName>
    <definedName name="____________DAT8">'[5]AA-1'!#REF!</definedName>
    <definedName name="____________DAT9">'[5]AA-1'!#REF!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[4]RSS9801!#REF!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'[5]AA-1'!#REF!</definedName>
    <definedName name="___________DAT10">'[5]AA-1'!#REF!</definedName>
    <definedName name="___________DAT13">'[5]AA-1'!#REF!</definedName>
    <definedName name="___________DAT2">'[5]AA-1'!#REF!</definedName>
    <definedName name="___________DAT3">'[5]AA-1'!#REF!</definedName>
    <definedName name="___________DAT5">'[5]AA-1'!#REF!</definedName>
    <definedName name="___________DAT6">'[5]AA-1'!#REF!</definedName>
    <definedName name="___________DAT7">'[5]AA-1'!#REF!</definedName>
    <definedName name="___________DAT8">'[5]AA-1'!#REF!</definedName>
    <definedName name="___________DAT9">'[5]AA-1'!#REF!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[4]RSS9801!#REF!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'[6]AA-1'!#REF!</definedName>
    <definedName name="__________DAT10">'[6]AA-1'!#REF!</definedName>
    <definedName name="__________DAT13">'[6]AA-1'!#REF!</definedName>
    <definedName name="__________DAT2">'[6]AA-1'!#REF!</definedName>
    <definedName name="__________DAT3">'[6]AA-1'!#REF!</definedName>
    <definedName name="__________DAT5">'[6]AA-1'!#REF!</definedName>
    <definedName name="__________DAT6">'[6]AA-1'!#REF!</definedName>
    <definedName name="__________DAT7">'[6]AA-1'!#REF!</definedName>
    <definedName name="__________DAT8">'[6]AA-1'!#REF!</definedName>
    <definedName name="__________DAT9">'[6]AA-1'!#REF!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[4]RSS9801!#REF!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'[6]AA-1'!#REF!</definedName>
    <definedName name="_________DAT10">'[6]AA-1'!#REF!</definedName>
    <definedName name="_________DAT13">'[6]AA-1'!#REF!</definedName>
    <definedName name="_________DAT2">'[6]AA-1'!#REF!</definedName>
    <definedName name="_________DAT3">'[6]AA-1'!#REF!</definedName>
    <definedName name="_________DAT5">'[6]AA-1'!#REF!</definedName>
    <definedName name="_________DAT6">'[6]AA-1'!#REF!</definedName>
    <definedName name="_________DAT7">'[6]AA-1'!#REF!</definedName>
    <definedName name="_________DAT8">'[6]AA-1'!#REF!</definedName>
    <definedName name="_________DAT9">'[6]AA-1'!#REF!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[4]RSS9801!#REF!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'[6]AA-1'!#REF!</definedName>
    <definedName name="________DAT10">'[6]AA-1'!#REF!</definedName>
    <definedName name="________DAT13">'[6]AA-1'!#REF!</definedName>
    <definedName name="________DAT2">'[6]AA-1'!#REF!</definedName>
    <definedName name="________DAT3">'[6]AA-1'!#REF!</definedName>
    <definedName name="________DAT5">'[6]AA-1'!#REF!</definedName>
    <definedName name="________DAT6">'[6]AA-1'!#REF!</definedName>
    <definedName name="________DAT7">'[6]AA-1'!#REF!</definedName>
    <definedName name="________DAT8">'[6]AA-1'!#REF!</definedName>
    <definedName name="________DAT9">'[6]AA-1'!#REF!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[4]RSS9801!#REF!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[4]RSS9801!#REF!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[4]RSS9801!#REF!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'[5]AA-1'!#REF!</definedName>
    <definedName name="_____DAT10">'[5]AA-1'!#REF!</definedName>
    <definedName name="_____DAT13">'[5]AA-1'!#REF!</definedName>
    <definedName name="_____DAT2">'[5]AA-1'!#REF!</definedName>
    <definedName name="_____DAT3">'[5]AA-1'!#REF!</definedName>
    <definedName name="_____DAT5">'[5]AA-1'!#REF!</definedName>
    <definedName name="_____DAT6">'[5]AA-1'!#REF!</definedName>
    <definedName name="_____DAT7">'[5]AA-1'!#REF!</definedName>
    <definedName name="_____DAT8">'[5]AA-1'!#REF!</definedName>
    <definedName name="_____DAT9">'[5]AA-1'!#REF!</definedName>
    <definedName name="_____dkk1" localSheetId="5">#REF!</definedName>
    <definedName name="_____dkk1" localSheetId="4">#REF!</definedName>
    <definedName name="_____dkk1" localSheetId="1">#REF!</definedName>
    <definedName name="_____dkk1" localSheetId="3">#REF!</definedName>
    <definedName name="_____dkk1" localSheetId="2">#REF!</definedName>
    <definedName name="_____dkk1">#REF!</definedName>
    <definedName name="_____dkk2" localSheetId="5">#REF!</definedName>
    <definedName name="_____dkk2" localSheetId="4">#REF!</definedName>
    <definedName name="_____dkk2" localSheetId="1">#REF!</definedName>
    <definedName name="_____dkk2" localSheetId="3">#REF!</definedName>
    <definedName name="_____dkk2" localSheetId="2">#REF!</definedName>
    <definedName name="_____dkk2">#REF!</definedName>
    <definedName name="_____e1">#REF!</definedName>
    <definedName name="_____exp10" localSheetId="5">#REF!</definedName>
    <definedName name="_____exp10" localSheetId="4">#REF!</definedName>
    <definedName name="_____exp10" localSheetId="1">#REF!</definedName>
    <definedName name="_____exp10" localSheetId="3">#REF!</definedName>
    <definedName name="_____exp10" localSheetId="2">#REF!</definedName>
    <definedName name="_____exp10">#REF!</definedName>
    <definedName name="_____exp11" localSheetId="5">#REF!</definedName>
    <definedName name="_____exp11" localSheetId="4">#REF!</definedName>
    <definedName name="_____exp11" localSheetId="1">#REF!</definedName>
    <definedName name="_____exp11" localSheetId="3">#REF!</definedName>
    <definedName name="_____exp11" localSheetId="2">#REF!</definedName>
    <definedName name="_____exp11">#REF!</definedName>
    <definedName name="_____exp12" localSheetId="5">#REF!</definedName>
    <definedName name="_____exp12" localSheetId="4">#REF!</definedName>
    <definedName name="_____exp12" localSheetId="1">#REF!</definedName>
    <definedName name="_____exp12" localSheetId="3">#REF!</definedName>
    <definedName name="_____exp12" localSheetId="2">#REF!</definedName>
    <definedName name="_____exp12">#REF!</definedName>
    <definedName name="_____EXP22" localSheetId="5">#REF!</definedName>
    <definedName name="_____EXP22" localSheetId="4">#REF!</definedName>
    <definedName name="_____EXP22" localSheetId="1">#REF!</definedName>
    <definedName name="_____EXP22" localSheetId="3">#REF!</definedName>
    <definedName name="_____EXP22" localSheetId="2">#REF!</definedName>
    <definedName name="_____EXP22">#REF!</definedName>
    <definedName name="_____exp5" localSheetId="5">#REF!</definedName>
    <definedName name="_____exp5" localSheetId="4">#REF!</definedName>
    <definedName name="_____exp5" localSheetId="1">#REF!</definedName>
    <definedName name="_____exp5" localSheetId="3">#REF!</definedName>
    <definedName name="_____exp5" localSheetId="2">#REF!</definedName>
    <definedName name="_____exp5">#REF!</definedName>
    <definedName name="_____exp7" localSheetId="5">#REF!</definedName>
    <definedName name="_____exp7" localSheetId="4">#REF!</definedName>
    <definedName name="_____exp7" localSheetId="1">#REF!</definedName>
    <definedName name="_____exp7" localSheetId="3">#REF!</definedName>
    <definedName name="_____exp7" localSheetId="2">#REF!</definedName>
    <definedName name="_____exp7">#REF!</definedName>
    <definedName name="_____exp8" localSheetId="5">#REF!</definedName>
    <definedName name="_____exp8" localSheetId="4">#REF!</definedName>
    <definedName name="_____exp8" localSheetId="1">#REF!</definedName>
    <definedName name="_____exp8" localSheetId="3">#REF!</definedName>
    <definedName name="_____exp8" localSheetId="2">#REF!</definedName>
    <definedName name="_____exp8">#REF!</definedName>
    <definedName name="_____exp9" localSheetId="5">#REF!</definedName>
    <definedName name="_____exp9" localSheetId="4">#REF!</definedName>
    <definedName name="_____exp9" localSheetId="1">#REF!</definedName>
    <definedName name="_____exp9" localSheetId="3">#REF!</definedName>
    <definedName name="_____exp9" localSheetId="2">#REF!</definedName>
    <definedName name="_____exp9">#REF!</definedName>
    <definedName name="_____f1">#REF!</definedName>
    <definedName name="_____g1">#REF!</definedName>
    <definedName name="_____h1">#REF!</definedName>
    <definedName name="_____h2">[8]เงินกู้ธนชาติ!$G$2</definedName>
    <definedName name="_____k1">#REF!</definedName>
    <definedName name="_____lit1" localSheetId="5">#REF!</definedName>
    <definedName name="_____lit1" localSheetId="4">#REF!</definedName>
    <definedName name="_____lit1" localSheetId="1">#REF!</definedName>
    <definedName name="_____lit1" localSheetId="3">#REF!</definedName>
    <definedName name="_____lit1" localSheetId="2">#REF!</definedName>
    <definedName name="_____lit1">#REF!</definedName>
    <definedName name="_____lit2" localSheetId="5">#REF!</definedName>
    <definedName name="_____lit2" localSheetId="4">#REF!</definedName>
    <definedName name="_____lit2" localSheetId="1">#REF!</definedName>
    <definedName name="_____lit2" localSheetId="3">#REF!</definedName>
    <definedName name="_____lit2" localSheetId="2">#REF!</definedName>
    <definedName name="_____lit2">#REF!</definedName>
    <definedName name="_____PRO1">#REF!</definedName>
    <definedName name="_____rbl1">[4]RSS9801!#REF!</definedName>
    <definedName name="_____RBL2">#REF!</definedName>
    <definedName name="_____SCB1">'[9]SCB 1 - Current'!$F$10</definedName>
    <definedName name="_____SCB2">'[9]SCB 2 - Current'!$F$11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s1" localSheetId="5">#REF!</definedName>
    <definedName name="_____Us1" localSheetId="4">#REF!</definedName>
    <definedName name="_____Us1" localSheetId="1">#REF!</definedName>
    <definedName name="_____Us1" localSheetId="3">#REF!</definedName>
    <definedName name="_____Us1" localSheetId="2">#REF!</definedName>
    <definedName name="_____Us1">#REF!</definedName>
    <definedName name="_____Us2" localSheetId="5">#REF!</definedName>
    <definedName name="_____Us2" localSheetId="4">#REF!</definedName>
    <definedName name="_____Us2" localSheetId="1">#REF!</definedName>
    <definedName name="_____Us2" localSheetId="3">#REF!</definedName>
    <definedName name="_____Us2" localSheetId="2">#REF!</definedName>
    <definedName name="_____Us2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dkk1" localSheetId="5">#REF!</definedName>
    <definedName name="____dkk1" localSheetId="4">#REF!</definedName>
    <definedName name="____dkk1" localSheetId="1">#REF!</definedName>
    <definedName name="____dkk1" localSheetId="3">#REF!</definedName>
    <definedName name="____dkk1" localSheetId="2">#REF!</definedName>
    <definedName name="____dkk1">#REF!</definedName>
    <definedName name="____dkk2" localSheetId="5">#REF!</definedName>
    <definedName name="____dkk2" localSheetId="4">#REF!</definedName>
    <definedName name="____dkk2" localSheetId="1">#REF!</definedName>
    <definedName name="____dkk2" localSheetId="3">#REF!</definedName>
    <definedName name="____dkk2" localSheetId="2">#REF!</definedName>
    <definedName name="____dkk2">#REF!</definedName>
    <definedName name="____e1">#REF!</definedName>
    <definedName name="____exp10" localSheetId="5">#REF!</definedName>
    <definedName name="____exp10" localSheetId="4">#REF!</definedName>
    <definedName name="____exp10" localSheetId="1">#REF!</definedName>
    <definedName name="____exp10" localSheetId="3">#REF!</definedName>
    <definedName name="____exp10" localSheetId="2">#REF!</definedName>
    <definedName name="____exp10">#REF!</definedName>
    <definedName name="____exp11" localSheetId="5">#REF!</definedName>
    <definedName name="____exp11" localSheetId="4">#REF!</definedName>
    <definedName name="____exp11" localSheetId="1">#REF!</definedName>
    <definedName name="____exp11" localSheetId="3">#REF!</definedName>
    <definedName name="____exp11" localSheetId="2">#REF!</definedName>
    <definedName name="____exp11">#REF!</definedName>
    <definedName name="____exp12" localSheetId="5">#REF!</definedName>
    <definedName name="____exp12" localSheetId="4">#REF!</definedName>
    <definedName name="____exp12" localSheetId="1">#REF!</definedName>
    <definedName name="____exp12" localSheetId="3">#REF!</definedName>
    <definedName name="____exp12" localSheetId="2">#REF!</definedName>
    <definedName name="____exp12">#REF!</definedName>
    <definedName name="____EXP22" localSheetId="5">#REF!</definedName>
    <definedName name="____EXP22" localSheetId="4">#REF!</definedName>
    <definedName name="____EXP22" localSheetId="1">#REF!</definedName>
    <definedName name="____EXP22" localSheetId="3">#REF!</definedName>
    <definedName name="____EXP22" localSheetId="2">#REF!</definedName>
    <definedName name="____EXP22">#REF!</definedName>
    <definedName name="____exp5" localSheetId="5">#REF!</definedName>
    <definedName name="____exp5" localSheetId="4">#REF!</definedName>
    <definedName name="____exp5" localSheetId="1">#REF!</definedName>
    <definedName name="____exp5" localSheetId="3">#REF!</definedName>
    <definedName name="____exp5" localSheetId="2">#REF!</definedName>
    <definedName name="____exp5">#REF!</definedName>
    <definedName name="____exp7" localSheetId="5">#REF!</definedName>
    <definedName name="____exp7" localSheetId="4">#REF!</definedName>
    <definedName name="____exp7" localSheetId="1">#REF!</definedName>
    <definedName name="____exp7" localSheetId="3">#REF!</definedName>
    <definedName name="____exp7" localSheetId="2">#REF!</definedName>
    <definedName name="____exp7">#REF!</definedName>
    <definedName name="____exp8" localSheetId="5">#REF!</definedName>
    <definedName name="____exp8" localSheetId="4">#REF!</definedName>
    <definedName name="____exp8" localSheetId="1">#REF!</definedName>
    <definedName name="____exp8" localSheetId="3">#REF!</definedName>
    <definedName name="____exp8" localSheetId="2">#REF!</definedName>
    <definedName name="____exp8">#REF!</definedName>
    <definedName name="____exp9" localSheetId="5">#REF!</definedName>
    <definedName name="____exp9" localSheetId="4">#REF!</definedName>
    <definedName name="____exp9" localSheetId="1">#REF!</definedName>
    <definedName name="____exp9" localSheetId="3">#REF!</definedName>
    <definedName name="____exp9" localSheetId="2">#REF!</definedName>
    <definedName name="____exp9">#REF!</definedName>
    <definedName name="____f1">#REF!</definedName>
    <definedName name="____FGS6" localSheetId="5">#REF!</definedName>
    <definedName name="____FGS6" localSheetId="4">#REF!</definedName>
    <definedName name="____FGS6" localSheetId="1">#REF!</definedName>
    <definedName name="____FGS6" localSheetId="3">#REF!</definedName>
    <definedName name="____FGS6" localSheetId="2">#REF!</definedName>
    <definedName name="____FGS6">#REF!</definedName>
    <definedName name="____g1">#REF!</definedName>
    <definedName name="____h1">#REF!</definedName>
    <definedName name="____h2">[8]เงินกู้ธนชาติ!$G$2</definedName>
    <definedName name="____k1">#REF!</definedName>
    <definedName name="____lit1" localSheetId="5">#REF!</definedName>
    <definedName name="____lit1" localSheetId="4">#REF!</definedName>
    <definedName name="____lit1" localSheetId="1">#REF!</definedName>
    <definedName name="____lit1" localSheetId="3">#REF!</definedName>
    <definedName name="____lit1" localSheetId="2">#REF!</definedName>
    <definedName name="____lit1">#REF!</definedName>
    <definedName name="____lit2" localSheetId="5">#REF!</definedName>
    <definedName name="____lit2" localSheetId="4">#REF!</definedName>
    <definedName name="____lit2" localSheetId="1">#REF!</definedName>
    <definedName name="____lit2" localSheetId="3">#REF!</definedName>
    <definedName name="____lit2" localSheetId="2">#REF!</definedName>
    <definedName name="____lit2">#REF!</definedName>
    <definedName name="____PM2">[10]CIPA!$B$10</definedName>
    <definedName name="____PRO1">#REF!</definedName>
    <definedName name="____rbl1">[4]RSS9801!#REF!</definedName>
    <definedName name="____RBL2">#REF!</definedName>
    <definedName name="____SCB1">'[9]SCB 1 - Current'!$F$10</definedName>
    <definedName name="____SCB2">'[9]SCB 2 - Current'!$F$11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 localSheetId="5">#REF!</definedName>
    <definedName name="____Us1" localSheetId="4">#REF!</definedName>
    <definedName name="____Us1" localSheetId="1">#REF!</definedName>
    <definedName name="____Us1" localSheetId="3">#REF!</definedName>
    <definedName name="____Us1" localSheetId="2">#REF!</definedName>
    <definedName name="____Us1">#REF!</definedName>
    <definedName name="____Us2" localSheetId="5">#REF!</definedName>
    <definedName name="____Us2" localSheetId="4">#REF!</definedName>
    <definedName name="____Us2" localSheetId="1">#REF!</definedName>
    <definedName name="____Us2" localSheetId="3">#REF!</definedName>
    <definedName name="____Us2" localSheetId="2">#REF!</definedName>
    <definedName name="____Us2">#REF!</definedName>
    <definedName name="___DAT1">'[6]AA-1'!#REF!</definedName>
    <definedName name="___DAT10">'[6]AA-1'!#REF!</definedName>
    <definedName name="___DAT13">'[6]AA-1'!#REF!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'[6]AA-1'!#REF!</definedName>
    <definedName name="___DAT8">'[6]AA-1'!#REF!</definedName>
    <definedName name="___DAT9">'[6]AA-1'!#REF!</definedName>
    <definedName name="___dkk1" localSheetId="5">#REF!</definedName>
    <definedName name="___dkk1" localSheetId="4">#REF!</definedName>
    <definedName name="___dkk1" localSheetId="1">#REF!</definedName>
    <definedName name="___dkk1" localSheetId="3">#REF!</definedName>
    <definedName name="___dkk1" localSheetId="2">#REF!</definedName>
    <definedName name="___dkk1">#REF!</definedName>
    <definedName name="___dkk2" localSheetId="5">#REF!</definedName>
    <definedName name="___dkk2" localSheetId="4">#REF!</definedName>
    <definedName name="___dkk2" localSheetId="1">#REF!</definedName>
    <definedName name="___dkk2" localSheetId="3">#REF!</definedName>
    <definedName name="___dkk2" localSheetId="2">#REF!</definedName>
    <definedName name="___dkk2">#REF!</definedName>
    <definedName name="___e1">#REF!</definedName>
    <definedName name="___exp10" localSheetId="5">#REF!</definedName>
    <definedName name="___exp10" localSheetId="4">#REF!</definedName>
    <definedName name="___exp10" localSheetId="1">#REF!</definedName>
    <definedName name="___exp10" localSheetId="3">#REF!</definedName>
    <definedName name="___exp10" localSheetId="2">#REF!</definedName>
    <definedName name="___exp10">#REF!</definedName>
    <definedName name="___exp11" localSheetId="5">#REF!</definedName>
    <definedName name="___exp11" localSheetId="4">#REF!</definedName>
    <definedName name="___exp11" localSheetId="1">#REF!</definedName>
    <definedName name="___exp11" localSheetId="3">#REF!</definedName>
    <definedName name="___exp11" localSheetId="2">#REF!</definedName>
    <definedName name="___exp11">#REF!</definedName>
    <definedName name="___exp12" localSheetId="5">#REF!</definedName>
    <definedName name="___exp12" localSheetId="4">#REF!</definedName>
    <definedName name="___exp12" localSheetId="1">#REF!</definedName>
    <definedName name="___exp12" localSheetId="3">#REF!</definedName>
    <definedName name="___exp12" localSheetId="2">#REF!</definedName>
    <definedName name="___exp12">#REF!</definedName>
    <definedName name="___EXP22" localSheetId="5">#REF!</definedName>
    <definedName name="___EXP22" localSheetId="4">#REF!</definedName>
    <definedName name="___EXP22" localSheetId="1">#REF!</definedName>
    <definedName name="___EXP22" localSheetId="3">#REF!</definedName>
    <definedName name="___EXP22" localSheetId="2">#REF!</definedName>
    <definedName name="___EXP22">#REF!</definedName>
    <definedName name="___exp5" localSheetId="5">#REF!</definedName>
    <definedName name="___exp5" localSheetId="4">#REF!</definedName>
    <definedName name="___exp5" localSheetId="1">#REF!</definedName>
    <definedName name="___exp5" localSheetId="3">#REF!</definedName>
    <definedName name="___exp5" localSheetId="2">#REF!</definedName>
    <definedName name="___exp5">#REF!</definedName>
    <definedName name="___exp7" localSheetId="5">#REF!</definedName>
    <definedName name="___exp7" localSheetId="4">#REF!</definedName>
    <definedName name="___exp7" localSheetId="1">#REF!</definedName>
    <definedName name="___exp7" localSheetId="3">#REF!</definedName>
    <definedName name="___exp7" localSheetId="2">#REF!</definedName>
    <definedName name="___exp7">#REF!</definedName>
    <definedName name="___exp8" localSheetId="5">#REF!</definedName>
    <definedName name="___exp8" localSheetId="4">#REF!</definedName>
    <definedName name="___exp8" localSheetId="1">#REF!</definedName>
    <definedName name="___exp8" localSheetId="3">#REF!</definedName>
    <definedName name="___exp8" localSheetId="2">#REF!</definedName>
    <definedName name="___exp8">#REF!</definedName>
    <definedName name="___exp9" localSheetId="5">#REF!</definedName>
    <definedName name="___exp9" localSheetId="4">#REF!</definedName>
    <definedName name="___exp9" localSheetId="1">#REF!</definedName>
    <definedName name="___exp9" localSheetId="3">#REF!</definedName>
    <definedName name="___exp9" localSheetId="2">#REF!</definedName>
    <definedName name="___exp9">#REF!</definedName>
    <definedName name="___f1">#REF!</definedName>
    <definedName name="___FGS6" localSheetId="5">#REF!</definedName>
    <definedName name="___FGS6" localSheetId="4">#REF!</definedName>
    <definedName name="___FGS6" localSheetId="1">#REF!</definedName>
    <definedName name="___FGS6" localSheetId="3">#REF!</definedName>
    <definedName name="___FGS6" localSheetId="2">#REF!</definedName>
    <definedName name="___FGS6">#REF!</definedName>
    <definedName name="___g1">#REF!</definedName>
    <definedName name="___h1">#REF!</definedName>
    <definedName name="___h2">[8]เงินกู้ธนชาติ!$G$2</definedName>
    <definedName name="___k1">#REF!</definedName>
    <definedName name="___lit1" localSheetId="5">#REF!</definedName>
    <definedName name="___lit1" localSheetId="4">#REF!</definedName>
    <definedName name="___lit1" localSheetId="1">#REF!</definedName>
    <definedName name="___lit1" localSheetId="3">#REF!</definedName>
    <definedName name="___lit1" localSheetId="2">#REF!</definedName>
    <definedName name="___lit1">#REF!</definedName>
    <definedName name="___lit2" localSheetId="5">#REF!</definedName>
    <definedName name="___lit2" localSheetId="4">#REF!</definedName>
    <definedName name="___lit2" localSheetId="1">#REF!</definedName>
    <definedName name="___lit2" localSheetId="3">#REF!</definedName>
    <definedName name="___lit2" localSheetId="2">#REF!</definedName>
    <definedName name="___lit2">#REF!</definedName>
    <definedName name="___PM2">[10]CIPA!$B$10</definedName>
    <definedName name="___PRO1">#REF!</definedName>
    <definedName name="___rbl1">[4]RSS9801!#REF!</definedName>
    <definedName name="___RBL2">#REF!</definedName>
    <definedName name="___SCB1">'[9]SCB 1 - Current'!$F$10</definedName>
    <definedName name="___SCB2">'[9]SCB 2 - Current'!$F$11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 localSheetId="5">#REF!</definedName>
    <definedName name="___Us1" localSheetId="4">#REF!</definedName>
    <definedName name="___Us1" localSheetId="1">#REF!</definedName>
    <definedName name="___Us1" localSheetId="3">#REF!</definedName>
    <definedName name="___Us1" localSheetId="2">#REF!</definedName>
    <definedName name="___Us1">#REF!</definedName>
    <definedName name="___Us2" localSheetId="5">#REF!</definedName>
    <definedName name="___Us2" localSheetId="4">#REF!</definedName>
    <definedName name="___Us2" localSheetId="1">#REF!</definedName>
    <definedName name="___Us2" localSheetId="3">#REF!</definedName>
    <definedName name="___Us2" localSheetId="2">#REF!</definedName>
    <definedName name="___Us2">#REF!</definedName>
    <definedName name="__123Graph_A" hidden="1">[11]AM_COST!#REF!</definedName>
    <definedName name="__123Graph_D" localSheetId="5" hidden="1">[12]A!#REF!</definedName>
    <definedName name="__123Graph_D" localSheetId="4" hidden="1">[12]A!#REF!</definedName>
    <definedName name="__123Graph_D" localSheetId="1" hidden="1">[12]A!#REF!</definedName>
    <definedName name="__123Graph_D" localSheetId="3" hidden="1">[12]A!#REF!</definedName>
    <definedName name="__123Graph_D" localSheetId="2" hidden="1">[12]A!#REF!</definedName>
    <definedName name="__123Graph_D" hidden="1">[12]A!#REF!</definedName>
    <definedName name="__DAT1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dkk1" localSheetId="5">#REF!</definedName>
    <definedName name="__dkk1" localSheetId="4">#REF!</definedName>
    <definedName name="__dkk1" localSheetId="1">#REF!</definedName>
    <definedName name="__dkk1" localSheetId="3">#REF!</definedName>
    <definedName name="__dkk1" localSheetId="2">#REF!</definedName>
    <definedName name="__dkk1">#REF!</definedName>
    <definedName name="__dkk2" localSheetId="5">#REF!</definedName>
    <definedName name="__dkk2" localSheetId="4">#REF!</definedName>
    <definedName name="__dkk2" localSheetId="1">#REF!</definedName>
    <definedName name="__dkk2" localSheetId="3">#REF!</definedName>
    <definedName name="__dkk2" localSheetId="2">#REF!</definedName>
    <definedName name="__dkk2">#REF!</definedName>
    <definedName name="__e1">#REF!</definedName>
    <definedName name="__exp10" localSheetId="5">#REF!</definedName>
    <definedName name="__exp10" localSheetId="4">#REF!</definedName>
    <definedName name="__exp10" localSheetId="1">#REF!</definedName>
    <definedName name="__exp10" localSheetId="3">#REF!</definedName>
    <definedName name="__exp10" localSheetId="2">#REF!</definedName>
    <definedName name="__exp10">#REF!</definedName>
    <definedName name="__exp11" localSheetId="5">#REF!</definedName>
    <definedName name="__exp11" localSheetId="4">#REF!</definedName>
    <definedName name="__exp11" localSheetId="1">#REF!</definedName>
    <definedName name="__exp11" localSheetId="3">#REF!</definedName>
    <definedName name="__exp11" localSheetId="2">#REF!</definedName>
    <definedName name="__exp11">#REF!</definedName>
    <definedName name="__exp12" localSheetId="5">#REF!</definedName>
    <definedName name="__exp12" localSheetId="4">#REF!</definedName>
    <definedName name="__exp12" localSheetId="1">#REF!</definedName>
    <definedName name="__exp12" localSheetId="3">#REF!</definedName>
    <definedName name="__exp12" localSheetId="2">#REF!</definedName>
    <definedName name="__exp12">#REF!</definedName>
    <definedName name="__EXP22" localSheetId="5">#REF!</definedName>
    <definedName name="__EXP22" localSheetId="4">#REF!</definedName>
    <definedName name="__EXP22" localSheetId="1">#REF!</definedName>
    <definedName name="__EXP22" localSheetId="3">#REF!</definedName>
    <definedName name="__EXP22" localSheetId="2">#REF!</definedName>
    <definedName name="__EXP22">#REF!</definedName>
    <definedName name="__exp5" localSheetId="5">#REF!</definedName>
    <definedName name="__exp5" localSheetId="4">#REF!</definedName>
    <definedName name="__exp5" localSheetId="1">#REF!</definedName>
    <definedName name="__exp5" localSheetId="3">#REF!</definedName>
    <definedName name="__exp5" localSheetId="2">#REF!</definedName>
    <definedName name="__exp5">#REF!</definedName>
    <definedName name="__exp7" localSheetId="5">#REF!</definedName>
    <definedName name="__exp7" localSheetId="4">#REF!</definedName>
    <definedName name="__exp7" localSheetId="1">#REF!</definedName>
    <definedName name="__exp7" localSheetId="3">#REF!</definedName>
    <definedName name="__exp7" localSheetId="2">#REF!</definedName>
    <definedName name="__exp7">#REF!</definedName>
    <definedName name="__exp8" localSheetId="5">#REF!</definedName>
    <definedName name="__exp8" localSheetId="4">#REF!</definedName>
    <definedName name="__exp8" localSheetId="1">#REF!</definedName>
    <definedName name="__exp8" localSheetId="3">#REF!</definedName>
    <definedName name="__exp8" localSheetId="2">#REF!</definedName>
    <definedName name="__exp8">#REF!</definedName>
    <definedName name="__exp9" localSheetId="5">#REF!</definedName>
    <definedName name="__exp9" localSheetId="4">#REF!</definedName>
    <definedName name="__exp9" localSheetId="1">#REF!</definedName>
    <definedName name="__exp9" localSheetId="3">#REF!</definedName>
    <definedName name="__exp9" localSheetId="2">#REF!</definedName>
    <definedName name="__exp9">#REF!</definedName>
    <definedName name="__f1">#REF!</definedName>
    <definedName name="__FGS6" localSheetId="5">#REF!</definedName>
    <definedName name="__FGS6" localSheetId="4">#REF!</definedName>
    <definedName name="__FGS6" localSheetId="1">#REF!</definedName>
    <definedName name="__FGS6" localSheetId="3">#REF!</definedName>
    <definedName name="__FGS6" localSheetId="2">#REF!</definedName>
    <definedName name="__FGS6">#REF!</definedName>
    <definedName name="__g1">#REF!</definedName>
    <definedName name="__h1">#REF!</definedName>
    <definedName name="__h2">[8]เงินกู้ธนชาติ!$G$2</definedName>
    <definedName name="__IntlFixup" hidden="1">TRUE</definedName>
    <definedName name="__k1">#REF!</definedName>
    <definedName name="__lit1" localSheetId="5">#REF!</definedName>
    <definedName name="__lit1" localSheetId="4">#REF!</definedName>
    <definedName name="__lit1" localSheetId="1">#REF!</definedName>
    <definedName name="__lit1" localSheetId="3">#REF!</definedName>
    <definedName name="__lit1" localSheetId="2">#REF!</definedName>
    <definedName name="__lit1">#REF!</definedName>
    <definedName name="__lit2" localSheetId="5">#REF!</definedName>
    <definedName name="__lit2" localSheetId="4">#REF!</definedName>
    <definedName name="__lit2" localSheetId="1">#REF!</definedName>
    <definedName name="__lit2" localSheetId="3">#REF!</definedName>
    <definedName name="__lit2" localSheetId="2">#REF!</definedName>
    <definedName name="__lit2">#REF!</definedName>
    <definedName name="__PM2">[10]CIPA!$B$10</definedName>
    <definedName name="__PP1" localSheetId="5">#REF!</definedName>
    <definedName name="__PP1" localSheetId="4">#REF!</definedName>
    <definedName name="__PP1" localSheetId="1">#REF!</definedName>
    <definedName name="__PP1" localSheetId="3">#REF!</definedName>
    <definedName name="__PP1" localSheetId="2">#REF!</definedName>
    <definedName name="__PP1">#REF!</definedName>
    <definedName name="__PRO1">#REF!</definedName>
    <definedName name="__rbl1">[4]RSS9801!#REF!</definedName>
    <definedName name="__RBL2">#REF!</definedName>
    <definedName name="__SCB1">'[9]SCB 1 - Current'!$F$10</definedName>
    <definedName name="__SCB2">'[9]SCB 2 - Current'!$F$11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 localSheetId="5">#REF!</definedName>
    <definedName name="__Us1" localSheetId="4">#REF!</definedName>
    <definedName name="__Us1" localSheetId="1">#REF!</definedName>
    <definedName name="__Us1" localSheetId="3">#REF!</definedName>
    <definedName name="__Us1" localSheetId="2">#REF!</definedName>
    <definedName name="__Us1">#REF!</definedName>
    <definedName name="__Us2" localSheetId="5">#REF!</definedName>
    <definedName name="__Us2" localSheetId="4">#REF!</definedName>
    <definedName name="__Us2" localSheetId="1">#REF!</definedName>
    <definedName name="__Us2" localSheetId="3">#REF!</definedName>
    <definedName name="__Us2" localSheetId="2">#REF!</definedName>
    <definedName name="__Us2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'[5]AA-1'!#REF!</definedName>
    <definedName name="_DAT10">'[5]AA-1'!#REF!</definedName>
    <definedName name="_DAT13">'[5]AA-1'!#REF!</definedName>
    <definedName name="_DAT2">'[5]AA-1'!#REF!</definedName>
    <definedName name="_DAT3">'[5]AA-1'!#REF!</definedName>
    <definedName name="_DAT5">'[5]AA-1'!#REF!</definedName>
    <definedName name="_DAT6">'[5]AA-1'!#REF!</definedName>
    <definedName name="_DAT7">'[5]AA-1'!#REF!</definedName>
    <definedName name="_DAT8">'[5]AA-1'!#REF!</definedName>
    <definedName name="_DAT9">'[5]AA-1'!#REF!</definedName>
    <definedName name="_dkk1" localSheetId="5">#REF!</definedName>
    <definedName name="_dkk1" localSheetId="4">#REF!</definedName>
    <definedName name="_dkk1" localSheetId="1">#REF!</definedName>
    <definedName name="_dkk1" localSheetId="3">#REF!</definedName>
    <definedName name="_dkk1" localSheetId="2">#REF!</definedName>
    <definedName name="_dkk1">#REF!</definedName>
    <definedName name="_dkk2" localSheetId="5">#REF!</definedName>
    <definedName name="_dkk2" localSheetId="4">#REF!</definedName>
    <definedName name="_dkk2" localSheetId="1">#REF!</definedName>
    <definedName name="_dkk2" localSheetId="3">#REF!</definedName>
    <definedName name="_dkk2" localSheetId="2">#REF!</definedName>
    <definedName name="_dkk2">#REF!</definedName>
    <definedName name="_e1">#REF!</definedName>
    <definedName name="_exp10" localSheetId="5">#REF!</definedName>
    <definedName name="_exp10" localSheetId="4">#REF!</definedName>
    <definedName name="_exp10" localSheetId="1">#REF!</definedName>
    <definedName name="_exp10" localSheetId="3">#REF!</definedName>
    <definedName name="_exp10" localSheetId="2">#REF!</definedName>
    <definedName name="_exp10">#REF!</definedName>
    <definedName name="_exp11" localSheetId="5">#REF!</definedName>
    <definedName name="_exp11" localSheetId="4">#REF!</definedName>
    <definedName name="_exp11" localSheetId="1">#REF!</definedName>
    <definedName name="_exp11" localSheetId="3">#REF!</definedName>
    <definedName name="_exp11" localSheetId="2">#REF!</definedName>
    <definedName name="_exp11">#REF!</definedName>
    <definedName name="_exp12" localSheetId="5">#REF!</definedName>
    <definedName name="_exp12" localSheetId="4">#REF!</definedName>
    <definedName name="_exp12" localSheetId="1">#REF!</definedName>
    <definedName name="_exp12" localSheetId="3">#REF!</definedName>
    <definedName name="_exp12" localSheetId="2">#REF!</definedName>
    <definedName name="_exp12">#REF!</definedName>
    <definedName name="_EXP22" localSheetId="5">#REF!</definedName>
    <definedName name="_EXP22" localSheetId="4">#REF!</definedName>
    <definedName name="_EXP22" localSheetId="1">#REF!</definedName>
    <definedName name="_EXP22" localSheetId="3">#REF!</definedName>
    <definedName name="_EXP22" localSheetId="2">#REF!</definedName>
    <definedName name="_EXP22">#REF!</definedName>
    <definedName name="_exp5" localSheetId="5">#REF!</definedName>
    <definedName name="_exp5" localSheetId="4">#REF!</definedName>
    <definedName name="_exp5" localSheetId="1">#REF!</definedName>
    <definedName name="_exp5" localSheetId="3">#REF!</definedName>
    <definedName name="_exp5" localSheetId="2">#REF!</definedName>
    <definedName name="_exp5">#REF!</definedName>
    <definedName name="_exp7" localSheetId="5">#REF!</definedName>
    <definedName name="_exp7" localSheetId="4">#REF!</definedName>
    <definedName name="_exp7" localSheetId="1">#REF!</definedName>
    <definedName name="_exp7" localSheetId="3">#REF!</definedName>
    <definedName name="_exp7" localSheetId="2">#REF!</definedName>
    <definedName name="_exp7">#REF!</definedName>
    <definedName name="_exp8" localSheetId="5">#REF!</definedName>
    <definedName name="_exp8" localSheetId="4">#REF!</definedName>
    <definedName name="_exp8" localSheetId="1">#REF!</definedName>
    <definedName name="_exp8" localSheetId="3">#REF!</definedName>
    <definedName name="_exp8" localSheetId="2">#REF!</definedName>
    <definedName name="_exp8">#REF!</definedName>
    <definedName name="_exp9" localSheetId="5">#REF!</definedName>
    <definedName name="_exp9" localSheetId="4">#REF!</definedName>
    <definedName name="_exp9" localSheetId="1">#REF!</definedName>
    <definedName name="_exp9" localSheetId="3">#REF!</definedName>
    <definedName name="_exp9" localSheetId="2">#REF!</definedName>
    <definedName name="_exp9">#REF!</definedName>
    <definedName name="_f1">#REF!</definedName>
    <definedName name="_FGS6" localSheetId="5">#REF!</definedName>
    <definedName name="_FGS6" localSheetId="4">#REF!</definedName>
    <definedName name="_FGS6" localSheetId="1">#REF!</definedName>
    <definedName name="_FGS6" localSheetId="3">#REF!</definedName>
    <definedName name="_FGS6" localSheetId="2">#REF!</definedName>
    <definedName name="_FGS6">#REF!</definedName>
    <definedName name="_Fill" hidden="1">#REF!</definedName>
    <definedName name="_g1">#REF!</definedName>
    <definedName name="_h1">#REF!</definedName>
    <definedName name="_h2">[8]เงินกู้ธนชาติ!$G$2</definedName>
    <definedName name="_k1">#REF!</definedName>
    <definedName name="_Key1" localSheetId="5" hidden="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hidden="1">#REF!</definedName>
    <definedName name="_lit1" localSheetId="5">#REF!</definedName>
    <definedName name="_lit1" localSheetId="4">#REF!</definedName>
    <definedName name="_lit1" localSheetId="1">#REF!</definedName>
    <definedName name="_lit1" localSheetId="3">#REF!</definedName>
    <definedName name="_lit1" localSheetId="2">#REF!</definedName>
    <definedName name="_lit1">#REF!</definedName>
    <definedName name="_lit2" localSheetId="5">#REF!</definedName>
    <definedName name="_lit2" localSheetId="4">#REF!</definedName>
    <definedName name="_lit2" localSheetId="1">#REF!</definedName>
    <definedName name="_lit2" localSheetId="3">#REF!</definedName>
    <definedName name="_lit2" localSheetId="2">#REF!</definedName>
    <definedName name="_lit2">#REF!</definedName>
    <definedName name="_OBJ2005">#REF!</definedName>
    <definedName name="_Order1" hidden="1">255</definedName>
    <definedName name="_Order2" hidden="1">255</definedName>
    <definedName name="_PM2">[10]CIPA!$B$10</definedName>
    <definedName name="_PP1" localSheetId="5">#REF!</definedName>
    <definedName name="_PP1" localSheetId="4">#REF!</definedName>
    <definedName name="_PP1" localSheetId="1">#REF!</definedName>
    <definedName name="_PP1" localSheetId="3">#REF!</definedName>
    <definedName name="_PP1" localSheetId="2">#REF!</definedName>
    <definedName name="_PP1">#REF!</definedName>
    <definedName name="_PRO1">#REF!</definedName>
    <definedName name="_rbl1">[4]RSS9801!#REF!</definedName>
    <definedName name="_RBL2">#REF!</definedName>
    <definedName name="_rub1">[13]db!$C$15,[13]db!$B$14,[13]db!$B$12</definedName>
    <definedName name="_SCB1">'[9]SCB 1 - Current'!$F$10</definedName>
    <definedName name="_SCB2">'[9]SCB 2 - Current'!$F$11</definedName>
    <definedName name="_Sort" localSheetId="5" hidden="1">#REF!</definedName>
    <definedName name="_Sort" localSheetId="4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 localSheetId="5">#REF!</definedName>
    <definedName name="_Us1" localSheetId="4">#REF!</definedName>
    <definedName name="_Us1" localSheetId="1">#REF!</definedName>
    <definedName name="_Us1" localSheetId="3">#REF!</definedName>
    <definedName name="_Us1" localSheetId="2">#REF!</definedName>
    <definedName name="_Us1">#REF!</definedName>
    <definedName name="_Us2" localSheetId="5">#REF!</definedName>
    <definedName name="_Us2" localSheetId="4">#REF!</definedName>
    <definedName name="_Us2" localSheetId="1">#REF!</definedName>
    <definedName name="_Us2" localSheetId="3">#REF!</definedName>
    <definedName name="_Us2" localSheetId="2">#REF!</definedName>
    <definedName name="_Us2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[14]Order_Nov_w45!$A$60</definedName>
    <definedName name="A" localSheetId="5">#REF!</definedName>
    <definedName name="A" localSheetId="4">#REF!</definedName>
    <definedName name="A" localSheetId="1">#REF!</definedName>
    <definedName name="A" localSheetId="3">#REF!</definedName>
    <definedName name="A" localSheetId="2">#REF!</definedName>
    <definedName name="A">#REF!</definedName>
    <definedName name="A.C.I.B.Carpet_Int." localSheetId="5">#REF!</definedName>
    <definedName name="A.C.I.B.Carpet_Int." localSheetId="4">#REF!</definedName>
    <definedName name="A.C.I.B.Carpet_Int." localSheetId="1">#REF!</definedName>
    <definedName name="A.C.I.B.Carpet_Int." localSheetId="3">#REF!</definedName>
    <definedName name="A.C.I.B.Carpet_Int." localSheetId="2">#REF!</definedName>
    <definedName name="A.C.I.B.Carpet_Int.">#REF!</definedName>
    <definedName name="A_Top_Paint" localSheetId="5">#REF!</definedName>
    <definedName name="A_Top_Paint" localSheetId="4">#REF!</definedName>
    <definedName name="A_Top_Paint" localSheetId="1">#REF!</definedName>
    <definedName name="A_Top_Paint" localSheetId="3">#REF!</definedName>
    <definedName name="A_Top_Paint" localSheetId="2">#REF!</definedName>
    <definedName name="A_Top_Paint">#REF!</definedName>
    <definedName name="aa" localSheetId="5">#REF!</definedName>
    <definedName name="aa" localSheetId="4">#REF!</definedName>
    <definedName name="aa" localSheetId="1">#REF!</definedName>
    <definedName name="aa" localSheetId="3">#REF!</definedName>
    <definedName name="aa" localSheetId="2">#REF!</definedName>
    <definedName name="aa">#REF!</definedName>
    <definedName name="AAA" localSheetId="5">#REF!</definedName>
    <definedName name="AAA" localSheetId="4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" hidden="1">#REF!</definedName>
    <definedName name="aaq">#REF!</definedName>
    <definedName name="ABC" localSheetId="5">#REF!</definedName>
    <definedName name="ABC" localSheetId="4">#REF!</definedName>
    <definedName name="ABC" localSheetId="1">#REF!</definedName>
    <definedName name="ABC" localSheetId="3">#REF!</definedName>
    <definedName name="ABC" localSheetId="2">#REF!</definedName>
    <definedName name="ABC">#REF!</definedName>
    <definedName name="AC" localSheetId="5">[15]REVENUE!#REF!</definedName>
    <definedName name="AC" localSheetId="4">[15]REVENUE!#REF!</definedName>
    <definedName name="AC" localSheetId="1">[15]REVENUE!#REF!</definedName>
    <definedName name="AC" localSheetId="3">[15]REVENUE!#REF!</definedName>
    <definedName name="AC" localSheetId="2">[15]REVENUE!#REF!</definedName>
    <definedName name="AC">[15]REVENUE!#REF!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T__THAILAND__CO._LTD." localSheetId="5">#REF!</definedName>
    <definedName name="ACT__THAILAND__CO._LTD." localSheetId="4">#REF!</definedName>
    <definedName name="ACT__THAILAND__CO._LTD." localSheetId="1">#REF!</definedName>
    <definedName name="ACT__THAILAND__CO._LTD." localSheetId="3">#REF!</definedName>
    <definedName name="ACT__THAILAND__CO._LTD." localSheetId="2">#REF!</definedName>
    <definedName name="ACT__THAILAND__CO._LTD.">#REF!</definedName>
    <definedName name="aDcQ">#REF!</definedName>
    <definedName name="Adfasds" hidden="1">#REF!</definedName>
    <definedName name="ADM">#REF!</definedName>
    <definedName name="adQDq">#REF!</definedName>
    <definedName name="Advance_Paint___Chemical" localSheetId="5">#REF!</definedName>
    <definedName name="Advance_Paint___Chemical" localSheetId="4">#REF!</definedName>
    <definedName name="Advance_Paint___Chemical" localSheetId="1">#REF!</definedName>
    <definedName name="Advance_Paint___Chemical" localSheetId="3">#REF!</definedName>
    <definedName name="Advance_Paint___Chemical" localSheetId="2">#REF!</definedName>
    <definedName name="Advance_Paint___Chemical">#REF!</definedName>
    <definedName name="AGING">#REF!</definedName>
    <definedName name="ALLIED_PRODUCTS_THAILAND__LTD." localSheetId="5">#REF!</definedName>
    <definedName name="ALLIED_PRODUCTS_THAILAND__LTD." localSheetId="4">#REF!</definedName>
    <definedName name="ALLIED_PRODUCTS_THAILAND__LTD." localSheetId="1">#REF!</definedName>
    <definedName name="ALLIED_PRODUCTS_THAILAND__LTD." localSheetId="3">#REF!</definedName>
    <definedName name="ALLIED_PRODUCTS_THAILAND__LTD." localSheetId="2">#REF!</definedName>
    <definedName name="ALLIED_PRODUCTS_THAILAND__LTD.">#REF!</definedName>
    <definedName name="ALLP">[16]SALES07!$D$1:$H$1873</definedName>
    <definedName name="Alpha_Envirotech_Eng." localSheetId="5">#REF!</definedName>
    <definedName name="Alpha_Envirotech_Eng." localSheetId="4">#REF!</definedName>
    <definedName name="Alpha_Envirotech_Eng." localSheetId="1">#REF!</definedName>
    <definedName name="Alpha_Envirotech_Eng." localSheetId="3">#REF!</definedName>
    <definedName name="Alpha_Envirotech_Eng." localSheetId="2">#REF!</definedName>
    <definedName name="Alpha_Envirotech_Eng.">#REF!</definedName>
    <definedName name="Analysis">[17]CIPA!$B$10</definedName>
    <definedName name="ang">'[18]Data 2'!$1:$1048576</definedName>
    <definedName name="ann">#REF!</definedName>
    <definedName name="Areadata" localSheetId="5">#REF!</definedName>
    <definedName name="Areadata" localSheetId="4">#REF!</definedName>
    <definedName name="Areadata" localSheetId="1">#REF!</definedName>
    <definedName name="Areadata" localSheetId="3">#REF!</definedName>
    <definedName name="Areadata" localSheetId="2">#REF!</definedName>
    <definedName name="Areadata">#REF!</definedName>
    <definedName name="AreaFill" localSheetId="5">#REF!,#REF!,#REF!,#REF!</definedName>
    <definedName name="AreaFill" localSheetId="4">#REF!,#REF!,#REF!,#REF!</definedName>
    <definedName name="AreaFill" localSheetId="1">#REF!,#REF!,#REF!,#REF!</definedName>
    <definedName name="AreaFill" localSheetId="3">#REF!,#REF!,#REF!,#REF!</definedName>
    <definedName name="AreaFill" localSheetId="2">#REF!,#REF!,#REF!,#REF!</definedName>
    <definedName name="AreaFill">#REF!,#REF!,#REF!,#REF!</definedName>
    <definedName name="ARM">#REF!</definedName>
    <definedName name="ART_COLOUR_DESIGN_CO_.LTD.">"ART COLOUR DESIGN CO.,LTD."</definedName>
    <definedName name="as">#N/A</definedName>
    <definedName name="AS2DocOpenMode" hidden="1">"AS2DocumentEdit"</definedName>
    <definedName name="asaknakn" localSheetId="5" hidden="1">{"'Eng (page2)'!$A$1:$D$52"}</definedName>
    <definedName name="asaknakn" localSheetId="4" hidden="1">{"'Eng (page2)'!$A$1:$D$52"}</definedName>
    <definedName name="asaknakn" hidden="1">{"'Eng (page2)'!$A$1:$D$52"}</definedName>
    <definedName name="ASFWA">'[19]CODE,NAME'!#REF!</definedName>
    <definedName name="ASHKALIT_CHEMIPROD_LTD." localSheetId="1">#REF!</definedName>
    <definedName name="ASHKALIT_CHEMIPROD_LTD." localSheetId="3">#REF!</definedName>
    <definedName name="ASHKALIT_CHEMIPROD_LTD." localSheetId="2">#REF!</definedName>
    <definedName name="ASHKALIT_CHEMIPROD_LTD.">#REF!</definedName>
    <definedName name="AssetStatus">[20]AssetStatus!$A$3:$A$11</definedName>
    <definedName name="AssetType">[20]AssetType!$A$3:$A$64</definedName>
    <definedName name="ATAC_CHEMICAL_CO._LTD." localSheetId="5">#REF!</definedName>
    <definedName name="ATAC_CHEMICAL_CO._LTD." localSheetId="4">#REF!</definedName>
    <definedName name="ATAC_CHEMICAL_CO._LTD." localSheetId="1">#REF!</definedName>
    <definedName name="ATAC_CHEMICAL_CO._LTD." localSheetId="3">#REF!</definedName>
    <definedName name="ATAC_CHEMICAL_CO._LTD." localSheetId="2">#REF!</definedName>
    <definedName name="ATAC_CHEMICAL_CO._LTD.">#REF!</definedName>
    <definedName name="AZAZ">#REF!</definedName>
    <definedName name="B" localSheetId="5">#REF!</definedName>
    <definedName name="B" localSheetId="4">#REF!</definedName>
    <definedName name="B" localSheetId="1">#REF!</definedName>
    <definedName name="B" localSheetId="3">#REF!</definedName>
    <definedName name="B" localSheetId="2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.1_Income_Statement" localSheetId="5">#REF!</definedName>
    <definedName name="B1.1_Income_Statement" localSheetId="4">#REF!</definedName>
    <definedName name="B1.1_Income_Statement" localSheetId="1">#REF!</definedName>
    <definedName name="B1.1_Income_Statement" localSheetId="3">#REF!</definedName>
    <definedName name="B1.1_Income_Statement" localSheetId="2">#REF!</definedName>
    <definedName name="B1.1_Income_Statement">#REF!</definedName>
    <definedName name="B1.2_Quarterly" localSheetId="5">#REF!</definedName>
    <definedName name="B1.2_Quarterly" localSheetId="4">#REF!</definedName>
    <definedName name="B1.2_Quarterly" localSheetId="1">#REF!</definedName>
    <definedName name="B1.2_Quarterly" localSheetId="3">#REF!</definedName>
    <definedName name="B1.2_Quarterly" localSheetId="2">#REF!</definedName>
    <definedName name="B1.2_Quarterly">#REF!</definedName>
    <definedName name="B1_1_Income_Statement" localSheetId="5">#REF!</definedName>
    <definedName name="B1_1_Income_Statement" localSheetId="4">#REF!</definedName>
    <definedName name="B1_1_Income_Statement" localSheetId="1">#REF!</definedName>
    <definedName name="B1_1_Income_Statement" localSheetId="3">#REF!</definedName>
    <definedName name="B1_1_Income_Statement" localSheetId="2">#REF!</definedName>
    <definedName name="B1_1_Income_Statement">#REF!</definedName>
    <definedName name="B1_2_Quarterly" localSheetId="5">#REF!</definedName>
    <definedName name="B1_2_Quarterly" localSheetId="4">#REF!</definedName>
    <definedName name="B1_2_Quarterly" localSheetId="1">#REF!</definedName>
    <definedName name="B1_2_Quarterly" localSheetId="3">#REF!</definedName>
    <definedName name="B1_2_Quarterly" localSheetId="2">#REF!</definedName>
    <definedName name="B1_2_Quarterly">#REF!</definedName>
    <definedName name="B10_Balance_Sheet_by_month" localSheetId="5">#REF!</definedName>
    <definedName name="B10_Balance_Sheet_by_month" localSheetId="4">#REF!</definedName>
    <definedName name="B10_Balance_Sheet_by_month" localSheetId="1">#REF!</definedName>
    <definedName name="B10_Balance_Sheet_by_month" localSheetId="3">#REF!</definedName>
    <definedName name="B10_Balance_Sheet_by_month" localSheetId="2">#REF!</definedName>
    <definedName name="B10_Balance_Sheet_by_month">#REF!</definedName>
    <definedName name="B11_Capex_by_month" localSheetId="5">#REF!</definedName>
    <definedName name="B11_Capex_by_month" localSheetId="4">#REF!</definedName>
    <definedName name="B11_Capex_by_month" localSheetId="1">#REF!</definedName>
    <definedName name="B11_Capex_by_month" localSheetId="3">#REF!</definedName>
    <definedName name="B11_Capex_by_month" localSheetId="2">#REF!</definedName>
    <definedName name="B11_Capex_by_month">#REF!</definedName>
    <definedName name="B12_Error_Schedule" localSheetId="5">#REF!</definedName>
    <definedName name="B12_Error_Schedule" localSheetId="4">#REF!</definedName>
    <definedName name="B12_Error_Schedule" localSheetId="1">#REF!</definedName>
    <definedName name="B12_Error_Schedule" localSheetId="3">#REF!</definedName>
    <definedName name="B12_Error_Schedule" localSheetId="2">#REF!</definedName>
    <definedName name="B12_Error_Schedule">#REF!</definedName>
    <definedName name="B2_Balance_Sheet" localSheetId="5">#REF!</definedName>
    <definedName name="B2_Balance_Sheet" localSheetId="4">#REF!</definedName>
    <definedName name="B2_Balance_Sheet" localSheetId="1">#REF!</definedName>
    <definedName name="B2_Balance_Sheet" localSheetId="3">#REF!</definedName>
    <definedName name="B2_Balance_Sheet" localSheetId="2">#REF!</definedName>
    <definedName name="B2_Balance_Sheet">#REF!</definedName>
    <definedName name="B3.1_Outdoor_Revenue_and_Panels" localSheetId="5">#REF!</definedName>
    <definedName name="B3.1_Outdoor_Revenue_and_Panels" localSheetId="4">#REF!</definedName>
    <definedName name="B3.1_Outdoor_Revenue_and_Panels" localSheetId="1">#REF!</definedName>
    <definedName name="B3.1_Outdoor_Revenue_and_Panels" localSheetId="3">#REF!</definedName>
    <definedName name="B3.1_Outdoor_Revenue_and_Panels" localSheetId="2">#REF!</definedName>
    <definedName name="B3.1_Outdoor_Revenue_and_Panels">#REF!</definedName>
    <definedName name="B3.2_Panels_Gained_and_Lost" localSheetId="5">#REF!</definedName>
    <definedName name="B3.2_Panels_Gained_and_Lost" localSheetId="4">#REF!</definedName>
    <definedName name="B3.2_Panels_Gained_and_Lost" localSheetId="1">#REF!</definedName>
    <definedName name="B3.2_Panels_Gained_and_Lost" localSheetId="3">#REF!</definedName>
    <definedName name="B3.2_Panels_Gained_and_Lost" localSheetId="2">#REF!</definedName>
    <definedName name="B3.2_Panels_Gained_and_Lost">#REF!</definedName>
    <definedName name="B3_1_Outdoor_Revenue_and_Panels" localSheetId="5">#REF!</definedName>
    <definedName name="B3_1_Outdoor_Revenue_and_Panels" localSheetId="4">#REF!</definedName>
    <definedName name="B3_1_Outdoor_Revenue_and_Panels" localSheetId="1">#REF!</definedName>
    <definedName name="B3_1_Outdoor_Revenue_and_Panels" localSheetId="3">#REF!</definedName>
    <definedName name="B3_1_Outdoor_Revenue_and_Panels" localSheetId="2">#REF!</definedName>
    <definedName name="B3_1_Outdoor_Revenue_and_Panels">#REF!</definedName>
    <definedName name="B3_2_Panels_Gained_and_Lost" localSheetId="5">#REF!</definedName>
    <definedName name="B3_2_Panels_Gained_and_Lost" localSheetId="4">#REF!</definedName>
    <definedName name="B3_2_Panels_Gained_and_Lost" localSheetId="1">#REF!</definedName>
    <definedName name="B3_2_Panels_Gained_and_Lost" localSheetId="3">#REF!</definedName>
    <definedName name="B3_2_Panels_Gained_and_Lost" localSheetId="2">#REF!</definedName>
    <definedName name="B3_2_Panels_Gained_and_Lost">#REF!</definedName>
    <definedName name="B4_Yield_Analysis" localSheetId="5">#REF!</definedName>
    <definedName name="B4_Yield_Analysis" localSheetId="4">#REF!</definedName>
    <definedName name="B4_Yield_Analysis" localSheetId="1">#REF!</definedName>
    <definedName name="B4_Yield_Analysis" localSheetId="3">#REF!</definedName>
    <definedName name="B4_Yield_Analysis" localSheetId="2">#REF!</definedName>
    <definedName name="B4_Yield_Analysis">#REF!</definedName>
    <definedName name="B5.1_Capital_Expenditure_1" localSheetId="5">#REF!</definedName>
    <definedName name="B5.1_Capital_Expenditure_1" localSheetId="4">#REF!</definedName>
    <definedName name="B5.1_Capital_Expenditure_1" localSheetId="1">#REF!</definedName>
    <definedName name="B5.1_Capital_Expenditure_1" localSheetId="3">#REF!</definedName>
    <definedName name="B5.1_Capital_Expenditure_1" localSheetId="2">#REF!</definedName>
    <definedName name="B5.1_Capital_Expenditure_1">#REF!</definedName>
    <definedName name="B5.2_Capital_Expenditure_2" localSheetId="5">#REF!</definedName>
    <definedName name="B5.2_Capital_Expenditure_2" localSheetId="4">#REF!</definedName>
    <definedName name="B5.2_Capital_Expenditure_2" localSheetId="1">#REF!</definedName>
    <definedName name="B5.2_Capital_Expenditure_2" localSheetId="3">#REF!</definedName>
    <definedName name="B5.2_Capital_Expenditure_2" localSheetId="2">#REF!</definedName>
    <definedName name="B5.2_Capital_Expenditure_2">#REF!</definedName>
    <definedName name="B5_1_Capital_Expenditure_1" localSheetId="5">#REF!</definedName>
    <definedName name="B5_1_Capital_Expenditure_1" localSheetId="4">#REF!</definedName>
    <definedName name="B5_1_Capital_Expenditure_1" localSheetId="1">#REF!</definedName>
    <definedName name="B5_1_Capital_Expenditure_1" localSheetId="3">#REF!</definedName>
    <definedName name="B5_1_Capital_Expenditure_1" localSheetId="2">#REF!</definedName>
    <definedName name="B5_1_Capital_Expenditure_1">#REF!</definedName>
    <definedName name="B5_2_Capital_Expenditure_2" localSheetId="5">#REF!</definedName>
    <definedName name="B5_2_Capital_Expenditure_2" localSheetId="4">#REF!</definedName>
    <definedName name="B5_2_Capital_Expenditure_2" localSheetId="1">#REF!</definedName>
    <definedName name="B5_2_Capital_Expenditure_2" localSheetId="3">#REF!</definedName>
    <definedName name="B5_2_Capital_Expenditure_2" localSheetId="2">#REF!</definedName>
    <definedName name="B5_2_Capital_Expenditure_2">#REF!</definedName>
    <definedName name="B6_Employment" localSheetId="5">#REF!</definedName>
    <definedName name="B6_Employment" localSheetId="4">#REF!</definedName>
    <definedName name="B6_Employment" localSheetId="1">#REF!</definedName>
    <definedName name="B6_Employment" localSheetId="3">#REF!</definedName>
    <definedName name="B6_Employment" localSheetId="2">#REF!</definedName>
    <definedName name="B6_Employment">#REF!</definedName>
    <definedName name="B7.1_2000_Contract_Profitability" localSheetId="5">#REF!</definedName>
    <definedName name="B7.1_2000_Contract_Profitability" localSheetId="4">#REF!</definedName>
    <definedName name="B7.1_2000_Contract_Profitability" localSheetId="1">#REF!</definedName>
    <definedName name="B7.1_2000_Contract_Profitability" localSheetId="3">#REF!</definedName>
    <definedName name="B7.1_2000_Contract_Profitability" localSheetId="2">#REF!</definedName>
    <definedName name="B7.1_2000_Contract_Profitability">#REF!</definedName>
    <definedName name="B7.2_2001_Contract_Profitability" localSheetId="5">#REF!</definedName>
    <definedName name="B7.2_2001_Contract_Profitability" localSheetId="4">#REF!</definedName>
    <definedName name="B7.2_2001_Contract_Profitability" localSheetId="1">#REF!</definedName>
    <definedName name="B7.2_2001_Contract_Profitability" localSheetId="3">#REF!</definedName>
    <definedName name="B7.2_2001_Contract_Profitability" localSheetId="2">#REF!</definedName>
    <definedName name="B7.2_2001_Contract_Profitability">#REF!</definedName>
    <definedName name="B7_1_2000_Contract_Profitability" localSheetId="5">#REF!</definedName>
    <definedName name="B7_1_2000_Contract_Profitability" localSheetId="4">#REF!</definedName>
    <definedName name="B7_1_2000_Contract_Profitability" localSheetId="1">#REF!</definedName>
    <definedName name="B7_1_2000_Contract_Profitability" localSheetId="3">#REF!</definedName>
    <definedName name="B7_1_2000_Contract_Profitability" localSheetId="2">#REF!</definedName>
    <definedName name="B7_1_2000_Contract_Profitability">#REF!</definedName>
    <definedName name="B7_2_2001_Contract_Profitability" localSheetId="5">#REF!</definedName>
    <definedName name="B7_2_2001_Contract_Profitability" localSheetId="4">#REF!</definedName>
    <definedName name="B7_2_2001_Contract_Profitability" localSheetId="1">#REF!</definedName>
    <definedName name="B7_2_2001_Contract_Profitability" localSheetId="3">#REF!</definedName>
    <definedName name="B7_2_2001_Contract_Profitability" localSheetId="2">#REF!</definedName>
    <definedName name="B7_2_2001_Contract_Profitability">#REF!</definedName>
    <definedName name="B8_Intercompany" localSheetId="5">#REF!</definedName>
    <definedName name="B8_Intercompany" localSheetId="4">#REF!</definedName>
    <definedName name="B8_Intercompany" localSheetId="1">#REF!</definedName>
    <definedName name="B8_Intercompany" localSheetId="3">#REF!</definedName>
    <definedName name="B8_Intercompany" localSheetId="2">#REF!</definedName>
    <definedName name="B8_Intercompany">#REF!</definedName>
    <definedName name="B9_Income_by_month" localSheetId="5">#REF!</definedName>
    <definedName name="B9_Income_by_month" localSheetId="4">#REF!</definedName>
    <definedName name="B9_Income_by_month" localSheetId="1">#REF!</definedName>
    <definedName name="B9_Income_by_month" localSheetId="3">#REF!</definedName>
    <definedName name="B9_Income_by_month" localSheetId="2">#REF!</definedName>
    <definedName name="B9_Income_by_month">#REF!</definedName>
    <definedName name="Back">#REF!</definedName>
    <definedName name="BAMCO_LIMITED" localSheetId="5">#REF!</definedName>
    <definedName name="BAMCO_LIMITED" localSheetId="4">#REF!</definedName>
    <definedName name="BAMCO_LIMITED" localSheetId="1">#REF!</definedName>
    <definedName name="BAMCO_LIMITED" localSheetId="3">#REF!</definedName>
    <definedName name="BAMCO_LIMITED" localSheetId="2">#REF!</definedName>
    <definedName name="BAMCO_LIMITED">#REF!</definedName>
    <definedName name="Bangkok_China_Paint_MFG." localSheetId="5">#REF!</definedName>
    <definedName name="Bangkok_China_Paint_MFG." localSheetId="4">#REF!</definedName>
    <definedName name="Bangkok_China_Paint_MFG." localSheetId="1">#REF!</definedName>
    <definedName name="Bangkok_China_Paint_MFG." localSheetId="3">#REF!</definedName>
    <definedName name="Bangkok_China_Paint_MFG." localSheetId="2">#REF!</definedName>
    <definedName name="Bangkok_China_Paint_MFG.">#REF!</definedName>
    <definedName name="base">#REF!</definedName>
    <definedName name="bb" localSheetId="5">#REF!</definedName>
    <definedName name="bb" localSheetId="4">#REF!</definedName>
    <definedName name="bb" localSheetId="1">#REF!</definedName>
    <definedName name="bb" localSheetId="3">#REF!</definedName>
    <definedName name="bb" localSheetId="2">#REF!</definedName>
    <definedName name="bb">#REF!</definedName>
    <definedName name="BBB" localSheetId="5">#REF!</definedName>
    <definedName name="BBB" localSheetId="4">#REF!</definedName>
    <definedName name="BBB" localSheetId="1">#REF!</definedName>
    <definedName name="BBB" localSheetId="3">#REF!</definedName>
    <definedName name="BBB" localSheetId="2">#REF!</definedName>
    <definedName name="BBB">#REF!</definedName>
    <definedName name="BBL" localSheetId="5">'[21]ADJ - RATE'!#REF!</definedName>
    <definedName name="BBL" localSheetId="4">'[21]ADJ - RATE'!#REF!</definedName>
    <definedName name="BBL" localSheetId="1">'[21]ADJ - RATE'!#REF!</definedName>
    <definedName name="BBL" localSheetId="3">'[21]ADJ - RATE'!#REF!</definedName>
    <definedName name="BBL" localSheetId="2">'[21]ADJ - RATE'!#REF!</definedName>
    <definedName name="BBL">'[21]ADJ - RATE'!#REF!</definedName>
    <definedName name="BCExport">#REF!</definedName>
    <definedName name="BEGIN">#REF!</definedName>
    <definedName name="BENJAKIT_GROUP__THAILAND__CO._LTD." localSheetId="5">#REF!</definedName>
    <definedName name="BENJAKIT_GROUP__THAILAND__CO._LTD." localSheetId="4">#REF!</definedName>
    <definedName name="BENJAKIT_GROUP__THAILAND__CO._LTD." localSheetId="1">#REF!</definedName>
    <definedName name="BENJAKIT_GROUP__THAILAND__CO._LTD." localSheetId="3">#REF!</definedName>
    <definedName name="BENJAKIT_GROUP__THAILAND__CO._LTD." localSheetId="2">#REF!</definedName>
    <definedName name="BENJAKIT_GROUP__THAILAND__CO._LTD.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LUE_LABEL_LIMITED" localSheetId="5">#REF!</definedName>
    <definedName name="BLUE_LABEL_LIMITED" localSheetId="4">#REF!</definedName>
    <definedName name="BLUE_LABEL_LIMITED" localSheetId="1">#REF!</definedName>
    <definedName name="BLUE_LABEL_LIMITED" localSheetId="3">#REF!</definedName>
    <definedName name="BLUE_LABEL_LIMITED" localSheetId="2">#REF!</definedName>
    <definedName name="BLUE_LABEL_LIMITED">#REF!</definedName>
    <definedName name="BOI">'[20]License BOI'!$A$3:$A$10</definedName>
    <definedName name="BONUS1">#REF!</definedName>
    <definedName name="book" hidden="1">#REF!</definedName>
    <definedName name="boom" hidden="1">{#N/A,#N/A,FALSE,"Eff-SSC2"}</definedName>
    <definedName name="BS">#REF!</definedName>
    <definedName name="BSsheet" localSheetId="5">#REF!</definedName>
    <definedName name="BSsheet" localSheetId="4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BUILDING_COAT_CO._LTD." localSheetId="5">#REF!</definedName>
    <definedName name="BUILDING_COAT_CO._LTD." localSheetId="4">#REF!</definedName>
    <definedName name="BUILDING_COAT_CO._LTD." localSheetId="1">#REF!</definedName>
    <definedName name="BUILDING_COAT_CO._LTD." localSheetId="3">#REF!</definedName>
    <definedName name="BUILDING_COAT_CO._LTD." localSheetId="2">#REF!</definedName>
    <definedName name="BUILDING_COAT_CO._LTD.">#REF!</definedName>
    <definedName name="Button_1">"MAT_PRICE_Sheet1_List"</definedName>
    <definedName name="button_area_1" localSheetId="5">#REF!</definedName>
    <definedName name="button_area_1" localSheetId="4">#REF!</definedName>
    <definedName name="button_area_1" localSheetId="1">#REF!</definedName>
    <definedName name="button_area_1" localSheetId="3">#REF!</definedName>
    <definedName name="button_area_1" localSheetId="2">#REF!</definedName>
    <definedName name="button_area_1">#REF!</definedName>
    <definedName name="Carpet_Maker" localSheetId="5">#REF!</definedName>
    <definedName name="Carpet_Maker" localSheetId="4">#REF!</definedName>
    <definedName name="Carpet_Maker" localSheetId="1">#REF!</definedName>
    <definedName name="Carpet_Maker" localSheetId="3">#REF!</definedName>
    <definedName name="Carpet_Maker" localSheetId="2">#REF!</definedName>
    <definedName name="Carpet_Maker">#REF!</definedName>
    <definedName name="case">[22]data!$C$1</definedName>
    <definedName name="cash">#N/A</definedName>
    <definedName name="cc" localSheetId="5">#REF!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efgewg">#REF!</definedName>
    <definedName name="CELL_PRO_INTERNATIONAL_CO._LTD." localSheetId="5">#REF!</definedName>
    <definedName name="CELL_PRO_INTERNATIONAL_CO._LTD." localSheetId="4">#REF!</definedName>
    <definedName name="CELL_PRO_INTERNATIONAL_CO._LTD." localSheetId="1">#REF!</definedName>
    <definedName name="CELL_PRO_INTERNATIONAL_CO._LTD." localSheetId="3">#REF!</definedName>
    <definedName name="CELL_PRO_INTERNATIONAL_CO._LTD." localSheetId="2">#REF!</definedName>
    <definedName name="CELL_PRO_INTERNATIONAL_CO._LTD.">#REF!</definedName>
    <definedName name="celltips_area" localSheetId="5">#REF!</definedName>
    <definedName name="celltips_area" localSheetId="4">#REF!</definedName>
    <definedName name="celltips_area" localSheetId="1">#REF!</definedName>
    <definedName name="celltips_area" localSheetId="3">#REF!</definedName>
    <definedName name="celltips_area" localSheetId="2">#REF!</definedName>
    <definedName name="celltips_area">#REF!</definedName>
    <definedName name="CF" localSheetId="5">'[21]ADJ - RATE'!#REF!</definedName>
    <definedName name="CF" localSheetId="4">'[21]ADJ - RATE'!#REF!</definedName>
    <definedName name="CF" localSheetId="1">'[21]ADJ - RATE'!#REF!</definedName>
    <definedName name="CF" localSheetId="3">'[21]ADJ - RATE'!#REF!</definedName>
    <definedName name="CF" localSheetId="2">'[21]ADJ - RATE'!#REF!</definedName>
    <definedName name="CF">'[21]ADJ - RATE'!#REF!</definedName>
    <definedName name="Chemist" hidden="1">{#N/A,#N/A,FALSE,"Eff-SSC2"}</definedName>
    <definedName name="CHING_MEI_PAPER_CO._LTD." localSheetId="5">#REF!</definedName>
    <definedName name="CHING_MEI_PAPER_CO._LTD." localSheetId="4">#REF!</definedName>
    <definedName name="CHING_MEI_PAPER_CO._LTD." localSheetId="1">#REF!</definedName>
    <definedName name="CHING_MEI_PAPER_CO._LTD." localSheetId="3">#REF!</definedName>
    <definedName name="CHING_MEI_PAPER_CO._LTD." localSheetId="2">#REF!</definedName>
    <definedName name="CHING_MEI_PAPER_CO._LTD.">#REF!</definedName>
    <definedName name="CHUAN_INDUSTRIES_PTE_LTD" localSheetId="5">#REF!</definedName>
    <definedName name="CHUAN_INDUSTRIES_PTE_LTD" localSheetId="4">#REF!</definedName>
    <definedName name="CHUAN_INDUSTRIES_PTE_LTD" localSheetId="1">#REF!</definedName>
    <definedName name="CHUAN_INDUSTRIES_PTE_LTD" localSheetId="3">#REF!</definedName>
    <definedName name="CHUAN_INDUSTRIES_PTE_LTD" localSheetId="2">#REF!</definedName>
    <definedName name="CHUAN_INDUSTRIES_PTE_LTD">#REF!</definedName>
    <definedName name="chutikarn" hidden="1">{#N/A,#N/A,FALSE,"Eff-SSC2"}</definedName>
    <definedName name="CIVIC_CHEMICAL_LTD._PART." localSheetId="5">#REF!</definedName>
    <definedName name="CIVIC_CHEMICAL_LTD._PART." localSheetId="4">#REF!</definedName>
    <definedName name="CIVIC_CHEMICAL_LTD._PART." localSheetId="1">#REF!</definedName>
    <definedName name="CIVIC_CHEMICAL_LTD._PART." localSheetId="3">#REF!</definedName>
    <definedName name="CIVIC_CHEMICAL_LTD._PART." localSheetId="2">#REF!</definedName>
    <definedName name="CIVIC_CHEMICAL_LTD._PART.">#REF!</definedName>
    <definedName name="Clariant" hidden="1">{#N/A,#N/A,TRUE,"Str.";#N/A,#N/A,TRUE,"Steel &amp; Roof";#N/A,#N/A,TRUE,"Arc.";#N/A,#N/A,TRUE,"Preliminary";#N/A,#N/A,TRUE,"Sum_Prelim"}</definedName>
    <definedName name="Class">'[20]Asset Class'!$A$2:$A$18</definedName>
    <definedName name="CLEANOSOL" localSheetId="5">#REF!</definedName>
    <definedName name="CLEANOSOL" localSheetId="4">#REF!</definedName>
    <definedName name="CLEANOSOL" localSheetId="1">#REF!</definedName>
    <definedName name="CLEANOSOL" localSheetId="3">#REF!</definedName>
    <definedName name="CLEANOSOL" localSheetId="2">#REF!</definedName>
    <definedName name="CLEANOSOL">#REF!</definedName>
    <definedName name="CLEANOSOL_TRAFFIC__THAILAND__CO._LTD." localSheetId="5">#REF!</definedName>
    <definedName name="CLEANOSOL_TRAFFIC__THAILAND__CO._LTD." localSheetId="4">#REF!</definedName>
    <definedName name="CLEANOSOL_TRAFFIC__THAILAND__CO._LTD." localSheetId="1">#REF!</definedName>
    <definedName name="CLEANOSOL_TRAFFIC__THAILAND__CO._LTD." localSheetId="3">#REF!</definedName>
    <definedName name="CLEANOSOL_TRAFFIC__THAILAND__CO._LTD." localSheetId="2">#REF!</definedName>
    <definedName name="CLEANOSOL_TRAFFIC__THAILAND__CO._LTD.">#REF!</definedName>
    <definedName name="Code" localSheetId="5">#REF!</definedName>
    <definedName name="Code" localSheetId="4">#REF!</definedName>
    <definedName name="Code" localSheetId="1">#REF!</definedName>
    <definedName name="Code" localSheetId="3">#REF!</definedName>
    <definedName name="Code" localSheetId="2">#REF!</definedName>
    <definedName name="Code">#REF!</definedName>
    <definedName name="comm.">[23]description!#REF!</definedName>
    <definedName name="compare">#REF!</definedName>
    <definedName name="con">#REF!</definedName>
    <definedName name="Cormix_Int." localSheetId="5">#REF!</definedName>
    <definedName name="Cormix_Int." localSheetId="4">#REF!</definedName>
    <definedName name="Cormix_Int." localSheetId="1">#REF!</definedName>
    <definedName name="Cormix_Int." localSheetId="3">#REF!</definedName>
    <definedName name="Cormix_Int." localSheetId="2">#REF!</definedName>
    <definedName name="Cormix_Int.">#REF!</definedName>
    <definedName name="COST">#REF!</definedName>
    <definedName name="cost_lab">#REF!</definedName>
    <definedName name="cost_mat">#REF!</definedName>
    <definedName name="costa">#REF!</definedName>
    <definedName name="Cover" localSheetId="5">#REF!</definedName>
    <definedName name="Cover" localSheetId="4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CREATE" localSheetId="5">#REF!</definedName>
    <definedName name="CREATE" localSheetId="4">#REF!</definedName>
    <definedName name="CREATE" localSheetId="1">#REF!</definedName>
    <definedName name="CREATE" localSheetId="3">#REF!</definedName>
    <definedName name="CREATE" localSheetId="2">#REF!</definedName>
    <definedName name="CREATE">#REF!</definedName>
    <definedName name="CREATE_COLOR_LTD._PART." localSheetId="5">#REF!</definedName>
    <definedName name="CREATE_COLOR_LTD._PART." localSheetId="4">#REF!</definedName>
    <definedName name="CREATE_COLOR_LTD._PART." localSheetId="1">#REF!</definedName>
    <definedName name="CREATE_COLOR_LTD._PART." localSheetId="3">#REF!</definedName>
    <definedName name="CREATE_COLOR_LTD._PART." localSheetId="2">#REF!</definedName>
    <definedName name="CREATE_COLOR_LTD._PART.">#REF!</definedName>
    <definedName name="Credo_Int." localSheetId="5">#REF!</definedName>
    <definedName name="Credo_Int." localSheetId="4">#REF!</definedName>
    <definedName name="Credo_Int." localSheetId="1">#REF!</definedName>
    <definedName name="Credo_Int." localSheetId="3">#REF!</definedName>
    <definedName name="Credo_Int." localSheetId="2">#REF!</definedName>
    <definedName name="Credo_Int.">#REF!</definedName>
    <definedName name="CS" localSheetId="5">[15]REVENUE!#REF!</definedName>
    <definedName name="CS" localSheetId="4">[15]REVENUE!#REF!</definedName>
    <definedName name="CS" localSheetId="1">[15]REVENUE!#REF!</definedName>
    <definedName name="CS" localSheetId="3">[15]REVENUE!#REF!</definedName>
    <definedName name="CS" localSheetId="2">[15]REVENUE!#REF!</definedName>
    <definedName name="CS">[15]REVENUE!#REF!</definedName>
    <definedName name="cur">#REF!</definedName>
    <definedName name="d" localSheetId="5">#REF!</definedName>
    <definedName name="d" localSheetId="4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.D._Carpet_Industry" localSheetId="5">#REF!</definedName>
    <definedName name="D.D._Carpet_Industry" localSheetId="4">#REF!</definedName>
    <definedName name="D.D._Carpet_Industry" localSheetId="1">#REF!</definedName>
    <definedName name="D.D._Carpet_Industry" localSheetId="3">#REF!</definedName>
    <definedName name="D.D._Carpet_Industry" localSheetId="2">#REF!</definedName>
    <definedName name="D.D._Carpet_Industry">#REF!</definedName>
    <definedName name="D.G.I_PAINT" localSheetId="5">#REF!</definedName>
    <definedName name="D.G.I_PAINT" localSheetId="4">#REF!</definedName>
    <definedName name="D.G.I_PAINT" localSheetId="1">#REF!</definedName>
    <definedName name="D.G.I_PAINT" localSheetId="3">#REF!</definedName>
    <definedName name="D.G.I_PAINT" localSheetId="2">#REF!</definedName>
    <definedName name="D.G.I_PAINT">#REF!</definedName>
    <definedName name="D.O.P_Paint" localSheetId="5">#REF!</definedName>
    <definedName name="D.O.P_Paint" localSheetId="4">#REF!</definedName>
    <definedName name="D.O.P_Paint" localSheetId="1">#REF!</definedName>
    <definedName name="D.O.P_Paint" localSheetId="3">#REF!</definedName>
    <definedName name="D.O.P_Paint" localSheetId="2">#REF!</definedName>
    <definedName name="D.O.P_Paint">#REF!</definedName>
    <definedName name="D_Purchased_Vehicles" localSheetId="5">'[24]K-5'!#REF!</definedName>
    <definedName name="D_Purchased_Vehicles" localSheetId="4">'[24]K-5'!#REF!</definedName>
    <definedName name="D_Purchased_Vehicles" localSheetId="1">'[24]K-5'!#REF!</definedName>
    <definedName name="D_Purchased_Vehicles" localSheetId="3">'[24]K-5'!#REF!</definedName>
    <definedName name="D_Purchased_Vehicles" localSheetId="2">'[24]K-5'!#REF!</definedName>
    <definedName name="D_Purchased_Vehicles">'[24]K-5'!#REF!</definedName>
    <definedName name="Data" localSheetId="5">#REF!</definedName>
    <definedName name="Data" localSheetId="4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DATA_01">[25]สำนักงาน!#REF!</definedName>
    <definedName name="DATA_02">[25]สำนักงาน!#REF!</definedName>
    <definedName name="DATA_03">[25]สำนักงาน!#REF!</definedName>
    <definedName name="data1" hidden="1">{#N/A,#N/A,FALSE,"Eff-SSC2"}</definedName>
    <definedName name="data2">[13]db!$B$41,[13]db!$B$39,[13]db!$C$42,[13]db!$F$39,[13]db!$F$41,[13]db!$G$42,[13]db!$J$39,[13]db!$J$41,[13]db!$K$42,[13]db!$N$39,[13]db!$N$41,[13]db!$O$42</definedName>
    <definedName name="data3">[13]db!$C$61,[13]db!$F$57,[13]db!$F$59,[13]db!$G$61,[13]db!$J$57,[13]db!$J$59,[13]db!$K$61,[13]db!$N$57,[13]db!$N$59,[13]db!$O$61,[13]db!$B$59,[13]db!$B$57</definedName>
    <definedName name="_xlnm.Database" localSheetId="5">#REF!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>#REF!</definedName>
    <definedName name="date" localSheetId="5">#REF!</definedName>
    <definedName name="date" localSheetId="4">#REF!</definedName>
    <definedName name="date" localSheetId="1">#REF!</definedName>
    <definedName name="date" localSheetId="3">#REF!</definedName>
    <definedName name="date" localSheetId="2">#REF!</definedName>
    <definedName name="date">#REF!</definedName>
    <definedName name="Db">[26]Sheet1!$A$2:$D$126</definedName>
    <definedName name="DD" localSheetId="5">#REF!</definedName>
    <definedName name="DD" localSheetId="4">#REF!</definedName>
    <definedName name="DD" localSheetId="1">#REF!</definedName>
    <definedName name="DD" localSheetId="3">#REF!</definedName>
    <definedName name="DD" localSheetId="2">#REF!</definedName>
    <definedName name="DD">#REF!</definedName>
    <definedName name="DDD">#N/A</definedName>
    <definedName name="Defect_Jun_2002">[27]note_defect!#REF!</definedName>
    <definedName name="DelData">[13]db!$B$12,[13]db!$B$14,[13]db!$C$15,[13]db!$F$12,[13]db!$F$14,[13]db!$G$15,[13]db!$J$12,[13]db!$J$14,[13]db!$K$15,[13]db!$N$12,[13]db!$N$14,[13]db!$O$15,[13]db!$B$26,[13]db!$B$28,[13]db!$C$29,[13]db!$F$26,[13]db!$F$28,[13]db!$G$29,[13]db!$J$26,[13]db!$J$28,[13]db!$K$29,[13]db!$N$26,[13]db!$N$28,[13]db!$O$29,[13]db!$B$57,[13]db!$B$59</definedName>
    <definedName name="DelData2">[13]db!$C$61,[13]db!$F$57,[13]db!$F$59,[13]db!$G$61,[13]db!$J$57,[13]db!$J$59,[13]db!$K$61,[13]db!$N$57,[13]db!$N$59,[13]db!$O$61</definedName>
    <definedName name="Depre">'[20]Depre. Key'!$A$3:$A$6</definedName>
    <definedName name="dfhcdhs">#REF!</definedName>
    <definedName name="dfherh4">#REF!</definedName>
    <definedName name="DFJI">'[28]Machine2,3''04'!#REF!</definedName>
    <definedName name="dflt1">'[29]Customize Your Invoice'!$E$22</definedName>
    <definedName name="dflt2">'[29]Customize Your Invoice'!$E$23</definedName>
    <definedName name="dflt3">'[29]Customize Your Invoice'!$D$24</definedName>
    <definedName name="dflt4">'[29]Customize Your Invoice'!$E$26</definedName>
    <definedName name="dflt5">'[29]Customize Your Invoice'!$E$27</definedName>
    <definedName name="dflt6">'[29]Customize Your Invoice'!$D$28</definedName>
    <definedName name="dflt7">'[29]Customize Your Invoice'!$G$27</definedName>
    <definedName name="dkfi">#REF!</definedName>
    <definedName name="DKK">'[30]ADJ - RATE'!$B$4</definedName>
    <definedName name="domistic">#REF!</definedName>
    <definedName name="DRAGA_PAINT_CO._LTD." localSheetId="5">#REF!</definedName>
    <definedName name="DRAGA_PAINT_CO._LTD." localSheetId="4">#REF!</definedName>
    <definedName name="DRAGA_PAINT_CO._LTD." localSheetId="1">#REF!</definedName>
    <definedName name="DRAGA_PAINT_CO._LTD." localSheetId="3">#REF!</definedName>
    <definedName name="DRAGA_PAINT_CO._LTD." localSheetId="2">#REF!</definedName>
    <definedName name="DRAGA_PAINT_CO._LTD.">#REF!</definedName>
    <definedName name="dryes">#REF!</definedName>
    <definedName name="dsfka">#REF!</definedName>
    <definedName name="dswqwa" hidden="1">#REF!</definedName>
    <definedName name="Duracrete" localSheetId="5">#REF!</definedName>
    <definedName name="Duracrete" localSheetId="4">#REF!</definedName>
    <definedName name="Duracrete" localSheetId="1">#REF!</definedName>
    <definedName name="Duracrete" localSheetId="3">#REF!</definedName>
    <definedName name="Duracrete" localSheetId="2">#REF!</definedName>
    <definedName name="Duracrete">#REF!</definedName>
    <definedName name="DURASEAL_SUPPLY_CO._LTD." localSheetId="5">#REF!</definedName>
    <definedName name="DURASEAL_SUPPLY_CO._LTD." localSheetId="4">#REF!</definedName>
    <definedName name="DURASEAL_SUPPLY_CO._LTD." localSheetId="1">#REF!</definedName>
    <definedName name="DURASEAL_SUPPLY_CO._LTD." localSheetId="3">#REF!</definedName>
    <definedName name="DURASEAL_SUPPLY_CO._LTD." localSheetId="2">#REF!</definedName>
    <definedName name="DURASEAL_SUPPLY_CO._LTD.">#REF!</definedName>
    <definedName name="dwqf">#REF!</definedName>
    <definedName name="DYNEA__THAILAND__CO._LTD." localSheetId="5">#REF!</definedName>
    <definedName name="DYNEA__THAILAND__CO._LTD." localSheetId="4">#REF!</definedName>
    <definedName name="DYNEA__THAILAND__CO._LTD." localSheetId="1">#REF!</definedName>
    <definedName name="DYNEA__THAILAND__CO._LTD." localSheetId="3">#REF!</definedName>
    <definedName name="DYNEA__THAILAND__CO._LTD." localSheetId="2">#REF!</definedName>
    <definedName name="DYNEA__THAILAND__CO._LTD.">#REF!</definedName>
    <definedName name="E" localSheetId="5">#REF!</definedName>
    <definedName name="E" localSheetId="4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AC_CHEMICALS_SINGAPORE_PTE_LTD." localSheetId="5">#REF!</definedName>
    <definedName name="EAC_CHEMICALS_SINGAPORE_PTE_LTD." localSheetId="4">#REF!</definedName>
    <definedName name="EAC_CHEMICALS_SINGAPORE_PTE_LTD." localSheetId="1">#REF!</definedName>
    <definedName name="EAC_CHEMICALS_SINGAPORE_PTE_LTD." localSheetId="3">#REF!</definedName>
    <definedName name="EAC_CHEMICALS_SINGAPORE_PTE_LTD." localSheetId="2">#REF!</definedName>
    <definedName name="EAC_CHEMICALS_SINGAPORE_PTE_LTD.">#REF!</definedName>
    <definedName name="Eastern_Marketing" localSheetId="5">#REF!</definedName>
    <definedName name="Eastern_Marketing" localSheetId="4">#REF!</definedName>
    <definedName name="Eastern_Marketing" localSheetId="1">#REF!</definedName>
    <definedName name="Eastern_Marketing" localSheetId="3">#REF!</definedName>
    <definedName name="Eastern_Marketing" localSheetId="2">#REF!</definedName>
    <definedName name="Eastern_Marketing">#REF!</definedName>
    <definedName name="edfgvef">#REF!</definedName>
    <definedName name="EE">#N/A</definedName>
    <definedName name="eec">#REF!</definedName>
    <definedName name="EEE">#N/A</definedName>
    <definedName name="eeeeeeeeeeeeeeeeeeee">#REF!</definedName>
    <definedName name="efl">#REF!</definedName>
    <definedName name="EJ_CHEMICALS" localSheetId="5">#REF!</definedName>
    <definedName name="EJ_CHEMICALS" localSheetId="4">#REF!</definedName>
    <definedName name="EJ_CHEMICALS" localSheetId="1">#REF!</definedName>
    <definedName name="EJ_CHEMICALS" localSheetId="3">#REF!</definedName>
    <definedName name="EJ_CHEMICALS" localSheetId="2">#REF!</definedName>
    <definedName name="EJ_CHEMICALS">#REF!</definedName>
    <definedName name="ELEMENT__Sanitary_System">#REF!</definedName>
    <definedName name="End" localSheetId="5">#REF!</definedName>
    <definedName name="End" localSheetId="4">#REF!</definedName>
    <definedName name="End" localSheetId="1">#REF!</definedName>
    <definedName name="End" localSheetId="3">#REF!</definedName>
    <definedName name="End" localSheetId="2">#REF!</definedName>
    <definedName name="End">#REF!</definedName>
    <definedName name="Enhanced_No_Charge_List_Excel" localSheetId="5">#REF!</definedName>
    <definedName name="Enhanced_No_Charge_List_Excel" localSheetId="4">#REF!</definedName>
    <definedName name="Enhanced_No_Charge_List_Excel" localSheetId="1">#REF!</definedName>
    <definedName name="Enhanced_No_Charge_List_Excel" localSheetId="3">#REF!</definedName>
    <definedName name="Enhanced_No_Charge_List_Excel" localSheetId="2">#REF!</definedName>
    <definedName name="Enhanced_No_Charge_List_Excel">#REF!</definedName>
    <definedName name="EOC_Polymer_Inv" localSheetId="5">#REF!</definedName>
    <definedName name="EOC_Polymer_Inv" localSheetId="4">#REF!</definedName>
    <definedName name="EOC_Polymer_Inv" localSheetId="1">#REF!</definedName>
    <definedName name="EOC_Polymer_Inv" localSheetId="3">#REF!</definedName>
    <definedName name="EOC_Polymer_Inv" localSheetId="2">#REF!</definedName>
    <definedName name="EOC_Polymer_Inv">#REF!</definedName>
    <definedName name="EOCB" localSheetId="5">#REF!</definedName>
    <definedName name="EOCB" localSheetId="4">#REF!</definedName>
    <definedName name="EOCB" localSheetId="1">#REF!</definedName>
    <definedName name="EOCB" localSheetId="3">#REF!</definedName>
    <definedName name="EOCB" localSheetId="2">#REF!</definedName>
    <definedName name="EOCB">#REF!</definedName>
    <definedName name="ergeg">#REF!</definedName>
    <definedName name="ert" hidden="1">#REF!</definedName>
    <definedName name="ETERNAL_SAKATA_INX_CO._LTD." localSheetId="5">#REF!</definedName>
    <definedName name="ETERNAL_SAKATA_INX_CO._LTD." localSheetId="4">#REF!</definedName>
    <definedName name="ETERNAL_SAKATA_INX_CO._LTD." localSheetId="1">#REF!</definedName>
    <definedName name="ETERNAL_SAKATA_INX_CO._LTD." localSheetId="3">#REF!</definedName>
    <definedName name="ETERNAL_SAKATA_INX_CO._LTD." localSheetId="2">#REF!</definedName>
    <definedName name="ETERNAL_SAKATA_INX_CO._LTD.">#REF!</definedName>
    <definedName name="EVERRED_CO._LTD." localSheetId="5">#REF!</definedName>
    <definedName name="EVERRED_CO._LTD." localSheetId="4">#REF!</definedName>
    <definedName name="EVERRED_CO._LTD." localSheetId="1">#REF!</definedName>
    <definedName name="EVERRED_CO._LTD." localSheetId="3">#REF!</definedName>
    <definedName name="EVERRED_CO._LTD." localSheetId="2">#REF!</definedName>
    <definedName name="EVERRED_CO._LTD.">#REF!</definedName>
    <definedName name="EX.RATE">[31]RATE!$A$1:$C$32</definedName>
    <definedName name="Excel_BuiltIn__FilterDatabase_2">[32]TB2008!#REF!</definedName>
    <definedName name="Excel_BuiltIn_Print_Area_11">"$'_540100 '.$#REF!$#REF!:$#REF!$#REF!"</definedName>
    <definedName name="Excel_BuiltIn_Print_Area_12">#REF!</definedName>
    <definedName name="Excel_BuiltIn_Print_Area_12_10">'[33]แจกแจง _งบดุล_'!#REF!</definedName>
    <definedName name="Excel_BuiltIn_Print_Area_12_11">#REF!</definedName>
    <definedName name="Excel_BuiltIn_Print_Area_12_12">#REF!</definedName>
    <definedName name="Excel_BuiltIn_Print_Area_12_16">'[34]แจกแจง _งบดุล_'!#REF!</definedName>
    <definedName name="Excel_BuiltIn_Print_Area_12_18">'[35]แจกแจง _งบดุล_'!#REF!</definedName>
    <definedName name="Excel_BuiltIn_Print_Area_12_29">#REF!</definedName>
    <definedName name="Excel_BuiltIn_Print_Area_12_3">'[35]แจกแจง _งบดุล_'!#REF!</definedName>
    <definedName name="Excel_BuiltIn_Print_Area_12_4">'[35]แจกแจง _งบดุล_'!#REF!</definedName>
    <definedName name="Excel_BuiltIn_Print_Area_12_5">'[35]แจกแจง _งบดุล_'!#REF!</definedName>
    <definedName name="Excel_BuiltIn_Print_Area_12_6">'[35]แจกแจง _งบดุล_'!#REF!</definedName>
    <definedName name="Excel_BuiltIn_Print_Area_12_8">'[35]แจกแจง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'[36]_540100 '!#REF!</definedName>
    <definedName name="Excel_BuiltIn_Print_Area_4_1_11">[37]ดอกเบี้ยรับ!#REF!</definedName>
    <definedName name="Excel_BuiltIn_Print_Area_4_1_12">[38]ดอกเบี้ยรับ!#REF!</definedName>
    <definedName name="Excel_BuiltIn_Print_Area_4_1_29">[39]ดอกเบี้ยรับ!#REF!</definedName>
    <definedName name="Excel_BuiltIn_Print_Area_4_1_9">[40]ดอกเบี้ยรับ!#REF!</definedName>
    <definedName name="Excel_BuiltIn_Print_Area_5">'[41]BS Grp'!#REF!</definedName>
    <definedName name="Excel_BuiltIn_Print_Area_53">'[36]รายได้_คชจ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'[36]รายได้_คชจ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[34]SSW_loan_OD!#REF!</definedName>
    <definedName name="Excel_BuiltIn_Print_Titles_23_10">[33]SSW_loan_OD!#REF!</definedName>
    <definedName name="Excel_BuiltIn_Print_Titles_23_11">[37]SSW!#REF!</definedName>
    <definedName name="Excel_BuiltIn_Print_Titles_23_12">[38]SSW!#REF!</definedName>
    <definedName name="Excel_BuiltIn_Print_Titles_23_16">[35]SSW_loan_OD!#REF!</definedName>
    <definedName name="Excel_BuiltIn_Print_Titles_23_18">[35]SSW_loan_OD!#REF!</definedName>
    <definedName name="Excel_BuiltIn_Print_Titles_23_29">[39]SSW!#REF!</definedName>
    <definedName name="Excel_BuiltIn_Print_Titles_23_3">[35]SSW_loan_OD!#REF!</definedName>
    <definedName name="Excel_BuiltIn_Print_Titles_23_4">[35]SSW_loan_OD!#REF!</definedName>
    <definedName name="Excel_BuiltIn_Print_Titles_23_5">[35]SSW_loan_OD!#REF!</definedName>
    <definedName name="Excel_BuiltIn_Print_Titles_23_6">[35]SSW_loan_OD!#REF!</definedName>
    <definedName name="Excel_BuiltIn_Print_Titles_23_8">[35]SSW_loan_OD!#REF!</definedName>
    <definedName name="Excel_BuiltIn_Print_Titles_23_9">[40]SSW!#REF!</definedName>
    <definedName name="Excel_BuiltIn_Print_Titles_36">'[36]_540100 '!#REF!</definedName>
    <definedName name="Excel_BuiltIn_Print_Titles_4">[42]Insurance!#REF!</definedName>
    <definedName name="Excel_BuiltIn_Print_Titles_4_10">[43]Insurance!#REF!</definedName>
    <definedName name="Excel_BuiltIn_Print_Titles_4_16">[43]Insurance!#REF!</definedName>
    <definedName name="Excel_BuiltIn_Print_Titles_4_18">[43]Insurance!#REF!</definedName>
    <definedName name="Excel_BuiltIn_Print_Titles_4_3">[43]Insurance!#REF!</definedName>
    <definedName name="Excel_BuiltIn_Print_Titles_4_4">[43]Insurance!#REF!</definedName>
    <definedName name="Excel_BuiltIn_Print_Titles_4_5">[43]Insurance!#REF!</definedName>
    <definedName name="Excel_BuiltIn_Print_Titles_4_6">[43]Insurance!#REF!</definedName>
    <definedName name="Excel_BuiltIn_Print_Titles_4_8">[43]Insurance!#REF!</definedName>
    <definedName name="Excel_BuiltIn_Print_Titles_4_9">[43]Insurance!#REF!</definedName>
    <definedName name="Excel_BuiltIn_Print_Titles_46">'[44]_Bal Int Acp'!#REF!</definedName>
    <definedName name="Excel_BuiltIn_Print_Titles_46_15">'[45]_Bal Int Acp'!#REF!</definedName>
    <definedName name="Excel_BuiltIn_Print_Titles_46_16">'[45]_Bal Int Acp'!#REF!</definedName>
    <definedName name="Excel_BuiltIn_Print_Titles_46_17">'[45]_Bal Int Acp'!#REF!</definedName>
    <definedName name="Excel_BuiltIn_Print_Titles_46_26">'[44]_Bal Int Acp'!#REF!</definedName>
    <definedName name="Excel_BuiltIn_Print_Titles_46_33">'[45]_Bal Int Acp'!#REF!</definedName>
    <definedName name="Excel_BuiltIn_Print_Titles_46_8">'[36]_Bal Int Acp'!#REF!</definedName>
    <definedName name="Excel_BuiltIn_Print_Titles_6">#REF!</definedName>
    <definedName name="Export" localSheetId="5">#REF!</definedName>
    <definedName name="Export" localSheetId="4">#REF!</definedName>
    <definedName name="Export" localSheetId="1">#REF!</definedName>
    <definedName name="Export" localSheetId="3">#REF!</definedName>
    <definedName name="Export" localSheetId="2">#REF!</definedName>
    <definedName name="Export">#REF!</definedName>
    <definedName name="_xlnm.Extract">[46]BGT97STAFF!#REF!</definedName>
    <definedName name="F" localSheetId="5">#REF!</definedName>
    <definedName name="F" localSheetId="4">#REF!</definedName>
    <definedName name="F" localSheetId="1">#REF!</definedName>
    <definedName name="F" localSheetId="3">#REF!</definedName>
    <definedName name="F" localSheetId="2">#REF!</definedName>
    <definedName name="F">#REF!</definedName>
    <definedName name="FA..">#REF!</definedName>
    <definedName name="FACTOR">#REF!</definedName>
    <definedName name="FB">'[47] IBPL0001'!$G$68</definedName>
    <definedName name="fdkf">#REF!</definedName>
    <definedName name="FEFEWF">#REF!</definedName>
    <definedName name="FELT___ROGS_SDN._BHD." localSheetId="5">#REF!</definedName>
    <definedName name="FELT___ROGS_SDN._BHD." localSheetId="4">#REF!</definedName>
    <definedName name="FELT___ROGS_SDN._BHD." localSheetId="1">#REF!</definedName>
    <definedName name="FELT___ROGS_SDN._BHD." localSheetId="3">#REF!</definedName>
    <definedName name="FELT___ROGS_SDN._BHD." localSheetId="2">#REF!</definedName>
    <definedName name="FELT___ROGS_SDN._BHD.">#REF!</definedName>
    <definedName name="Feltol" localSheetId="5">#REF!</definedName>
    <definedName name="Feltol" localSheetId="4">#REF!</definedName>
    <definedName name="Feltol" localSheetId="1">#REF!</definedName>
    <definedName name="Feltol" localSheetId="3">#REF!</definedName>
    <definedName name="Feltol" localSheetId="2">#REF!</definedName>
    <definedName name="Feltol">#REF!</definedName>
    <definedName name="FELTOL_MANUFACTURING_CO._LTD." localSheetId="5">#REF!</definedName>
    <definedName name="FELTOL_MANUFACTURING_CO._LTD." localSheetId="4">#REF!</definedName>
    <definedName name="FELTOL_MANUFACTURING_CO._LTD." localSheetId="1">#REF!</definedName>
    <definedName name="FELTOL_MANUFACTURING_CO._LTD." localSheetId="3">#REF!</definedName>
    <definedName name="FELTOL_MANUFACTURING_CO._LTD." localSheetId="2">#REF!</definedName>
    <definedName name="FELTOL_MANUFACTURING_CO._LTD.">#REF!</definedName>
    <definedName name="FF" localSheetId="5">#REF!</definedName>
    <definedName name="FF" localSheetId="4">#REF!</definedName>
    <definedName name="FF" localSheetId="1">#REF!</definedName>
    <definedName name="FF" localSheetId="3">#REF!</definedName>
    <definedName name="FF" localSheetId="2">#REF!</definedName>
    <definedName name="FF">#REF!</definedName>
    <definedName name="ffd">#REF!</definedName>
    <definedName name="FFF" localSheetId="5">#REF!</definedName>
    <definedName name="FFF" localSheetId="4">#REF!</definedName>
    <definedName name="FFF" localSheetId="1">#REF!</definedName>
    <definedName name="FFF" localSheetId="3">#REF!</definedName>
    <definedName name="FFF" localSheetId="2">#REF!</definedName>
    <definedName name="FFF">#REF!</definedName>
    <definedName name="fg">#REF!</definedName>
    <definedName name="fgff" hidden="1">{#N/A,#N/A,TRUE,"SUM";#N/A,#N/A,TRUE,"EE";#N/A,#N/A,TRUE,"AC";#N/A,#N/A,TRUE,"SN"}</definedName>
    <definedName name="FGJF">#REF!</definedName>
    <definedName name="flof">#REF!</definedName>
    <definedName name="Follow">#REF!</definedName>
    <definedName name="FOREX" localSheetId="5">#REF!</definedName>
    <definedName name="FOREX" localSheetId="4">#REF!</definedName>
    <definedName name="FOREX" localSheetId="1">#REF!</definedName>
    <definedName name="FOREX" localSheetId="3">#REF!</definedName>
    <definedName name="FOREX" localSheetId="2">#REF!</definedName>
    <definedName name="FOREX">#REF!</definedName>
    <definedName name="Formula">#REF!</definedName>
    <definedName name="Forward_Sheet1_List">#REF!</definedName>
    <definedName name="fre" localSheetId="5">#REF!</definedName>
    <definedName name="fre" localSheetId="4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om" localSheetId="5">#REF!</definedName>
    <definedName name="From" localSheetId="4">#REF!</definedName>
    <definedName name="From" localSheetId="1">#REF!</definedName>
    <definedName name="From" localSheetId="3">#REF!</definedName>
    <definedName name="From" localSheetId="2">#REF!</definedName>
    <definedName name="From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'[48] IB-PL-00-01 SUMMARY'!$G$65</definedName>
    <definedName name="Gain_Loss">#REF!</definedName>
    <definedName name="GALLOT_CHEMICAL_LTD._PART." localSheetId="5">#REF!</definedName>
    <definedName name="GALLOT_CHEMICAL_LTD._PART." localSheetId="4">#REF!</definedName>
    <definedName name="GALLOT_CHEMICAL_LTD._PART." localSheetId="1">#REF!</definedName>
    <definedName name="GALLOT_CHEMICAL_LTD._PART." localSheetId="3">#REF!</definedName>
    <definedName name="GALLOT_CHEMICAL_LTD._PART." localSheetId="2">#REF!</definedName>
    <definedName name="GALLOT_CHEMICAL_LTD._PART.">#REF!</definedName>
    <definedName name="GG" localSheetId="5">#REF!</definedName>
    <definedName name="GG" localSheetId="4">#REF!</definedName>
    <definedName name="GG" localSheetId="1">#REF!</definedName>
    <definedName name="GG" localSheetId="3">#REF!</definedName>
    <definedName name="GG" localSheetId="2">#REF!</definedName>
    <definedName name="GG">#REF!</definedName>
    <definedName name="GGG" localSheetId="5">#REF!</definedName>
    <definedName name="GGG" localSheetId="4">#REF!</definedName>
    <definedName name="GGG" localSheetId="1">#REF!</definedName>
    <definedName name="GGG" localSheetId="3">#REF!</definedName>
    <definedName name="GGG" localSheetId="2">#REF!</definedName>
    <definedName name="GGG">#REF!</definedName>
    <definedName name="ghkytgj">#REF!</definedName>
    <definedName name="GL_CB">'[49]GL CB'!$L$44</definedName>
    <definedName name="GL_M">'[49]GL M'!$L$385</definedName>
    <definedName name="Gr">#REF!</definedName>
    <definedName name="GRAND_ASIA_PACIFIC_COPORATION_CO._LTD." localSheetId="5">#REF!</definedName>
    <definedName name="GRAND_ASIA_PACIFIC_COPORATION_CO._LTD." localSheetId="4">#REF!</definedName>
    <definedName name="GRAND_ASIA_PACIFIC_COPORATION_CO._LTD." localSheetId="1">#REF!</definedName>
    <definedName name="GRAND_ASIA_PACIFIC_COPORATION_CO._LTD." localSheetId="3">#REF!</definedName>
    <definedName name="GRAND_ASIA_PACIFIC_COPORATION_CO._LTD." localSheetId="2">#REF!</definedName>
    <definedName name="GRAND_ASIA_PACIFIC_COPORATION_CO._LTD.">#REF!</definedName>
    <definedName name="GRAND_ASIA_PACIFIC_CORPORATION_CO._LTD." localSheetId="5">#REF!</definedName>
    <definedName name="GRAND_ASIA_PACIFIC_CORPORATION_CO._LTD." localSheetId="4">#REF!</definedName>
    <definedName name="GRAND_ASIA_PACIFIC_CORPORATION_CO._LTD." localSheetId="1">#REF!</definedName>
    <definedName name="GRAND_ASIA_PACIFIC_CORPORATION_CO._LTD." localSheetId="3">#REF!</definedName>
    <definedName name="GRAND_ASIA_PACIFIC_CORPORATION_CO._LTD." localSheetId="2">#REF!</definedName>
    <definedName name="GRAND_ASIA_PACIFIC_CORPORATION_CO._LTD.">#REF!</definedName>
    <definedName name="GRANDLITE" localSheetId="5">#REF!</definedName>
    <definedName name="GRANDLITE" localSheetId="4">#REF!</definedName>
    <definedName name="GRANDLITE" localSheetId="1">#REF!</definedName>
    <definedName name="GRANDLITE" localSheetId="3">#REF!</definedName>
    <definedName name="GRANDLITE" localSheetId="2">#REF!</definedName>
    <definedName name="GRANDLITE">#REF!</definedName>
    <definedName name="grd">#REF!</definedName>
    <definedName name="group">[50]group!$1:$1048576</definedName>
    <definedName name="grr">#REF!</definedName>
    <definedName name="Grrrrr">#REF!</definedName>
    <definedName name="h">[51]เงินกู้ธนชาติ!$G$2</definedName>
    <definedName name="H.B.FULLER__THAILAND_CO._LTD." localSheetId="5">#REF!</definedName>
    <definedName name="H.B.FULLER__THAILAND_CO._LTD." localSheetId="4">#REF!</definedName>
    <definedName name="H.B.FULLER__THAILAND_CO._LTD." localSheetId="1">#REF!</definedName>
    <definedName name="H.B.FULLER__THAILAND_CO._LTD." localSheetId="3">#REF!</definedName>
    <definedName name="H.B.FULLER__THAILAND_CO._LTD." localSheetId="2">#REF!</definedName>
    <definedName name="H.B.FULLER__THAILAND_CO._LTD.">#REF!</definedName>
    <definedName name="Habitat_Industries__Thailand" localSheetId="5">#REF!</definedName>
    <definedName name="Habitat_Industries__Thailand" localSheetId="4">#REF!</definedName>
    <definedName name="Habitat_Industries__Thailand" localSheetId="1">#REF!</definedName>
    <definedName name="Habitat_Industries__Thailand" localSheetId="3">#REF!</definedName>
    <definedName name="Habitat_Industries__Thailand" localSheetId="2">#REF!</definedName>
    <definedName name="Habitat_Industries__Thailand">#REF!</definedName>
    <definedName name="Hachem_Paint" localSheetId="5">#REF!</definedName>
    <definedName name="Hachem_Paint" localSheetId="4">#REF!</definedName>
    <definedName name="Hachem_Paint" localSheetId="1">#REF!</definedName>
    <definedName name="Hachem_Paint" localSheetId="3">#REF!</definedName>
    <definedName name="Hachem_Paint" localSheetId="2">#REF!</definedName>
    <definedName name="Hachem_Paint">#REF!</definedName>
    <definedName name="HAE_YOUNG_TRADING_CO._LTD.">#REF!</definedName>
    <definedName name="HAMMERSMITH_LTD." localSheetId="5">#REF!</definedName>
    <definedName name="HAMMERSMITH_LTD." localSheetId="4">#REF!</definedName>
    <definedName name="HAMMERSMITH_LTD." localSheetId="1">#REF!</definedName>
    <definedName name="HAMMERSMITH_LTD." localSheetId="3">#REF!</definedName>
    <definedName name="HAMMERSMITH_LTD." localSheetId="2">#REF!</definedName>
    <definedName name="HAMMERSMITH_LTD.">#REF!</definedName>
    <definedName name="HARTFORD" localSheetId="5">#REF!</definedName>
    <definedName name="HARTFORD" localSheetId="4">#REF!</definedName>
    <definedName name="HARTFORD" localSheetId="1">#REF!</definedName>
    <definedName name="HARTFORD" localSheetId="3">#REF!</definedName>
    <definedName name="HARTFORD" localSheetId="2">#REF!</definedName>
    <definedName name="HARTFORD">#REF!</definedName>
    <definedName name="HE">#REF!</definedName>
    <definedName name="Heading" localSheetId="5">#REF!</definedName>
    <definedName name="Heading" localSheetId="4">#REF!</definedName>
    <definedName name="Heading" localSheetId="1">#REF!</definedName>
    <definedName name="Heading" localSheetId="3">#REF!</definedName>
    <definedName name="Heading" localSheetId="2">#REF!</definedName>
    <definedName name="Heading">#REF!</definedName>
    <definedName name="HELP">#REF!</definedName>
    <definedName name="HH" localSheetId="5">#REF!</definedName>
    <definedName name="HH" localSheetId="4">#REF!</definedName>
    <definedName name="HH" localSheetId="1">#REF!</definedName>
    <definedName name="HH" localSheetId="3">#REF!</definedName>
    <definedName name="HH" localSheetId="2">#REF!</definedName>
    <definedName name="HH">#REF!</definedName>
    <definedName name="hhh" localSheetId="5">'[52]N-2'!#REF!</definedName>
    <definedName name="hhh" localSheetId="4">'[52]N-2'!#REF!</definedName>
    <definedName name="hhh" localSheetId="1">'[52]N-2'!#REF!</definedName>
    <definedName name="hhh" localSheetId="3">'[52]N-2'!#REF!</definedName>
    <definedName name="hhh" localSheetId="2">'[52]N-2'!#REF!</definedName>
    <definedName name="hhh">'[52]N-2'!#REF!</definedName>
    <definedName name="hitech" hidden="1">#REF!</definedName>
    <definedName name="hjk" hidden="1">#REF!</definedName>
    <definedName name="HOSPITALITY_CO._LTD." localSheetId="5">#REF!</definedName>
    <definedName name="HOSPITALITY_CO._LTD." localSheetId="4">#REF!</definedName>
    <definedName name="HOSPITALITY_CO._LTD." localSheetId="1">#REF!</definedName>
    <definedName name="HOSPITALITY_CO._LTD." localSheetId="3">#REF!</definedName>
    <definedName name="HOSPITALITY_CO._LTD." localSheetId="2">#REF!</definedName>
    <definedName name="HOSPITALITY_CO._LTD.">#REF!</definedName>
    <definedName name="HRH" hidden="1">#REF!</definedName>
    <definedName name="HRHRH" hidden="1">#REF!</definedName>
    <definedName name="HSCB" localSheetId="5">'[21]ADJ - RATE'!#REF!</definedName>
    <definedName name="HSCB" localSheetId="4">'[21]ADJ - RATE'!#REF!</definedName>
    <definedName name="HSCB" localSheetId="1">'[21]ADJ - RATE'!#REF!</definedName>
    <definedName name="HSCB" localSheetId="3">'[21]ADJ - RATE'!#REF!</definedName>
    <definedName name="HSCB" localSheetId="2">'[21]ADJ - RATE'!#REF!</definedName>
    <definedName name="HSCB">'[21]ADJ - RATE'!#REF!</definedName>
    <definedName name="HTH" hidden="1">#REF!</definedName>
    <definedName name="HTML_CodePage" hidden="1">874</definedName>
    <definedName name="HTML_Control" localSheetId="5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TRH" hidden="1">#REF!</definedName>
    <definedName name="hyu">#REF!</definedName>
    <definedName name="I" localSheetId="5">#REF!</definedName>
    <definedName name="I" localSheetId="4">#REF!</definedName>
    <definedName name="I" localSheetId="1">#REF!</definedName>
    <definedName name="I" localSheetId="3">#REF!</definedName>
    <definedName name="I" localSheetId="2">#REF!</definedName>
    <definedName name="I">#REF!</definedName>
    <definedName name="ie">#REF!</definedName>
    <definedName name="ieyra" localSheetId="5">#REF!</definedName>
    <definedName name="ieyra" localSheetId="4">#REF!</definedName>
    <definedName name="ieyra" localSheetId="1">#REF!</definedName>
    <definedName name="ieyra" localSheetId="3">#REF!</definedName>
    <definedName name="ieyra" localSheetId="2">#REF!</definedName>
    <definedName name="ieyra">#REF!</definedName>
    <definedName name="IHIGO">#REF!</definedName>
    <definedName name="II" localSheetId="5">#REF!</definedName>
    <definedName name="II" localSheetId="4">#REF!</definedName>
    <definedName name="II" localSheetId="1">#REF!</definedName>
    <definedName name="II" localSheetId="3">#REF!</definedName>
    <definedName name="II" localSheetId="2">#REF!</definedName>
    <definedName name="II">#REF!</definedName>
    <definedName name="III" localSheetId="5">#REF!</definedName>
    <definedName name="III" localSheetId="4">#REF!</definedName>
    <definedName name="III" localSheetId="1">#REF!</definedName>
    <definedName name="III" localSheetId="3">#REF!</definedName>
    <definedName name="III" localSheetId="2">#REF!</definedName>
    <definedName name="III">#REF!</definedName>
    <definedName name="iiii" hidden="1">{#N/A,#N/A,FALSE,"Eff-SSC2"}</definedName>
    <definedName name="INFINITE_CHEMICAL_LTD.__PART." localSheetId="5">#REF!</definedName>
    <definedName name="INFINITE_CHEMICAL_LTD.__PART." localSheetId="4">#REF!</definedName>
    <definedName name="INFINITE_CHEMICAL_LTD.__PART." localSheetId="1">#REF!</definedName>
    <definedName name="INFINITE_CHEMICAL_LTD.__PART." localSheetId="3">#REF!</definedName>
    <definedName name="INFINITE_CHEMICAL_LTD.__PART." localSheetId="2">#REF!</definedName>
    <definedName name="INFINITE_CHEMICAL_LTD.__PART.">#REF!</definedName>
    <definedName name="Inter" localSheetId="5">#REF!</definedName>
    <definedName name="Inter" localSheetId="4">#REF!</definedName>
    <definedName name="Inter" localSheetId="1">#REF!</definedName>
    <definedName name="Inter" localSheetId="3">#REF!</definedName>
    <definedName name="Inter" localSheetId="2">#REF!</definedName>
    <definedName name="Inter">#REF!</definedName>
    <definedName name="Inter_Aerosol_Products" localSheetId="5">#REF!</definedName>
    <definedName name="Inter_Aerosol_Products" localSheetId="4">#REF!</definedName>
    <definedName name="Inter_Aerosol_Products" localSheetId="1">#REF!</definedName>
    <definedName name="Inter_Aerosol_Products" localSheetId="3">#REF!</definedName>
    <definedName name="Inter_Aerosol_Products" localSheetId="2">#REF!</definedName>
    <definedName name="Inter_Aerosol_Products">#REF!</definedName>
    <definedName name="INTER_CO_INTEREST" localSheetId="5">[53]CASHFLOW!#REF!</definedName>
    <definedName name="INTER_CO_INTEREST" localSheetId="4">[53]CASHFLOW!#REF!</definedName>
    <definedName name="INTER_CO_INTEREST" localSheetId="1">[53]CASHFLOW!#REF!</definedName>
    <definedName name="INTER_CO_INTEREST" localSheetId="3">[53]CASHFLOW!#REF!</definedName>
    <definedName name="INTER_CO_INTEREST" localSheetId="2">[53]CASHFLOW!#REF!</definedName>
    <definedName name="INTER_CO_INTEREST">[53]CASHFLOW!#REF!</definedName>
    <definedName name="Inter_Ink" localSheetId="5">#REF!</definedName>
    <definedName name="Inter_Ink" localSheetId="4">#REF!</definedName>
    <definedName name="Inter_Ink" localSheetId="1">#REF!</definedName>
    <definedName name="Inter_Ink" localSheetId="3">#REF!</definedName>
    <definedName name="Inter_Ink" localSheetId="2">#REF!</definedName>
    <definedName name="Inter_Ink">#REF!</definedName>
    <definedName name="INTER_KRAI_CO._LTD." localSheetId="5">#REF!</definedName>
    <definedName name="INTER_KRAI_CO._LTD." localSheetId="4">#REF!</definedName>
    <definedName name="INTER_KRAI_CO._LTD." localSheetId="1">#REF!</definedName>
    <definedName name="INTER_KRAI_CO._LTD." localSheetId="3">#REF!</definedName>
    <definedName name="INTER_KRAI_CO._LTD." localSheetId="2">#REF!</definedName>
    <definedName name="INTER_KRAI_CO._LTD.">#REF!</definedName>
    <definedName name="INTERCONTINENTAL_COMMODITIES">'[19]CODE,NAME'!#REF!</definedName>
    <definedName name="IntroPrintArea">#REF!</definedName>
    <definedName name="Inv.No." localSheetId="5">#REF!,#REF!,#REF!</definedName>
    <definedName name="Inv.No." localSheetId="4">#REF!,#REF!,#REF!</definedName>
    <definedName name="Inv.No." localSheetId="1">#REF!,#REF!,#REF!</definedName>
    <definedName name="Inv.No." localSheetId="3">#REF!,#REF!,#REF!</definedName>
    <definedName name="Inv.No." localSheetId="2">#REF!,#REF!,#REF!</definedName>
    <definedName name="Inv.No.">#REF!,#REF!,#REF!</definedName>
    <definedName name="io">#REF!</definedName>
    <definedName name="ioio">#REF!</definedName>
    <definedName name="J" localSheetId="5">#REF!</definedName>
    <definedName name="J" localSheetId="4">#REF!</definedName>
    <definedName name="J" localSheetId="1">#REF!</definedName>
    <definedName name="J" localSheetId="3">#REF!</definedName>
    <definedName name="J" localSheetId="2">#REF!</definedName>
    <definedName name="J">#REF!</definedName>
    <definedName name="J.B.P.INTERNATIONAL_PAINT_CO._LTD." localSheetId="5">#REF!</definedName>
    <definedName name="J.B.P.INTERNATIONAL_PAINT_CO._LTD." localSheetId="4">#REF!</definedName>
    <definedName name="J.B.P.INTERNATIONAL_PAINT_CO._LTD." localSheetId="1">#REF!</definedName>
    <definedName name="J.B.P.INTERNATIONAL_PAINT_CO._LTD." localSheetId="3">#REF!</definedName>
    <definedName name="J.B.P.INTERNATIONAL_PAINT_CO._LTD." localSheetId="2">#REF!</definedName>
    <definedName name="J.B.P.INTERNATIONAL_PAINT_CO._LTD.">#REF!</definedName>
    <definedName name="jame">'[18]Data 2'!$1:$1048576</definedName>
    <definedName name="james">#REF!</definedName>
    <definedName name="JAX_PAINTS__THAILAND__CO._LTD." localSheetId="5">#REF!</definedName>
    <definedName name="JAX_PAINTS__THAILAND__CO._LTD." localSheetId="4">#REF!</definedName>
    <definedName name="JAX_PAINTS__THAILAND__CO._LTD." localSheetId="1">#REF!</definedName>
    <definedName name="JAX_PAINTS__THAILAND__CO._LTD." localSheetId="3">#REF!</definedName>
    <definedName name="JAX_PAINTS__THAILAND__CO._LTD." localSheetId="2">#REF!</definedName>
    <definedName name="JAX_PAINTS__THAILAND__CO._LTD.">#REF!</definedName>
    <definedName name="JEW">#REF!</definedName>
    <definedName name="jiji">#REF!</definedName>
    <definedName name="JJ" localSheetId="5">#REF!</definedName>
    <definedName name="JJ" localSheetId="4">#REF!</definedName>
    <definedName name="JJ" localSheetId="1">#REF!</definedName>
    <definedName name="JJ" localSheetId="3">#REF!</definedName>
    <definedName name="JJ" localSheetId="2">#REF!</definedName>
    <definedName name="JJ">#REF!</definedName>
    <definedName name="JJJ" localSheetId="5">#REF!</definedName>
    <definedName name="JJJ" localSheetId="4">#REF!</definedName>
    <definedName name="JJJ" localSheetId="1">#REF!</definedName>
    <definedName name="JJJ" localSheetId="3">#REF!</definedName>
    <definedName name="JJJ" localSheetId="2">#REF!</definedName>
    <definedName name="JJJ">#REF!</definedName>
    <definedName name="jom">#REF!</definedName>
    <definedName name="Jul_00">#REF!</definedName>
    <definedName name="JUPITER_INK___CHEMICAL_CO._LTD." localSheetId="5">#REF!</definedName>
    <definedName name="JUPITER_INK___CHEMICAL_CO._LTD." localSheetId="4">#REF!</definedName>
    <definedName name="JUPITER_INK___CHEMICAL_CO._LTD." localSheetId="1">#REF!</definedName>
    <definedName name="JUPITER_INK___CHEMICAL_CO._LTD." localSheetId="3">#REF!</definedName>
    <definedName name="JUPITER_INK___CHEMICAL_CO._LTD." localSheetId="2">#REF!</definedName>
    <definedName name="JUPITER_INK___CHEMICAL_CO._LTD.">#REF!</definedName>
    <definedName name="K" localSheetId="5">#REF!</definedName>
    <definedName name="K" localSheetId="4">#REF!</definedName>
    <definedName name="K" localSheetId="1">#REF!</definedName>
    <definedName name="K" localSheetId="3">#REF!</definedName>
    <definedName name="K" localSheetId="2">#REF!</definedName>
    <definedName name="K">#REF!</definedName>
    <definedName name="K.R.Color_Mixed" localSheetId="5">#REF!</definedName>
    <definedName name="K.R.Color_Mixed" localSheetId="4">#REF!</definedName>
    <definedName name="K.R.Color_Mixed" localSheetId="1">#REF!</definedName>
    <definedName name="K.R.Color_Mixed" localSheetId="3">#REF!</definedName>
    <definedName name="K.R.Color_Mixed" localSheetId="2">#REF!</definedName>
    <definedName name="K.R.Color_Mixed">#REF!</definedName>
    <definedName name="K_BOND_INDUSTRY_CO._LTD." localSheetId="5">#REF!</definedName>
    <definedName name="K_BOND_INDUSTRY_CO._LTD." localSheetId="4">#REF!</definedName>
    <definedName name="K_BOND_INDUSTRY_CO._LTD." localSheetId="1">#REF!</definedName>
    <definedName name="K_BOND_INDUSTRY_CO._LTD." localSheetId="3">#REF!</definedName>
    <definedName name="K_BOND_INDUSTRY_CO._LTD." localSheetId="2">#REF!</definedName>
    <definedName name="K_BOND_INDUSTRY_CO._LTD.">#REF!</definedName>
    <definedName name="kamonwan">#REF!</definedName>
    <definedName name="kfiiw">#REF!</definedName>
    <definedName name="kifk">#REF!</definedName>
    <definedName name="KK" localSheetId="5">#REF!</definedName>
    <definedName name="KK" localSheetId="4">#REF!</definedName>
    <definedName name="KK" localSheetId="1">#REF!</definedName>
    <definedName name="KK" localSheetId="3">#REF!</definedName>
    <definedName name="KK" localSheetId="2">#REF!</definedName>
    <definedName name="KK">#REF!</definedName>
    <definedName name="KKK" localSheetId="5">#REF!</definedName>
    <definedName name="KKK" localSheetId="4">#REF!</definedName>
    <definedName name="KKK" localSheetId="1">#REF!</definedName>
    <definedName name="KKK" localSheetId="3">#REF!</definedName>
    <definedName name="KKK" localSheetId="2">#REF!</definedName>
    <definedName name="KKK">#REF!</definedName>
    <definedName name="ko">#REF!</definedName>
    <definedName name="KOGU_CHEMICAL" localSheetId="5">#REF!</definedName>
    <definedName name="KOGU_CHEMICAL" localSheetId="4">#REF!</definedName>
    <definedName name="KOGU_CHEMICAL" localSheetId="1">#REF!</definedName>
    <definedName name="KOGU_CHEMICAL" localSheetId="3">#REF!</definedName>
    <definedName name="KOGU_CHEMICAL" localSheetId="2">#REF!</definedName>
    <definedName name="KOGU_CHEMICAL">#REF!</definedName>
    <definedName name="KOMPENI" localSheetId="5">#REF!</definedName>
    <definedName name="KOMPENI" localSheetId="4">#REF!</definedName>
    <definedName name="KOMPENI" localSheetId="1">#REF!</definedName>
    <definedName name="KOMPENI" localSheetId="3">#REF!</definedName>
    <definedName name="KOMPENI" localSheetId="2">#REF!</definedName>
    <definedName name="KOMPENI">#REF!</definedName>
    <definedName name="Korale_Carpet_Industry" localSheetId="5">#REF!</definedName>
    <definedName name="Korale_Carpet_Industry" localSheetId="4">#REF!</definedName>
    <definedName name="Korale_Carpet_Industry" localSheetId="1">#REF!</definedName>
    <definedName name="Korale_Carpet_Industry" localSheetId="3">#REF!</definedName>
    <definedName name="Korale_Carpet_Industry" localSheetId="2">#REF!</definedName>
    <definedName name="Korale_Carpet_Industry">#REF!</definedName>
    <definedName name="KOSMIK_POLYMER_CO._LTD." localSheetId="5">#REF!</definedName>
    <definedName name="KOSMIK_POLYMER_CO._LTD." localSheetId="4">#REF!</definedName>
    <definedName name="KOSMIK_POLYMER_CO._LTD." localSheetId="1">#REF!</definedName>
    <definedName name="KOSMIK_POLYMER_CO._LTD." localSheetId="3">#REF!</definedName>
    <definedName name="KOSMIK_POLYMER_CO._LTD." localSheetId="2">#REF!</definedName>
    <definedName name="KOSMIK_POLYMER_CO._LTD.">#REF!</definedName>
    <definedName name="KOUNT">#REF!</definedName>
    <definedName name="kwoj">#REF!</definedName>
    <definedName name="L" localSheetId="5">#REF!</definedName>
    <definedName name="L" localSheetId="4">#REF!</definedName>
    <definedName name="L" localSheetId="1">#REF!</definedName>
    <definedName name="L" localSheetId="3">#REF!</definedName>
    <definedName name="L" localSheetId="2">#REF!</definedName>
    <definedName name="L">#REF!</definedName>
    <definedName name="L.I.S._INTERNATIONAL_CO._LTD." localSheetId="5">#REF!</definedName>
    <definedName name="L.I.S._INTERNATIONAL_CO._LTD." localSheetId="4">#REF!</definedName>
    <definedName name="L.I.S._INTERNATIONAL_CO._LTD." localSheetId="1">#REF!</definedName>
    <definedName name="L.I.S._INTERNATIONAL_CO._LTD." localSheetId="3">#REF!</definedName>
    <definedName name="L.I.S._INTERNATIONAL_CO._LTD." localSheetId="2">#REF!</definedName>
    <definedName name="L.I.S._INTERNATIONAL_CO._LTD.">#REF!</definedName>
    <definedName name="L_UNIT">#REF!</definedName>
    <definedName name="LEASE">#REF!</definedName>
    <definedName name="LENA__THAILAND" localSheetId="5">#REF!</definedName>
    <definedName name="LENA__THAILAND" localSheetId="4">#REF!</definedName>
    <definedName name="LENA__THAILAND" localSheetId="1">#REF!</definedName>
    <definedName name="LENA__THAILAND" localSheetId="3">#REF!</definedName>
    <definedName name="LENA__THAILAND" localSheetId="2">#REF!</definedName>
    <definedName name="LENA__THAILAND">#REF!</definedName>
    <definedName name="LHJLJHL">#REF!</definedName>
    <definedName name="Liang_Chemical" localSheetId="5">#REF!</definedName>
    <definedName name="Liang_Chemical" localSheetId="4">#REF!</definedName>
    <definedName name="Liang_Chemical" localSheetId="1">#REF!</definedName>
    <definedName name="Liang_Chemical" localSheetId="3">#REF!</definedName>
    <definedName name="Liang_Chemical" localSheetId="2">#REF!</definedName>
    <definedName name="Liang_Chemical">#REF!</definedName>
    <definedName name="LIT">'[30]ADJ - RATE'!$B$2</definedName>
    <definedName name="LL" localSheetId="5">#REF!</definedName>
    <definedName name="LL" localSheetId="4">#REF!</definedName>
    <definedName name="LL" localSheetId="1">#REF!</definedName>
    <definedName name="LL" localSheetId="3">#REF!</definedName>
    <definedName name="LL" localSheetId="2">#REF!</definedName>
    <definedName name="LL">#REF!</definedName>
    <definedName name="lll">#REF!</definedName>
    <definedName name="llll">#REF!</definedName>
    <definedName name="Loan">[51]เงินกู้ธนชาติ!$B$4</definedName>
    <definedName name="Loan1">'[51]เงินกู้ MGC'!$B$4</definedName>
    <definedName name="LOC">[20]Location!$A$3:$A$39</definedName>
    <definedName name="lol">#REF!</definedName>
    <definedName name="Long">[51]เงินกู้ธนชาติ!$F$15</definedName>
    <definedName name="Long1">'[51]เงินกู้ MGC'!$F$15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[54]อัตราค่าบรรทุก!$A$1:$C$21</definedName>
    <definedName name="lpo">'[55]Stock Aging'!$A$2:$S$1606</definedName>
    <definedName name="LS" localSheetId="5">[15]REVENUE!#REF!</definedName>
    <definedName name="LS" localSheetId="4">[15]REVENUE!#REF!</definedName>
    <definedName name="LS" localSheetId="1">[15]REVENUE!#REF!</definedName>
    <definedName name="LS" localSheetId="3">[15]REVENUE!#REF!</definedName>
    <definedName name="LS" localSheetId="2">[15]REVENUE!#REF!</definedName>
    <definedName name="LS">[15]REVENUE!#REF!</definedName>
    <definedName name="lwljdlsdfhls" localSheetId="5">#REF!</definedName>
    <definedName name="lwljdlsdfhls" localSheetId="4">#REF!</definedName>
    <definedName name="lwljdlsdfhls" localSheetId="1">#REF!</definedName>
    <definedName name="lwljdlsdfhls" localSheetId="3">#REF!</definedName>
    <definedName name="lwljdlsdfhls" localSheetId="2">#REF!</definedName>
    <definedName name="lwljdlsdfhls">#REF!</definedName>
    <definedName name="m">#N/A</definedName>
    <definedName name="M_UNIT">#REF!</definedName>
    <definedName name="maneerat">#REF!</definedName>
    <definedName name="maneeratr">#REF!</definedName>
    <definedName name="MBT__Malaysia" localSheetId="5">#REF!</definedName>
    <definedName name="MBT__Malaysia" localSheetId="4">#REF!</definedName>
    <definedName name="MBT__Malaysia" localSheetId="1">#REF!</definedName>
    <definedName name="MBT__Malaysia" localSheetId="3">#REF!</definedName>
    <definedName name="MBT__Malaysia" localSheetId="2">#REF!</definedName>
    <definedName name="MBT__Malaysia">#REF!</definedName>
    <definedName name="Meinhardt__Thailand__Ltd.">#REF!</definedName>
    <definedName name="MH" hidden="1">{#N/A,#N/A,FALSE,"Eff-SSC2"}</definedName>
    <definedName name="MIS" localSheetId="5">[15]REVENUE!#REF!</definedName>
    <definedName name="MIS" localSheetId="4">[15]REVENUE!#REF!</definedName>
    <definedName name="MIS" localSheetId="1">[15]REVENUE!#REF!</definedName>
    <definedName name="MIS" localSheetId="3">[15]REVENUE!#REF!</definedName>
    <definedName name="MIS" localSheetId="2">[15]REVENUE!#REF!</definedName>
    <definedName name="MIS">[15]REVENUE!#REF!</definedName>
    <definedName name="mk">#REF!</definedName>
    <definedName name="mkjkjbjlvluv" localSheetId="5">#REF!</definedName>
    <definedName name="mkjkjbjlvluv" localSheetId="4">#REF!</definedName>
    <definedName name="mkjkjbjlvluv" localSheetId="1">#REF!</definedName>
    <definedName name="mkjkjbjlvluv" localSheetId="3">#REF!</definedName>
    <definedName name="mkjkjbjlvluv" localSheetId="2">#REF!</definedName>
    <definedName name="mkjkjbjlvluv">#REF!</definedName>
    <definedName name="MM" localSheetId="5">#REF!</definedName>
    <definedName name="MM" localSheetId="4">#REF!</definedName>
    <definedName name="MM" localSheetId="1">#REF!</definedName>
    <definedName name="MM" localSheetId="3">#REF!</definedName>
    <definedName name="MM" localSheetId="2">#REF!</definedName>
    <definedName name="MM">#REF!</definedName>
    <definedName name="mmm">#REF!</definedName>
    <definedName name="mms">#N/A</definedName>
    <definedName name="MP">#REF!</definedName>
    <definedName name="ms">#N/A</definedName>
    <definedName name="MS.SUNASSADA">#N/A</definedName>
    <definedName name="N" localSheetId="5">#REF!</definedName>
    <definedName name="N" localSheetId="4">#REF!</definedName>
    <definedName name="N" localSheetId="1">#REF!</definedName>
    <definedName name="N" localSheetId="3">#REF!</definedName>
    <definedName name="N" localSheetId="2">#REF!</definedName>
    <definedName name="N">#REF!</definedName>
    <definedName name="N.S.PAINT_CO._LTD." localSheetId="5">#REF!</definedName>
    <definedName name="N.S.PAINT_CO._LTD." localSheetId="4">#REF!</definedName>
    <definedName name="N.S.PAINT_CO._LTD." localSheetId="1">#REF!</definedName>
    <definedName name="N.S.PAINT_CO._LTD." localSheetId="3">#REF!</definedName>
    <definedName name="N.S.PAINT_CO._LTD." localSheetId="2">#REF!</definedName>
    <definedName name="N.S.PAINT_CO._LTD.">#REF!</definedName>
    <definedName name="N.T.P.GROUP_CO._LTD." localSheetId="5">#REF!</definedName>
    <definedName name="N.T.P.GROUP_CO._LTD." localSheetId="4">#REF!</definedName>
    <definedName name="N.T.P.GROUP_CO._LTD." localSheetId="1">#REF!</definedName>
    <definedName name="N.T.P.GROUP_CO._LTD." localSheetId="3">#REF!</definedName>
    <definedName name="N.T.P.GROUP_CO._LTD." localSheetId="2">#REF!</definedName>
    <definedName name="N.T.P.GROUP_CO._LTD.">#REF!</definedName>
    <definedName name="name">#REF!</definedName>
    <definedName name="NATIONAL_ADHESIVES_CO._LTD." localSheetId="5">#REF!</definedName>
    <definedName name="NATIONAL_ADHESIVES_CO._LTD." localSheetId="4">#REF!</definedName>
    <definedName name="NATIONAL_ADHESIVES_CO._LTD." localSheetId="1">#REF!</definedName>
    <definedName name="NATIONAL_ADHESIVES_CO._LTD." localSheetId="3">#REF!</definedName>
    <definedName name="NATIONAL_ADHESIVES_CO._LTD." localSheetId="2">#REF!</definedName>
    <definedName name="NATIONAL_ADHESIVES_CO._LTD.">#REF!</definedName>
    <definedName name="NATIONAL_STARCH" localSheetId="5">#REF!</definedName>
    <definedName name="NATIONAL_STARCH" localSheetId="4">#REF!</definedName>
    <definedName name="NATIONAL_STARCH" localSheetId="1">#REF!</definedName>
    <definedName name="NATIONAL_STARCH" localSheetId="3">#REF!</definedName>
    <definedName name="NATIONAL_STARCH" localSheetId="2">#REF!</definedName>
    <definedName name="NATIONAL_STARCH">#REF!</definedName>
    <definedName name="NATIONAL_STARCH_AND_CHEMICAL" localSheetId="5">#REF!</definedName>
    <definedName name="NATIONAL_STARCH_AND_CHEMICAL" localSheetId="4">#REF!</definedName>
    <definedName name="NATIONAL_STARCH_AND_CHEMICAL" localSheetId="1">#REF!</definedName>
    <definedName name="NATIONAL_STARCH_AND_CHEMICAL" localSheetId="3">#REF!</definedName>
    <definedName name="NATIONAL_STARCH_AND_CHEMICAL" localSheetId="2">#REF!</definedName>
    <definedName name="NATIONAL_STARCH_AND_CHEMICAL">#REF!</definedName>
    <definedName name="NAZIM___S_ASSIGNMENT_allocation_of_other_asset_List" localSheetId="5">#REF!</definedName>
    <definedName name="NAZIM___S_ASSIGNMENT_allocation_of_other_asset_List" localSheetId="4">#REF!</definedName>
    <definedName name="NAZIM___S_ASSIGNMENT_allocation_of_other_asset_List" localSheetId="1">#REF!</definedName>
    <definedName name="NAZIM___S_ASSIGNMENT_allocation_of_other_asset_List" localSheetId="3">#REF!</definedName>
    <definedName name="NAZIM___S_ASSIGNMENT_allocation_of_other_asset_List" localSheetId="2">#REF!</definedName>
    <definedName name="NAZIM___S_ASSIGNMENT_allocation_of_other_asset_List">#REF!</definedName>
    <definedName name="NEOMAT_CO._LTD.">"NEOMAT CO.,LTD."</definedName>
    <definedName name="NEW">#REF!</definedName>
    <definedName name="NN" localSheetId="5">#REF!</definedName>
    <definedName name="NN" localSheetId="4">#REF!</definedName>
    <definedName name="NN" localSheetId="1">#REF!</definedName>
    <definedName name="NN" localSheetId="3">#REF!</definedName>
    <definedName name="NN" localSheetId="2">#REF!</definedName>
    <definedName name="NN">#REF!</definedName>
    <definedName name="NO" localSheetId="5">#REF!</definedName>
    <definedName name="NO" localSheetId="4">#REF!</definedName>
    <definedName name="NO" localSheetId="1">#REF!</definedName>
    <definedName name="NO" localSheetId="3">#REF!</definedName>
    <definedName name="NO" localSheetId="2">#REF!</definedName>
    <definedName name="NO">#REF!</definedName>
    <definedName name="no.3">#REF!</definedName>
    <definedName name="Notes" localSheetId="5">#REF!</definedName>
    <definedName name="Notes" localSheetId="4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UMBER">#REF!</definedName>
    <definedName name="nut" localSheetId="5" hidden="1">[56]A!#REF!</definedName>
    <definedName name="nut" localSheetId="4" hidden="1">[56]A!#REF!</definedName>
    <definedName name="nut" localSheetId="1" hidden="1">[56]A!#REF!</definedName>
    <definedName name="nut" localSheetId="3" hidden="1">[56]A!#REF!</definedName>
    <definedName name="nut" localSheetId="2" hidden="1">[56]A!#REF!</definedName>
    <definedName name="nut" hidden="1">[56]A!#REF!</definedName>
    <definedName name="O" localSheetId="5">#REF!</definedName>
    <definedName name="O" localSheetId="4">#REF!</definedName>
    <definedName name="O" localSheetId="1">#REF!</definedName>
    <definedName name="O" localSheetId="3">#REF!</definedName>
    <definedName name="O" localSheetId="2">#REF!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dData" localSheetId="5">#REF!</definedName>
    <definedName name="oldData" localSheetId="4">#REF!</definedName>
    <definedName name="oldData" localSheetId="1">#REF!</definedName>
    <definedName name="oldData" localSheetId="3">#REF!</definedName>
    <definedName name="oldData" localSheetId="2">#REF!</definedName>
    <definedName name="oldData">#REF!</definedName>
    <definedName name="OLE_LINK1_21">[57]HH!#REF!</definedName>
    <definedName name="Omnova_Solutions" localSheetId="5">#REF!</definedName>
    <definedName name="Omnova_Solutions" localSheetId="4">#REF!</definedName>
    <definedName name="Omnova_Solutions" localSheetId="1">#REF!</definedName>
    <definedName name="Omnova_Solutions" localSheetId="3">#REF!</definedName>
    <definedName name="Omnova_Solutions" localSheetId="2">#REF!</definedName>
    <definedName name="Omnova_Solutions">#REF!</definedName>
    <definedName name="OO" localSheetId="5">#REF!</definedName>
    <definedName name="OO" localSheetId="4">#REF!</definedName>
    <definedName name="OO" localSheetId="1">#REF!</definedName>
    <definedName name="OO" localSheetId="3">#REF!</definedName>
    <definedName name="OO" localSheetId="2">#REF!</definedName>
    <definedName name="OO">#REF!</definedName>
    <definedName name="op">#REF!</definedName>
    <definedName name="ORIENTAL_WEAVERS_CO." localSheetId="5">#REF!</definedName>
    <definedName name="ORIENTAL_WEAVERS_CO." localSheetId="4">#REF!</definedName>
    <definedName name="ORIENTAL_WEAVERS_CO." localSheetId="1">#REF!</definedName>
    <definedName name="ORIENTAL_WEAVERS_CO." localSheetId="3">#REF!</definedName>
    <definedName name="ORIENTAL_WEAVERS_CO." localSheetId="2">#REF!</definedName>
    <definedName name="ORIENTAL_WEAVERS_CO.">#REF!</definedName>
    <definedName name="owfiw">#REF!</definedName>
    <definedName name="P" localSheetId="5">#REF!</definedName>
    <definedName name="P" localSheetId="4">#REF!</definedName>
    <definedName name="P" localSheetId="1">#REF!</definedName>
    <definedName name="P" localSheetId="3">#REF!</definedName>
    <definedName name="P" localSheetId="2">#REF!</definedName>
    <definedName name="P">#REF!</definedName>
    <definedName name="P.D.P._Trading" localSheetId="5">#REF!</definedName>
    <definedName name="P.D.P._Trading" localSheetId="4">#REF!</definedName>
    <definedName name="P.D.P._Trading" localSheetId="1">#REF!</definedName>
    <definedName name="P.D.P._Trading" localSheetId="3">#REF!</definedName>
    <definedName name="P.D.P._Trading" localSheetId="2">#REF!</definedName>
    <definedName name="P.D.P._Trading">#REF!</definedName>
    <definedName name="P.T.CLASSIC_PRIMA_CARPET_INDUSTRIES" localSheetId="5">#REF!</definedName>
    <definedName name="P.T.CLASSIC_PRIMA_CARPET_INDUSTRIES" localSheetId="4">#REF!</definedName>
    <definedName name="P.T.CLASSIC_PRIMA_CARPET_INDUSTRIES" localSheetId="1">#REF!</definedName>
    <definedName name="P.T.CLASSIC_PRIMA_CARPET_INDUSTRIES" localSheetId="3">#REF!</definedName>
    <definedName name="P.T.CLASSIC_PRIMA_CARPET_INDUSTRIES" localSheetId="2">#REF!</definedName>
    <definedName name="P.T.CLASSIC_PRIMA_CARPET_INDUSTRIES">#REF!</definedName>
    <definedName name="P_N_C_Chemical" localSheetId="5">#REF!</definedName>
    <definedName name="P_N_C_Chemical" localSheetId="4">#REF!</definedName>
    <definedName name="P_N_C_Chemical" localSheetId="1">#REF!</definedName>
    <definedName name="P_N_C_Chemical" localSheetId="3">#REF!</definedName>
    <definedName name="P_N_C_Chemical" localSheetId="2">#REF!</definedName>
    <definedName name="P_N_C_Chemical">#REF!</definedName>
    <definedName name="Pacific_Carpet_co._ltd." localSheetId="5">#REF!</definedName>
    <definedName name="Pacific_Carpet_co._ltd." localSheetId="4">#REF!</definedName>
    <definedName name="Pacific_Carpet_co._ltd." localSheetId="1">#REF!</definedName>
    <definedName name="Pacific_Carpet_co._ltd." localSheetId="3">#REF!</definedName>
    <definedName name="Pacific_Carpet_co._ltd." localSheetId="2">#REF!</definedName>
    <definedName name="Pacific_Carpet_co._ltd.">#REF!</definedName>
    <definedName name="pae" hidden="1">#REF!</definedName>
    <definedName name="PART">[58]Sheet1!#REF!</definedName>
    <definedName name="PARTFGS" localSheetId="5">#REF!</definedName>
    <definedName name="PARTFGS" localSheetId="4">#REF!</definedName>
    <definedName name="PARTFGS" localSheetId="1">#REF!</definedName>
    <definedName name="PARTFGS" localSheetId="3">#REF!</definedName>
    <definedName name="PARTFGS" localSheetId="2">#REF!</definedName>
    <definedName name="PARTFGS">#REF!</definedName>
    <definedName name="PC" localSheetId="5">#REF!</definedName>
    <definedName name="PC" localSheetId="4">#REF!</definedName>
    <definedName name="PC" localSheetId="1">#REF!</definedName>
    <definedName name="PC" localSheetId="3">#REF!</definedName>
    <definedName name="PC" localSheetId="2">#REF!</definedName>
    <definedName name="PC">#REF!</definedName>
    <definedName name="PCC" localSheetId="5">#REF!</definedName>
    <definedName name="PCC" localSheetId="4">#REF!</definedName>
    <definedName name="PCC" localSheetId="1">#REF!</definedName>
    <definedName name="PCC" localSheetId="3">#REF!</definedName>
    <definedName name="PCC" localSheetId="2">#REF!</definedName>
    <definedName name="PCC">#REF!</definedName>
    <definedName name="pcs" hidden="1">{#N/A,#N/A,FALSE,"Eff-SSC2"}</definedName>
    <definedName name="PD" localSheetId="5">#REF!</definedName>
    <definedName name="PD" localSheetId="4">#REF!</definedName>
    <definedName name="PD" localSheetId="1">#REF!</definedName>
    <definedName name="PD" localSheetId="3">#REF!</definedName>
    <definedName name="PD" localSheetId="2">#REF!</definedName>
    <definedName name="PD">#REF!</definedName>
    <definedName name="PDD" localSheetId="5">#REF!</definedName>
    <definedName name="PDD" localSheetId="4">#REF!</definedName>
    <definedName name="PDD" localSheetId="1">#REF!</definedName>
    <definedName name="PDD" localSheetId="3">#REF!</definedName>
    <definedName name="PDD" localSheetId="2">#REF!</definedName>
    <definedName name="PDD">#REF!</definedName>
    <definedName name="PENANG_THAI_RATTAN_LTD._PART." localSheetId="5">#REF!</definedName>
    <definedName name="PENANG_THAI_RATTAN_LTD._PART." localSheetId="4">#REF!</definedName>
    <definedName name="PENANG_THAI_RATTAN_LTD._PART." localSheetId="1">#REF!</definedName>
    <definedName name="PENANG_THAI_RATTAN_LTD._PART." localSheetId="3">#REF!</definedName>
    <definedName name="PENANG_THAI_RATTAN_LTD._PART." localSheetId="2">#REF!</definedName>
    <definedName name="PENANG_THAI_RATTAN_LTD._PART.">#REF!</definedName>
    <definedName name="PERMA_FLEX_CO._LTD." localSheetId="5">#REF!</definedName>
    <definedName name="PERMA_FLEX_CO._LTD." localSheetId="4">#REF!</definedName>
    <definedName name="PERMA_FLEX_CO._LTD." localSheetId="1">#REF!</definedName>
    <definedName name="PERMA_FLEX_CO._LTD." localSheetId="3">#REF!</definedName>
    <definedName name="PERMA_FLEX_CO._LTD." localSheetId="2">#REF!</definedName>
    <definedName name="PERMA_FLEX_CO._LTD.">#REF!</definedName>
    <definedName name="Philippine_Carpet" localSheetId="5">#REF!</definedName>
    <definedName name="Philippine_Carpet" localSheetId="4">#REF!</definedName>
    <definedName name="Philippine_Carpet" localSheetId="1">#REF!</definedName>
    <definedName name="Philippine_Carpet" localSheetId="3">#REF!</definedName>
    <definedName name="Philippine_Carpet" localSheetId="2">#REF!</definedName>
    <definedName name="Philippine_Carpet">#REF!</definedName>
    <definedName name="PIP">#REF!</definedName>
    <definedName name="pl" localSheetId="5">#REF!</definedName>
    <definedName name="pl" localSheetId="4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_exrate">#REF!</definedName>
    <definedName name="PLANT">#REF!</definedName>
    <definedName name="Plas">[59]dBase!#REF!</definedName>
    <definedName name="PLstment" localSheetId="5">#REF!</definedName>
    <definedName name="PLstment" localSheetId="4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i" hidden="1">{#N/A,#N/A,FALSE,"Eff-SSC2"}</definedName>
    <definedName name="Polestar_Trading" localSheetId="5">#REF!</definedName>
    <definedName name="Polestar_Trading" localSheetId="4">#REF!</definedName>
    <definedName name="Polestar_Trading" localSheetId="1">#REF!</definedName>
    <definedName name="Polestar_Trading" localSheetId="3">#REF!</definedName>
    <definedName name="Polestar_Trading" localSheetId="2">#REF!</definedName>
    <definedName name="Polestar_Trading">#REF!</definedName>
    <definedName name="POLYMER_INNOVATION_CO.__LTD." localSheetId="5">#REF!</definedName>
    <definedName name="POLYMER_INNOVATION_CO.__LTD." localSheetId="4">#REF!</definedName>
    <definedName name="POLYMER_INNOVATION_CO.__LTD." localSheetId="1">#REF!</definedName>
    <definedName name="POLYMER_INNOVATION_CO.__LTD." localSheetId="3">#REF!</definedName>
    <definedName name="POLYMER_INNOVATION_CO.__LTD." localSheetId="2">#REF!</definedName>
    <definedName name="POLYMER_INNOVATION_CO.__LTD.">#REF!</definedName>
    <definedName name="pom" hidden="1">#REF!</definedName>
    <definedName name="PooNim">#REF!</definedName>
    <definedName name="Pornchira_2538" localSheetId="5">#REF!</definedName>
    <definedName name="Pornchira_2538" localSheetId="4">#REF!</definedName>
    <definedName name="Pornchira_2538" localSheetId="1">#REF!</definedName>
    <definedName name="Pornchira_2538" localSheetId="3">#REF!</definedName>
    <definedName name="Pornchira_2538" localSheetId="2">#REF!</definedName>
    <definedName name="Pornchira_2538">#REF!</definedName>
    <definedName name="PP" localSheetId="5">#REF!</definedName>
    <definedName name="PP" localSheetId="4">#REF!</definedName>
    <definedName name="PP" localSheetId="1">#REF!</definedName>
    <definedName name="PP" localSheetId="3">#REF!</definedName>
    <definedName name="PP" localSheetId="2">#REF!</definedName>
    <definedName name="PP">#REF!</definedName>
    <definedName name="PPC" localSheetId="5">#REF!</definedName>
    <definedName name="PPC" localSheetId="4">#REF!</definedName>
    <definedName name="PPC" localSheetId="1">#REF!</definedName>
    <definedName name="PPC" localSheetId="3">#REF!</definedName>
    <definedName name="PPC" localSheetId="2">#REF!</definedName>
    <definedName name="PPC">#REF!</definedName>
    <definedName name="PPD" localSheetId="5">#REF!</definedName>
    <definedName name="PPD" localSheetId="4">#REF!</definedName>
    <definedName name="PPD" localSheetId="1">#REF!</definedName>
    <definedName name="PPD" localSheetId="3">#REF!</definedName>
    <definedName name="PPD" localSheetId="2">#REF!</definedName>
    <definedName name="PPD">#REF!</definedName>
    <definedName name="PPM_Commercial" localSheetId="5">#REF!</definedName>
    <definedName name="PPM_Commercial" localSheetId="4">#REF!</definedName>
    <definedName name="PPM_Commercial" localSheetId="1">#REF!</definedName>
    <definedName name="PPM_Commercial" localSheetId="3">#REF!</definedName>
    <definedName name="PPM_Commercial" localSheetId="2">#REF!</definedName>
    <definedName name="PPM_Commercial">#REF!</definedName>
    <definedName name="ppo">#REF!</definedName>
    <definedName name="PPP">[16]SALES07!$D$1:$H$1868</definedName>
    <definedName name="Premier_Products" localSheetId="5">#REF!</definedName>
    <definedName name="Premier_Products" localSheetId="4">#REF!</definedName>
    <definedName name="Premier_Products" localSheetId="1">#REF!</definedName>
    <definedName name="Premier_Products" localSheetId="3">#REF!</definedName>
    <definedName name="Premier_Products" localSheetId="2">#REF!</definedName>
    <definedName name="Premier_Products">#REF!</definedName>
    <definedName name="PRINT">#REF!</definedName>
    <definedName name="_xlnm.Print_Area" localSheetId="0">BS!$A$1:$L$92</definedName>
    <definedName name="_xlnm.Print_Area" localSheetId="6">CF!$A$1:$N$78</definedName>
    <definedName name="_xlnm.Print_Area" localSheetId="5">'EQ(เฉพาะ)'!$A$1:$O$26</definedName>
    <definedName name="_xlnm.Print_Area" localSheetId="4">'EQ(รวม)'!$A$1:$W$27</definedName>
    <definedName name="_xlnm.Print_Area" localSheetId="1">'PL(3M)'!$A$1:$L$45</definedName>
    <definedName name="_xlnm.Print_Area" localSheetId="3">'PL(6M)'!$A$1:$L$45</definedName>
    <definedName name="_xlnm.Print_Area" localSheetId="2">'PL(9M)'!$A$1:$L$45</definedName>
    <definedName name="_xlnm.Print_Area">'[52]N-2'!#REF!</definedName>
    <definedName name="PRINT_AREA_MI" localSheetId="5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_xlnm.Print_Titles">#REF!</definedName>
    <definedName name="PRINT_TITLES_MI">#REF!</definedName>
    <definedName name="Prior_Company__Singapore" localSheetId="5">#REF!</definedName>
    <definedName name="Prior_Company__Singapore" localSheetId="4">#REF!</definedName>
    <definedName name="Prior_Company__Singapore" localSheetId="1">#REF!</definedName>
    <definedName name="Prior_Company__Singapore" localSheetId="3">#REF!</definedName>
    <definedName name="Prior_Company__Singapore" localSheetId="2">#REF!</definedName>
    <definedName name="Prior_Company__Singapore">#REF!</definedName>
    <definedName name="Pro">#REF!</definedName>
    <definedName name="Produra_Paint" localSheetId="5">#REF!</definedName>
    <definedName name="Produra_Paint" localSheetId="4">#REF!</definedName>
    <definedName name="Produra_Paint" localSheetId="1">#REF!</definedName>
    <definedName name="Produra_Paint" localSheetId="3">#REF!</definedName>
    <definedName name="Produra_Paint" localSheetId="2">#REF!</definedName>
    <definedName name="Produra_Paint">#REF!</definedName>
    <definedName name="PROJECT_NAME____Capsugel_Relocation_Project">#REF!</definedName>
    <definedName name="PSI" localSheetId="5">#REF!</definedName>
    <definedName name="PSI" localSheetId="4">#REF!</definedName>
    <definedName name="PSI" localSheetId="1">#REF!</definedName>
    <definedName name="PSI" localSheetId="3">#REF!</definedName>
    <definedName name="PSI" localSheetId="2">#REF!</definedName>
    <definedName name="PSI">#REF!</definedName>
    <definedName name="Ptex_co._ltd." localSheetId="5">#REF!</definedName>
    <definedName name="Ptex_co._ltd." localSheetId="4">#REF!</definedName>
    <definedName name="Ptex_co._ltd." localSheetId="1">#REF!</definedName>
    <definedName name="Ptex_co._ltd." localSheetId="3">#REF!</definedName>
    <definedName name="Ptex_co._ltd." localSheetId="2">#REF!</definedName>
    <definedName name="Ptex_co._ltd.">#REF!</definedName>
    <definedName name="q" localSheetId="5">#REF!</definedName>
    <definedName name="q" localSheetId="4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_ty">#REF!</definedName>
    <definedName name="Q2WQ" hidden="1">#REF!</definedName>
    <definedName name="QQ" localSheetId="5">#REF!</definedName>
    <definedName name="QQ" localSheetId="4">#REF!</definedName>
    <definedName name="QQ" localSheetId="1">#REF!</definedName>
    <definedName name="QQ" localSheetId="3">#REF!</definedName>
    <definedName name="QQ" localSheetId="2">#REF!</definedName>
    <definedName name="QQ">#REF!</definedName>
    <definedName name="QQQ" localSheetId="5">#REF!</definedName>
    <definedName name="QQQ" localSheetId="4">#REF!</definedName>
    <definedName name="QQQ" localSheetId="1">#REF!</definedName>
    <definedName name="QQQ" localSheetId="3">#REF!</definedName>
    <definedName name="QQQ" localSheetId="2">#REF!</definedName>
    <definedName name="QQQ">#REF!</definedName>
    <definedName name="qty">#REF!</definedName>
    <definedName name="qw" hidden="1">#REF!</definedName>
    <definedName name="qwq">#REF!</definedName>
    <definedName name="R.J._London_Chem._Ind." localSheetId="5">#REF!</definedName>
    <definedName name="R.J._London_Chem._Ind." localSheetId="4">#REF!</definedName>
    <definedName name="R.J._London_Chem._Ind." localSheetId="1">#REF!</definedName>
    <definedName name="R.J._London_Chem._Ind." localSheetId="3">#REF!</definedName>
    <definedName name="R.J._London_Chem._Ind." localSheetId="2">#REF!</definedName>
    <definedName name="R.J._London_Chem._Ind.">#REF!</definedName>
    <definedName name="R.J.LONDON_CHEMICALS_INDUSTRIES_CO._LTD." localSheetId="5">#REF!</definedName>
    <definedName name="R.J.LONDON_CHEMICALS_INDUSTRIES_CO._LTD." localSheetId="4">#REF!</definedName>
    <definedName name="R.J.LONDON_CHEMICALS_INDUSTRIES_CO._LTD." localSheetId="1">#REF!</definedName>
    <definedName name="R.J.LONDON_CHEMICALS_INDUSTRIES_CO._LTD." localSheetId="3">#REF!</definedName>
    <definedName name="R.J.LONDON_CHEMICALS_INDUSTRIES_CO._LTD." localSheetId="2">#REF!</definedName>
    <definedName name="R.J.LONDON_CHEMICALS_INDUSTRIES_CO._LTD.">#REF!</definedName>
    <definedName name="R_UNIT">#REF!</definedName>
    <definedName name="ra">#N/A</definedName>
    <definedName name="RAJA_UCHINO_CO._LTD." localSheetId="5">#REF!</definedName>
    <definedName name="RAJA_UCHINO_CO._LTD." localSheetId="4">#REF!</definedName>
    <definedName name="RAJA_UCHINO_CO._LTD." localSheetId="1">#REF!</definedName>
    <definedName name="RAJA_UCHINO_CO._LTD." localSheetId="3">#REF!</definedName>
    <definedName name="RAJA_UCHINO_CO._LTD." localSheetId="2">#REF!</definedName>
    <definedName name="RAJA_UCHINO_CO._LTD.">#REF!</definedName>
    <definedName name="RATE">[60]Rate!$A$1:$D$32</definedName>
    <definedName name="rate_new">#REF!</definedName>
    <definedName name="RATE4">[61]RATE!$A$1:$D$32</definedName>
    <definedName name="RBL">#REF!</definedName>
    <definedName name="RecnPage1" localSheetId="5">#REF!</definedName>
    <definedName name="RecnPage1" localSheetId="4">#REF!</definedName>
    <definedName name="RecnPage1" localSheetId="1">#REF!</definedName>
    <definedName name="RecnPage1" localSheetId="3">#REF!</definedName>
    <definedName name="RecnPage1" localSheetId="2">#REF!</definedName>
    <definedName name="RecnPage1">#REF!</definedName>
    <definedName name="_xlnm.Recorder">#REF!</definedName>
    <definedName name="RecP">[13]REPORT!$G$23:$G$29,[13]REPORT!$J$23:$J$29,[13]REPORT!$L$23:$L$29</definedName>
    <definedName name="RecR">[13]REPORT!$G$4:$G$15,[13]REPORT!$J$4:$J$15,[13]REPORT!$L$4:$L$15</definedName>
    <definedName name="rejuk">#REF!</definedName>
    <definedName name="Repax_Construction" localSheetId="5">#REF!</definedName>
    <definedName name="Repax_Construction" localSheetId="4">#REF!</definedName>
    <definedName name="Repax_Construction" localSheetId="1">#REF!</definedName>
    <definedName name="Repax_Construction" localSheetId="3">#REF!</definedName>
    <definedName name="Repax_Construction" localSheetId="2">#REF!</definedName>
    <definedName name="Repax_Construction">#REF!</definedName>
    <definedName name="Report" localSheetId="5">#REF!</definedName>
    <definedName name="Report" localSheetId="4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esource">'[62]Bill No. 2 - Carpark'!$A$1:$C$97</definedName>
    <definedName name="ResPricing">#REF!</definedName>
    <definedName name="RM">'[30]ADJ - RATE'!$B$5</definedName>
    <definedName name="RMCOptions">"*010000000000000"</definedName>
    <definedName name="RNAME">#REF!</definedName>
    <definedName name="ROUND">#REF!</definedName>
    <definedName name="RPM_Amount" localSheetId="5">'[63]Project P&amp;L'!#REF!</definedName>
    <definedName name="RPM_Amount" localSheetId="4">'[63]Project P&amp;L'!#REF!</definedName>
    <definedName name="RPM_Amount" localSheetId="1">'[63]Project P&amp;L'!#REF!</definedName>
    <definedName name="RPM_Amount" localSheetId="3">'[63]Project P&amp;L'!#REF!</definedName>
    <definedName name="RPM_Amount" localSheetId="2">'[63]Project P&amp;L'!#REF!</definedName>
    <definedName name="RPM_Amount">'[63]Project P&amp;L'!#REF!</definedName>
    <definedName name="RPSC_CHEMICAL_CO._LTD." localSheetId="5">#REF!</definedName>
    <definedName name="RPSC_CHEMICAL_CO._LTD." localSheetId="4">#REF!</definedName>
    <definedName name="RPSC_CHEMICAL_CO._LTD." localSheetId="1">#REF!</definedName>
    <definedName name="RPSC_CHEMICAL_CO._LTD." localSheetId="3">#REF!</definedName>
    <definedName name="RPSC_CHEMICAL_CO._LTD." localSheetId="2">#REF!</definedName>
    <definedName name="RPSC_CHEMICAL_CO._LTD.">#REF!</definedName>
    <definedName name="RR" localSheetId="5">#REF!</definedName>
    <definedName name="RR" localSheetId="4">#REF!</definedName>
    <definedName name="RR" localSheetId="1">#REF!</definedName>
    <definedName name="RR" localSheetId="3">#REF!</definedName>
    <definedName name="RR" localSheetId="2">#REF!</definedName>
    <definedName name="RR">#REF!</definedName>
    <definedName name="rrr">#REF!</definedName>
    <definedName name="rtg">#REF!</definedName>
    <definedName name="rtgg">#REF!</definedName>
    <definedName name="Rub">[59]dBase!#REF!</definedName>
    <definedName name="RUBRICK_THAI_CO._LTD." localSheetId="5">#REF!</definedName>
    <definedName name="RUBRICK_THAI_CO._LTD." localSheetId="4">#REF!</definedName>
    <definedName name="RUBRICK_THAI_CO._LTD." localSheetId="1">#REF!</definedName>
    <definedName name="RUBRICK_THAI_CO._LTD." localSheetId="3">#REF!</definedName>
    <definedName name="RUBRICK_THAI_CO._LTD." localSheetId="2">#REF!</definedName>
    <definedName name="RUBRICK_THAI_CO._LTD.">#REF!</definedName>
    <definedName name="rung" hidden="1">{#N/A,#N/A,FALSE,"Eff-SSC2"}</definedName>
    <definedName name="S" localSheetId="5">#REF!</definedName>
    <definedName name="S" localSheetId="4">#REF!</definedName>
    <definedName name="S" localSheetId="1">#REF!</definedName>
    <definedName name="S" localSheetId="3">#REF!</definedName>
    <definedName name="S" localSheetId="2">#REF!</definedName>
    <definedName name="S">#REF!</definedName>
    <definedName name="S.A.P._Paint___Chemical" localSheetId="5">#REF!</definedName>
    <definedName name="S.A.P._Paint___Chemical" localSheetId="4">#REF!</definedName>
    <definedName name="S.A.P._Paint___Chemical" localSheetId="1">#REF!</definedName>
    <definedName name="S.A.P._Paint___Chemical" localSheetId="3">#REF!</definedName>
    <definedName name="S.A.P._Paint___Chemical" localSheetId="2">#REF!</definedName>
    <definedName name="S.A.P._Paint___Chemical">#REF!</definedName>
    <definedName name="S.A.P._PAINT___CHEMICAL_CO._LTD." localSheetId="5">#REF!</definedName>
    <definedName name="S.A.P._PAINT___CHEMICAL_CO._LTD." localSheetId="4">#REF!</definedName>
    <definedName name="S.A.P._PAINT___CHEMICAL_CO._LTD." localSheetId="1">#REF!</definedName>
    <definedName name="S.A.P._PAINT___CHEMICAL_CO._LTD." localSheetId="3">#REF!</definedName>
    <definedName name="S.A.P._PAINT___CHEMICAL_CO._LTD." localSheetId="2">#REF!</definedName>
    <definedName name="S.A.P._PAINT___CHEMICAL_CO._LTD.">#REF!</definedName>
    <definedName name="S.K.COLOR___CHEMICALS_LIMITED_PARTNERSHIP" localSheetId="5">#REF!</definedName>
    <definedName name="S.K.COLOR___CHEMICALS_LIMITED_PARTNERSHIP" localSheetId="4">#REF!</definedName>
    <definedName name="S.K.COLOR___CHEMICALS_LIMITED_PARTNERSHIP" localSheetId="1">#REF!</definedName>
    <definedName name="S.K.COLOR___CHEMICALS_LIMITED_PARTNERSHIP" localSheetId="3">#REF!</definedName>
    <definedName name="S.K.COLOR___CHEMICALS_LIMITED_PARTNERSHIP" localSheetId="2">#REF!</definedName>
    <definedName name="S.K.COLOR___CHEMICALS_LIMITED_PARTNERSHIP">#REF!</definedName>
    <definedName name="S.P.TEXTURE_PAINT_CO._LTD." localSheetId="5">#REF!</definedName>
    <definedName name="S.P.TEXTURE_PAINT_CO._LTD." localSheetId="4">#REF!</definedName>
    <definedName name="S.P.TEXTURE_PAINT_CO._LTD." localSheetId="1">#REF!</definedName>
    <definedName name="S.P.TEXTURE_PAINT_CO._LTD." localSheetId="3">#REF!</definedName>
    <definedName name="S.P.TEXTURE_PAINT_CO._LTD." localSheetId="2">#REF!</definedName>
    <definedName name="S.P.TEXTURE_PAINT_CO._LTD.">#REF!</definedName>
    <definedName name="S.PACK___PRINT_PUBLIC_COMPANY_LIMITED">"S.PACK PRINT PUBLIC COMPANY LIMITED"</definedName>
    <definedName name="Sabpantawee" localSheetId="5">#REF!</definedName>
    <definedName name="Sabpantawee" localSheetId="4">#REF!</definedName>
    <definedName name="Sabpantawee" localSheetId="1">#REF!</definedName>
    <definedName name="Sabpantawee" localSheetId="3">#REF!</definedName>
    <definedName name="Sabpantawee" localSheetId="2">#REF!</definedName>
    <definedName name="Sabpantawee">#REF!</definedName>
    <definedName name="SAHAKIT_WISARN_CO._LTD." localSheetId="5">#REF!</definedName>
    <definedName name="SAHAKIT_WISARN_CO._LTD." localSheetId="4">#REF!</definedName>
    <definedName name="SAHAKIT_WISARN_CO._LTD." localSheetId="1">#REF!</definedName>
    <definedName name="SAHAKIT_WISARN_CO._LTD." localSheetId="3">#REF!</definedName>
    <definedName name="SAHAKIT_WISARN_CO._LTD." localSheetId="2">#REF!</definedName>
    <definedName name="SAHAKIT_WISARN_CO._LTD.">#REF!</definedName>
    <definedName name="sale">[64]Sale0307!$A$1:$G$401</definedName>
    <definedName name="sale0309">[65]Sale0309!$A$1:$G$369</definedName>
    <definedName name="sale0311">[66]Sale0311!$A$1:$G$373</definedName>
    <definedName name="sale0401">'[67]Sale 0401'!$A$1:$G$264</definedName>
    <definedName name="sale0402">[68]Sale0402!$A$1:$G$350</definedName>
    <definedName name="sale0403">[69]Sale0403!$A$1:$G$420</definedName>
    <definedName name="sale0404">'[70]Sale 0404'!$A$1:$F$322</definedName>
    <definedName name="sale0405">#REF!</definedName>
    <definedName name="sale0406">[71]Sale0406!$A$1:$E$334</definedName>
    <definedName name="sale0407">'[72]Sale 0407'!$A$1:$E$389</definedName>
    <definedName name="sale0408">'[73]Sale 0408'!$A$2:$E$351</definedName>
    <definedName name="SALE0411">'[74]Sale 0411'!$A$1:$G$373</definedName>
    <definedName name="sale0501">'[75]Sale 0501'!$A$1:$G$184</definedName>
    <definedName name="SALE0502">'[76]Sale 0502'!$A$1:$G$257</definedName>
    <definedName name="sasithorn">#N/A</definedName>
    <definedName name="SAVE">#REF!</definedName>
    <definedName name="SAW">#REF!</definedName>
    <definedName name="SCB" localSheetId="5">'[21]ADJ - RATE'!#REF!</definedName>
    <definedName name="SCB" localSheetId="4">'[21]ADJ - RATE'!#REF!</definedName>
    <definedName name="SCB" localSheetId="1">'[21]ADJ - RATE'!#REF!</definedName>
    <definedName name="SCB" localSheetId="3">'[21]ADJ - RATE'!#REF!</definedName>
    <definedName name="SCB" localSheetId="2">'[21]ADJ - RATE'!#REF!</definedName>
    <definedName name="SCB">'[21]ADJ - RATE'!#REF!</definedName>
    <definedName name="sd">#REF!</definedName>
    <definedName name="Search" localSheetId="5">#REF!</definedName>
    <definedName name="Search" localSheetId="4">#REF!</definedName>
    <definedName name="Search" localSheetId="1">#REF!</definedName>
    <definedName name="Search" localSheetId="3">#REF!</definedName>
    <definedName name="Search" localSheetId="2">#REF!</definedName>
    <definedName name="Search">#REF!</definedName>
    <definedName name="Sefco_Chemical_2001" localSheetId="5">#REF!</definedName>
    <definedName name="Sefco_Chemical_2001" localSheetId="4">#REF!</definedName>
    <definedName name="Sefco_Chemical_2001" localSheetId="1">#REF!</definedName>
    <definedName name="Sefco_Chemical_2001" localSheetId="3">#REF!</definedName>
    <definedName name="Sefco_Chemical_2001" localSheetId="2">#REF!</definedName>
    <definedName name="Sefco_Chemical_2001">#REF!</definedName>
    <definedName name="sf">#REF!</definedName>
    <definedName name="sfsf2" hidden="1">#REF!</definedName>
    <definedName name="sfsfs" hidden="1">#REF!</definedName>
    <definedName name="SHANGHAI_PAINTS_AND_HARDWARE_LTD." localSheetId="5">#REF!</definedName>
    <definedName name="SHANGHAI_PAINTS_AND_HARDWARE_LTD." localSheetId="4">#REF!</definedName>
    <definedName name="SHANGHAI_PAINTS_AND_HARDWARE_LTD." localSheetId="1">#REF!</definedName>
    <definedName name="SHANGHAI_PAINTS_AND_HARDWARE_LTD." localSheetId="3">#REF!</definedName>
    <definedName name="SHANGHAI_PAINTS_AND_HARDWARE_LTD." localSheetId="2">#REF!</definedName>
    <definedName name="SHANGHAI_PAINTS_AND_HARDWARE_LTD.">#REF!</definedName>
    <definedName name="Short">[51]เงินกู้ธนชาติ!$E$17</definedName>
    <definedName name="short1">'[51]เงินกู้ MGC'!$E$17</definedName>
    <definedName name="SIAM_EXCEL_POLYTECH_CO._LTD." localSheetId="5">#REF!</definedName>
    <definedName name="SIAM_EXCEL_POLYTECH_CO._LTD." localSheetId="4">#REF!</definedName>
    <definedName name="SIAM_EXCEL_POLYTECH_CO._LTD." localSheetId="1">#REF!</definedName>
    <definedName name="SIAM_EXCEL_POLYTECH_CO._LTD." localSheetId="3">#REF!</definedName>
    <definedName name="SIAM_EXCEL_POLYTECH_CO._LTD." localSheetId="2">#REF!</definedName>
    <definedName name="SIAM_EXCEL_POLYTECH_CO._LTD.">#REF!</definedName>
    <definedName name="Siam_Paint_Industry" localSheetId="5">#REF!</definedName>
    <definedName name="Siam_Paint_Industry" localSheetId="4">#REF!</definedName>
    <definedName name="Siam_Paint_Industry" localSheetId="1">#REF!</definedName>
    <definedName name="Siam_Paint_Industry" localSheetId="3">#REF!</definedName>
    <definedName name="Siam_Paint_Industry" localSheetId="2">#REF!</definedName>
    <definedName name="Siam_Paint_Industry">#REF!</definedName>
    <definedName name="SIAM_SPONG_FOAM_CO._LTD." localSheetId="5">#REF!</definedName>
    <definedName name="SIAM_SPONG_FOAM_CO._LTD." localSheetId="4">#REF!</definedName>
    <definedName name="SIAM_SPONG_FOAM_CO._LTD." localSheetId="1">#REF!</definedName>
    <definedName name="SIAM_SPONG_FOAM_CO._LTD." localSheetId="3">#REF!</definedName>
    <definedName name="SIAM_SPONG_FOAM_CO._LTD." localSheetId="2">#REF!</definedName>
    <definedName name="SIAM_SPONG_FOAM_CO._LTD.">#REF!</definedName>
    <definedName name="sicCN">#REF!</definedName>
    <definedName name="Sicpa__Thailand" localSheetId="5">#REF!</definedName>
    <definedName name="Sicpa__Thailand" localSheetId="4">#REF!</definedName>
    <definedName name="Sicpa__Thailand" localSheetId="1">#REF!</definedName>
    <definedName name="Sicpa__Thailand" localSheetId="3">#REF!</definedName>
    <definedName name="Sicpa__Thailand" localSheetId="2">#REF!</definedName>
    <definedName name="Sicpa__Thailand">#REF!</definedName>
    <definedName name="SIKA" localSheetId="5">#REF!</definedName>
    <definedName name="SIKA" localSheetId="4">#REF!</definedName>
    <definedName name="SIKA" localSheetId="1">#REF!</definedName>
    <definedName name="SIKA" localSheetId="3">#REF!</definedName>
    <definedName name="SIKA" localSheetId="2">#REF!</definedName>
    <definedName name="SIKA">#REF!</definedName>
    <definedName name="Sika__Thailand" localSheetId="5">#REF!</definedName>
    <definedName name="Sika__Thailand" localSheetId="4">#REF!</definedName>
    <definedName name="Sika__Thailand" localSheetId="1">#REF!</definedName>
    <definedName name="Sika__Thailand" localSheetId="3">#REF!</definedName>
    <definedName name="Sika__Thailand" localSheetId="2">#REF!</definedName>
    <definedName name="Sika__Thailand">#REF!</definedName>
    <definedName name="Silicone_Coating" localSheetId="5">#REF!</definedName>
    <definedName name="Silicone_Coating" localSheetId="4">#REF!</definedName>
    <definedName name="Silicone_Coating" localSheetId="1">#REF!</definedName>
    <definedName name="Silicone_Coating" localSheetId="3">#REF!</definedName>
    <definedName name="Silicone_Coating" localSheetId="2">#REF!</definedName>
    <definedName name="Silicone_Coating">#REF!</definedName>
    <definedName name="slo">#REF!</definedName>
    <definedName name="so">#REF!</definedName>
    <definedName name="SOMBOON_SCREEN_CO._LTD." localSheetId="5">#REF!</definedName>
    <definedName name="SOMBOON_SCREEN_CO._LTD." localSheetId="4">#REF!</definedName>
    <definedName name="SOMBOON_SCREEN_CO._LTD." localSheetId="1">#REF!</definedName>
    <definedName name="SOMBOON_SCREEN_CO._LTD." localSheetId="3">#REF!</definedName>
    <definedName name="SOMBOON_SCREEN_CO._LTD." localSheetId="2">#REF!</definedName>
    <definedName name="SOMBOON_SCREEN_CO._LTD.">#REF!</definedName>
    <definedName name="Spec">#REF!</definedName>
    <definedName name="sqq">#REF!</definedName>
    <definedName name="SS" localSheetId="5">#REF!</definedName>
    <definedName name="SS" localSheetId="4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ssca">#REF!</definedName>
    <definedName name="sta">0.1</definedName>
    <definedName name="star" localSheetId="5">#REF!</definedName>
    <definedName name="star" localSheetId="4">#REF!</definedName>
    <definedName name="star" localSheetId="1">#REF!</definedName>
    <definedName name="star" localSheetId="3">#REF!</definedName>
    <definedName name="star" localSheetId="2">#REF!</definedName>
    <definedName name="star">#REF!</definedName>
    <definedName name="Star_Carpet_co._ltd." localSheetId="5">#REF!</definedName>
    <definedName name="Star_Carpet_co._ltd." localSheetId="4">#REF!</definedName>
    <definedName name="Star_Carpet_co._ltd." localSheetId="1">#REF!</definedName>
    <definedName name="Star_Carpet_co._ltd." localSheetId="3">#REF!</definedName>
    <definedName name="Star_Carpet_co._ltd." localSheetId="2">#REF!</definedName>
    <definedName name="Star_Carpet_co._ltd.">#REF!</definedName>
    <definedName name="Star_Tech_Che." localSheetId="5">#REF!</definedName>
    <definedName name="Star_Tech_Che." localSheetId="4">#REF!</definedName>
    <definedName name="Star_Tech_Che." localSheetId="1">#REF!</definedName>
    <definedName name="Star_Tech_Che." localSheetId="3">#REF!</definedName>
    <definedName name="Star_Tech_Che." localSheetId="2">#REF!</definedName>
    <definedName name="Star_Tech_Che.">#REF!</definedName>
    <definedName name="Start" localSheetId="5">#REF!</definedName>
    <definedName name="Start" localSheetId="4">#REF!</definedName>
    <definedName name="Start" localSheetId="1">#REF!</definedName>
    <definedName name="Start" localSheetId="3">#REF!</definedName>
    <definedName name="Start" localSheetId="2">#REF!</definedName>
    <definedName name="Start">#REF!</definedName>
    <definedName name="START2">#REF!</definedName>
    <definedName name="StartCode" localSheetId="5">#REF!</definedName>
    <definedName name="StartCode" localSheetId="4">#REF!</definedName>
    <definedName name="StartCode" localSheetId="1">#REF!</definedName>
    <definedName name="StartCode" localSheetId="3">#REF!</definedName>
    <definedName name="StartCode" localSheetId="2">#REF!</definedName>
    <definedName name="StartCode">#REF!</definedName>
    <definedName name="Status">#REF!</definedName>
    <definedName name="SubAssetType">[20]AssetType!$C$3:$C$249</definedName>
    <definedName name="SUBPANTAVEE_CO._LTD." localSheetId="5">#REF!</definedName>
    <definedName name="SUBPANTAVEE_CO._LTD." localSheetId="4">#REF!</definedName>
    <definedName name="SUBPANTAVEE_CO._LTD." localSheetId="1">#REF!</definedName>
    <definedName name="SUBPANTAVEE_CO._LTD." localSheetId="3">#REF!</definedName>
    <definedName name="SUBPANTAVEE_CO._LTD." localSheetId="2">#REF!</definedName>
    <definedName name="SUBPANTAVEE_CO._LTD.">#REF!</definedName>
    <definedName name="SUMFGS" localSheetId="5">#REF!</definedName>
    <definedName name="SUMFGS" localSheetId="4">#REF!</definedName>
    <definedName name="SUMFGS" localSheetId="1">#REF!</definedName>
    <definedName name="SUMFGS" localSheetId="3">#REF!</definedName>
    <definedName name="SUMFGS" localSheetId="2">#REF!</definedName>
    <definedName name="SUMFGS">#REF!</definedName>
    <definedName name="Superior_Construction_C." localSheetId="5">#REF!</definedName>
    <definedName name="Superior_Construction_C." localSheetId="4">#REF!</definedName>
    <definedName name="Superior_Construction_C." localSheetId="1">#REF!</definedName>
    <definedName name="Superior_Construction_C." localSheetId="3">#REF!</definedName>
    <definedName name="Superior_Construction_C." localSheetId="2">#REF!</definedName>
    <definedName name="Superior_Construction_C.">#REF!</definedName>
    <definedName name="SWT">#REF!</definedName>
    <definedName name="Syntec_Quality" localSheetId="5">#REF!</definedName>
    <definedName name="Syntec_Quality" localSheetId="4">#REF!</definedName>
    <definedName name="Syntec_Quality" localSheetId="1">#REF!</definedName>
    <definedName name="Syntec_Quality" localSheetId="3">#REF!</definedName>
    <definedName name="Syntec_Quality" localSheetId="2">#REF!</definedName>
    <definedName name="Syntec_Quality">#REF!</definedName>
    <definedName name="T" localSheetId="5">#REF!</definedName>
    <definedName name="T" localSheetId="4">#REF!</definedName>
    <definedName name="T" localSheetId="1">#REF!</definedName>
    <definedName name="T" localSheetId="3">#REF!</definedName>
    <definedName name="T" localSheetId="2">#REF!</definedName>
    <definedName name="T">#REF!</definedName>
    <definedName name="T.">#N/A</definedName>
    <definedName name="T.A.T.C." localSheetId="5">#REF!</definedName>
    <definedName name="T.A.T.C." localSheetId="4">#REF!</definedName>
    <definedName name="T.A.T.C." localSheetId="1">#REF!</definedName>
    <definedName name="T.A.T.C." localSheetId="3">#REF!</definedName>
    <definedName name="T.A.T.C." localSheetId="2">#REF!</definedName>
    <definedName name="T.A.T.C.">#REF!</definedName>
    <definedName name="T.R.Y_INTERNATIONAL_CO._LTD." localSheetId="5">#REF!</definedName>
    <definedName name="T.R.Y_INTERNATIONAL_CO._LTD." localSheetId="4">#REF!</definedName>
    <definedName name="T.R.Y_INTERNATIONAL_CO._LTD." localSheetId="1">#REF!</definedName>
    <definedName name="T.R.Y_INTERNATIONAL_CO._LTD." localSheetId="3">#REF!</definedName>
    <definedName name="T.R.Y_INTERNATIONAL_CO._LTD." localSheetId="2">#REF!</definedName>
    <definedName name="T.R.Y_INTERNATIONAL_CO._LTD.">#REF!</definedName>
    <definedName name="table02">[77]LTX!$1:$1048576</definedName>
    <definedName name="TANG_TIHUA_HENG_CO._LTD." localSheetId="5">#REF!</definedName>
    <definedName name="TANG_TIHUA_HENG_CO._LTD." localSheetId="4">#REF!</definedName>
    <definedName name="TANG_TIHUA_HENG_CO._LTD." localSheetId="1">#REF!</definedName>
    <definedName name="TANG_TIHUA_HENG_CO._LTD." localSheetId="3">#REF!</definedName>
    <definedName name="TANG_TIHUA_HENG_CO._LTD." localSheetId="2">#REF!</definedName>
    <definedName name="TANG_TIHUA_HENG_CO._LTD.">#REF!</definedName>
    <definedName name="tb">'[78]TrialBalance Q3-2002'!$A$1:$H$301</definedName>
    <definedName name="tbold" localSheetId="5">#REF!</definedName>
    <definedName name="tbold" localSheetId="4">#REF!</definedName>
    <definedName name="tbold" localSheetId="1">#REF!</definedName>
    <definedName name="tbold" localSheetId="3">#REF!</definedName>
    <definedName name="tbold" localSheetId="2">#REF!</definedName>
    <definedName name="tbold">#REF!</definedName>
    <definedName name="TextRefCopy1" localSheetId="5">#REF!</definedName>
    <definedName name="TextRefCopy1" localSheetId="4">#REF!</definedName>
    <definedName name="TextRefCopy1" localSheetId="1">#REF!</definedName>
    <definedName name="TextRefCopy1" localSheetId="3">#REF!</definedName>
    <definedName name="TextRefCopy1" localSheetId="2">#REF!</definedName>
    <definedName name="TextRefCopy1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 localSheetId="5">'[79]I-203'!#REF!</definedName>
    <definedName name="TextRefCopy57" localSheetId="4">'[79]I-203'!#REF!</definedName>
    <definedName name="TextRefCopy57" localSheetId="1">'[79]I-203'!#REF!</definedName>
    <definedName name="TextRefCopy57" localSheetId="3">'[79]I-203'!#REF!</definedName>
    <definedName name="TextRefCopy57" localSheetId="2">'[79]I-203'!#REF!</definedName>
    <definedName name="TextRefCopy57">'[79]I-203'!#REF!</definedName>
    <definedName name="TextRefCopy6">#REF!</definedName>
    <definedName name="TextRefCopy8">#REF!</definedName>
    <definedName name="TextRefCopyRangeCount" hidden="1">1</definedName>
    <definedName name="tg3t" hidden="1">#REF!</definedName>
    <definedName name="tgdg">#REF!</definedName>
    <definedName name="thai" localSheetId="5">#REF!</definedName>
    <definedName name="thai" localSheetId="4">#REF!</definedName>
    <definedName name="thai" localSheetId="1">#REF!</definedName>
    <definedName name="thai" localSheetId="3">#REF!</definedName>
    <definedName name="thai" localSheetId="2">#REF!</definedName>
    <definedName name="thai">#REF!</definedName>
    <definedName name="THAI_DNT_PAINT_MFG._CO._LTD." localSheetId="5">#REF!</definedName>
    <definedName name="THAI_DNT_PAINT_MFG._CO._LTD." localSheetId="4">#REF!</definedName>
    <definedName name="THAI_DNT_PAINT_MFG._CO._LTD." localSheetId="1">#REF!</definedName>
    <definedName name="THAI_DNT_PAINT_MFG._CO._LTD." localSheetId="3">#REF!</definedName>
    <definedName name="THAI_DNT_PAINT_MFG._CO._LTD." localSheetId="2">#REF!</definedName>
    <definedName name="THAI_DNT_PAINT_MFG._CO._LTD.">#REF!</definedName>
    <definedName name="THAI_DO_NO___GEN_GEN_CO._LTD." localSheetId="5">#REF!</definedName>
    <definedName name="THAI_DO_NO___GEN_GEN_CO._LTD." localSheetId="4">#REF!</definedName>
    <definedName name="THAI_DO_NO___GEN_GEN_CO._LTD." localSheetId="1">#REF!</definedName>
    <definedName name="THAI_DO_NO___GEN_GEN_CO._LTD." localSheetId="3">#REF!</definedName>
    <definedName name="THAI_DO_NO___GEN_GEN_CO._LTD." localSheetId="2">#REF!</definedName>
    <definedName name="THAI_DO_NO___GEN_GEN_CO._LTD.">#REF!</definedName>
    <definedName name="Thai_Innovation_Chemical" localSheetId="5">#REF!</definedName>
    <definedName name="Thai_Innovation_Chemical" localSheetId="4">#REF!</definedName>
    <definedName name="Thai_Innovation_Chemical" localSheetId="1">#REF!</definedName>
    <definedName name="Thai_Innovation_Chemical" localSheetId="3">#REF!</definedName>
    <definedName name="Thai_Innovation_Chemical" localSheetId="2">#REF!</definedName>
    <definedName name="Thai_Innovation_Chemical">#REF!</definedName>
    <definedName name="THAI_PACIFIC_PAINT" localSheetId="5">#REF!</definedName>
    <definedName name="THAI_PACIFIC_PAINT" localSheetId="4">#REF!</definedName>
    <definedName name="THAI_PACIFIC_PAINT" localSheetId="1">#REF!</definedName>
    <definedName name="THAI_PACIFIC_PAINT" localSheetId="3">#REF!</definedName>
    <definedName name="THAI_PACIFIC_PAINT" localSheetId="2">#REF!</definedName>
    <definedName name="THAI_PACIFIC_PAINT">#REF!</definedName>
    <definedName name="THANABUN_CHEMICAL_CO._LTD." localSheetId="5">#REF!</definedName>
    <definedName name="THANABUN_CHEMICAL_CO._LTD." localSheetId="4">#REF!</definedName>
    <definedName name="THANABUN_CHEMICAL_CO._LTD." localSheetId="1">#REF!</definedName>
    <definedName name="THANABUN_CHEMICAL_CO._LTD." localSheetId="3">#REF!</definedName>
    <definedName name="THANABUN_CHEMICAL_CO._LTD." localSheetId="2">#REF!</definedName>
    <definedName name="THANABUN_CHEMICAL_CO._LTD.">#REF!</definedName>
    <definedName name="thas">'[80]Vat7% ภายในเดือน_Junต้นฉบับ'!$A$1:$G$206</definedName>
    <definedName name="thb">'[81] IB-PL-YTD'!$I$68</definedName>
    <definedName name="THE_FASTER_PAINT__THAILAND__CO._LTD." localSheetId="5">#REF!</definedName>
    <definedName name="THE_FASTER_PAINT__THAILAND__CO._LTD." localSheetId="4">#REF!</definedName>
    <definedName name="THE_FASTER_PAINT__THAILAND__CO._LTD." localSheetId="1">#REF!</definedName>
    <definedName name="THE_FASTER_PAINT__THAILAND__CO._LTD." localSheetId="3">#REF!</definedName>
    <definedName name="THE_FASTER_PAINT__THAILAND__CO._LTD." localSheetId="2">#REF!</definedName>
    <definedName name="THE_FASTER_PAINT__THAILAND__CO._LTD.">#REF!</definedName>
    <definedName name="Theptawee_Coating" localSheetId="5">#REF!</definedName>
    <definedName name="Theptawee_Coating" localSheetId="4">#REF!</definedName>
    <definedName name="Theptawee_Coating" localSheetId="1">#REF!</definedName>
    <definedName name="Theptawee_Coating" localSheetId="3">#REF!</definedName>
    <definedName name="Theptawee_Coating" localSheetId="2">#REF!</definedName>
    <definedName name="Theptawee_Coating">#REF!</definedName>
    <definedName name="Tiansin_Carpet_Industry" localSheetId="5">#REF!</definedName>
    <definedName name="Tiansin_Carpet_Industry" localSheetId="4">#REF!</definedName>
    <definedName name="Tiansin_Carpet_Industry" localSheetId="1">#REF!</definedName>
    <definedName name="Tiansin_Carpet_Industry" localSheetId="3">#REF!</definedName>
    <definedName name="Tiansin_Carpet_Industry" localSheetId="2">#REF!</definedName>
    <definedName name="Tiansin_Carpet_Industry">#REF!</definedName>
    <definedName name="time">#REF!</definedName>
    <definedName name="To" localSheetId="5">#REF!</definedName>
    <definedName name="To" localSheetId="4">#REF!</definedName>
    <definedName name="To" localSheetId="1">#REF!</definedName>
    <definedName name="To" localSheetId="3">#REF!</definedName>
    <definedName name="To" localSheetId="2">#REF!</definedName>
    <definedName name="To">#REF!</definedName>
    <definedName name="TO_YO_INK__THAILAND__CO._LTD." localSheetId="5">#REF!</definedName>
    <definedName name="TO_YO_INK__THAILAND__CO._LTD." localSheetId="4">#REF!</definedName>
    <definedName name="TO_YO_INK__THAILAND__CO._LTD." localSheetId="1">#REF!</definedName>
    <definedName name="TO_YO_INK__THAILAND__CO._LTD." localSheetId="3">#REF!</definedName>
    <definedName name="TO_YO_INK__THAILAND__CO._LTD." localSheetId="2">#REF!</definedName>
    <definedName name="TO_YO_INK__THAILAND__CO._LTD.">#REF!</definedName>
    <definedName name="TOTAL">#REF!</definedName>
    <definedName name="total_lab">#REF!</definedName>
    <definedName name="total_mat">#REF!</definedName>
    <definedName name="Total_Product">[13]db!$B$12,[13]db!$B$14,[13]db!$C$15,[13]db!$B$26,[13]db!$B$28,[13]db!$C$29,[13]db!$F$14,[13]db!$F$12,[13]db!$G$15,[13]db!$F$28,[13]db!$F$26,[13]db!$G$29,[13]db!$J$12,[13]db!$J$14,[13]db!$K$15,[13]db!$J$26,[13]db!$J$28,[13]db!$K$29</definedName>
    <definedName name="Total3">#REF!</definedName>
    <definedName name="TotalFound" localSheetId="5">#REF!</definedName>
    <definedName name="TotalFound" localSheetId="4">#REF!</definedName>
    <definedName name="TotalFound" localSheetId="1">#REF!</definedName>
    <definedName name="TotalFound" localSheetId="3">#REF!</definedName>
    <definedName name="TotalFound" localSheetId="2">#REF!</definedName>
    <definedName name="TotalFound">#REF!</definedName>
    <definedName name="TREYE" hidden="1">#REF!</definedName>
    <definedName name="tribal" localSheetId="5">#REF!</definedName>
    <definedName name="tribal" localSheetId="4">#REF!</definedName>
    <definedName name="tribal" localSheetId="1">#REF!</definedName>
    <definedName name="tribal" localSheetId="3">#REF!</definedName>
    <definedName name="tribal" localSheetId="2">#REF!</definedName>
    <definedName name="tribal">#REF!</definedName>
    <definedName name="TRIVITH_SUPPLY_CO._LTD." localSheetId="5">#REF!</definedName>
    <definedName name="TRIVITH_SUPPLY_CO._LTD." localSheetId="4">#REF!</definedName>
    <definedName name="TRIVITH_SUPPLY_CO._LTD." localSheetId="1">#REF!</definedName>
    <definedName name="TRIVITH_SUPPLY_CO._LTD." localSheetId="3">#REF!</definedName>
    <definedName name="TRIVITH_SUPPLY_CO._LTD." localSheetId="2">#REF!</definedName>
    <definedName name="TRIVITH_SUPPLY_CO._LTD.">#REF!</definedName>
    <definedName name="tSelect" localSheetId="5">#REF!</definedName>
    <definedName name="tSelect" localSheetId="4">#REF!</definedName>
    <definedName name="tSelect" localSheetId="1">#REF!</definedName>
    <definedName name="tSelect" localSheetId="3">#REF!</definedName>
    <definedName name="tSelect" localSheetId="2">#REF!</definedName>
    <definedName name="tSelect">#REF!</definedName>
    <definedName name="TT" localSheetId="5">#REF!</definedName>
    <definedName name="TT" localSheetId="4">#REF!</definedName>
    <definedName name="TT" localSheetId="1">#REF!</definedName>
    <definedName name="TT" localSheetId="3">#REF!</definedName>
    <definedName name="TT" localSheetId="2">#REF!</definedName>
    <definedName name="TT">#REF!</definedName>
    <definedName name="U" localSheetId="5">#REF!</definedName>
    <definedName name="U" localSheetId="4">#REF!</definedName>
    <definedName name="U" localSheetId="1">#REF!</definedName>
    <definedName name="U" localSheetId="3">#REF!</definedName>
    <definedName name="U" localSheetId="2">#REF!</definedName>
    <definedName name="U">#REF!</definedName>
    <definedName name="U.R._CHEMICAL_CO._LTD." localSheetId="5">#REF!</definedName>
    <definedName name="U.R._CHEMICAL_CO._LTD." localSheetId="4">#REF!</definedName>
    <definedName name="U.R._CHEMICAL_CO._LTD." localSheetId="1">#REF!</definedName>
    <definedName name="U.R._CHEMICAL_CO._LTD." localSheetId="3">#REF!</definedName>
    <definedName name="U.R._CHEMICAL_CO._LTD." localSheetId="2">#REF!</definedName>
    <definedName name="U.R._CHEMICAL_CO._LTD.">#REF!</definedName>
    <definedName name="U___LAND_CO._LTD." localSheetId="5">#REF!</definedName>
    <definedName name="U___LAND_CO._LTD." localSheetId="4">#REF!</definedName>
    <definedName name="U___LAND_CO._LTD." localSheetId="1">#REF!</definedName>
    <definedName name="U___LAND_CO._LTD." localSheetId="3">#REF!</definedName>
    <definedName name="U___LAND_CO._LTD." localSheetId="2">#REF!</definedName>
    <definedName name="U___LAND_CO._LTD.">#REF!</definedName>
    <definedName name="U_lab">#REF!</definedName>
    <definedName name="U_mat">#REF!</definedName>
    <definedName name="uio">#REF!</definedName>
    <definedName name="ULAND" localSheetId="5">#REF!</definedName>
    <definedName name="ULAND" localSheetId="4">#REF!</definedName>
    <definedName name="ULAND" localSheetId="1">#REF!</definedName>
    <definedName name="ULAND" localSheetId="3">#REF!</definedName>
    <definedName name="ULAND" localSheetId="2">#REF!</definedName>
    <definedName name="ULAND">#REF!</definedName>
    <definedName name="UNICRON_CHEMICALS_CO._LTD." localSheetId="5">#REF!</definedName>
    <definedName name="UNICRON_CHEMICALS_CO._LTD." localSheetId="4">#REF!</definedName>
    <definedName name="UNICRON_CHEMICALS_CO._LTD." localSheetId="1">#REF!</definedName>
    <definedName name="UNICRON_CHEMICALS_CO._LTD." localSheetId="3">#REF!</definedName>
    <definedName name="UNICRON_CHEMICALS_CO._LTD." localSheetId="2">#REF!</definedName>
    <definedName name="UNICRON_CHEMICALS_CO._LTD.">#REF!</definedName>
    <definedName name="unit_lab">#REF!</definedName>
    <definedName name="unit_mat">#REF!</definedName>
    <definedName name="unit_total">#REF!</definedName>
    <definedName name="URAI_PHANICH" localSheetId="5">#REF!</definedName>
    <definedName name="URAI_PHANICH" localSheetId="4">#REF!</definedName>
    <definedName name="URAI_PHANICH" localSheetId="1">#REF!</definedName>
    <definedName name="URAI_PHANICH" localSheetId="3">#REF!</definedName>
    <definedName name="URAI_PHANICH" localSheetId="2">#REF!</definedName>
    <definedName name="URAI_PHANICH">#REF!</definedName>
    <definedName name="URAI_PHANICH_CO._LTD." localSheetId="5">#REF!</definedName>
    <definedName name="URAI_PHANICH_CO._LTD." localSheetId="4">#REF!</definedName>
    <definedName name="URAI_PHANICH_CO._LTD." localSheetId="1">#REF!</definedName>
    <definedName name="URAI_PHANICH_CO._LTD." localSheetId="3">#REF!</definedName>
    <definedName name="URAI_PHANICH_CO._LTD." localSheetId="2">#REF!</definedName>
    <definedName name="URAI_PHANICH_CO._LTD.">#REF!</definedName>
    <definedName name="US">'[30]ADJ - RATE'!$B$3</definedName>
    <definedName name="USD" localSheetId="5">#REF!</definedName>
    <definedName name="USD" localSheetId="4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UU" localSheetId="5">#REF!</definedName>
    <definedName name="UU" localSheetId="4">#REF!</definedName>
    <definedName name="UU" localSheetId="1">#REF!</definedName>
    <definedName name="UU" localSheetId="3">#REF!</definedName>
    <definedName name="UU" localSheetId="2">#REF!</definedName>
    <definedName name="UU">#REF!</definedName>
    <definedName name="V" localSheetId="5">#REF!</definedName>
    <definedName name="V" localSheetId="4">#REF!</definedName>
    <definedName name="V" localSheetId="1">#REF!</definedName>
    <definedName name="V" localSheetId="3">#REF!</definedName>
    <definedName name="V" localSheetId="2">#REF!</definedName>
    <definedName name="V">#REF!</definedName>
    <definedName name="V.P." localSheetId="5">#REF!</definedName>
    <definedName name="V.P." localSheetId="4">#REF!</definedName>
    <definedName name="V.P." localSheetId="1">#REF!</definedName>
    <definedName name="V.P." localSheetId="3">#REF!</definedName>
    <definedName name="V.P." localSheetId="2">#REF!</definedName>
    <definedName name="V.P.">#REF!</definedName>
    <definedName name="V.P.HARDWARE_LTD._PART." localSheetId="5">#REF!</definedName>
    <definedName name="V.P.HARDWARE_LTD._PART." localSheetId="4">#REF!</definedName>
    <definedName name="V.P.HARDWARE_LTD._PART." localSheetId="1">#REF!</definedName>
    <definedName name="V.P.HARDWARE_LTD._PART." localSheetId="3">#REF!</definedName>
    <definedName name="V.P.HARDWARE_LTD._PART." localSheetId="2">#REF!</definedName>
    <definedName name="V.P.HARDWARE_LTD._PART.">#REF!</definedName>
    <definedName name="vat">#REF!</definedName>
    <definedName name="vital5">'[29]Customize Your Invoice'!$E$15</definedName>
    <definedName name="VV" localSheetId="5">#REF!</definedName>
    <definedName name="VV" localSheetId="4">#REF!</definedName>
    <definedName name="VV" localSheetId="1">#REF!</definedName>
    <definedName name="VV" localSheetId="3">#REF!</definedName>
    <definedName name="VV" localSheetId="2">#REF!</definedName>
    <definedName name="VV">#REF!</definedName>
    <definedName name="VVV" localSheetId="5">#REF!</definedName>
    <definedName name="VVV" localSheetId="4">#REF!</definedName>
    <definedName name="VVV" localSheetId="1">#REF!</definedName>
    <definedName name="VVV" localSheetId="3">#REF!</definedName>
    <definedName name="VVV" localSheetId="2">#REF!</definedName>
    <definedName name="VVV">#REF!</definedName>
    <definedName name="W" localSheetId="5">#REF!</definedName>
    <definedName name="W" localSheetId="4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ANCHAI_TRADING_LTD._PART." localSheetId="5">#REF!</definedName>
    <definedName name="WANCHAI_TRADING_LTD._PART." localSheetId="4">#REF!</definedName>
    <definedName name="WANCHAI_TRADING_LTD._PART." localSheetId="1">#REF!</definedName>
    <definedName name="WANCHAI_TRADING_LTD._PART." localSheetId="3">#REF!</definedName>
    <definedName name="WANCHAI_TRADING_LTD._PART." localSheetId="2">#REF!</definedName>
    <definedName name="WANCHAI_TRADING_LTD._PART.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INCO_SCREEN_CO._LTD." localSheetId="5">#REF!</definedName>
    <definedName name="WINCO_SCREEN_CO._LTD." localSheetId="4">#REF!</definedName>
    <definedName name="WINCO_SCREEN_CO._LTD." localSheetId="1">#REF!</definedName>
    <definedName name="WINCO_SCREEN_CO._LTD." localSheetId="3">#REF!</definedName>
    <definedName name="WINCO_SCREEN_CO._LTD." localSheetId="2">#REF!</definedName>
    <definedName name="WINCO_SCREEN_CO._LTD.">#REF!</definedName>
    <definedName name="Winson_Chemical" localSheetId="5">#REF!</definedName>
    <definedName name="Winson_Chemical" localSheetId="4">#REF!</definedName>
    <definedName name="Winson_Chemical" localSheetId="1">#REF!</definedName>
    <definedName name="Winson_Chemical" localSheetId="3">#REF!</definedName>
    <definedName name="Winson_Chemical" localSheetId="2">#REF!</definedName>
    <definedName name="Winson_Chemical">#REF!</definedName>
    <definedName name="WK_40">[82]Order_Oct_w40!$A$47</definedName>
    <definedName name="WK_41">[82]Order_Oct_w41!$A$49</definedName>
    <definedName name="wqwq">#REF!</definedName>
    <definedName name="WR_40">[82]Order_Oct_w40!$A$72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#REF!</definedName>
    <definedName name="xcbz">#REF!</definedName>
    <definedName name="xdfhdf">'[83]GL CB'!$L$44</definedName>
    <definedName name="y">'[84]วงเครดิต 3'!#REF!</definedName>
    <definedName name="ying" hidden="1">{#N/A,#N/A,FALSE,"Eff-SSC2"}</definedName>
    <definedName name="Ying_Chareon_Paint_Industry" localSheetId="5">#REF!</definedName>
    <definedName name="Ying_Chareon_Paint_Industry" localSheetId="4">#REF!</definedName>
    <definedName name="Ying_Chareon_Paint_Industry" localSheetId="1">#REF!</definedName>
    <definedName name="Ying_Chareon_Paint_Industry" localSheetId="3">#REF!</definedName>
    <definedName name="Ying_Chareon_Paint_Industry" localSheetId="2">#REF!</definedName>
    <definedName name="Ying_Chareon_Paint_Industry">#REF!</definedName>
    <definedName name="Z">#REF!</definedName>
    <definedName name="Z_0AAFF3E0_CA55_11D2_9003_006097E134DA_.wvu.PrintTitles" localSheetId="5" hidden="1">#REF!</definedName>
    <definedName name="Z_0AAFF3E0_CA55_11D2_9003_006097E134DA_.wvu.PrintTitles" localSheetId="4" hidden="1">#REF!</definedName>
    <definedName name="Z_0AAFF3E0_CA55_11D2_9003_006097E134DA_.wvu.PrintTitles" localSheetId="1" hidden="1">#REF!</definedName>
    <definedName name="Z_0AAFF3E0_CA55_11D2_9003_006097E134DA_.wvu.PrintTitles" localSheetId="3" hidden="1">#REF!</definedName>
    <definedName name="Z_0AAFF3E0_CA55_11D2_9003_006097E134DA_.wvu.PrintTitles" localSheetId="2" hidden="1">#REF!</definedName>
    <definedName name="Z_0AAFF3E0_CA55_11D2_9003_006097E134DA_.wvu.PrintTitles" hidden="1">#REF!</definedName>
    <definedName name="Z_12440248_25D5_47E8_B42E_DB2DCF1309C5_.wvu.Rows" localSheetId="5" hidden="1">'[85]MANU YTD '!#REF!</definedName>
    <definedName name="Z_12440248_25D5_47E8_B42E_DB2DCF1309C5_.wvu.Rows" localSheetId="4" hidden="1">'[85]MANU YTD '!#REF!</definedName>
    <definedName name="Z_12440248_25D5_47E8_B42E_DB2DCF1309C5_.wvu.Rows" localSheetId="1" hidden="1">'[85]MANU YTD '!#REF!</definedName>
    <definedName name="Z_12440248_25D5_47E8_B42E_DB2DCF1309C5_.wvu.Rows" localSheetId="3" hidden="1">'[85]MANU YTD '!#REF!</definedName>
    <definedName name="Z_12440248_25D5_47E8_B42E_DB2DCF1309C5_.wvu.Rows" localSheetId="2" hidden="1">'[85]MANU YTD '!#REF!</definedName>
    <definedName name="Z_12440248_25D5_47E8_B42E_DB2DCF1309C5_.wvu.Rows" hidden="1">'[85]MANU YTD '!#REF!</definedName>
    <definedName name="Z_45C1730E_6B27_11D5_B979_0050BA469DC7_.wvu.Rows" localSheetId="5" hidden="1">'[85]MANU YTD '!#REF!</definedName>
    <definedName name="Z_45C1730E_6B27_11D5_B979_0050BA469DC7_.wvu.Rows" localSheetId="4" hidden="1">'[85]MANU YTD '!#REF!</definedName>
    <definedName name="Z_45C1730E_6B27_11D5_B979_0050BA469DC7_.wvu.Rows" localSheetId="1" hidden="1">'[85]MANU YTD '!#REF!</definedName>
    <definedName name="Z_45C1730E_6B27_11D5_B979_0050BA469DC7_.wvu.Rows" localSheetId="3" hidden="1">'[85]MANU YTD '!#REF!</definedName>
    <definedName name="Z_45C1730E_6B27_11D5_B979_0050BA469DC7_.wvu.Rows" localSheetId="2" hidden="1">'[85]MANU YTD '!#REF!</definedName>
    <definedName name="Z_45C1730E_6B27_11D5_B979_0050BA469DC7_.wvu.Rows" hidden="1">'[85]MANU YTD '!#REF!</definedName>
    <definedName name="Z_48B478AD_5F10_11D5_9FB6_008048D81153_.wvu.Rows" localSheetId="5" hidden="1">'[85]MANU YTD '!#REF!</definedName>
    <definedName name="Z_48B478AD_5F10_11D5_9FB6_008048D81153_.wvu.Rows" localSheetId="4" hidden="1">'[85]MANU YTD '!#REF!</definedName>
    <definedName name="Z_48B478AD_5F10_11D5_9FB6_008048D81153_.wvu.Rows" localSheetId="1" hidden="1">'[85]MANU YTD '!#REF!</definedName>
    <definedName name="Z_48B478AD_5F10_11D5_9FB6_008048D81153_.wvu.Rows" localSheetId="3" hidden="1">'[85]MANU YTD '!#REF!</definedName>
    <definedName name="Z_48B478AD_5F10_11D5_9FB6_008048D81153_.wvu.Rows" localSheetId="2" hidden="1">'[85]MANU YTD '!#REF!</definedName>
    <definedName name="Z_48B478AD_5F10_11D5_9FB6_008048D81153_.wvu.Rows" hidden="1">'[85]MANU YTD '!#REF!</definedName>
    <definedName name="Z_4AC31E20_2858_11D2_9003_00609773139B_.wvu.PrintTitles" localSheetId="5" hidden="1">#REF!</definedName>
    <definedName name="Z_4AC31E20_2858_11D2_9003_00609773139B_.wvu.PrintTitles" localSheetId="4" hidden="1">#REF!</definedName>
    <definedName name="Z_4AC31E20_2858_11D2_9003_00609773139B_.wvu.PrintTitles" localSheetId="1" hidden="1">#REF!</definedName>
    <definedName name="Z_4AC31E20_2858_11D2_9003_00609773139B_.wvu.PrintTitles" localSheetId="3" hidden="1">#REF!</definedName>
    <definedName name="Z_4AC31E20_2858_11D2_9003_00609773139B_.wvu.PrintTitles" localSheetId="2" hidden="1">#REF!</definedName>
    <definedName name="Z_4AC31E20_2858_11D2_9003_00609773139B_.wvu.PrintTitles" hidden="1">#REF!</definedName>
    <definedName name="Z_4B17CDC0_CA3E_11D2_8C74_006097E13547_.wvu.PrintTitles" localSheetId="5" hidden="1">#REF!</definedName>
    <definedName name="Z_4B17CDC0_CA3E_11D2_8C74_006097E13547_.wvu.PrintTitles" localSheetId="4" hidden="1">#REF!</definedName>
    <definedName name="Z_4B17CDC0_CA3E_11D2_8C74_006097E13547_.wvu.PrintTitles" localSheetId="1" hidden="1">#REF!</definedName>
    <definedName name="Z_4B17CDC0_CA3E_11D2_8C74_006097E13547_.wvu.PrintTitles" localSheetId="3" hidden="1">#REF!</definedName>
    <definedName name="Z_4B17CDC0_CA3E_11D2_8C74_006097E13547_.wvu.PrintTitles" localSheetId="2" hidden="1">#REF!</definedName>
    <definedName name="Z_4B17CDC0_CA3E_11D2_8C74_006097E13547_.wvu.PrintTitles" hidden="1">#REF!</definedName>
    <definedName name="Z_8C45472D_5F15_11D5_8673_0050BA8BA72F_.wvu.Rows" localSheetId="5" hidden="1">'[85]MANU YTD '!#REF!</definedName>
    <definedName name="Z_8C45472D_5F15_11D5_8673_0050BA8BA72F_.wvu.Rows" localSheetId="4" hidden="1">'[85]MANU YTD '!#REF!</definedName>
    <definedName name="Z_8C45472D_5F15_11D5_8673_0050BA8BA72F_.wvu.Rows" localSheetId="1" hidden="1">'[85]MANU YTD '!#REF!</definedName>
    <definedName name="Z_8C45472D_5F15_11D5_8673_0050BA8BA72F_.wvu.Rows" localSheetId="3" hidden="1">'[85]MANU YTD '!#REF!</definedName>
    <definedName name="Z_8C45472D_5F15_11D5_8673_0050BA8BA72F_.wvu.Rows" localSheetId="2" hidden="1">'[85]MANU YTD '!#REF!</definedName>
    <definedName name="Z_8C45472D_5F15_11D5_8673_0050BA8BA72F_.wvu.Rows" hidden="1">'[85]MANU YTD '!#REF!</definedName>
    <definedName name="Z_9D561520_CA29_11D2_8A92_00105A646D8B_.wvu.PrintTitles" localSheetId="5" hidden="1">#REF!</definedName>
    <definedName name="Z_9D561520_CA29_11D2_8A92_00105A646D8B_.wvu.PrintTitles" localSheetId="4" hidden="1">#REF!</definedName>
    <definedName name="Z_9D561520_CA29_11D2_8A92_00105A646D8B_.wvu.PrintTitles" localSheetId="1" hidden="1">#REF!</definedName>
    <definedName name="Z_9D561520_CA29_11D2_8A92_00105A646D8B_.wvu.PrintTitles" localSheetId="3" hidden="1">#REF!</definedName>
    <definedName name="Z_9D561520_CA29_11D2_8A92_00105A646D8B_.wvu.PrintTitles" localSheetId="2" hidden="1">#REF!</definedName>
    <definedName name="Z_9D561520_CA29_11D2_8A92_00105A646D8B_.wvu.PrintTitles" hidden="1">#REF!</definedName>
    <definedName name="Z_C12C2348_6A2F_11D5_B979_0050BA469DC7_.wvu.Rows" localSheetId="5" hidden="1">'[85]MANU YTD '!#REF!</definedName>
    <definedName name="Z_C12C2348_6A2F_11D5_B979_0050BA469DC7_.wvu.Rows" localSheetId="4" hidden="1">'[85]MANU YTD '!#REF!</definedName>
    <definedName name="Z_C12C2348_6A2F_11D5_B979_0050BA469DC7_.wvu.Rows" localSheetId="1" hidden="1">'[85]MANU YTD '!#REF!</definedName>
    <definedName name="Z_C12C2348_6A2F_11D5_B979_0050BA469DC7_.wvu.Rows" localSheetId="3" hidden="1">'[85]MANU YTD '!#REF!</definedName>
    <definedName name="Z_C12C2348_6A2F_11D5_B979_0050BA469DC7_.wvu.Rows" localSheetId="2" hidden="1">'[85]MANU YTD '!#REF!</definedName>
    <definedName name="Z_C12C2348_6A2F_11D5_B979_0050BA469DC7_.wvu.Rows" hidden="1">'[85]MANU YTD '!#REF!</definedName>
    <definedName name="Z_D941B1FA_7C65_11D5_B124_0050BA8BACAE_.wvu.Rows" localSheetId="5" hidden="1">'[85]MANU YTD '!#REF!</definedName>
    <definedName name="Z_D941B1FA_7C65_11D5_B124_0050BA8BACAE_.wvu.Rows" localSheetId="4" hidden="1">'[85]MANU YTD '!#REF!</definedName>
    <definedName name="Z_D941B1FA_7C65_11D5_B124_0050BA8BACAE_.wvu.Rows" localSheetId="1" hidden="1">'[85]MANU YTD '!#REF!</definedName>
    <definedName name="Z_D941B1FA_7C65_11D5_B124_0050BA8BACAE_.wvu.Rows" localSheetId="3" hidden="1">'[85]MANU YTD '!#REF!</definedName>
    <definedName name="Z_D941B1FA_7C65_11D5_B124_0050BA8BACAE_.wvu.Rows" localSheetId="2" hidden="1">'[85]MANU YTD '!#REF!</definedName>
    <definedName name="Z_D941B1FA_7C65_11D5_B124_0050BA8BACAE_.wvu.Rows" hidden="1">'[85]MANU YTD '!#REF!</definedName>
    <definedName name="Z_F2F5FD0A_AB48_11D5_AF26_006097B14B24_.wvu.Rows" localSheetId="5" hidden="1">'[85]MANU YTD '!#REF!</definedName>
    <definedName name="Z_F2F5FD0A_AB48_11D5_AF26_006097B14B24_.wvu.Rows" localSheetId="4" hidden="1">'[85]MANU YTD '!#REF!</definedName>
    <definedName name="Z_F2F5FD0A_AB48_11D5_AF26_006097B14B24_.wvu.Rows" localSheetId="1" hidden="1">'[85]MANU YTD '!#REF!</definedName>
    <definedName name="Z_F2F5FD0A_AB48_11D5_AF26_006097B14B24_.wvu.Rows" localSheetId="3" hidden="1">'[85]MANU YTD '!#REF!</definedName>
    <definedName name="Z_F2F5FD0A_AB48_11D5_AF26_006097B14B24_.wvu.Rows" localSheetId="2" hidden="1">'[85]MANU YTD '!#REF!</definedName>
    <definedName name="Z_F2F5FD0A_AB48_11D5_AF26_006097B14B24_.wvu.Rows" hidden="1">'[85]MANU YTD '!#REF!</definedName>
    <definedName name="zxcvdh">#REF!</definedName>
    <definedName name="zz">#REF!</definedName>
    <definedName name="zzzgzsg">#REF!</definedName>
    <definedName name="เ" hidden="1">#REF!</definedName>
    <definedName name="เ1149">[86]Aging!#REF!</definedName>
    <definedName name="กยนไ">'[28]Machine2,3''04'!#REF!</definedName>
    <definedName name="กิ">#REF!</definedName>
    <definedName name="ค่ารับรอง">#REF!</definedName>
    <definedName name="เงินเดือน" localSheetId="5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เงินมัดจำ">#REF!</definedName>
    <definedName name="ช">#REF!</definedName>
    <definedName name="ชั่วโมงการอบยาง">'[87]ปัจจุบัน '!#REF!</definedName>
    <definedName name="ด" hidden="1">'[88]PS-1995'!#REF!</definedName>
    <definedName name="ดดกิอไ">#REF!</definedName>
    <definedName name="ถุงมือสุ่มก่อนชั่ง">[27]note_defect!#REF!</definedName>
    <definedName name="ท">#REF!</definedName>
    <definedName name="นา" hidden="1">{#N/A,#N/A,FALSE,"Eff-SSC2"}</definedName>
    <definedName name="บ้าน" localSheetId="1">#REF!</definedName>
    <definedName name="บ้าน" localSheetId="3">#REF!</definedName>
    <definedName name="บ้าน" localSheetId="2">#REF!</definedName>
    <definedName name="บ้าน">#REF!</definedName>
    <definedName name="ประกันส่งออ">[23]description!#REF!</definedName>
    <definedName name="ประกันส่งออก">[23]description!#REF!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ัersg">#REF!</definedName>
    <definedName name="ฟ">#REF!</definedName>
    <definedName name="ฟ1">[89]ผ้าสำเร็จ!#REF!</definedName>
    <definedName name="ฟ31" localSheetId="5">#REF!</definedName>
    <definedName name="ฟ31" localSheetId="4">#REF!</definedName>
    <definedName name="ฟ31" localSheetId="1">#REF!</definedName>
    <definedName name="ฟ31" localSheetId="3">#REF!</definedName>
    <definedName name="ฟ31" localSheetId="2">#REF!</definedName>
    <definedName name="ฟ31">#REF!</definedName>
    <definedName name="ฟ80" localSheetId="5">#REF!</definedName>
    <definedName name="ฟ80" localSheetId="4">#REF!</definedName>
    <definedName name="ฟ80" localSheetId="1">#REF!</definedName>
    <definedName name="ฟ80" localSheetId="3">#REF!</definedName>
    <definedName name="ฟ80" localSheetId="2">#REF!</definedName>
    <definedName name="ฟ80">#REF!</definedName>
    <definedName name="ฟฟ">'[49]GL CB'!$L$44</definedName>
    <definedName name="ภงด1">#N/A</definedName>
    <definedName name="มูลค่าหุ้น_หุ้นละ_บาท" localSheetId="5">[90]PL!#REF!</definedName>
    <definedName name="มูลค่าหุ้น_หุ้นละ_บาท" localSheetId="4">[90]PL!#REF!</definedName>
    <definedName name="มูลค่าหุ้น_หุ้นละ_บาท" localSheetId="1">[90]PL!#REF!</definedName>
    <definedName name="มูลค่าหุ้น_หุ้นละ_บาท" localSheetId="3">[90]PL!#REF!</definedName>
    <definedName name="มูลค่าหุ้น_หุ้นละ_บาท" localSheetId="2">[90]PL!#REF!</definedName>
    <definedName name="มูลค่าหุ้น_หุ้นละ_บาท">[90]PL!#REF!</definedName>
    <definedName name="ยอดต้นปี_ณ_วันที่_1_มกราคม_2547" localSheetId="5">#REF!</definedName>
    <definedName name="ยอดต้นปี_ณ_วันที่_1_มกราคม_2547" localSheetId="4">#REF!</definedName>
    <definedName name="ยอดต้นปี_ณ_วันที่_1_มกราคม_2547" localSheetId="1">#REF!</definedName>
    <definedName name="ยอดต้นปี_ณ_วันที่_1_มกราคม_2547" localSheetId="3">#REF!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5">#REF!</definedName>
    <definedName name="ยังไม่ได้จัดสรร" localSheetId="4">#REF!</definedName>
    <definedName name="ยังไม่ได้จัดสรร" localSheetId="1">#REF!</definedName>
    <definedName name="ยังไม่ได้จัดสรร" localSheetId="3">#REF!</definedName>
    <definedName name="ยังไม่ได้จัดสรร" localSheetId="2">#REF!</definedName>
    <definedName name="ยังไม่ได้จัดสรร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หจก.ดุ๊ก">#REF!</definedName>
    <definedName name="หนนได">#REF!</definedName>
    <definedName name="อ" localSheetId="5">#REF!</definedName>
    <definedName name="อ" localSheetId="4">#REF!</definedName>
    <definedName name="อ" localSheetId="1">#REF!</definedName>
    <definedName name="อ" localSheetId="3">#REF!</definedName>
    <definedName name="อ" localSheetId="2">#REF!</definedName>
    <definedName name="อ">#REF!</definedName>
    <definedName name="ๆ" localSheetId="5">#REF!</definedName>
    <definedName name="ๆ" localSheetId="4">#REF!</definedName>
    <definedName name="ๆ" localSheetId="1">#REF!</definedName>
    <definedName name="ๆ" localSheetId="3">#REF!</definedName>
    <definedName name="ๆ" localSheetId="2">#REF!</definedName>
    <definedName name="ๆ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8" i="19" l="1"/>
  <c r="F38" i="19"/>
  <c r="L19" i="19"/>
  <c r="L22" i="19" s="1"/>
  <c r="L24" i="19" s="1"/>
  <c r="J19" i="19"/>
  <c r="J22" i="19" s="1"/>
  <c r="J24" i="19" s="1"/>
  <c r="H19" i="19"/>
  <c r="H22" i="19" s="1"/>
  <c r="H24" i="19" s="1"/>
  <c r="L18" i="19"/>
  <c r="J18" i="19"/>
  <c r="H18" i="19"/>
  <c r="F18" i="19"/>
  <c r="L11" i="19"/>
  <c r="J11" i="19"/>
  <c r="H11" i="19"/>
  <c r="F11" i="19"/>
  <c r="F19" i="19" s="1"/>
  <c r="F22" i="19" s="1"/>
  <c r="F24" i="19" s="1"/>
  <c r="J32" i="19" l="1"/>
  <c r="J29" i="19"/>
  <c r="J37" i="19" s="1"/>
  <c r="J39" i="19" s="1"/>
  <c r="H32" i="19"/>
  <c r="H29" i="19"/>
  <c r="H37" i="19" s="1"/>
  <c r="H39" i="19" s="1"/>
  <c r="L32" i="19"/>
  <c r="L29" i="19"/>
  <c r="L37" i="19" s="1"/>
  <c r="L39" i="19" s="1"/>
  <c r="F29" i="19"/>
  <c r="F37" i="19" s="1"/>
  <c r="F39" i="19" s="1"/>
  <c r="F32" i="19"/>
  <c r="F42" i="19" l="1"/>
  <c r="F34" i="19"/>
  <c r="L42" i="19"/>
  <c r="L34" i="19"/>
  <c r="H42" i="19"/>
  <c r="H34" i="19"/>
  <c r="J42" i="19"/>
  <c r="J34" i="19"/>
</calcChain>
</file>

<file path=xl/sharedStrings.xml><?xml version="1.0" encoding="utf-8"?>
<sst xmlns="http://schemas.openxmlformats.org/spreadsheetml/2006/main" count="389" uniqueCount="202">
  <si>
    <t>Assets</t>
  </si>
  <si>
    <t>Current assets</t>
  </si>
  <si>
    <t>Cash and cash equivalents</t>
  </si>
  <si>
    <t>STATEMENTS OF FINANCIAL POSITION</t>
  </si>
  <si>
    <t>Consolidated financial statements</t>
  </si>
  <si>
    <t>Separate financial statements</t>
  </si>
  <si>
    <t>“Unaudited”</t>
  </si>
  <si>
    <t>“Reviewed”</t>
  </si>
  <si>
    <t>“Audited”</t>
  </si>
  <si>
    <t>Notes</t>
  </si>
  <si>
    <t>Total current assets</t>
  </si>
  <si>
    <t>Non – current assets</t>
  </si>
  <si>
    <t>Property, plant and equipment</t>
  </si>
  <si>
    <t>Total liabilities</t>
  </si>
  <si>
    <t>Inventories</t>
  </si>
  <si>
    <t>Other current assets</t>
  </si>
  <si>
    <t>Current liabilities</t>
  </si>
  <si>
    <t>Trade and other current payables</t>
  </si>
  <si>
    <t>Total current liabilities</t>
  </si>
  <si>
    <t>Non – controlling interests</t>
  </si>
  <si>
    <t>Total shareholders' equity</t>
  </si>
  <si>
    <t>Total liabilities and shareholders' equity</t>
  </si>
  <si>
    <t>Shareholders' equity</t>
  </si>
  <si>
    <t>Share capital</t>
  </si>
  <si>
    <t>Retained earnings</t>
  </si>
  <si>
    <t>Other income</t>
  </si>
  <si>
    <t>Administrative expenses</t>
  </si>
  <si>
    <t>Profit (loss) before income tax expense</t>
  </si>
  <si>
    <t>Profit (loss) for the period</t>
  </si>
  <si>
    <t>Total comprehensive income (expense) for the period</t>
  </si>
  <si>
    <t>Profit (loss) attributable to</t>
  </si>
  <si>
    <t>Owners of parent</t>
  </si>
  <si>
    <t>Profit (loss) from operating activities</t>
  </si>
  <si>
    <t>Total comprehensive income (expense) attributable to</t>
  </si>
  <si>
    <t>STATEMENTS OF CHANGES IN SHAREHOLDERS' EQUITY</t>
  </si>
  <si>
    <t>Total</t>
  </si>
  <si>
    <t>interests</t>
  </si>
  <si>
    <t>share capital</t>
  </si>
  <si>
    <t xml:space="preserve">Total comprehensive income (expense) for the period </t>
  </si>
  <si>
    <t>STATEMENTS OF CASH FLOWS</t>
  </si>
  <si>
    <t>Depreciation and amortization</t>
  </si>
  <si>
    <t>STATEMENTS OF CASH FLOWS (CONTINUED)</t>
  </si>
  <si>
    <t>NET INCREASE (DECREASE) IN CASH AND CASH EQUIVALENTS</t>
  </si>
  <si>
    <t>CASH AND CASH EQUIVALENTS END OF PERIOD</t>
  </si>
  <si>
    <t>Addition cash flow disclosures :</t>
  </si>
  <si>
    <t>STATEMENTS OF FINANCIAL POSITION (CONTINUED)</t>
  </si>
  <si>
    <t>Total assets</t>
  </si>
  <si>
    <t>Appropriated for legal reserve</t>
  </si>
  <si>
    <t>Unappropriated</t>
  </si>
  <si>
    <t>Total other components of shareholders' equity</t>
  </si>
  <si>
    <t>Other comprehensive income (expense) for the period</t>
  </si>
  <si>
    <t xml:space="preserve">Appropriated for </t>
  </si>
  <si>
    <t>legal reserve</t>
  </si>
  <si>
    <t>Total equity</t>
  </si>
  <si>
    <t>attributable to owners</t>
  </si>
  <si>
    <t>of the company</t>
  </si>
  <si>
    <t xml:space="preserve">Total </t>
  </si>
  <si>
    <t xml:space="preserve">Net cash provided by (used in) operating </t>
  </si>
  <si>
    <t>Net cash provided by (used in) operating activities</t>
  </si>
  <si>
    <t>Net cash provided by (used in) financing activities</t>
  </si>
  <si>
    <t>Net cash provided by (used in) investing activities</t>
  </si>
  <si>
    <t>Cash paid to purchase intangible assets</t>
  </si>
  <si>
    <t>Dividend income</t>
  </si>
  <si>
    <t>Changes in shareholders' equity for the period :</t>
  </si>
  <si>
    <t>Shareholders' equity of the parent company</t>
  </si>
  <si>
    <t>Non – controlling</t>
  </si>
  <si>
    <t>Shareholders' equity of  the parent company</t>
  </si>
  <si>
    <t>Retained earnings (loss)</t>
  </si>
  <si>
    <t>STATEMENTS OF TOTAL COMPREHENSIVE INCOME</t>
  </si>
  <si>
    <t>Balance as at January 1, 2024</t>
  </si>
  <si>
    <t>Assets from operating (increase) decrease</t>
  </si>
  <si>
    <t xml:space="preserve">HARN ENGINEERING SOLUTIONS PUBLIC COMPANY LIMITED AND ITS SUBSIDIARIES </t>
  </si>
  <si>
    <t>Trade and other current receivables</t>
  </si>
  <si>
    <t>Current contract assets</t>
  </si>
  <si>
    <t>Other current financial assets</t>
  </si>
  <si>
    <t>Investment in subsidiaries</t>
  </si>
  <si>
    <t xml:space="preserve">Investment property </t>
  </si>
  <si>
    <t>Goodwill</t>
  </si>
  <si>
    <t>Intangible assets</t>
  </si>
  <si>
    <t>Deferred tax assets</t>
  </si>
  <si>
    <t>Current portion of lease liabilities</t>
  </si>
  <si>
    <t>Corporate income tax payable</t>
  </si>
  <si>
    <t>Other current provisions</t>
  </si>
  <si>
    <t>Other current liabilities</t>
  </si>
  <si>
    <t>Lease liabilities</t>
  </si>
  <si>
    <t>Employee joint investment program expenses</t>
  </si>
  <si>
    <t>Treasury shares</t>
  </si>
  <si>
    <t xml:space="preserve">Revenues from sales </t>
  </si>
  <si>
    <t>Total revenues</t>
  </si>
  <si>
    <t>Expenses</t>
  </si>
  <si>
    <t>Cost of sales</t>
  </si>
  <si>
    <t>Distribution cost</t>
  </si>
  <si>
    <t>Total expenses</t>
  </si>
  <si>
    <t>Finance cost</t>
  </si>
  <si>
    <t>Exchange differences on translating financial statement</t>
  </si>
  <si>
    <t>Loss on devaluation of inventories (reversal)</t>
  </si>
  <si>
    <t>Unrealized (gain) loss on exchange rate</t>
  </si>
  <si>
    <t>Interest income</t>
  </si>
  <si>
    <t>Employee's benefit expenses</t>
  </si>
  <si>
    <t>Employee Joint Investment Program expenses</t>
  </si>
  <si>
    <t>Interest received</t>
  </si>
  <si>
    <t>Liabilities incurred from acquisition of equipment</t>
  </si>
  <si>
    <t>Inventories transferred to equipment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</si>
  <si>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   Purchases of equipment and intangible assets </t>
    </r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</si>
  <si>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  Cash payments</t>
    </r>
  </si>
  <si>
    <t xml:space="preserve">Liabilities incurred from acquisition of </t>
  </si>
  <si>
    <t>(Unit : Thousand Baht)</t>
  </si>
  <si>
    <t>Weighted average number of common shares (Thousand Share)</t>
  </si>
  <si>
    <t>Exchange differences</t>
  </si>
  <si>
    <t xml:space="preserve">on translating </t>
  </si>
  <si>
    <t xml:space="preserve">Cost of services </t>
  </si>
  <si>
    <t>Interest expense</t>
  </si>
  <si>
    <t>Liabilities and Shareholders' equity</t>
  </si>
  <si>
    <t>Tax expense (income)</t>
  </si>
  <si>
    <t>Other components of shareholders' equity</t>
  </si>
  <si>
    <t>Profit from operations before changes in assets and operating liabilities</t>
  </si>
  <si>
    <t>Liabilities from operating increase (decrease)</t>
  </si>
  <si>
    <t xml:space="preserve">CASH FLOWS FROM FINANCING ACTIVITIES </t>
  </si>
  <si>
    <t xml:space="preserve">CASH FLOWS FROM INVESTING ACTIVITIES </t>
  </si>
  <si>
    <t xml:space="preserve">CASH FLOWS FROM OPERATING ACTIVITIES </t>
  </si>
  <si>
    <t>Other surpluses (deficits)</t>
  </si>
  <si>
    <t>Share – based</t>
  </si>
  <si>
    <t>financial statements</t>
  </si>
  <si>
    <t>Cash paid to lease liabilities</t>
  </si>
  <si>
    <t>Finance costs</t>
  </si>
  <si>
    <t>Issued and paid</t>
  </si>
  <si>
    <t>Surplus on</t>
  </si>
  <si>
    <t>payment transaction</t>
  </si>
  <si>
    <t>Expected credit losses (reversal)</t>
  </si>
  <si>
    <t xml:space="preserve">(Profit) loss on disposals of equipment </t>
  </si>
  <si>
    <t xml:space="preserve"> Liabilities incurred from acquisition of equipment and intangible assets</t>
  </si>
  <si>
    <t>December 31, 2024</t>
  </si>
  <si>
    <t>Current tax assets</t>
  </si>
  <si>
    <t>Right – of – use assets</t>
  </si>
  <si>
    <t>Other non – current assets</t>
  </si>
  <si>
    <t>Revenues</t>
  </si>
  <si>
    <t>Components of other comprehensive income that will  be</t>
  </si>
  <si>
    <t>reclassified to profit or loss:</t>
  </si>
  <si>
    <t>Short – term loans to related parties</t>
  </si>
  <si>
    <t>Trade and other non – current receivables</t>
  </si>
  <si>
    <t>Long – term loans to related parties</t>
  </si>
  <si>
    <t>Short – term borrowings from related persons or parties</t>
  </si>
  <si>
    <t>Non – current liabilities</t>
  </si>
  <si>
    <t>Non – current provisions for employee benefits</t>
  </si>
  <si>
    <t>Other non – current liabilities</t>
  </si>
  <si>
    <t>Total non – current liabilities</t>
  </si>
  <si>
    <t xml:space="preserve">   584,500,000 ordinary shares of Baht 0.50 each</t>
  </si>
  <si>
    <t>Share premium on ordinary shares</t>
  </si>
  <si>
    <t xml:space="preserve"> </t>
  </si>
  <si>
    <t>Issued and paid share capital</t>
  </si>
  <si>
    <t>Authorized share capital</t>
  </si>
  <si>
    <t>Balance as at January 1, 2025</t>
  </si>
  <si>
    <t>and intangible assets – equipment end of period</t>
  </si>
  <si>
    <t>Non – cash transaction</t>
  </si>
  <si>
    <t>and intangible assets – beginning of period</t>
  </si>
  <si>
    <t>Cash paid to provide short – term loans to related companies</t>
  </si>
  <si>
    <t xml:space="preserve">  </t>
  </si>
  <si>
    <t>Adjustment to reconcile profit (loss) before income tax expense to cash provided (paid)</t>
  </si>
  <si>
    <t>Other surpluses  (deficits)</t>
  </si>
  <si>
    <t>Cash received from disposal of equipment</t>
  </si>
  <si>
    <t xml:space="preserve">Basic earnings per share </t>
  </si>
  <si>
    <t>Trade and other receivables</t>
  </si>
  <si>
    <t>Contract assets</t>
  </si>
  <si>
    <t>Cash received from sale of other financial assets</t>
  </si>
  <si>
    <t>Fix asset transferred to expense</t>
  </si>
  <si>
    <t>Unrealized (gain) loss on revaluation of other financial assets</t>
  </si>
  <si>
    <t>Cash paid for investments in subsidiary</t>
  </si>
  <si>
    <t xml:space="preserve">Cash paid to purchase equipment </t>
  </si>
  <si>
    <t>CASH AND CASH EQUIVALENTS AT BEGINNING OF PERIOD</t>
  </si>
  <si>
    <t>EFFECT OF TRANSLATING ON FOREIGN CURRENCY FINANCIAL STATEMENTS</t>
  </si>
  <si>
    <t>Cash received from borrowings from related companies and related persons</t>
  </si>
  <si>
    <t>Appropriated</t>
  </si>
  <si>
    <t xml:space="preserve">Surplus on Share – based </t>
  </si>
  <si>
    <t>Services Revenue</t>
  </si>
  <si>
    <t>Dividend received</t>
  </si>
  <si>
    <t>FOR THE SIX – MONTH PERIOD ENDED JUNE 30, 2025</t>
  </si>
  <si>
    <t>Dividend</t>
  </si>
  <si>
    <t>Dividend expense</t>
  </si>
  <si>
    <t>Other assets</t>
  </si>
  <si>
    <t>Other liabilities</t>
  </si>
  <si>
    <t>Profit attributable to owners of the parent (Baht/Share)</t>
  </si>
  <si>
    <t>Cash paid to provisions for employee benefits</t>
  </si>
  <si>
    <t>Cash paid to employee joint investment program expenses</t>
  </si>
  <si>
    <t>Cash paid to income tax</t>
  </si>
  <si>
    <t>Other expenses</t>
  </si>
  <si>
    <t>Expected credit loss (gain)</t>
  </si>
  <si>
    <t>on ordinary</t>
  </si>
  <si>
    <t xml:space="preserve"> shares</t>
  </si>
  <si>
    <t>Share premium</t>
  </si>
  <si>
    <t>Cash paid for investments in financial assets</t>
  </si>
  <si>
    <t>2,3</t>
  </si>
  <si>
    <t>Total non – current assets</t>
  </si>
  <si>
    <t>AS AT SEPTEMBER 30, 2025</t>
  </si>
  <si>
    <t>September 30, 2025</t>
  </si>
  <si>
    <t>FOR THE THREE – MONTH PERIOD ENDED SEPTEMBER 30, 2025</t>
  </si>
  <si>
    <t>FOR THE NINE – MONTH PERIOD ENDED SEPTEMBER 30, 2025</t>
  </si>
  <si>
    <t>Balance as at September 30, 2025</t>
  </si>
  <si>
    <t>Balance as at September 30, 2024</t>
  </si>
  <si>
    <t>Trade and other payables</t>
  </si>
  <si>
    <t>Current portion of long – term loans</t>
  </si>
  <si>
    <t>Services revenue</t>
  </si>
  <si>
    <t>Weighted average number of common shares (Thousand Shares)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</si>
</sst>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00_);_(* \(#,##0.0000\);_(* &quot;-&quot;??_);_(@_)"/>
    <numFmt numFmtId="167" formatCode="_(* #,##0_);_(* \(#,##0\);_(* &quot;-&quot;??_);_(@_)"/>
    <numFmt numFmtId="168" formatCode="#,##0_ ;\-#,##0\ "/>
    <numFmt numFmtId="169" formatCode="#,##0.00_ ;\-#,##0.00\ "/>
    <numFmt numFmtId="170" formatCode="_-* #,##0_-;\-* #,##0_-;_-* \-_-;_-@_-"/>
    <numFmt numFmtId="171" formatCode="#,##0.00000000"/>
    <numFmt numFmtId="172" formatCode="#,##0.00;\(#,##0.00\)"/>
    <numFmt numFmtId="173" formatCode="_(* #,##0.00_);_(* \(#,##0.00\);_(* &quot;-&quot;_);_(@_)"/>
  </numFmts>
  <fonts count="28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4"/>
      <color rgb="FFFF0000"/>
      <name val="Angsana New"/>
      <family val="1"/>
    </font>
    <font>
      <sz val="10"/>
      <name val="ApFont"/>
      <charset val="222"/>
    </font>
    <font>
      <b/>
      <sz val="14"/>
      <color rgb="FFFF0000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10"/>
      <name val="ApFont"/>
    </font>
    <font>
      <u/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sz val="14"/>
      <name val="AngsanaUPC"/>
      <family val="1"/>
    </font>
    <font>
      <sz val="10"/>
      <color rgb="FF374151"/>
      <name val="Segoe UI"/>
      <family val="2"/>
    </font>
    <font>
      <sz val="14"/>
      <color rgb="FF374151"/>
      <name val="Angsana New"/>
      <family val="1"/>
    </font>
    <font>
      <b/>
      <sz val="14"/>
      <name val="AngsanaUPC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Arial"/>
      <family val="2"/>
      <charset val="222"/>
    </font>
    <font>
      <sz val="14"/>
      <color rgb="FFFF0000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165" fontId="5" fillId="0" borderId="0" applyFont="0" applyFill="0" applyBorder="0" applyAlignment="0" applyProtection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0" fontId="7" fillId="0" borderId="0"/>
    <xf numFmtId="0" fontId="5" fillId="0" borderId="0"/>
    <xf numFmtId="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" fontId="9" fillId="0" borderId="0" applyFill="0" applyBorder="0" applyAlignment="0" applyProtection="0"/>
    <xf numFmtId="0" fontId="14" fillId="0" borderId="0"/>
    <xf numFmtId="166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7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9" fillId="0" borderId="0"/>
    <xf numFmtId="0" fontId="14" fillId="0" borderId="0"/>
    <xf numFmtId="0" fontId="17" fillId="0" borderId="0"/>
    <xf numFmtId="43" fontId="17" fillId="0" borderId="0" applyNumberFormat="0" applyFont="0" applyFill="0" applyBorder="0" applyProtection="0"/>
    <xf numFmtId="43" fontId="17" fillId="0" borderId="0" applyNumberFormat="0" applyFont="0" applyFill="0" applyBorder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</cellStyleXfs>
  <cellXfs count="257">
    <xf numFmtId="0" fontId="0" fillId="0" borderId="0" xfId="0"/>
    <xf numFmtId="41" fontId="3" fillId="0" borderId="0" xfId="4" applyNumberFormat="1" applyFont="1" applyFill="1" applyBorder="1" applyAlignment="1">
      <alignment vertical="center" wrapText="1"/>
    </xf>
    <xf numFmtId="41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41" fontId="4" fillId="0" borderId="2" xfId="4" applyNumberFormat="1" applyFont="1" applyFill="1" applyBorder="1" applyAlignment="1">
      <alignment horizontal="right"/>
    </xf>
    <xf numFmtId="41" fontId="4" fillId="0" borderId="0" xfId="4" applyNumberFormat="1" applyFont="1" applyFill="1" applyAlignment="1"/>
    <xf numFmtId="41" fontId="4" fillId="0" borderId="3" xfId="4" applyNumberFormat="1" applyFont="1" applyFill="1" applyBorder="1" applyAlignment="1">
      <alignment horizontal="right"/>
    </xf>
    <xf numFmtId="41" fontId="4" fillId="0" borderId="0" xfId="4" applyNumberFormat="1" applyFont="1" applyFill="1" applyAlignment="1">
      <alignment horizontal="center"/>
    </xf>
    <xf numFmtId="164" fontId="4" fillId="0" borderId="0" xfId="4" applyNumberFormat="1" applyFont="1" applyFill="1" applyAlignment="1"/>
    <xf numFmtId="164" fontId="6" fillId="0" borderId="0" xfId="4" applyNumberFormat="1" applyFont="1" applyFill="1"/>
    <xf numFmtId="41" fontId="4" fillId="0" borderId="1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>
      <alignment horizontal="center"/>
    </xf>
    <xf numFmtId="168" fontId="6" fillId="0" borderId="3" xfId="7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167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167" fontId="6" fillId="0" borderId="0" xfId="1" applyNumberFormat="1" applyFont="1" applyFill="1" applyBorder="1"/>
    <xf numFmtId="164" fontId="4" fillId="0" borderId="0" xfId="1" applyNumberFormat="1" applyFont="1" applyFill="1"/>
    <xf numFmtId="164" fontId="4" fillId="0" borderId="0" xfId="1" applyNumberFormat="1" applyFont="1" applyFill="1" applyBorder="1"/>
    <xf numFmtId="164" fontId="4" fillId="0" borderId="1" xfId="1" applyNumberFormat="1" applyFont="1" applyFill="1" applyBorder="1"/>
    <xf numFmtId="167" fontId="6" fillId="0" borderId="0" xfId="1" applyNumberFormat="1" applyFont="1" applyFill="1" applyBorder="1" applyAlignment="1">
      <alignment horizontal="right"/>
    </xf>
    <xf numFmtId="164" fontId="4" fillId="0" borderId="4" xfId="1" applyNumberFormat="1" applyFont="1" applyFill="1" applyBorder="1"/>
    <xf numFmtId="164" fontId="13" fillId="0" borderId="0" xfId="8" applyNumberFormat="1" applyFont="1" applyFill="1" applyBorder="1" applyAlignment="1"/>
    <xf numFmtId="167" fontId="13" fillId="0" borderId="0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/>
    <xf numFmtId="41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/>
    <xf numFmtId="164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>
      <alignment horizontal="right"/>
    </xf>
    <xf numFmtId="1" fontId="4" fillId="0" borderId="1" xfId="4" quotePrefix="1" applyNumberFormat="1" applyFont="1" applyFill="1" applyBorder="1" applyAlignment="1">
      <alignment horizontal="center" wrapText="1"/>
    </xf>
    <xf numFmtId="167" fontId="6" fillId="0" borderId="0" xfId="1" applyNumberFormat="1" applyFont="1" applyFill="1" applyAlignment="1">
      <alignment horizontal="right"/>
    </xf>
    <xf numFmtId="167" fontId="6" fillId="0" borderId="0" xfId="1" applyNumberFormat="1" applyFont="1" applyFill="1"/>
    <xf numFmtId="167" fontId="4" fillId="0" borderId="0" xfId="1" applyNumberFormat="1" applyFont="1" applyFill="1"/>
    <xf numFmtId="167" fontId="6" fillId="0" borderId="0" xfId="1" applyNumberFormat="1" applyFont="1" applyFill="1" applyAlignment="1"/>
    <xf numFmtId="167" fontId="6" fillId="0" borderId="0" xfId="1" applyNumberFormat="1" applyFont="1" applyFill="1" applyAlignment="1">
      <alignment vertical="center"/>
    </xf>
    <xf numFmtId="167" fontId="6" fillId="0" borderId="0" xfId="1" applyNumberFormat="1" applyFont="1" applyFill="1" applyAlignment="1">
      <alignment horizontal="center" vertical="center"/>
    </xf>
    <xf numFmtId="164" fontId="6" fillId="0" borderId="0" xfId="6" applyNumberFormat="1" applyFont="1"/>
    <xf numFmtId="0" fontId="6" fillId="0" borderId="0" xfId="6" applyFont="1"/>
    <xf numFmtId="0" fontId="6" fillId="0" borderId="0" xfId="9" applyFont="1"/>
    <xf numFmtId="164" fontId="2" fillId="0" borderId="0" xfId="2" applyNumberFormat="1" applyFont="1"/>
    <xf numFmtId="164" fontId="2" fillId="0" borderId="0" xfId="2" applyNumberFormat="1" applyFont="1" applyAlignment="1">
      <alignment vertical="center"/>
    </xf>
    <xf numFmtId="164" fontId="6" fillId="0" borderId="0" xfId="2" applyNumberFormat="1" applyFont="1"/>
    <xf numFmtId="0" fontId="6" fillId="0" borderId="0" xfId="2" quotePrefix="1" applyFont="1" applyAlignment="1">
      <alignment horizontal="center"/>
    </xf>
    <xf numFmtId="164" fontId="6" fillId="0" borderId="0" xfId="1" applyNumberFormat="1" applyFont="1" applyFill="1"/>
    <xf numFmtId="167" fontId="6" fillId="0" borderId="2" xfId="1" applyNumberFormat="1" applyFont="1" applyFill="1" applyBorder="1"/>
    <xf numFmtId="167" fontId="6" fillId="0" borderId="5" xfId="1" applyNumberFormat="1" applyFont="1" applyFill="1" applyBorder="1"/>
    <xf numFmtId="164" fontId="6" fillId="0" borderId="0" xfId="1" applyNumberFormat="1" applyFont="1" applyFill="1" applyBorder="1"/>
    <xf numFmtId="164" fontId="6" fillId="0" borderId="0" xfId="1" applyNumberFormat="1" applyFont="1" applyFill="1" applyAlignment="1">
      <alignment horizontal="center" vertical="center"/>
    </xf>
    <xf numFmtId="164" fontId="6" fillId="0" borderId="0" xfId="1" applyNumberFormat="1" applyFont="1" applyFill="1" applyAlignment="1"/>
    <xf numFmtId="167" fontId="6" fillId="0" borderId="4" xfId="1" applyNumberFormat="1" applyFont="1" applyFill="1" applyBorder="1"/>
    <xf numFmtId="164" fontId="4" fillId="0" borderId="0" xfId="2" applyNumberFormat="1" applyFont="1"/>
    <xf numFmtId="0" fontId="4" fillId="0" borderId="0" xfId="3" applyFont="1"/>
    <xf numFmtId="0" fontId="6" fillId="0" borderId="0" xfId="0" applyFont="1"/>
    <xf numFmtId="0" fontId="2" fillId="0" borderId="0" xfId="9" applyFont="1"/>
    <xf numFmtId="37" fontId="2" fillId="0" borderId="0" xfId="11" applyNumberFormat="1" applyFont="1" applyAlignment="1">
      <alignment vertical="center"/>
    </xf>
    <xf numFmtId="0" fontId="2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0" fontId="6" fillId="0" borderId="0" xfId="11" applyFont="1" applyAlignment="1">
      <alignment horizontal="center" vertical="center"/>
    </xf>
    <xf numFmtId="0" fontId="15" fillId="0" borderId="0" xfId="11" applyFont="1" applyAlignment="1">
      <alignment horizontal="center" vertical="center"/>
    </xf>
    <xf numFmtId="37" fontId="6" fillId="0" borderId="0" xfId="9" applyNumberFormat="1" applyFont="1" applyAlignment="1">
      <alignment horizontal="center" vertical="center"/>
    </xf>
    <xf numFmtId="169" fontId="6" fillId="0" borderId="0" xfId="11" applyNumberFormat="1" applyFont="1" applyAlignment="1">
      <alignment horizontal="center" vertical="center"/>
    </xf>
    <xf numFmtId="164" fontId="6" fillId="0" borderId="0" xfId="9" applyNumberFormat="1" applyFont="1"/>
    <xf numFmtId="164" fontId="6" fillId="0" borderId="4" xfId="9" applyNumberFormat="1" applyFont="1" applyBorder="1"/>
    <xf numFmtId="0" fontId="4" fillId="0" borderId="0" xfId="3" applyFont="1" applyAlignment="1">
      <alignment vertical="center"/>
    </xf>
    <xf numFmtId="0" fontId="4" fillId="0" borderId="0" xfId="0" applyFont="1"/>
    <xf numFmtId="164" fontId="6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/>
    </xf>
    <xf numFmtId="164" fontId="8" fillId="0" borderId="0" xfId="2" applyNumberFormat="1" applyFont="1" applyAlignment="1">
      <alignment horizontal="center"/>
    </xf>
    <xf numFmtId="164" fontId="10" fillId="0" borderId="0" xfId="2" applyNumberFormat="1" applyFont="1"/>
    <xf numFmtId="164" fontId="11" fillId="0" borderId="0" xfId="2" applyNumberFormat="1" applyFont="1"/>
    <xf numFmtId="164" fontId="12" fillId="0" borderId="0" xfId="2" applyNumberFormat="1" applyFont="1"/>
    <xf numFmtId="0" fontId="11" fillId="0" borderId="0" xfId="0" applyFont="1"/>
    <xf numFmtId="49" fontId="6" fillId="0" borderId="0" xfId="2" applyNumberFormat="1" applyFont="1"/>
    <xf numFmtId="49" fontId="2" fillId="0" borderId="0" xfId="2" applyNumberFormat="1" applyFont="1"/>
    <xf numFmtId="0" fontId="2" fillId="0" borderId="0" xfId="2" applyFont="1"/>
    <xf numFmtId="0" fontId="4" fillId="0" borderId="0" xfId="2" applyFont="1"/>
    <xf numFmtId="164" fontId="4" fillId="0" borderId="0" xfId="2" applyNumberFormat="1" applyFont="1" applyAlignment="1">
      <alignment horizontal="center"/>
    </xf>
    <xf numFmtId="164" fontId="6" fillId="0" borderId="1" xfId="2" applyNumberFormat="1" applyFont="1" applyBorder="1" applyAlignment="1">
      <alignment horizontal="center"/>
    </xf>
    <xf numFmtId="0" fontId="6" fillId="0" borderId="0" xfId="2" applyFont="1"/>
    <xf numFmtId="41" fontId="4" fillId="0" borderId="0" xfId="2" applyNumberFormat="1" applyFont="1" applyAlignment="1">
      <alignment horizontal="center"/>
    </xf>
    <xf numFmtId="164" fontId="6" fillId="0" borderId="0" xfId="2" applyNumberFormat="1" applyFont="1" applyAlignment="1">
      <alignment horizontal="center"/>
    </xf>
    <xf numFmtId="0" fontId="6" fillId="0" borderId="0" xfId="9" applyFont="1" applyAlignment="1">
      <alignment horizontal="center"/>
    </xf>
    <xf numFmtId="0" fontId="6" fillId="0" borderId="1" xfId="9" applyFont="1" applyBorder="1" applyAlignment="1">
      <alignment horizontal="center"/>
    </xf>
    <xf numFmtId="170" fontId="6" fillId="0" borderId="0" xfId="7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/>
    <xf numFmtId="37" fontId="6" fillId="0" borderId="0" xfId="11" applyNumberFormat="1" applyFont="1" applyAlignment="1">
      <alignment vertical="center"/>
    </xf>
    <xf numFmtId="0" fontId="5" fillId="0" borderId="0" xfId="6"/>
    <xf numFmtId="3" fontId="4" fillId="0" borderId="0" xfId="1" applyNumberFormat="1" applyFont="1" applyFill="1"/>
    <xf numFmtId="164" fontId="4" fillId="0" borderId="0" xfId="8" applyNumberFormat="1" applyFont="1" applyFill="1"/>
    <xf numFmtId="3" fontId="4" fillId="0" borderId="0" xfId="1" applyNumberFormat="1" applyFont="1" applyFill="1" applyBorder="1"/>
    <xf numFmtId="43" fontId="4" fillId="0" borderId="0" xfId="8" applyFont="1" applyFill="1" applyBorder="1"/>
    <xf numFmtId="164" fontId="4" fillId="0" borderId="0" xfId="8" applyNumberFormat="1" applyFont="1" applyFill="1" applyBorder="1"/>
    <xf numFmtId="172" fontId="4" fillId="0" borderId="0" xfId="8" applyNumberFormat="1" applyFont="1" applyFill="1" applyBorder="1"/>
    <xf numFmtId="172" fontId="4" fillId="0" borderId="0" xfId="8" applyNumberFormat="1" applyFont="1" applyFill="1"/>
    <xf numFmtId="43" fontId="4" fillId="0" borderId="0" xfId="1" applyNumberFormat="1" applyFont="1" applyFill="1" applyBorder="1"/>
    <xf numFmtId="164" fontId="4" fillId="0" borderId="0" xfId="12" applyNumberFormat="1" applyFont="1" applyFill="1"/>
    <xf numFmtId="167" fontId="6" fillId="0" borderId="0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/>
    <xf numFmtId="164" fontId="4" fillId="0" borderId="0" xfId="12" applyNumberFormat="1" applyFont="1" applyFill="1" applyBorder="1"/>
    <xf numFmtId="0" fontId="20" fillId="0" borderId="0" xfId="19" applyFont="1" applyAlignment="1">
      <alignment horizontal="center" vertical="center"/>
    </xf>
    <xf numFmtId="0" fontId="20" fillId="0" borderId="0" xfId="19" applyFont="1" applyAlignment="1">
      <alignment horizontal="center" vertical="center" wrapText="1"/>
    </xf>
    <xf numFmtId="0" fontId="6" fillId="0" borderId="0" xfId="20" applyFont="1" applyAlignment="1">
      <alignment horizontal="center"/>
    </xf>
    <xf numFmtId="4" fontId="6" fillId="0" borderId="0" xfId="9" applyNumberFormat="1" applyFont="1"/>
    <xf numFmtId="165" fontId="6" fillId="0" borderId="0" xfId="9" applyNumberFormat="1" applyFont="1"/>
    <xf numFmtId="4" fontId="6" fillId="0" borderId="0" xfId="10" applyFont="1" applyFill="1" applyAlignment="1"/>
    <xf numFmtId="0" fontId="3" fillId="0" borderId="0" xfId="2" applyFont="1"/>
    <xf numFmtId="0" fontId="21" fillId="0" borderId="0" xfId="0" applyFont="1"/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0" fontId="4" fillId="0" borderId="1" xfId="8" applyNumberFormat="1" applyFont="1" applyFill="1" applyBorder="1" applyAlignment="1">
      <alignment horizontal="center" wrapText="1"/>
    </xf>
    <xf numFmtId="164" fontId="4" fillId="0" borderId="0" xfId="3" applyNumberFormat="1" applyFont="1" applyAlignment="1">
      <alignment horizontal="center" vertical="center"/>
    </xf>
    <xf numFmtId="164" fontId="6" fillId="0" borderId="0" xfId="2" applyNumberFormat="1" applyFont="1" applyAlignment="1">
      <alignment vertical="top"/>
    </xf>
    <xf numFmtId="0" fontId="2" fillId="0" borderId="0" xfId="9" applyFont="1" applyAlignment="1">
      <alignment horizontal="right"/>
    </xf>
    <xf numFmtId="0" fontId="22" fillId="0" borderId="0" xfId="0" applyFont="1" applyAlignment="1">
      <alignment horizontal="center"/>
    </xf>
    <xf numFmtId="0" fontId="6" fillId="0" borderId="1" xfId="19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37" fontId="2" fillId="0" borderId="0" xfId="11" applyNumberFormat="1" applyFont="1" applyAlignment="1">
      <alignment horizontal="right" vertical="center"/>
    </xf>
    <xf numFmtId="0" fontId="2" fillId="0" borderId="0" xfId="11" applyFont="1" applyAlignment="1">
      <alignment horizontal="right" vertical="center"/>
    </xf>
    <xf numFmtId="168" fontId="6" fillId="0" borderId="0" xfId="7" applyNumberFormat="1" applyFont="1" applyFill="1" applyBorder="1" applyAlignment="1">
      <alignment vertical="center"/>
    </xf>
    <xf numFmtId="167" fontId="6" fillId="0" borderId="3" xfId="1" applyNumberFormat="1" applyFont="1" applyFill="1" applyBorder="1"/>
    <xf numFmtId="0" fontId="6" fillId="0" borderId="1" xfId="1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167" fontId="4" fillId="0" borderId="0" xfId="1" applyNumberFormat="1" applyFont="1"/>
    <xf numFmtId="165" fontId="4" fillId="0" borderId="0" xfId="1" applyFont="1" applyFill="1"/>
    <xf numFmtId="173" fontId="4" fillId="0" borderId="0" xfId="1" applyNumberFormat="1" applyFont="1" applyFill="1" applyBorder="1" applyAlignment="1">
      <alignment horizontal="right"/>
    </xf>
    <xf numFmtId="173" fontId="4" fillId="0" borderId="3" xfId="0" applyNumberFormat="1" applyFont="1" applyBorder="1"/>
    <xf numFmtId="173" fontId="4" fillId="0" borderId="3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4" fillId="0" borderId="2" xfId="1" applyNumberFormat="1" applyFont="1" applyFill="1" applyBorder="1"/>
    <xf numFmtId="4" fontId="6" fillId="0" borderId="0" xfId="9" applyNumberFormat="1" applyFont="1" applyAlignment="1">
      <alignment horizontal="center"/>
    </xf>
    <xf numFmtId="164" fontId="24" fillId="0" borderId="0" xfId="2" applyNumberFormat="1" applyFont="1"/>
    <xf numFmtId="164" fontId="25" fillId="0" borderId="0" xfId="2" applyNumberFormat="1" applyFont="1"/>
    <xf numFmtId="164" fontId="6" fillId="0" borderId="0" xfId="2" applyNumberFormat="1" applyFont="1" applyAlignment="1">
      <alignment horizontal="left" indent="1"/>
    </xf>
    <xf numFmtId="164" fontId="4" fillId="0" borderId="0" xfId="6" applyNumberFormat="1" applyFont="1"/>
    <xf numFmtId="164" fontId="4" fillId="0" borderId="0" xfId="6" applyNumberFormat="1" applyFont="1" applyAlignment="1">
      <alignment horizontal="center" vertical="center"/>
    </xf>
    <xf numFmtId="0" fontId="4" fillId="0" borderId="0" xfId="3" applyFont="1" applyAlignment="1">
      <alignment horizontal="right"/>
    </xf>
    <xf numFmtId="164" fontId="2" fillId="0" borderId="0" xfId="6" applyNumberFormat="1" applyFont="1" applyAlignment="1">
      <alignment vertical="center"/>
    </xf>
    <xf numFmtId="164" fontId="6" fillId="0" borderId="0" xfId="6" applyNumberFormat="1" applyFont="1" applyAlignment="1">
      <alignment vertical="center"/>
    </xf>
    <xf numFmtId="164" fontId="4" fillId="0" borderId="0" xfId="6" applyNumberFormat="1" applyFont="1" applyAlignment="1">
      <alignment vertical="center"/>
    </xf>
    <xf numFmtId="164" fontId="6" fillId="0" borderId="0" xfId="6" applyNumberFormat="1" applyFont="1" applyAlignment="1">
      <alignment horizontal="center"/>
    </xf>
    <xf numFmtId="164" fontId="25" fillId="0" borderId="0" xfId="6" applyNumberFormat="1" applyFont="1" applyAlignment="1">
      <alignment vertical="center"/>
    </xf>
    <xf numFmtId="0" fontId="23" fillId="0" borderId="0" xfId="0" applyFont="1" applyAlignment="1">
      <alignment vertical="top"/>
    </xf>
    <xf numFmtId="37" fontId="6" fillId="0" borderId="0" xfId="0" applyNumberFormat="1" applyFont="1" applyAlignment="1">
      <alignment vertical="center"/>
    </xf>
    <xf numFmtId="37" fontId="6" fillId="0" borderId="0" xfId="21" applyNumberFormat="1" applyFont="1" applyAlignment="1">
      <alignment vertical="center"/>
    </xf>
    <xf numFmtId="164" fontId="6" fillId="0" borderId="0" xfId="6" applyNumberFormat="1" applyFont="1" applyAlignment="1">
      <alignment horizontal="left" vertical="center"/>
    </xf>
    <xf numFmtId="164" fontId="2" fillId="0" borderId="0" xfId="6" applyNumberFormat="1" applyFont="1"/>
    <xf numFmtId="0" fontId="2" fillId="0" borderId="0" xfId="6" applyFont="1"/>
    <xf numFmtId="164" fontId="6" fillId="0" borderId="0" xfId="6" applyNumberFormat="1" applyFont="1" applyAlignment="1">
      <alignment horizontal="left" indent="1"/>
    </xf>
    <xf numFmtId="0" fontId="6" fillId="0" borderId="0" xfId="6" applyFont="1" applyAlignment="1">
      <alignment vertical="center"/>
    </xf>
    <xf numFmtId="0" fontId="2" fillId="0" borderId="0" xfId="6" applyFont="1" applyAlignment="1">
      <alignment vertical="center"/>
    </xf>
    <xf numFmtId="0" fontId="20" fillId="0" borderId="0" xfId="0" applyFont="1" applyAlignment="1">
      <alignment vertical="top"/>
    </xf>
    <xf numFmtId="0" fontId="6" fillId="0" borderId="0" xfId="3" applyFont="1"/>
    <xf numFmtId="164" fontId="2" fillId="0" borderId="0" xfId="6" applyNumberFormat="1" applyFont="1" applyAlignment="1">
      <alignment horizontal="left" vertical="center"/>
    </xf>
    <xf numFmtId="0" fontId="2" fillId="0" borderId="0" xfId="6" applyFont="1" applyAlignment="1">
      <alignment horizontal="left" vertical="center"/>
    </xf>
    <xf numFmtId="164" fontId="16" fillId="0" borderId="0" xfId="6" applyNumberFormat="1" applyFont="1" applyAlignment="1">
      <alignment horizontal="center" vertical="center"/>
    </xf>
    <xf numFmtId="171" fontId="4" fillId="0" borderId="0" xfId="3" applyNumberFormat="1" applyFont="1" applyAlignment="1">
      <alignment horizontal="center"/>
    </xf>
    <xf numFmtId="171" fontId="6" fillId="0" borderId="0" xfId="3" applyNumberFormat="1" applyFont="1"/>
    <xf numFmtId="0" fontId="6" fillId="0" borderId="0" xfId="6" quotePrefix="1" applyFont="1"/>
    <xf numFmtId="171" fontId="4" fillId="0" borderId="0" xfId="3" applyNumberFormat="1" applyFont="1"/>
    <xf numFmtId="0" fontId="4" fillId="0" borderId="0" xfId="3" applyFont="1" applyAlignment="1">
      <alignment horizontal="center" vertical="center"/>
    </xf>
    <xf numFmtId="3" fontId="4" fillId="0" borderId="0" xfId="3" applyNumberFormat="1" applyFont="1"/>
    <xf numFmtId="0" fontId="6" fillId="0" borderId="0" xfId="6" applyFont="1" applyAlignment="1">
      <alignment horizontal="right" indent="1"/>
    </xf>
    <xf numFmtId="164" fontId="4" fillId="0" borderId="0" xfId="3" applyNumberFormat="1" applyFont="1"/>
    <xf numFmtId="0" fontId="6" fillId="0" borderId="0" xfId="6" applyFont="1" applyAlignment="1">
      <alignment horizontal="right"/>
    </xf>
    <xf numFmtId="0" fontId="19" fillId="0" borderId="0" xfId="6" applyFont="1"/>
    <xf numFmtId="0" fontId="19" fillId="0" borderId="0" xfId="6" applyFont="1" applyAlignment="1">
      <alignment horizontal="right"/>
    </xf>
    <xf numFmtId="164" fontId="4" fillId="2" borderId="0" xfId="1" applyNumberFormat="1" applyFont="1" applyFill="1"/>
    <xf numFmtId="0" fontId="6" fillId="0" borderId="2" xfId="9" applyFont="1" applyBorder="1" applyAlignment="1">
      <alignment horizontal="center" wrapText="1"/>
    </xf>
    <xf numFmtId="164" fontId="2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center"/>
    </xf>
    <xf numFmtId="41" fontId="3" fillId="0" borderId="0" xfId="2" applyNumberFormat="1" applyFont="1" applyAlignment="1">
      <alignment horizontal="center"/>
    </xf>
    <xf numFmtId="0" fontId="2" fillId="0" borderId="0" xfId="3" applyFont="1" applyAlignment="1">
      <alignment vertical="center"/>
    </xf>
    <xf numFmtId="0" fontId="2" fillId="0" borderId="0" xfId="3" applyFont="1"/>
    <xf numFmtId="164" fontId="3" fillId="0" borderId="0" xfId="2" applyNumberFormat="1" applyFont="1" applyAlignment="1">
      <alignment horizontal="right"/>
    </xf>
    <xf numFmtId="164" fontId="3" fillId="0" borderId="0" xfId="2" applyNumberFormat="1" applyFont="1"/>
    <xf numFmtId="164" fontId="4" fillId="0" borderId="0" xfId="5" quotePrefix="1" applyNumberFormat="1" applyFont="1" applyAlignment="1">
      <alignment horizontal="center"/>
    </xf>
    <xf numFmtId="15" fontId="4" fillId="0" borderId="0" xfId="5" quotePrefix="1" applyNumberFormat="1" applyFont="1" applyAlignment="1">
      <alignment horizontal="center"/>
    </xf>
    <xf numFmtId="164" fontId="4" fillId="0" borderId="0" xfId="5" applyNumberFormat="1" applyFont="1" applyAlignment="1">
      <alignment horizontal="center"/>
    </xf>
    <xf numFmtId="41" fontId="4" fillId="0" borderId="0" xfId="5" applyNumberFormat="1" applyFont="1" applyAlignment="1">
      <alignment horizontal="center"/>
    </xf>
    <xf numFmtId="164" fontId="4" fillId="0" borderId="1" xfId="5" quotePrefix="1" applyNumberFormat="1" applyFont="1" applyBorder="1" applyAlignment="1">
      <alignment horizontal="center"/>
    </xf>
    <xf numFmtId="164" fontId="4" fillId="0" borderId="0" xfId="5" applyNumberFormat="1" applyFont="1" applyAlignment="1">
      <alignment horizontal="right"/>
    </xf>
    <xf numFmtId="164" fontId="4" fillId="0" borderId="0" xfId="6" applyNumberFormat="1" applyFont="1" applyAlignment="1">
      <alignment horizontal="center"/>
    </xf>
    <xf numFmtId="164" fontId="4" fillId="0" borderId="0" xfId="2" applyNumberFormat="1" applyFont="1" applyAlignment="1">
      <alignment horizontal="right"/>
    </xf>
    <xf numFmtId="41" fontId="4" fillId="0" borderId="0" xfId="2" applyNumberFormat="1" applyFont="1" applyAlignment="1">
      <alignment horizontal="right"/>
    </xf>
    <xf numFmtId="41" fontId="4" fillId="0" borderId="0" xfId="2" applyNumberFormat="1" applyFont="1"/>
    <xf numFmtId="170" fontId="6" fillId="0" borderId="0" xfId="13" applyNumberFormat="1" applyFont="1" applyAlignment="1">
      <alignment vertical="center"/>
    </xf>
    <xf numFmtId="170" fontId="6" fillId="0" borderId="0" xfId="14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2" applyFont="1" applyAlignment="1">
      <alignment horizontal="left" indent="1"/>
    </xf>
    <xf numFmtId="0" fontId="6" fillId="0" borderId="0" xfId="2" quotePrefix="1" applyFont="1" applyAlignment="1">
      <alignment horizontal="left" indent="1"/>
    </xf>
    <xf numFmtId="37" fontId="6" fillId="0" borderId="0" xfId="15" applyNumberFormat="1" applyFont="1" applyAlignment="1">
      <alignment vertical="center"/>
    </xf>
    <xf numFmtId="41" fontId="6" fillId="0" borderId="0" xfId="2" applyNumberFormat="1" applyFont="1"/>
    <xf numFmtId="0" fontId="9" fillId="0" borderId="0" xfId="15"/>
    <xf numFmtId="0" fontId="18" fillId="0" borderId="0" xfId="16" applyFont="1"/>
    <xf numFmtId="167" fontId="4" fillId="0" borderId="2" xfId="1" applyNumberFormat="1" applyFont="1" applyFill="1" applyBorder="1" applyAlignment="1">
      <alignment horizontal="right"/>
    </xf>
    <xf numFmtId="164" fontId="4" fillId="2" borderId="0" xfId="1" applyNumberFormat="1" applyFont="1" applyFill="1" applyBorder="1"/>
    <xf numFmtId="165" fontId="4" fillId="0" borderId="0" xfId="1" applyFont="1"/>
    <xf numFmtId="165" fontId="4" fillId="0" borderId="0" xfId="1" applyFont="1" applyFill="1" applyBorder="1"/>
    <xf numFmtId="164" fontId="4" fillId="0" borderId="0" xfId="4" applyNumberFormat="1" applyFont="1" applyFill="1" applyBorder="1" applyAlignment="1"/>
    <xf numFmtId="164" fontId="6" fillId="0" borderId="1" xfId="1" applyNumberFormat="1" applyFont="1" applyFill="1" applyBorder="1"/>
    <xf numFmtId="173" fontId="4" fillId="0" borderId="0" xfId="0" applyNumberFormat="1" applyFont="1"/>
    <xf numFmtId="164" fontId="6" fillId="0" borderId="0" xfId="0" applyNumberFormat="1" applyFont="1"/>
    <xf numFmtId="0" fontId="8" fillId="0" borderId="0" xfId="9" applyFont="1"/>
    <xf numFmtId="0" fontId="8" fillId="0" borderId="0" xfId="9" applyFont="1" applyAlignment="1">
      <alignment horizontal="center"/>
    </xf>
    <xf numFmtId="43" fontId="6" fillId="0" borderId="0" xfId="9" applyNumberFormat="1" applyFont="1"/>
    <xf numFmtId="0" fontId="25" fillId="0" borderId="0" xfId="9" applyFont="1"/>
    <xf numFmtId="164" fontId="6" fillId="0" borderId="0" xfId="11" applyNumberFormat="1" applyFont="1" applyAlignment="1">
      <alignment vertical="top"/>
    </xf>
    <xf numFmtId="167" fontId="6" fillId="0" borderId="0" xfId="18" applyNumberFormat="1" applyFont="1" applyFill="1" applyAlignment="1">
      <alignment vertical="top"/>
    </xf>
    <xf numFmtId="0" fontId="6" fillId="0" borderId="0" xfId="11" applyFont="1" applyAlignment="1">
      <alignment horizontal="center" vertical="top"/>
    </xf>
    <xf numFmtId="167" fontId="6" fillId="0" borderId="0" xfId="1" applyNumberFormat="1" applyFont="1" applyFill="1" applyAlignment="1">
      <alignment vertical="top"/>
    </xf>
    <xf numFmtId="167" fontId="6" fillId="0" borderId="4" xfId="1" applyNumberFormat="1" applyFont="1" applyFill="1" applyBorder="1" applyAlignment="1">
      <alignment vertical="top"/>
    </xf>
    <xf numFmtId="168" fontId="6" fillId="0" borderId="0" xfId="11" applyNumberFormat="1" applyFont="1" applyAlignment="1">
      <alignment vertical="top"/>
    </xf>
    <xf numFmtId="37" fontId="6" fillId="0" borderId="0" xfId="11" applyNumberFormat="1" applyFont="1" applyAlignment="1">
      <alignment horizontal="center" vertical="center"/>
    </xf>
    <xf numFmtId="37" fontId="6" fillId="0" borderId="0" xfId="11" applyNumberFormat="1" applyFont="1" applyAlignment="1">
      <alignment horizontal="center" vertical="top"/>
    </xf>
    <xf numFmtId="164" fontId="6" fillId="0" borderId="0" xfId="6" applyNumberFormat="1" applyFont="1" applyAlignment="1">
      <alignment horizontal="center" vertical="center"/>
    </xf>
    <xf numFmtId="164" fontId="4" fillId="0" borderId="5" xfId="6" applyNumberFormat="1" applyFont="1" applyBorder="1"/>
    <xf numFmtId="0" fontId="6" fillId="0" borderId="0" xfId="27" applyFont="1" applyAlignment="1">
      <alignment vertical="center"/>
    </xf>
    <xf numFmtId="167" fontId="6" fillId="0" borderId="0" xfId="1" applyNumberFormat="1" applyFont="1" applyFill="1" applyBorder="1" applyAlignment="1">
      <alignment vertical="top"/>
    </xf>
    <xf numFmtId="0" fontId="4" fillId="0" borderId="0" xfId="2" quotePrefix="1" applyFont="1" applyAlignment="1">
      <alignment horizontal="center"/>
    </xf>
    <xf numFmtId="164" fontId="25" fillId="0" borderId="0" xfId="11" applyNumberFormat="1" applyFont="1" applyAlignment="1">
      <alignment vertical="top"/>
    </xf>
    <xf numFmtId="167" fontId="25" fillId="0" borderId="0" xfId="1" applyNumberFormat="1" applyFont="1" applyFill="1" applyAlignment="1">
      <alignment vertical="top"/>
    </xf>
    <xf numFmtId="0" fontId="25" fillId="0" borderId="0" xfId="11" applyFont="1" applyAlignment="1">
      <alignment horizontal="center" vertical="top"/>
    </xf>
    <xf numFmtId="0" fontId="26" fillId="0" borderId="0" xfId="6" applyFont="1"/>
    <xf numFmtId="164" fontId="25" fillId="0" borderId="0" xfId="9" applyNumberFormat="1" applyFont="1"/>
    <xf numFmtId="164" fontId="4" fillId="0" borderId="0" xfId="0" applyNumberFormat="1" applyFont="1"/>
    <xf numFmtId="164" fontId="4" fillId="0" borderId="3" xfId="0" applyNumberFormat="1" applyFont="1" applyBorder="1"/>
    <xf numFmtId="164" fontId="6" fillId="0" borderId="0" xfId="9" applyNumberFormat="1" applyFont="1" applyAlignment="1">
      <alignment horizontal="right"/>
    </xf>
    <xf numFmtId="164" fontId="6" fillId="0" borderId="1" xfId="9" applyNumberFormat="1" applyFont="1" applyBorder="1" applyAlignment="1">
      <alignment horizontal="right"/>
    </xf>
    <xf numFmtId="168" fontId="4" fillId="0" borderId="1" xfId="1" applyNumberFormat="1" applyFont="1" applyFill="1" applyBorder="1" applyAlignment="1">
      <alignment horizontal="right"/>
    </xf>
    <xf numFmtId="168" fontId="4" fillId="0" borderId="0" xfId="1" applyNumberFormat="1" applyFont="1" applyFill="1" applyAlignment="1">
      <alignment horizontal="right"/>
    </xf>
    <xf numFmtId="164" fontId="4" fillId="0" borderId="1" xfId="0" applyNumberFormat="1" applyFont="1" applyBorder="1"/>
    <xf numFmtId="0" fontId="4" fillId="0" borderId="0" xfId="2" applyFont="1" applyAlignment="1">
      <alignment horizontal="center"/>
    </xf>
    <xf numFmtId="164" fontId="4" fillId="0" borderId="0" xfId="4" applyNumberFormat="1" applyFont="1" applyFill="1" applyAlignment="1">
      <alignment horizontal="right"/>
    </xf>
    <xf numFmtId="164" fontId="4" fillId="0" borderId="0" xfId="4" applyNumberFormat="1" applyFont="1" applyFill="1" applyBorder="1" applyAlignment="1">
      <alignment horizontal="right"/>
    </xf>
    <xf numFmtId="164" fontId="25" fillId="0" borderId="0" xfId="2" applyNumberFormat="1" applyFont="1" applyAlignment="1">
      <alignment horizontal="center"/>
    </xf>
    <xf numFmtId="0" fontId="27" fillId="0" borderId="0" xfId="9" applyFont="1" applyAlignment="1">
      <alignment horizontal="center"/>
    </xf>
    <xf numFmtId="0" fontId="25" fillId="0" borderId="0" xfId="9" applyFont="1" applyAlignment="1">
      <alignment horizontal="center"/>
    </xf>
    <xf numFmtId="164" fontId="6" fillId="0" borderId="0" xfId="1" applyNumberFormat="1" applyFont="1" applyFill="1" applyAlignment="1">
      <alignment horizontal="right"/>
    </xf>
    <xf numFmtId="164" fontId="4" fillId="0" borderId="1" xfId="2" applyNumberFormat="1" applyFont="1" applyBorder="1" applyAlignment="1">
      <alignment horizontal="right"/>
    </xf>
    <xf numFmtId="164" fontId="4" fillId="0" borderId="2" xfId="2" applyNumberFormat="1" applyFont="1" applyBorder="1" applyAlignment="1">
      <alignment horizontal="center"/>
    </xf>
    <xf numFmtId="164" fontId="6" fillId="0" borderId="1" xfId="2" applyNumberFormat="1" applyFont="1" applyBorder="1" applyAlignment="1">
      <alignment horizontal="right"/>
    </xf>
    <xf numFmtId="164" fontId="4" fillId="0" borderId="2" xfId="3" applyNumberFormat="1" applyFont="1" applyBorder="1" applyAlignment="1">
      <alignment horizontal="center" vertical="center"/>
    </xf>
    <xf numFmtId="165" fontId="6" fillId="0" borderId="1" xfId="1" applyFont="1" applyBorder="1" applyAlignment="1">
      <alignment horizontal="right"/>
    </xf>
    <xf numFmtId="0" fontId="6" fillId="0" borderId="1" xfId="9" applyFont="1" applyBorder="1" applyAlignment="1">
      <alignment horizontal="center"/>
    </xf>
    <xf numFmtId="0" fontId="6" fillId="0" borderId="2" xfId="9" applyFont="1" applyBorder="1" applyAlignment="1">
      <alignment horizontal="center"/>
    </xf>
    <xf numFmtId="0" fontId="6" fillId="0" borderId="2" xfId="20" applyFont="1" applyBorder="1" applyAlignment="1">
      <alignment horizontal="center"/>
    </xf>
    <xf numFmtId="0" fontId="6" fillId="0" borderId="2" xfId="9" applyFont="1" applyBorder="1" applyAlignment="1">
      <alignment horizontal="center" wrapText="1"/>
    </xf>
    <xf numFmtId="165" fontId="6" fillId="0" borderId="1" xfId="1" applyFont="1" applyBorder="1" applyAlignment="1">
      <alignment horizontal="right" vertical="center"/>
    </xf>
    <xf numFmtId="0" fontId="6" fillId="0" borderId="1" xfId="11" applyFont="1" applyBorder="1" applyAlignment="1">
      <alignment horizontal="center" vertical="center"/>
    </xf>
    <xf numFmtId="0" fontId="6" fillId="0" borderId="1" xfId="20" applyFont="1" applyBorder="1" applyAlignment="1">
      <alignment horizontal="center"/>
    </xf>
  </cellXfs>
  <cellStyles count="28">
    <cellStyle name="Comma" xfId="1" builtinId="3"/>
    <cellStyle name="Comma 10 3" xfId="26" xr:uid="{47635A87-EF7C-AD4D-B08A-8FE1AD5F6E54}"/>
    <cellStyle name="Comma 2" xfId="25" xr:uid="{BB0EF44E-6170-8A44-B3CE-7E253D08801B}"/>
    <cellStyle name="Comma 2 3" xfId="7" xr:uid="{00000000-0005-0000-0000-000001000000}"/>
    <cellStyle name="Comma 33 2" xfId="4" xr:uid="{00000000-0005-0000-0000-000002000000}"/>
    <cellStyle name="Comma 33 4" xfId="12" xr:uid="{00000000-0005-0000-0000-000003000000}"/>
    <cellStyle name="Comma 38" xfId="24" xr:uid="{56A80D4F-05D7-B64F-B4EE-16FAE85BBEA1}"/>
    <cellStyle name="Normal" xfId="0" builtinId="0"/>
    <cellStyle name="Normal 10 2" xfId="6" xr:uid="{00000000-0005-0000-0000-000005000000}"/>
    <cellStyle name="Normal 13" xfId="5" xr:uid="{00000000-0005-0000-0000-000006000000}"/>
    <cellStyle name="Normal 147" xfId="19" xr:uid="{00000000-0005-0000-0000-000007000000}"/>
    <cellStyle name="Normal 5" xfId="13" xr:uid="{00000000-0005-0000-0000-000008000000}"/>
    <cellStyle name="Normal 7" xfId="14" xr:uid="{00000000-0005-0000-0000-000009000000}"/>
    <cellStyle name="Normal 8" xfId="15" xr:uid="{00000000-0005-0000-0000-00000A000000}"/>
    <cellStyle name="Normal 9" xfId="20" xr:uid="{00000000-0005-0000-0000-00000B000000}"/>
    <cellStyle name="Normal_Book1 2" xfId="27" xr:uid="{5160D2AF-2B94-4DCE-AF13-9CCADBA40E23}"/>
    <cellStyle name="Normal_BS&amp;PL" xfId="21" xr:uid="{00000000-0005-0000-0000-00000C000000}"/>
    <cellStyle name="Normal_SCSE-A126" xfId="11" xr:uid="{00000000-0005-0000-0000-00000D000000}"/>
    <cellStyle name="Percent 2" xfId="17" xr:uid="{00000000-0005-0000-0000-00000E000000}"/>
    <cellStyle name="เครื่องหมายจุลภาค 2 2" xfId="8" xr:uid="{00000000-0005-0000-0000-00000F000000}"/>
    <cellStyle name="จุลภาค 2" xfId="10" xr:uid="{00000000-0005-0000-0000-000010000000}"/>
    <cellStyle name="จุลภาค 3" xfId="18" xr:uid="{00000000-0005-0000-0000-000011000000}"/>
    <cellStyle name="จุลภาค 4" xfId="23" xr:uid="{8F7ACB99-712F-A34A-B57C-59071555A02D}"/>
    <cellStyle name="ปกติ 2" xfId="22" xr:uid="{E30469CA-145E-3B41-9C24-20FE813CD594}"/>
    <cellStyle name="ปกติ 2 2" xfId="3" xr:uid="{00000000-0005-0000-0000-000012000000}"/>
    <cellStyle name="ปกติ 3" xfId="9" xr:uid="{00000000-0005-0000-0000-000013000000}"/>
    <cellStyle name="ปกติ_SENAT2_Mar_06 update 2มิย.49" xfId="16" xr:uid="{00000000-0005-0000-0000-000014000000}"/>
    <cellStyle name="ปกติ_ธนาสิริ_2" xfId="2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styles" Target="styles.xml"/><Relationship Id="rId10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sharedStrings" Target="sharedStrings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theme" Target="theme/theme1.xml"/><Relationship Id="rId3" Type="http://schemas.openxmlformats.org/officeDocument/2006/relationships/worksheet" Target="worksheets/shee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obcc\Acc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Suriani\My%20Documents(c)\mgt\YA2002\Jan'02\MDSB%20Final\Internal%20Report\report\WINDOWS\DESKTOP\MDSB-Streamline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Users\Vunny\Desktop\My%20Jobs\MONO%20group_Vui\M'tech\Mtech'2008\Mtech%20Q1'51\Top%20Mtech%20Q1'51_Vu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ressnt\fin-share\GRPBGT0102R\ACMR\Icb\ICB0102R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RESSNT\Fin-share\WINDOWS\Desktop\S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riani\c\SAIPUL\ACC%20New%20Task\Jan%2001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ata%20stoc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178\aws\Documents%20and%20Settings\bktph.THNB00255\Desktop\TR_AP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-AV\SYS\Users\Jatuporn\cost\COST-2001\2545\PS_Budget%2001_11-22114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TR_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&#3585;&#3619;&#3632;&#3604;&#3634;&#3625;&#3607;&#3635;&#3585;&#3634;&#3619;%20TKCB%2020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wkdec48-feb4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%20Sep'05%20-%20Aug'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Azman\Quater-%20Report%2002-03\shanizuan\MARM%20Related\Budget%20Post%20Listing%20Final\Prelisting%2015Apri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MARM%20Related\Budget%20Post%20Listing%20Final\myNote\GRP%20BGT%202000-2001%20NEW%20STRUCTUR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\Fina\WINDOWS\TEMP\FS-MSC%20Bellows%20&amp;%20EGR%20Pipe%20(%20detail%20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PROJECT\SBIA\5JUNE00\TKC-NET\AC\PACKAGE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Azman\Quater-%20Report%2002-03\WINDOWS\TEMP\MARM%20MASB%20JULY-SC%20PRELISTING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Share\LO\Logistic\Report\Weekly\Delivery\Delivery%20Plan\Plan_Nov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-ANV-DC01\DATA$\Share\Ac\AC-&#3585;&#3634;&#3619;&#3648;&#3591;&#3636;&#3609;\020220&#3623;&#3591;&#3648;&#3591;&#3636;&#3609;&#3648;&#3588;&#3619;&#3604;&#3636;&#3605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-sk-dc01\data$\Sharewin\AC\&#3592;&#3634;&#3585;PU\&#3619;&#3634;&#3618;&#3585;&#3634;&#3619;&#3648;&#3610;&#3636;&#3585;.xl5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custom_ann\custom\TTI\2007\TTIQ250\wk_everybody\custom_ann\custom\TTI\2007\TTIQ250\detail%20k%20lek\audit\stock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N REDUCED 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  <sheetName val="PNL"/>
      <sheetName val="Companies"/>
      <sheetName val="SCB 1 - Current"/>
      <sheetName val="SCB 2 - Current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RATE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M_Maincomp"/>
      <sheetName val="FF_3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Deferred Charge"/>
      <sheetName val="K-5"/>
      <sheetName val="TTI_wkQ250 fang"/>
      <sheetName val="FF_2"/>
      <sheetName val="ตั๋วเงินรับ"/>
      <sheetName val="CA Sheet"/>
      <sheetName val="BSI"/>
      <sheetName val="U-2.1"/>
      <sheetName val="FSA"/>
      <sheetName val="Invoice"/>
      <sheetName val="FORMC94"/>
      <sheetName val="Details"/>
      <sheetName val="MFA"/>
      <sheetName val="New Item"/>
      <sheetName val="Weights"/>
      <sheetName val="Co info"/>
      <sheetName val="Cost centre expenditure"/>
      <sheetName val="BAL42"/>
      <sheetName val="APCODE"/>
      <sheetName val="currency"/>
      <sheetName val="สำนักงาน"/>
      <sheetName val="CST1198"/>
      <sheetName val="Sheet1"/>
      <sheetName val="Adj&amp;Rje(Z820) "/>
      <sheetName val="CBO0497"/>
      <sheetName val="U"/>
      <sheetName val="Sale0309"/>
      <sheetName val="TB Worksheet"/>
      <sheetName val="Header"/>
      <sheetName val="Customize Your Loan Manager"/>
      <sheetName val="IBA &lt;O3&gt;"/>
      <sheetName val="Loan Amortization Table"/>
      <sheetName val="Loan Calculator"/>
      <sheetName val="11922"/>
      <sheetName val="SAP"/>
      <sheetName val="3 P&amp;L "/>
      <sheetName val="cost4-47"/>
      <sheetName val="BGT97STAFF"/>
      <sheetName val="_Lookup"/>
      <sheetName val="#Lookup"/>
      <sheetName val="Energy(update)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DPLA"/>
      <sheetName val="cc 196 (SYS) (2)"/>
      <sheetName val="GIVTR00P"/>
      <sheetName val="Norms SP"/>
      <sheetName val="Backup"/>
      <sheetName val="จันทร์"/>
      <sheetName val="Write off"/>
      <sheetName val="QR_4.1"/>
      <sheetName val="Age311299TAS"/>
      <sheetName val="TASintDec00"/>
      <sheetName val="P4DDBFTAS"/>
      <sheetName val="MCMD95"/>
      <sheetName val="AFA"/>
      <sheetName val="part-import"/>
      <sheetName val="part-local"/>
      <sheetName val="Standing Data"/>
      <sheetName val="Financial Highlights"/>
      <sheetName val="Rates"/>
      <sheetName val="Staff List"/>
      <sheetName val="xSeries255"/>
      <sheetName val="INFO"/>
      <sheetName val="FF_2 _1_"/>
      <sheetName val="Sale 0404"/>
      <sheetName val="SAME"/>
      <sheetName val="tax-ss"/>
      <sheetName val="FF_4"/>
      <sheetName val="Detail รายบุคคลปี 58"/>
      <sheetName val="InventTableModule_1-1"/>
      <sheetName val="เงินกู้ MGC"/>
      <sheetName val="Q3-46"/>
      <sheetName val="Sheet3"/>
      <sheetName val="BS"/>
      <sheetName val="สรุป"/>
      <sheetName val="Sale0311"/>
      <sheetName val="K4. F&amp;F"/>
      <sheetName val="LTX"/>
      <sheetName val="M-2"/>
      <sheetName val="Sale0402"/>
      <sheetName val="Order_Oct_w40"/>
      <sheetName val="Order_Oct_w41"/>
      <sheetName val="FF_6"/>
      <sheetName val="งบทดลอง - ต.ค.2547"/>
      <sheetName val="gold แลกทอง"/>
      <sheetName val="Menu"/>
      <sheetName val="計画値"/>
      <sheetName val="Sale0406"/>
      <sheetName val="Job List1"/>
      <sheetName val="PAYROLL"/>
      <sheetName val="Reimbursements"/>
      <sheetName val="Trial Balance"/>
      <sheetName val="List"/>
      <sheetName val="6A CA"/>
      <sheetName val="Sheet2"/>
      <sheetName val="gl"/>
      <sheetName val="BPR-Bloom"/>
      <sheetName val="งบทดลองปภพ 4-47"/>
      <sheetName val="C2"/>
      <sheetName val="PL_A05 APA Input"/>
      <sheetName val="Cum.91-93"/>
      <sheetName val="Dec 94"/>
      <sheetName val="PL"/>
      <sheetName val="Sale 0501"/>
      <sheetName val="_2__xls__2__xls_COV"/>
      <sheetName val="รายงานสถานะใบสั่งซื้อใบจัดจ้าง"/>
      <sheetName val="FS"/>
      <sheetName val="ABR P&amp;L"/>
      <sheetName val="PLmth "/>
      <sheetName val="U2.2"/>
      <sheetName val="CA"/>
      <sheetName val="10-1 Media"/>
      <sheetName val="10-cut"/>
      <sheetName val="Gain Loss Calculation"/>
      <sheetName val="Cash Flow"/>
      <sheetName val="ฝ่ายบริการ "/>
      <sheetName val="Master"/>
      <sheetName val="Sale 0502"/>
      <sheetName val="Sale 0407"/>
      <sheetName val="(O3) CA Sheet"/>
      <sheetName val="1120"/>
      <sheetName val="個品ﾘｽﾄ"/>
      <sheetName val="Scoping"/>
      <sheetName val="Stock Aging"/>
      <sheetName val="CODE,NAME"/>
      <sheetName val="61 HR"/>
      <sheetName val="65 FINANCE"/>
      <sheetName val="J2"/>
      <sheetName val="J1"/>
      <sheetName val="Links"/>
      <sheetName val="Lead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หน้าปก"/>
      <sheetName val="2549"/>
      <sheetName val="GL CB"/>
      <sheetName val="GL M"/>
      <sheetName val="SAN REDUCED 1"/>
      <sheetName val="AM_COST"/>
      <sheetName val="แจกแจง _งบดุล_"/>
      <sheetName val="Code"/>
      <sheetName val="รายได้_คชจ  Con"/>
      <sheetName val="test 2"/>
      <sheetName val="GLTR2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B&amp;S_1999"/>
      <sheetName val="Amort Table Building I"/>
      <sheetName val="list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EBANOV96"/>
      <sheetName val="Invoice"/>
      <sheetName val="f&amp;b (2)"/>
      <sheetName val="P&amp;LSUM"/>
      <sheetName val="?????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TBActual_ERP"/>
      <sheetName val="Page1"/>
      <sheetName val="dmf 346-6162,63,64&amp;65"/>
      <sheetName val="SetUpTime"/>
      <sheetName val="BNDDIR(BOND)"/>
      <sheetName val="TB47-1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Expectation"/>
      <sheetName val="thisyear2011"/>
      <sheetName val="Buyside P&amp;L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2">
          <cell r="G2">
            <v>36525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PA"/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  <sheetName val="BALANCE SHEET "/>
      <sheetName val="base"/>
      <sheetName val="หน้า 1"/>
      <sheetName val="XL4Poppy"/>
      <sheetName val="raw"/>
      <sheetName val="F_OH"/>
      <sheetName val="NewUnit"/>
      <sheetName val="OPEX-MKT2021"/>
      <sheetName val="2020-2031"/>
      <sheetName val="OPEX (2)"/>
      <sheetName val="BW"/>
      <sheetName val="PG8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adj - rate"/>
      <sheetName val="基準ｲﾝﾌﾟｯﾄ"/>
      <sheetName val="要素別"/>
      <sheetName val="見積書"/>
      <sheetName val="Page 6"/>
      <sheetName val="Ex Rate"/>
      <sheetName val="星取表"/>
      <sheetName val="capacity"/>
      <sheetName val="Man power"/>
      <sheetName val="??????"/>
      <sheetName val="bs 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Order_Oct_w40"/>
      <sheetName val="Order_Oct_w41"/>
      <sheetName val="DATA ชำระโดย"/>
      <sheetName val="DATA ยืนยัน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dBase"/>
      <sheetName val="B"/>
      <sheetName val="FF_6"/>
      <sheetName val="MFA"/>
      <sheetName val="SFFee"/>
      <sheetName val="Details"/>
      <sheetName val="Header"/>
      <sheetName val="BAL42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a_group2"/>
      <sheetName val="pa_group3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K2"/>
      <sheetName val="TB_55(6M)"/>
      <sheetName val="200-110"/>
      <sheetName val="General Data"/>
      <sheetName val="PLGROUP"/>
      <sheetName val="PLGROUPCPY"/>
      <sheetName val="PLDM"/>
      <sheetName val="AssetStatus"/>
      <sheetName val="AssetType"/>
      <sheetName val="License BOI"/>
      <sheetName val="Asset Class"/>
      <sheetName val="Depre. Key"/>
      <sheetName val="K-5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LOOSECHKLIST"/>
      <sheetName val="เงินกู้ MGC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CPF_Eqty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สำนักงาน"/>
      <sheetName val="F-3"/>
      <sheetName val="Hyperion Data"/>
      <sheetName val="BS"/>
      <sheetName val="HH"/>
      <sheetName val="Seagate _share_in_units"/>
      <sheetName val="ca comp"/>
      <sheetName val="pa_group5"/>
      <sheetName val="Interim --&gt; Top"/>
      <sheetName val="Detail-Sep"/>
      <sheetName val="공사비 내역 (가)"/>
      <sheetName val="MainComp"/>
      <sheetName val="9"/>
      <sheetName val="ap"/>
      <sheetName val="Variables"/>
      <sheetName val="212"/>
      <sheetName val="LSE_ADCO"/>
      <sheetName val="B 200"/>
      <sheetName val="TMS2000"/>
      <sheetName val="Revised-ProformaSoi11"/>
      <sheetName val="Revised_ProformaSoi16"/>
      <sheetName val="Revised-ProformaSoi24"/>
      <sheetName val="Revised_ProformaSoi8"/>
      <sheetName val="Revised-ProformaSoi18"/>
      <sheetName val="Info"/>
      <sheetName val="p&amp;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Order_Nov_w45"/>
      <sheetName val="Sheet11_(2)1"/>
      <sheetName val="dBase_(3)1"/>
      <sheetName val="วงเครดิต_3"/>
      <sheetName val="GL_CB"/>
      <sheetName val="40"/>
      <sheetName val="40-1"/>
      <sheetName val="40-2"/>
      <sheetName val="40-3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pa group"/>
      <sheetName val="RSS9801"/>
      <sheetName val="ลูกหนี้(เก่า)"/>
      <sheetName val="PL"/>
      <sheetName val="Age311299TESP"/>
      <sheetName val="P4DDBFTESP"/>
      <sheetName val="IntDec00TespM&amp;B"/>
      <sheetName val="HP"/>
      <sheetName val="FF-3"/>
      <sheetName val="FF_3"/>
      <sheetName val="week 36"/>
      <sheetName val="MCMD95"/>
      <sheetName val="CA Sheet"/>
      <sheetName val="FF-4"/>
      <sheetName val="HH"/>
      <sheetName val="b&amp;s 1999"/>
      <sheetName val="ชื่อหุ้น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AN REDUCED 1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bblยังไม่จ่าย"/>
      <sheetName val="Standing Data"/>
      <sheetName val="D"/>
      <sheetName val="gl"/>
      <sheetName val="Seagate _share_in_units"/>
      <sheetName val="FSA"/>
      <sheetName val="อัตรามรณะ"/>
      <sheetName val="計画値"/>
      <sheetName val="FF-2"/>
      <sheetName val="Trial Balance"/>
      <sheetName val="Asset &amp; Liability"/>
      <sheetName val="Net asset value"/>
      <sheetName val="account category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  <sheetName val="U-2.1"/>
      <sheetName val="Fagor04-A3112e"/>
      <sheetName val="TBA"/>
      <sheetName val="เงินกู้ธนชาติ"/>
      <sheetName val="0100"/>
      <sheetName val="STart"/>
      <sheetName val="M_Maincomp"/>
      <sheetName val="BPR"/>
      <sheetName val="Sheet1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MS Box"/>
      <sheetName val="MOLP C"/>
      <sheetName val="FF_4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C2"/>
      <sheetName val="BALANCE SHEET "/>
      <sheetName val="qr_4.1"/>
      <sheetName val="cal (2)"/>
      <sheetName val="Sale0402"/>
      <sheetName val="gold แลกทอง"/>
      <sheetName val="Tornado 4.7 Component List"/>
      <sheetName val="cashflowcomp"/>
      <sheetName val="212"/>
      <sheetName val="Aging"/>
      <sheetName val="C 1"/>
      <sheetName val="Entity Data"/>
      <sheetName val="รายงานสถานะใบสั่งซื้อใบจัดจ้าง"/>
      <sheetName val="PC3100"/>
      <sheetName val="B131 "/>
      <sheetName val="1 LeadSchedule"/>
      <sheetName val="TrialBalance Q3-2002"/>
      <sheetName val="201"/>
      <sheetName val="Lead"/>
      <sheetName val="Note"/>
      <sheetName val="SW movement'15"/>
      <sheetName val="FA movement'15"/>
      <sheetName val="NewIndex "/>
      <sheetName val="PMC P&amp;L's"/>
      <sheetName val="110"/>
      <sheetName val="43"/>
      <sheetName val="3 P&amp;L "/>
      <sheetName val="stat local"/>
      <sheetName val="b&amp;s_1999"/>
      <sheetName val="05-3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/>
      <sheetData sheetId="19">
        <row r="12">
          <cell r="B12">
            <v>241100</v>
          </cell>
        </row>
      </sheetData>
      <sheetData sheetId="20">
        <row r="4">
          <cell r="G4">
            <v>7136</v>
          </cell>
        </row>
      </sheetData>
      <sheetData sheetId="21"/>
      <sheetData sheetId="22">
        <row r="12">
          <cell r="B12">
            <v>241100</v>
          </cell>
        </row>
      </sheetData>
      <sheetData sheetId="23"/>
      <sheetData sheetId="24">
        <row r="4">
          <cell r="G4">
            <v>7136</v>
          </cell>
        </row>
      </sheetData>
      <sheetData sheetId="25">
        <row r="4">
          <cell r="G4">
            <v>7136</v>
          </cell>
        </row>
      </sheetData>
      <sheetData sheetId="26">
        <row r="4">
          <cell r="G4">
            <v>7136</v>
          </cell>
        </row>
      </sheetData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>
        <row r="4">
          <cell r="G4">
            <v>7136</v>
          </cell>
        </row>
      </sheetData>
      <sheetData sheetId="30"/>
      <sheetData sheetId="31">
        <row r="12">
          <cell r="B12">
            <v>241100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4">
          <cell r="G4">
            <v>7136</v>
          </cell>
        </row>
      </sheetData>
      <sheetData sheetId="50">
        <row r="6">
          <cell r="J6">
            <v>0</v>
          </cell>
        </row>
      </sheetData>
      <sheetData sheetId="51">
        <row r="6">
          <cell r="J6">
            <v>0</v>
          </cell>
        </row>
      </sheetData>
      <sheetData sheetId="52">
        <row r="6">
          <cell r="J6">
            <v>0</v>
          </cell>
        </row>
      </sheetData>
      <sheetData sheetId="53">
        <row r="4">
          <cell r="G4">
            <v>7136</v>
          </cell>
        </row>
      </sheetData>
      <sheetData sheetId="54">
        <row r="4">
          <cell r="G4">
            <v>7136</v>
          </cell>
        </row>
      </sheetData>
      <sheetData sheetId="55">
        <row r="4">
          <cell r="G4">
            <v>7136</v>
          </cell>
        </row>
      </sheetData>
      <sheetData sheetId="56">
        <row r="4">
          <cell r="G4">
            <v>7136</v>
          </cell>
        </row>
      </sheetData>
      <sheetData sheetId="57">
        <row r="4">
          <cell r="G4">
            <v>7136</v>
          </cell>
        </row>
      </sheetData>
      <sheetData sheetId="58">
        <row r="4">
          <cell r="G4">
            <v>7136</v>
          </cell>
        </row>
      </sheetData>
      <sheetData sheetId="59">
        <row r="4">
          <cell r="G4">
            <v>7136</v>
          </cell>
        </row>
      </sheetData>
      <sheetData sheetId="60">
        <row r="4">
          <cell r="G4">
            <v>7136</v>
          </cell>
        </row>
      </sheetData>
      <sheetData sheetId="61">
        <row r="4">
          <cell r="G4">
            <v>7136</v>
          </cell>
        </row>
      </sheetData>
      <sheetData sheetId="62">
        <row r="4">
          <cell r="G4">
            <v>7136</v>
          </cell>
        </row>
      </sheetData>
      <sheetData sheetId="63">
        <row r="4">
          <cell r="G4">
            <v>7136</v>
          </cell>
        </row>
      </sheetData>
      <sheetData sheetId="64">
        <row r="4">
          <cell r="G4">
            <v>7136</v>
          </cell>
        </row>
      </sheetData>
      <sheetData sheetId="65">
        <row r="4">
          <cell r="G4">
            <v>7136</v>
          </cell>
        </row>
      </sheetData>
      <sheetData sheetId="66">
        <row r="4">
          <cell r="G4">
            <v>7136</v>
          </cell>
        </row>
      </sheetData>
      <sheetData sheetId="67">
        <row r="4">
          <cell r="G4">
            <v>7136</v>
          </cell>
        </row>
      </sheetData>
      <sheetData sheetId="68">
        <row r="4">
          <cell r="G4">
            <v>7136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4">
          <cell r="G4">
            <v>7136</v>
          </cell>
        </row>
      </sheetData>
      <sheetData sheetId="162">
        <row r="6">
          <cell r="J6">
            <v>0</v>
          </cell>
        </row>
      </sheetData>
      <sheetData sheetId="163"/>
      <sheetData sheetId="164"/>
      <sheetData sheetId="165"/>
      <sheetData sheetId="166"/>
      <sheetData sheetId="167"/>
      <sheetData sheetId="168">
        <row r="6">
          <cell r="J6">
            <v>0</v>
          </cell>
        </row>
      </sheetData>
      <sheetData sheetId="169">
        <row r="4">
          <cell r="G4">
            <v>7136</v>
          </cell>
        </row>
      </sheetData>
      <sheetData sheetId="170">
        <row r="4">
          <cell r="G4">
            <v>7136</v>
          </cell>
        </row>
      </sheetData>
      <sheetData sheetId="171"/>
      <sheetData sheetId="172"/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/>
      <sheetData sheetId="176">
        <row r="4">
          <cell r="G4">
            <v>7136</v>
          </cell>
        </row>
      </sheetData>
      <sheetData sheetId="177">
        <row r="4">
          <cell r="G4">
            <v>7136</v>
          </cell>
        </row>
      </sheetData>
      <sheetData sheetId="178">
        <row r="4">
          <cell r="G4">
            <v>7136</v>
          </cell>
        </row>
      </sheetData>
      <sheetData sheetId="179">
        <row r="4">
          <cell r="G4">
            <v>7136</v>
          </cell>
        </row>
      </sheetData>
      <sheetData sheetId="180">
        <row r="4">
          <cell r="G4">
            <v>7136</v>
          </cell>
        </row>
      </sheetData>
      <sheetData sheetId="181">
        <row r="4">
          <cell r="G4">
            <v>7136</v>
          </cell>
        </row>
      </sheetData>
      <sheetData sheetId="182"/>
      <sheetData sheetId="183"/>
      <sheetData sheetId="184">
        <row r="4">
          <cell r="G4">
            <v>7136</v>
          </cell>
        </row>
      </sheetData>
      <sheetData sheetId="185">
        <row r="4">
          <cell r="G4">
            <v>7136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6">
          <cell r="J6">
            <v>0</v>
          </cell>
        </row>
      </sheetData>
      <sheetData sheetId="201">
        <row r="6">
          <cell r="J6">
            <v>0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>
        <row r="4">
          <cell r="G4">
            <v>7136</v>
          </cell>
        </row>
      </sheetData>
      <sheetData sheetId="209">
        <row r="4">
          <cell r="G4">
            <v>7136</v>
          </cell>
        </row>
      </sheetData>
      <sheetData sheetId="210"/>
      <sheetData sheetId="211"/>
      <sheetData sheetId="212">
        <row r="4">
          <cell r="G4">
            <v>7136</v>
          </cell>
        </row>
      </sheetData>
      <sheetData sheetId="213">
        <row r="4">
          <cell r="G4">
            <v>7136</v>
          </cell>
        </row>
      </sheetData>
      <sheetData sheetId="214"/>
      <sheetData sheetId="215"/>
      <sheetData sheetId="216">
        <row r="4">
          <cell r="G4">
            <v>7136</v>
          </cell>
        </row>
      </sheetData>
      <sheetData sheetId="217">
        <row r="4">
          <cell r="G4">
            <v>7136</v>
          </cell>
        </row>
      </sheetData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PA"/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Set Up"/>
      <sheetName val="Set_Entity"/>
      <sheetName val="SetUpTime"/>
      <sheetName val="Sheet4"/>
      <sheetName val="donnee lct"/>
      <sheetName val="Desc.21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9.26 DSR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ELF"/>
      <sheetName val="2TUP"/>
      <sheetName val="PROFILE"/>
      <sheetName val="APPENDIX A"/>
      <sheetName val="Apr-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part-import"/>
      <sheetName val="FSA"/>
      <sheetName val="B"/>
      <sheetName val="part-local"/>
      <sheetName val="group"/>
      <sheetName val="mcot_upc"/>
      <sheetName val="FF_2 _1_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GVL"/>
      <sheetName val="P&amp;L"/>
      <sheetName val="BS(old format)"/>
      <sheetName val="BS(old_format)"/>
      <sheetName val="BS(old_format)1"/>
      <sheetName val="HH"/>
      <sheetName val="COST"/>
      <sheetName val="พค45 "/>
      <sheetName val="BGT97STAFF"/>
      <sheetName val="PS-1995"/>
      <sheetName val="Sheet1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CASHFLOW"/>
      <sheetName val="01"/>
      <sheetName val="Currency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M_Maincom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4-Recruitment"/>
      <sheetName val="Ref"/>
      <sheetName val="CF"/>
      <sheetName val="Lead"/>
      <sheetName val="INTEREST"/>
      <sheetName val="Qty"/>
      <sheetName val="ELEC45-01"/>
      <sheetName val="ELIM"/>
      <sheetName val="10-1 Media"/>
      <sheetName val="10-cut"/>
      <sheetName val="Menu"/>
      <sheetName val="Links"/>
      <sheetName val="SP37fin"/>
      <sheetName val="SP37mec"/>
      <sheetName val="SP37b"/>
      <sheetName val="frs_financial_2002 (2)"/>
      <sheetName val="ar1-6"/>
      <sheetName val="IRS"/>
      <sheetName val="Kalindo"/>
      <sheetName val="report-Jan 2015"/>
      <sheetName val="MOTOR97"/>
      <sheetName val="Company Info"/>
      <sheetName val="_2_ส่งข้อมูลต้นทุนฉีดให้บัญชี"/>
      <sheetName val="COMPUTER HARDWARE(IFM)_(A)"/>
      <sheetName val="Bedrreceptuur"/>
      <sheetName val="Vlookup"/>
      <sheetName val="STOCK CARD"/>
      <sheetName val="計算結果"/>
      <sheetName val="Accrue"/>
      <sheetName val="Config"/>
      <sheetName val="MA"/>
      <sheetName val="รางวัล_รายการวิทยุ10สถานี"/>
      <sheetName val="BS&amp;PL_TH"/>
      <sheetName val="AM_COST"/>
      <sheetName val="Furniture"/>
      <sheetName val="Dep"/>
      <sheetName val="Index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T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G"/>
      <sheetName val="9"/>
      <sheetName val="Sales - Report First"/>
      <sheetName val="Journal"/>
      <sheetName val="PopCache_Sheet1"/>
      <sheetName val="Assump_(2)1"/>
      <sheetName val="Op_Ex1"/>
      <sheetName val="dep_cal1"/>
      <sheetName val="man_power1"/>
      <sheetName val="F1_Log_On1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แบบฟอร์ม"/>
      <sheetName val="DataSheet"/>
      <sheetName val="Country"/>
      <sheetName val="Customer"/>
      <sheetName val="Products"/>
      <sheetName val="Package"/>
      <sheetName val="Two Step Revenue Testing Master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ฝ่ายบัญชี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n-4.4"/>
      <sheetName val="発注書"/>
      <sheetName val="ยอดยกมา"/>
      <sheetName val="SOPSG"/>
      <sheetName val="日程管理表"/>
      <sheetName val="Lead"/>
      <sheetName val="Sale 0404"/>
      <sheetName val="Invoice"/>
      <sheetName val="????"/>
      <sheetName val="F041"/>
      <sheetName val="Basic_Information"/>
      <sheetName val="Header"/>
      <sheetName val="Assumptions"/>
      <sheetName val="Stock_Aging"/>
      <sheetName val="TABLE"/>
      <sheetName val="UnitRanges"/>
      <sheetName val="Info"/>
      <sheetName val="Company"/>
      <sheetName val="Data Tables"/>
      <sheetName val="DCRanges"/>
      <sheetName val="Conv"/>
      <sheetName val="110"/>
      <sheetName val="a"/>
      <sheetName val="aa-1"/>
      <sheetName val="January"/>
      <sheetName val="(旧)LIS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  <sheetName val="Plastic_June1"/>
      <sheetName val="Rubber_June1"/>
      <sheetName val="Graph_Ratio_-_Fin_Analysis"/>
      <sheetName val="TO - SP"/>
      <sheetName val="40"/>
      <sheetName val="40-1"/>
      <sheetName val="40-2"/>
      <sheetName val="40-3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CODE,NAME"/>
      <sheetName val="New Item"/>
      <sheetName val="Purchase Order"/>
      <sheetName val="Customize Your Purchase Order"/>
      <sheetName val="BPR"/>
      <sheetName val="note_defect"/>
      <sheetName val="CST1198"/>
      <sheetName val="ตั๋วเงินรับ"/>
      <sheetName val="AA-1"/>
      <sheetName val="ปัจจุบัน "/>
      <sheetName val="#Lookup"/>
      <sheetName val="F-3"/>
      <sheetName val="Company Info"/>
      <sheetName val="CA Comp"/>
      <sheetName val="APCODE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Energy(update)"/>
      <sheetName val="bmct2003"/>
      <sheetName val="เงินกู้ธนชาติ"/>
      <sheetName val="เงินกู้ MGC"/>
      <sheetName val="Sampling"/>
      <sheetName val="IFS"/>
      <sheetName val="UF"/>
      <sheetName val="cost4-47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Backup"/>
      <sheetName val="Trial Balance"/>
      <sheetName val="PL_A05 APA Input"/>
      <sheetName val="CA Sheet"/>
      <sheetName val="AFA"/>
      <sheetName val="Financial Summary"/>
      <sheetName val="FF-1"/>
      <sheetName val="group"/>
      <sheetName val="M-2"/>
      <sheetName val="gold แลกทอง"/>
      <sheetName val="name"/>
      <sheetName val="Cum.91-93"/>
      <sheetName val="Dec 94"/>
      <sheetName val="Sale0403"/>
      <sheetName val="Customize Your Loan Manager"/>
      <sheetName val="IBA &lt;O3&gt;"/>
      <sheetName val="Loan Amortization Table"/>
      <sheetName val="LE1(act3mth)"/>
      <sheetName val="_Lookup"/>
      <sheetName val="รายงานสถานะใบสั่งซื้อใบจัดจ้าง"/>
      <sheetName val="Details"/>
      <sheetName val="gl"/>
      <sheetName val="HH"/>
      <sheetName val="BPR-Bloom"/>
      <sheetName val="FF_6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MA"/>
      <sheetName val="Input"/>
      <sheetName val="Sale0402"/>
      <sheetName val="Gain Loss Calculation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Sale0309"/>
      <sheetName val="U-2.1"/>
      <sheetName val="ผ้าสำเร็จ"/>
      <sheetName val="FF_2 _1_"/>
      <sheetName val="CBO0497"/>
      <sheetName val="110"/>
      <sheetName val="AssetStatus"/>
      <sheetName val="AssetType"/>
      <sheetName val="License BOI"/>
      <sheetName val="Asset Class"/>
      <sheetName val="Depre. Key"/>
      <sheetName val="D.ARCHITECTURAL"/>
      <sheetName val="0100"/>
      <sheetName val="PAYROLL"/>
      <sheetName val="Reimbursements"/>
      <sheetName val="Sale 0401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SPARES"/>
      <sheetName val="Invoice"/>
      <sheetName val="Detail รายบุคคลปี 58"/>
      <sheetName val="tax-ss"/>
      <sheetName val="Sale0311"/>
      <sheetName val="DPLA"/>
      <sheetName val="LTX"/>
      <sheetName val="อุปกรณ์ a2"/>
      <sheetName val="อุปกรณ์ a1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_21_a_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-4"/>
      <sheetName val="คชจ.ดำเนินงาน6-43"/>
      <sheetName val="Sale0406"/>
      <sheetName val="_2__xls__2__xls_COV"/>
      <sheetName val="TB Worksheet"/>
      <sheetName val="PortSTDSave"/>
      <sheetName val="INFO"/>
      <sheetName val="Age311299TESP"/>
      <sheetName val="P4DDBFTESP"/>
      <sheetName val="IntDec00TespM&amp;B"/>
      <sheetName val="jul04-dec04pnl"/>
      <sheetName val="fy05bsJul-dec04"/>
      <sheetName val="Thai Summit PKK-HW"/>
      <sheetName val="part-import"/>
      <sheetName val="part-local"/>
      <sheetName val="A"/>
      <sheetName val="C2"/>
      <sheetName val="Courtyard Marriott"/>
      <sheetName val="TBA"/>
      <sheetName val="Cash Flow"/>
      <sheetName val="SAP"/>
      <sheetName val="Location"/>
      <sheetName val="feature"/>
      <sheetName val="SPP2"/>
      <sheetName val="3월가격"/>
      <sheetName val="10-1 Media"/>
      <sheetName val="10-cut"/>
      <sheetName val="M"/>
      <sheetName val="2006_1_"/>
      <sheetName val="2006(1)"/>
      <sheetName val="2006_2_"/>
      <sheetName val="2006(2)"/>
      <sheetName val="200-110"/>
      <sheetName val="Fixed Assumptions"/>
      <sheetName val="Financing"/>
      <sheetName val="Scenarii"/>
      <sheetName val="Sensitivities"/>
      <sheetName val="Summary"/>
      <sheetName val="Data55X"/>
      <sheetName val="PC3100"/>
      <sheetName val="MS Box"/>
      <sheetName val="K.Ricky"/>
      <sheetName val="Assumption"/>
      <sheetName val="1120"/>
      <sheetName val="วัฒนพัฒน์"/>
      <sheetName val="xSeries255"/>
      <sheetName val="13.Tax Calculation"/>
      <sheetName val="Sheet2"/>
      <sheetName val="July2007"/>
      <sheetName val="O3"/>
      <sheetName val="O4"/>
      <sheetName val="Wht cur"/>
      <sheetName val="งบดุล"/>
      <sheetName val="Stock Aging"/>
      <sheetName val="LC _ TR Listing"/>
      <sheetName val="Q3-46"/>
      <sheetName val="A-Report"/>
      <sheetName val="Company"/>
      <sheetName val="Sale0307"/>
      <sheetName val="Month"/>
      <sheetName val="9110"/>
      <sheetName val="currency"/>
      <sheetName val="bblยังไม่จ่าย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/>
      <sheetData sheetId="17">
        <row r="2">
          <cell r="A2" t="str">
            <v>เรื่อง ค่ารับรอง (5200-06)</v>
          </cell>
        </row>
      </sheetData>
      <sheetData sheetId="18"/>
      <sheetData sheetId="19">
        <row r="2">
          <cell r="A2" t="str">
            <v>เรื่อง ค่ารับรอง (5200-06)</v>
          </cell>
        </row>
      </sheetData>
      <sheetData sheetId="20"/>
      <sheetData sheetId="21"/>
      <sheetData sheetId="22"/>
      <sheetData sheetId="23">
        <row r="2">
          <cell r="A2" t="str">
            <v>เรื่อง ค่ารับรอง (5200-06)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FF_3"/>
      <sheetName val="M_Maincomp"/>
      <sheetName val="Stock Aging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SSW_loan_OD"/>
      <sheetName val="TB"/>
      <sheetName val="ADJ - RATE"/>
      <sheetName val="ELIM 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CA5"/>
      <sheetName val="List of Related"/>
      <sheetName val="A"/>
      <sheetName val="B131 "/>
      <sheetName val="U2 Sales"/>
      <sheetName val="Pareto Daily"/>
      <sheetName val="FF-3"/>
      <sheetName val="1046"/>
      <sheetName val="B_600"/>
      <sheetName val="dtct_cong"/>
      <sheetName val="10-1_Media"/>
      <sheetName val="List_of_Related"/>
      <sheetName val="CJE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ครื่องมือเครื่องใช้"/>
      <sheetName val="อุปกรณ์เครื่องแพทย์ _2_"/>
      <sheetName val="description"/>
      <sheetName val="AA-1"/>
      <sheetName val="FF_6"/>
      <sheetName val="DGduong"/>
      <sheetName val="ตั๋วเงินรับ"/>
      <sheetName val="Detail-Sep"/>
      <sheetName val="Q300"/>
      <sheetName val="เงินกู้ธนชาติ"/>
      <sheetName val="เงินกู้ MGC"/>
      <sheetName val="Plan"/>
      <sheetName val="Project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B"/>
      <sheetName val="FSA"/>
      <sheetName val="_Lookup"/>
      <sheetName val="STart"/>
      <sheetName val="Company Info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B-105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Invoice"/>
      <sheetName val="VariableII  period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test 2"/>
      <sheetName val="currency"/>
      <sheetName val="FF-6"/>
      <sheetName val="BPR"/>
      <sheetName val="Energy(update)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P&amp;L"/>
      <sheetName val="GP Model"/>
      <sheetName val="GP 98 AU"/>
      <sheetName val="GP 99"/>
      <sheetName val="Guidelines"/>
      <sheetName val="Scenarios"/>
      <sheetName val="MacroAssumptions"/>
      <sheetName val="IS"/>
      <sheetName val="B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#Lookup"/>
      <sheetName val="FF_2"/>
      <sheetName val="_Lookup"/>
      <sheetName val="10-1 Media"/>
      <sheetName val="10-cut"/>
      <sheetName val="CODE,NAME"/>
      <sheetName val="ตั๋วเงินรับ"/>
      <sheetName val="FF_3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Register Cal Mar_04_July_05 "/>
      <sheetName val="F-3"/>
      <sheetName val="Conso"/>
      <sheetName val="Write off"/>
      <sheetName val="InventTableModule_1-1"/>
      <sheetName val="Exp"/>
      <sheetName val="TrialBalance Q3-2002"/>
      <sheetName val="Month"/>
      <sheetName val="IFS"/>
      <sheetName val="UF"/>
      <sheetName val="MCMD95"/>
      <sheetName val="feature"/>
      <sheetName val="Deferred Charge"/>
      <sheetName val="gl"/>
      <sheetName val="gold แลกทอง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เงินกู้ธนชาติ"/>
      <sheetName val="เงินกู้ MGC"/>
      <sheetName val="Company Info"/>
      <sheetName val="CA Comp"/>
      <sheetName val="AFA"/>
      <sheetName val="Customize Your Loan Manager"/>
      <sheetName val="IBA &lt;O3&gt;"/>
      <sheetName val="Loan Amortization Table"/>
      <sheetName val="addl cost"/>
      <sheetName val="accumdeprn"/>
      <sheetName val="ADJ - RATE"/>
      <sheetName val="CA Sheet"/>
      <sheetName val="PAYROLL"/>
      <sheetName val="1120"/>
      <sheetName val="Details"/>
      <sheetName val="U"/>
      <sheetName val="Standing Data"/>
      <sheetName val="Linkage Quote"/>
      <sheetName val="criteria"/>
      <sheetName val="Sale 0502"/>
      <sheetName val="U4-Recruitment"/>
      <sheetName val="FF-2"/>
      <sheetName val="Gain Loss Calculation"/>
      <sheetName val="11922"/>
      <sheetName val="TB Worksheet"/>
      <sheetName val="FF-1"/>
      <sheetName val="BAL42"/>
      <sheetName val="Sale 0401"/>
      <sheetName val="cost4-47"/>
      <sheetName val="boq"/>
      <sheetName val="FF_4"/>
      <sheetName val="วงเครดิต 3"/>
      <sheetName val="1 LeadSchedule"/>
      <sheetName val="Co info"/>
      <sheetName val="BSI"/>
      <sheetName val="Norms SP"/>
      <sheetName val="Backup"/>
      <sheetName val="จันทร์"/>
      <sheetName val="Reserve"/>
      <sheetName val="SAME"/>
      <sheetName val="J2"/>
      <sheetName val="J1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Links"/>
      <sheetName val="Lead"/>
      <sheetName val="1800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K2"/>
      <sheetName val="C"/>
      <sheetName val="MFA"/>
      <sheetName val="DEP12"/>
      <sheetName val="LOOSECHKLIST"/>
      <sheetName val="description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PO"/>
      <sheetName val="STart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แจกแจง _งบดุล_"/>
      <sheetName val="LE1(act3mth)"/>
      <sheetName val="CA"/>
      <sheetName val="O3"/>
      <sheetName val="O4"/>
      <sheetName val="B_Sheet"/>
      <sheetName val="Notes"/>
      <sheetName val="TBal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Vat7% ภายในเดือน_Junต้นฉบับ"/>
      <sheetName val="FF_6"/>
      <sheetName val="xSeries255"/>
      <sheetName val="110"/>
      <sheetName val="EXRPTS"/>
      <sheetName val="Job List1"/>
      <sheetName val="計画値"/>
      <sheetName val="SSW_loan_OD"/>
      <sheetName val="0100"/>
      <sheetName val="PL"/>
      <sheetName val="ราคาไม้สับรวมค่าขนส่ง"/>
      <sheetName val="ราคาไม้ท่อนรวมค่าขนส่ง"/>
      <sheetName val="InputPO_Del"/>
      <sheetName val="Detail"/>
      <sheetName val="1) Asset Valuation"/>
      <sheetName val="5) Parameters"/>
      <sheetName val="jul04-dec04pnl"/>
      <sheetName val="fy05bsJul-dec04"/>
      <sheetName val="Cost centre expenditure"/>
      <sheetName val="PS-1995"/>
      <sheetName val="Courtyard Marriott"/>
      <sheetName val="Format 90 Local"/>
      <sheetName val="asia"/>
      <sheetName val="spytd"/>
      <sheetName val="Data 2"/>
      <sheetName val="Expense Summary"/>
      <sheetName val="bblยังไม่จ่าย"/>
      <sheetName val="SPARES"/>
      <sheetName val="Order_Oct_w40"/>
      <sheetName val="Order_Oct_w41"/>
      <sheetName val="GIVTR00P"/>
      <sheetName val="(O3) CA Sheet"/>
      <sheetName val="Sampling"/>
      <sheetName val="E"/>
      <sheetName val="B- 1"/>
      <sheetName val="ดอกเบี้ยรับ"/>
      <sheetName val="SSW"/>
      <sheetName val="PortSTDSave"/>
      <sheetName val="U-2.1"/>
      <sheetName val="REPORT"/>
      <sheetName val="CUS_DATA"/>
      <sheetName val="CUSTOMER"/>
      <sheetName val="choice"/>
      <sheetName val="TB2008"/>
      <sheetName val="DPLA"/>
      <sheetName val="CBO0497"/>
      <sheetName val="Loan Calculator"/>
      <sheetName val="Reimbursements"/>
      <sheetName val="Header"/>
      <sheetName val="1131 "/>
      <sheetName val="U2.2"/>
      <sheetName val="Cum.91-93"/>
      <sheetName val="Dec 94"/>
      <sheetName val="Scoping"/>
      <sheetName val="M-2"/>
      <sheetName val="SCB 2 - Current"/>
      <sheetName val="pnlJul-feb05"/>
      <sheetName val="OHS-OthersDec04"/>
      <sheetName val="bsJul-feb05"/>
      <sheetName val="Fixed Assumptions"/>
      <sheetName val="Financing"/>
      <sheetName val="Scenarii"/>
      <sheetName val="Sensitivities"/>
      <sheetName val="Summary"/>
      <sheetName val="อุปกรณ์ a2"/>
      <sheetName val="อุปกรณ์ a1"/>
      <sheetName val="Sheet2"/>
      <sheetName val="Sale0406"/>
      <sheetName val="EAS"/>
      <sheetName val="sold"/>
      <sheetName val="onhand"/>
      <sheetName val="PROJECTIONMonth"/>
      <sheetName val="TrialBalance_Q3-2002"/>
      <sheetName val="FF_21_a_"/>
      <sheetName val="BPR-Bloom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รหัสทรัพย์สิน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 refreshError="1"/>
      <sheetData sheetId="429" refreshError="1"/>
      <sheetData sheetId="430"/>
      <sheetData sheetId="431" refreshError="1"/>
      <sheetData sheetId="43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IBPL0001"/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  <sheetName val="Source FA"/>
      <sheetName val="EVSC"/>
      <sheetName val="PSEM"/>
      <sheetName val="PSN"/>
      <sheetName val="PSP"/>
      <sheetName val="PST"/>
      <sheetName val="PSVN"/>
      <sheetName val="Form"/>
      <sheetName val="Main Sum (Hotel &amp; Residences)"/>
    </sheetNames>
    <sheetDataSet>
      <sheetData sheetId="0" refreshError="1">
        <row r="68">
          <cell r="G68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IB-PL-00-01 SUMMARY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GL_CB1"/>
      <sheetName val="GL_M1"/>
      <sheetName val="แจกแจง__งบดุล_1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Links"/>
      <sheetName val="Lead"/>
      <sheetName val="U"/>
      <sheetName val="FF_2"/>
      <sheetName val="FORMC94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3 P&amp;L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  <sheetName val="AFA"/>
      <sheetName val="APCODE"/>
      <sheetName val="Standing data"/>
      <sheetName val="SAME"/>
      <sheetName val="M_Maincomp"/>
      <sheetName val="#Lookup"/>
      <sheetName val="InventTableModule_1-1"/>
      <sheetName val="_Lookup"/>
      <sheetName val="_2__xls__2__xls_COV"/>
      <sheetName val="BPR"/>
      <sheetName val="Sale0311"/>
      <sheetName val="10-1 Media"/>
      <sheetName val="10-cut"/>
      <sheetName val="計画値"/>
      <sheetName val="M-2"/>
      <sheetName val="CODE,NAME"/>
      <sheetName val="New Item"/>
      <sheetName val="Job List1"/>
      <sheetName val="CA"/>
      <sheetName val="11922"/>
      <sheetName val="อัตราค่าบรรทุก"/>
      <sheetName val="PAYROLL"/>
      <sheetName val="Tornado 4.7 Component List"/>
      <sheetName val="Header"/>
      <sheetName val="xSeries255"/>
      <sheetName val="mcot_upc"/>
      <sheetName val="วงเครดิต 3"/>
      <sheetName val="feature"/>
      <sheetName val="B131 "/>
      <sheetName val="J2"/>
      <sheetName val="J1"/>
      <sheetName val="currency"/>
      <sheetName val="M"/>
      <sheetName val="Sale0402"/>
      <sheetName val="Raw Material"/>
      <sheetName val="INFO"/>
      <sheetName val="Company Info"/>
      <sheetName val="CA Comp"/>
      <sheetName val="List"/>
      <sheetName val="tax-ss"/>
      <sheetName val="dBase"/>
      <sheetName val="Linkage Quote"/>
      <sheetName val="Sale0406"/>
      <sheetName val="Sale 0404"/>
      <sheetName val="Sale 0502"/>
      <sheetName val="NewIndex "/>
      <sheetName val="BAL42"/>
      <sheetName val="CST1198"/>
      <sheetName val="Conso"/>
      <sheetName val="Write off"/>
      <sheetName val="ค่าเช่า (Summary)แนบ 1710001"/>
      <sheetName val="0100"/>
      <sheetName val="FF_4"/>
      <sheetName val="AA-1"/>
      <sheetName val="Tornado 5.6 Component List"/>
      <sheetName val="MFA"/>
      <sheetName val="Invoice"/>
      <sheetName val="SAP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งบทดลองปภพ 4-47"/>
      <sheetName val="Val_Ind"/>
      <sheetName val="ลูกค้า"/>
      <sheetName val="TB Worksheet"/>
      <sheetName val="Reimbursements"/>
      <sheetName val="TrialBalance Q3-2002"/>
      <sheetName val="Newspaper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Defer_ร่วม"/>
      <sheetName val="cc 196 (SYS) (2)"/>
      <sheetName val="man_dec02"/>
      <sheetName val="GIVTR00P"/>
      <sheetName val="Loan Calculator"/>
      <sheetName val="Sale 0401"/>
      <sheetName val="Entity Data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FF-1"/>
      <sheetName val="200-110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Home"/>
      <sheetName val="cost4-47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SSW_loan_OD"/>
      <sheetName val="Field Description"/>
      <sheetName val="Model-Monthly_gold_or_payment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Data 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461 "/>
      <sheetName val="5) Parameters"/>
      <sheetName val="BALANCE SHEET "/>
      <sheetName val="FS"/>
      <sheetName val="Casual Staff"/>
      <sheetName val="SUM - Mapping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  <sheetName val="Master"/>
      <sheetName val="Appx B"/>
      <sheetName val="TOTAL"/>
      <sheetName val="อุปกรณ์ a2"/>
      <sheetName val="p&amp;L"/>
      <sheetName val="6A CA"/>
      <sheetName val="Ratio"/>
      <sheetName val="QR_4.1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CLIENT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ELIM "/>
      <sheetName val="CODE,NAM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IA Data"/>
      <sheetName val="CIPA"/>
      <sheetName val="NBV 01.01.2004"/>
      <sheetName val="Forecast-SGD"/>
      <sheetName val="อัตราค่าบรรทุก"/>
      <sheetName val="Sheet1"/>
      <sheetName val="เงินกู้ธนชาติ"/>
      <sheetName val="Packing Material"/>
      <sheetName val="PM-TE"/>
      <sheetName val="table"/>
      <sheetName val="CODE,NAME"/>
      <sheetName val="Summary_aging_Stk"/>
      <sheetName val="Stock_Aging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Vehicle Number"/>
      <sheetName val="Threshold"/>
      <sheetName val="SH_A"/>
      <sheetName val="0805"/>
      <sheetName val="1"/>
      <sheetName val="Account Code_E"/>
      <sheetName val="FKT_PJK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name"/>
      <sheetName val="#REF"/>
      <sheetName val="2779"/>
      <sheetName val="TB-3Q2016"/>
      <sheetName val="J2"/>
      <sheetName val="CUSTOMER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科目（FS-311）"/>
      <sheetName val="worksheet"/>
      <sheetName val="Accr Exp"/>
      <sheetName val="Adv Employee"/>
      <sheetName val="AP Oth Oversea"/>
      <sheetName val="ErAlP"/>
      <sheetName val="SKA"/>
      <sheetName val="Summary"/>
      <sheetName val="Master"/>
      <sheetName val="Lookups"/>
      <sheetName val="CRITERIA3"/>
      <sheetName val="TB"/>
      <sheetName val="Hidden Sheet"/>
      <sheetName val="Lead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GL"/>
      <sheetName val="Sale0309"/>
      <sheetName val="Vehicle_Number"/>
      <sheetName val="Structure2008"/>
      <sheetName val="Expect Depre."/>
      <sheetName val="FA Movement YE09"/>
      <sheetName val="U"/>
      <sheetName val="RATE"/>
      <sheetName val="D"/>
      <sheetName val="AFA"/>
      <sheetName val="FF_2 _1_"/>
      <sheetName val="FSA"/>
      <sheetName val="B"/>
      <sheetName val="SAME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JJM0107"/>
      <sheetName val="BALANCE SHEET "/>
      <sheetName val="HOME"/>
      <sheetName val="total"/>
      <sheetName val="Amortization Table"/>
      <sheetName val="DIV186"/>
      <sheetName val="Control"/>
      <sheetName val="Account_Code_E"/>
      <sheetName val="Standing_data3"/>
      <sheetName val="SCB_1_-_Current3"/>
      <sheetName val="SCB_2_-_Current3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Dropdown List"/>
      <sheetName val="Header"/>
      <sheetName val="Reference"/>
      <sheetName val="Account Value"/>
      <sheetName val="เขต8แก้ไขแล้ว"/>
      <sheetName val="list"/>
      <sheetName val="Location Codes"/>
      <sheetName val="Standing_data4"/>
      <sheetName val="SCB_1_-_Current4"/>
      <sheetName val="SCB_2_-_Current4"/>
      <sheetName val="Aging"/>
      <sheetName val="Tenants"/>
      <sheetName val="pl-q"/>
      <sheetName val="Insurance&amp;Licence"/>
      <sheetName val="PL_ThisYear"/>
      <sheetName val="PL QP"/>
      <sheetName val="BALANCE_SHEET_"/>
      <sheetName val="PL_QP"/>
      <sheetName val="Amortization_Table"/>
      <sheetName val="GL CB"/>
      <sheetName val="GL M"/>
      <sheetName val="Linkage Quote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gold แลกทอง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aw Material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U-2.1"/>
      <sheetName val="K2"/>
      <sheetName val="addl cost"/>
      <sheetName val="accumdeprn"/>
      <sheetName val="Sheet3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  <sheetName val="Dec"/>
      <sheetName val="wip"/>
      <sheetName val="Drop down"/>
      <sheetName val="1602-97"/>
      <sheetName val="Account_Code_E1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2">
          <cell r="E2" t="str">
            <v>จำนวน</v>
          </cell>
        </row>
      </sheetData>
      <sheetData sheetId="42">
        <row r="2">
          <cell r="E2" t="str">
            <v>จำนวน</v>
          </cell>
        </row>
      </sheetData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/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2">
          <cell r="A2">
            <v>1</v>
          </cell>
        </row>
      </sheetData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2">
          <cell r="E2" t="str">
            <v>จำนวน</v>
          </cell>
        </row>
      </sheetData>
      <sheetData sheetId="362">
        <row r="2">
          <cell r="E2" t="str">
            <v>จำนวน</v>
          </cell>
        </row>
      </sheetData>
      <sheetData sheetId="363">
        <row r="2">
          <cell r="E2" t="str">
            <v>จำนวน</v>
          </cell>
        </row>
      </sheetData>
      <sheetData sheetId="364">
        <row r="2">
          <cell r="E2" t="str">
            <v>จำนวน</v>
          </cell>
        </row>
      </sheetData>
      <sheetData sheetId="365">
        <row r="2">
          <cell r="E2" t="str">
            <v>จำนวน</v>
          </cell>
        </row>
      </sheetData>
      <sheetData sheetId="366">
        <row r="2">
          <cell r="E2" t="str">
            <v>จำนวน</v>
          </cell>
        </row>
      </sheetData>
      <sheetData sheetId="367">
        <row r="2">
          <cell r="E2" t="str">
            <v>จำนวน</v>
          </cell>
        </row>
      </sheetData>
      <sheetData sheetId="368">
        <row r="2">
          <cell r="E2" t="str">
            <v>จำนวน</v>
          </cell>
        </row>
      </sheetData>
      <sheetData sheetId="369">
        <row r="2">
          <cell r="E2" t="str">
            <v>จำนวน</v>
          </cell>
        </row>
      </sheetData>
      <sheetData sheetId="370">
        <row r="2">
          <cell r="E2" t="str">
            <v>จำนวน</v>
          </cell>
        </row>
      </sheetData>
      <sheetData sheetId="371">
        <row r="2">
          <cell r="E2" t="str">
            <v>จำนวน</v>
          </cell>
        </row>
      </sheetData>
      <sheetData sheetId="372">
        <row r="2">
          <cell r="E2" t="str">
            <v>จำนวน</v>
          </cell>
        </row>
      </sheetData>
      <sheetData sheetId="373">
        <row r="2">
          <cell r="E2" t="str">
            <v>จำนวน</v>
          </cell>
        </row>
      </sheetData>
      <sheetData sheetId="374"/>
      <sheetData sheetId="375"/>
      <sheetData sheetId="376">
        <row r="2">
          <cell r="E2" t="str">
            <v>จำนวน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>
        <row r="2">
          <cell r="A2" t="str">
            <v>LCY:</v>
          </cell>
        </row>
      </sheetData>
      <sheetData sheetId="433">
        <row r="2">
          <cell r="E2" t="str">
            <v>จำนวน</v>
          </cell>
        </row>
      </sheetData>
      <sheetData sheetId="434"/>
      <sheetData sheetId="435"/>
      <sheetData sheetId="436"/>
      <sheetData sheetId="437">
        <row r="2">
          <cell r="A2" t="str">
            <v>LCY:</v>
          </cell>
        </row>
      </sheetData>
      <sheetData sheetId="438">
        <row r="2">
          <cell r="E2" t="str">
            <v>จำนวน</v>
          </cell>
        </row>
      </sheetData>
      <sheetData sheetId="439"/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E2" t="str">
            <v>จำนวน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E2" t="str">
            <v>จำนวน</v>
          </cell>
        </row>
      </sheetData>
      <sheetData sheetId="445"/>
      <sheetData sheetId="446">
        <row r="2">
          <cell r="E2" t="str">
            <v>จำนวน</v>
          </cell>
        </row>
      </sheetData>
      <sheetData sheetId="447">
        <row r="2">
          <cell r="E2" t="str">
            <v>จำนวน</v>
          </cell>
        </row>
      </sheetData>
      <sheetData sheetId="448">
        <row r="2">
          <cell r="E2" t="str">
            <v>จำนวน</v>
          </cell>
        </row>
      </sheetData>
      <sheetData sheetId="449"/>
      <sheetData sheetId="450">
        <row r="2">
          <cell r="E2" t="str">
            <v>จำนวน</v>
          </cell>
        </row>
      </sheetData>
      <sheetData sheetId="451"/>
      <sheetData sheetId="452">
        <row r="2">
          <cell r="E2" t="str">
            <v>จำนวน</v>
          </cell>
        </row>
      </sheetData>
      <sheetData sheetId="453">
        <row r="2">
          <cell r="E2" t="str">
            <v>จำนวน</v>
          </cell>
        </row>
      </sheetData>
      <sheetData sheetId="454"/>
      <sheetData sheetId="455"/>
      <sheetData sheetId="456"/>
      <sheetData sheetId="457"/>
      <sheetData sheetId="458">
        <row r="2">
          <cell r="E2" t="str">
            <v>จำนวน</v>
          </cell>
        </row>
      </sheetData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2">
          <cell r="E2" t="str">
            <v>จำนวน</v>
          </cell>
        </row>
      </sheetData>
      <sheetData sheetId="467">
        <row r="2">
          <cell r="A2" t="str">
            <v>LCY:</v>
          </cell>
        </row>
      </sheetData>
      <sheetData sheetId="468">
        <row r="2">
          <cell r="E2" t="str">
            <v>จำนวน</v>
          </cell>
        </row>
      </sheetData>
      <sheetData sheetId="469">
        <row r="2">
          <cell r="A2" t="str">
            <v>SUBJECT</v>
          </cell>
        </row>
      </sheetData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  <sheetName val="Stock card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  <sheetName val="Copy of STA_0306_SALE"/>
      <sheetName val="อัตราค่าบรรทุก"/>
      <sheetName val="Employee"/>
      <sheetName val="JobOrder"/>
      <sheetName val="EQ4NTV"/>
      <sheetName val="Fagor04-A3112e"/>
      <sheetName val="Puu Pud pong"/>
      <sheetName val="Teriyaki"/>
      <sheetName val="_2__xls__2__xls_COV"/>
      <sheetName val="Statement"/>
      <sheetName val="ErrorUser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219902"/>
      <sheetName val="BS(old format)"/>
      <sheetName val="P&amp;L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Clientes"/>
      <sheetName val="Ref"/>
      <sheetName val="ข้อมูล"/>
      <sheetName val="Sampanny"/>
      <sheetName val="Donuts"/>
      <sheetName val="ศัพท์"/>
      <sheetName val="Sale 0502"/>
      <sheetName val="PAYROLL"/>
      <sheetName val="Adj&amp;Rje(Z820) "/>
      <sheetName val="FF_3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BUILD95"/>
      <sheetName val="Report"/>
      <sheetName val="Purchase Listing"/>
      <sheetName val="MENU-DOP"/>
      <sheetName val="Detail_TB"/>
      <sheetName val="Prod_Data"/>
      <sheetName val="Raw Data"/>
      <sheetName val="PJ List"/>
      <sheetName val="END"/>
      <sheetName val="Y.REVMKT"/>
      <sheetName val="Actual 99 YTD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Histogram"/>
      <sheetName val="q1-2003"/>
      <sheetName val="Cont_ Detail _2_"/>
      <sheetName val="Cont_ Detail"/>
      <sheetName val="Drop Down"/>
      <sheetName val="Selling and Admins (DONE)"/>
      <sheetName val="Raw_Data"/>
      <sheetName val="พนง_ทุกคน"/>
      <sheetName val="県別ﾏﾙﾁ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ต้นทุนเดือน10"/>
      <sheetName val="ต้นทุนเดือน 11"/>
      <sheetName val="ต้นทุน12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Conso"/>
      <sheetName val="Write off"/>
      <sheetName val="TOTAL"/>
      <sheetName val="Newspaper"/>
      <sheetName val="DPLA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Tornado 5.6 Component List"/>
      <sheetName val="ABR P&amp;L"/>
      <sheetName val="PLmth "/>
      <sheetName val="Trial Balance"/>
      <sheetName val="JAN"/>
      <sheetName val="ประมาณการ"/>
      <sheetName val="C2"/>
      <sheetName val="data3"/>
      <sheetName val="Master"/>
      <sheetName val="currency"/>
      <sheetName val="งบทดลองปภพ 4-47"/>
      <sheetName val="PL11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Val_Ind"/>
      <sheetName val="สรุปรวม"/>
      <sheetName val="FF-21(a)"/>
      <sheetName val="CA"/>
      <sheetName val="Links"/>
      <sheetName val="Lead"/>
      <sheetName val="Cover"/>
      <sheetName val="Rates"/>
      <sheetName val="C"/>
      <sheetName val="Input"/>
      <sheetName val="BS ATTACH"/>
      <sheetName val="PL"/>
      <sheetName val="แจกแจง _งบดุล_"/>
      <sheetName val="SSW_loan_OD"/>
      <sheetName val="???"/>
      <sheetName val="マスタ"/>
      <sheetName val="79 นอร์ธปาร์ค 021052"/>
      <sheetName val="#REF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Menu"/>
      <sheetName val="Page 25"/>
      <sheetName val="Graph"/>
      <sheetName val="Summary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oresreqsu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Cash Flow"/>
      <sheetName val="TB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stock1020v1_3"/>
      <sheetName val="JUNE_EOH-MASTER_(2)"/>
      <sheetName val="Operating Assumption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6A CA"/>
      <sheetName val="Detail รายบุคคลปี 58"/>
      <sheetName val="Data 2"/>
      <sheetName val="Tornado 2.2 Component List"/>
      <sheetName val="Loan Calculator"/>
      <sheetName val="Ratio"/>
      <sheetName val="Parameter"/>
      <sheetName val="boq"/>
      <sheetName val="TB_55(6M)"/>
      <sheetName val="Indicator"/>
      <sheetName val="Stock card"/>
      <sheetName val="งบดุล"/>
      <sheetName val="Register Cal Mar_04_July_05 "/>
      <sheetName val="U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>
        <row r="1">
          <cell r="A1" t="str">
            <v>Summary of Sale on June 2019</v>
          </cell>
        </row>
      </sheetData>
      <sheetData sheetId="28">
        <row r="1">
          <cell r="A1" t="str">
            <v>Summary of Sale on June 2019</v>
          </cell>
        </row>
      </sheetData>
      <sheetData sheetId="29"/>
      <sheetData sheetId="30">
        <row r="1">
          <cell r="A1" t="str">
            <v>Summary of Sale on June 2019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Summary of Sale on June 2019</v>
          </cell>
        </row>
      </sheetData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Summary of Sale on June 2019</v>
          </cell>
        </row>
      </sheetData>
      <sheetData sheetId="54">
        <row r="1">
          <cell r="A1" t="str">
            <v>Summary of Sale on June 2019</v>
          </cell>
        </row>
      </sheetData>
      <sheetData sheetId="55">
        <row r="1">
          <cell r="A1" t="str">
            <v>Summary of Sale on June 2019</v>
          </cell>
        </row>
      </sheetData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SAMPANNY CO., LTD.</v>
          </cell>
        </row>
      </sheetData>
      <sheetData sheetId="91">
        <row r="1">
          <cell r="A1" t="str">
            <v>SAMPANNY CO., LTD.</v>
          </cell>
        </row>
      </sheetData>
      <sheetData sheetId="92">
        <row r="1">
          <cell r="A1" t="str">
            <v>SAMPANNY CO., LTD.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CLIENT</v>
          </cell>
        </row>
      </sheetData>
      <sheetData sheetId="149">
        <row r="1">
          <cell r="A1" t="str">
            <v>CLIENT</v>
          </cell>
        </row>
      </sheetData>
      <sheetData sheetId="150">
        <row r="1">
          <cell r="A1" t="str">
            <v>CLIENT</v>
          </cell>
        </row>
      </sheetData>
      <sheetData sheetId="151">
        <row r="1">
          <cell r="A1" t="str">
            <v>CLIENT</v>
          </cell>
        </row>
      </sheetData>
      <sheetData sheetId="152">
        <row r="1">
          <cell r="A1" t="str">
            <v>CLIENT</v>
          </cell>
        </row>
      </sheetData>
      <sheetData sheetId="153">
        <row r="1">
          <cell r="A1" t="str">
            <v>CLIENT</v>
          </cell>
        </row>
      </sheetData>
      <sheetData sheetId="154">
        <row r="1">
          <cell r="A1" t="str">
            <v>CLIENT</v>
          </cell>
        </row>
      </sheetData>
      <sheetData sheetId="155">
        <row r="1">
          <cell r="A1" t="str">
            <v>CLIENT</v>
          </cell>
        </row>
      </sheetData>
      <sheetData sheetId="156">
        <row r="1">
          <cell r="A1" t="str">
            <v>CLIENT</v>
          </cell>
        </row>
      </sheetData>
      <sheetData sheetId="157">
        <row r="1">
          <cell r="A1" t="str">
            <v>CLIENT</v>
          </cell>
        </row>
      </sheetData>
      <sheetData sheetId="158">
        <row r="1">
          <cell r="A1" t="str">
            <v>CLIENT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1">
          <cell r="A1" t="str">
            <v>Summary of Sale on June 2019</v>
          </cell>
        </row>
      </sheetData>
      <sheetData sheetId="230">
        <row r="1">
          <cell r="A1" t="str">
            <v>Summary of Sale on June 2019</v>
          </cell>
        </row>
      </sheetData>
      <sheetData sheetId="231">
        <row r="1">
          <cell r="A1" t="str">
            <v>Summary of Sale on June 2019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>
        <row r="1">
          <cell r="A1" t="str">
            <v>รายการผลตอบแทนไตรมาสที่ 1-62</v>
          </cell>
        </row>
      </sheetData>
      <sheetData sheetId="270">
        <row r="1">
          <cell r="A1" t="str">
            <v>รายการผลตอบแทนไตรมาสที่ 1-62</v>
          </cell>
        </row>
      </sheetData>
      <sheetData sheetId="271">
        <row r="1">
          <cell r="A1" t="str">
            <v>รายการผลตอบแทนไตรมาสที่ 1-62</v>
          </cell>
        </row>
      </sheetData>
      <sheetData sheetId="272">
        <row r="1">
          <cell r="A1" t="str">
            <v>รายการผลตอบแทนไตรมาสที่ 1-62</v>
          </cell>
        </row>
      </sheetData>
      <sheetData sheetId="273">
        <row r="1">
          <cell r="A1" t="str">
            <v>รายการผลตอบแทนไตรมาสที่ 1-62</v>
          </cell>
        </row>
      </sheetData>
      <sheetData sheetId="274">
        <row r="1">
          <cell r="A1" t="str">
            <v>รายการผลตอบแทนไตรมาสที่ 1-62</v>
          </cell>
        </row>
      </sheetData>
      <sheetData sheetId="275">
        <row r="1">
          <cell r="A1" t="str">
            <v>รายการผลตอบแทนไตรมาสที่ 1-62</v>
          </cell>
        </row>
      </sheetData>
      <sheetData sheetId="276">
        <row r="1">
          <cell r="A1" t="str">
            <v>รายการผลตอบแทนไตรมาสที่ 1-62</v>
          </cell>
        </row>
      </sheetData>
      <sheetData sheetId="277">
        <row r="1">
          <cell r="A1" t="str">
            <v>รายการผลตอบแทนไตรมาสที่ 1-62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รายการผลตอบแทนไตรมาสที่ 1-62</v>
          </cell>
        </row>
      </sheetData>
      <sheetData sheetId="299">
        <row r="1">
          <cell r="A1" t="str">
            <v>รายการผลตอบแทนไตรมาสที่ 1-62</v>
          </cell>
        </row>
      </sheetData>
      <sheetData sheetId="300">
        <row r="1">
          <cell r="A1" t="str">
            <v>รายการผลตอบแทนไตรมาสที่ 1-62</v>
          </cell>
        </row>
      </sheetData>
      <sheetData sheetId="301">
        <row r="1">
          <cell r="A1" t="str">
            <v>รายการผลตอบแทนไตรมาสที่ 1-62</v>
          </cell>
        </row>
      </sheetData>
      <sheetData sheetId="302">
        <row r="1">
          <cell r="A1" t="str">
            <v>SAMPANNY CO., LTD.</v>
          </cell>
        </row>
      </sheetData>
      <sheetData sheetId="303">
        <row r="1">
          <cell r="A1" t="str">
            <v>SAMPANNY CO., LTD.</v>
          </cell>
        </row>
      </sheetData>
      <sheetData sheetId="304"/>
      <sheetData sheetId="305"/>
      <sheetData sheetId="306"/>
      <sheetData sheetId="307"/>
      <sheetData sheetId="308">
        <row r="1">
          <cell r="A1" t="str">
            <v>Summary of Sale on June 2019</v>
          </cell>
        </row>
      </sheetData>
      <sheetData sheetId="309">
        <row r="1">
          <cell r="A1" t="str">
            <v>Summary of Sale on June 2019</v>
          </cell>
        </row>
      </sheetData>
      <sheetData sheetId="310">
        <row r="1">
          <cell r="A1" t="str">
            <v>Summary of Sale on June 2019</v>
          </cell>
        </row>
      </sheetData>
      <sheetData sheetId="311">
        <row r="1">
          <cell r="A1" t="str">
            <v>Summary of Sale on June 2019</v>
          </cell>
        </row>
      </sheetData>
      <sheetData sheetId="312">
        <row r="1">
          <cell r="A1" t="str">
            <v>Summary of Sale on June 2019</v>
          </cell>
        </row>
      </sheetData>
      <sheetData sheetId="313">
        <row r="1">
          <cell r="A1" t="str">
            <v>Summary of Sale on June 2019</v>
          </cell>
        </row>
      </sheetData>
      <sheetData sheetId="314">
        <row r="1">
          <cell r="A1" t="str">
            <v>Summary of Sale on June 2019</v>
          </cell>
        </row>
      </sheetData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>
        <row r="1">
          <cell r="A1" t="str">
            <v>Summary of Sale on June 2019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1">
          <cell r="A1" t="str">
            <v>Summary of Sale on June 2019</v>
          </cell>
        </row>
      </sheetData>
      <sheetData sheetId="331">
        <row r="1">
          <cell r="A1" t="str">
            <v>Summary of Sale on June 2019</v>
          </cell>
        </row>
      </sheetData>
      <sheetData sheetId="332">
        <row r="1">
          <cell r="A1" t="str">
            <v>Summary of Sale on June 2019</v>
          </cell>
        </row>
      </sheetData>
      <sheetData sheetId="333">
        <row r="1">
          <cell r="A1" t="str">
            <v>Summary of Sale on June 2019</v>
          </cell>
        </row>
      </sheetData>
      <sheetData sheetId="334">
        <row r="1">
          <cell r="A1" t="str">
            <v>Summary of Sale on June 2019</v>
          </cell>
        </row>
      </sheetData>
      <sheetData sheetId="335">
        <row r="1">
          <cell r="A1" t="str">
            <v>Summary of Sale on June 2019</v>
          </cell>
        </row>
      </sheetData>
      <sheetData sheetId="336">
        <row r="1">
          <cell r="A1" t="str">
            <v>Summary of Sale on June 2019</v>
          </cell>
        </row>
      </sheetData>
      <sheetData sheetId="337">
        <row r="1">
          <cell r="A1" t="str">
            <v>Summary of Sale on June 2019</v>
          </cell>
        </row>
      </sheetData>
      <sheetData sheetId="338">
        <row r="1">
          <cell r="A1" t="str">
            <v>Summary of Sale on June 2019</v>
          </cell>
        </row>
      </sheetData>
      <sheetData sheetId="339">
        <row r="1">
          <cell r="A1" t="str">
            <v>SAMPANNY CO., LTD.</v>
          </cell>
        </row>
      </sheetData>
      <sheetData sheetId="340">
        <row r="1">
          <cell r="A1" t="str">
            <v>SAMPANNY CO., LTD.</v>
          </cell>
        </row>
      </sheetData>
      <sheetData sheetId="341">
        <row r="1">
          <cell r="A1" t="str">
            <v>SAMPANNY CO., LTD.</v>
          </cell>
        </row>
      </sheetData>
      <sheetData sheetId="342">
        <row r="1">
          <cell r="A1" t="str">
            <v>SAMPANNY CO., LTD.</v>
          </cell>
        </row>
      </sheetData>
      <sheetData sheetId="343">
        <row r="1">
          <cell r="A1" t="str">
            <v>SAMPANNY CO., LTD.</v>
          </cell>
        </row>
      </sheetData>
      <sheetData sheetId="344">
        <row r="1">
          <cell r="A1" t="str">
            <v>Summary of Sale on June 2019</v>
          </cell>
        </row>
      </sheetData>
      <sheetData sheetId="345">
        <row r="1">
          <cell r="A1" t="str">
            <v>Summary of Sale on June 2019</v>
          </cell>
        </row>
      </sheetData>
      <sheetData sheetId="346">
        <row r="1">
          <cell r="A1" t="str">
            <v>SAMPANNY CO., LTD.</v>
          </cell>
        </row>
      </sheetData>
      <sheetData sheetId="347">
        <row r="1">
          <cell r="A1" t="str">
            <v>Summary of Sale on June 2019</v>
          </cell>
        </row>
      </sheetData>
      <sheetData sheetId="348">
        <row r="1">
          <cell r="A1" t="str">
            <v>รายการผลตอบแทนไตรมาสที่ 1-62</v>
          </cell>
        </row>
      </sheetData>
      <sheetData sheetId="349">
        <row r="1">
          <cell r="A1" t="str">
            <v>รายการผลตอบแทนไตรมาสที่ 1-62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SAMPANNY CO., LTD.</v>
          </cell>
        </row>
      </sheetData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>
        <row r="1">
          <cell r="A1" t="str">
            <v>SAMPANNY CO., LTD.</v>
          </cell>
        </row>
      </sheetData>
      <sheetData sheetId="407">
        <row r="1">
          <cell r="A1" t="str">
            <v>SAMPANNY CO., LTD.</v>
          </cell>
        </row>
      </sheetData>
      <sheetData sheetId="408">
        <row r="1">
          <cell r="A1" t="str">
            <v>SAMPANNY CO., LTD.</v>
          </cell>
        </row>
      </sheetData>
      <sheetData sheetId="409">
        <row r="1">
          <cell r="A1" t="str">
            <v>SAMPANNY CO., LTD.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">
          <cell r="A1" t="str">
            <v>รายการผลตอบแทนไตรมาสที่ 1-62</v>
          </cell>
        </row>
      </sheetData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>
        <row r="1">
          <cell r="A1" t="str">
            <v>รายการผลตอบแทนไตรมาสที่ 1-62</v>
          </cell>
        </row>
      </sheetData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>
        <row r="1">
          <cell r="A1" t="str">
            <v>รายการผลตอบแทนไตรมาสที่ 1-62</v>
          </cell>
        </row>
      </sheetData>
      <sheetData sheetId="435">
        <row r="1">
          <cell r="A1" t="str">
            <v>รายการผลตอบแทนไตรมาสที่ 1-62</v>
          </cell>
        </row>
      </sheetData>
      <sheetData sheetId="436">
        <row r="1">
          <cell r="A1" t="str">
            <v>รายการผลตอบแทนไตรมาสที่ 1-62</v>
          </cell>
        </row>
      </sheetData>
      <sheetData sheetId="437">
        <row r="1">
          <cell r="A1" t="str">
            <v>รายการผลตอบแทนไตรมาสที่ 1-62</v>
          </cell>
        </row>
      </sheetData>
      <sheetData sheetId="438">
        <row r="1">
          <cell r="A1" t="str">
            <v>รายการผลตอบแทนไตรมาสที่ 1-62</v>
          </cell>
        </row>
      </sheetData>
      <sheetData sheetId="439">
        <row r="1">
          <cell r="A1" t="str">
            <v>รายการผลตอบแทนไตรมาสที่ 1-62</v>
          </cell>
        </row>
      </sheetData>
      <sheetData sheetId="440">
        <row r="1">
          <cell r="A1" t="str">
            <v>รายการผลตอบแทนไตรมาสที่ 1-62</v>
          </cell>
        </row>
      </sheetData>
      <sheetData sheetId="441">
        <row r="1">
          <cell r="A1" t="str">
            <v>รายการผลตอบแทนไตรมาสที่ 1-62</v>
          </cell>
        </row>
      </sheetData>
      <sheetData sheetId="442">
        <row r="1">
          <cell r="A1" t="str">
            <v>รายการผลตอบแทนไตรมาสที่ 1-62</v>
          </cell>
        </row>
      </sheetData>
      <sheetData sheetId="443">
        <row r="1">
          <cell r="A1" t="str">
            <v>รายการผลตอบแทนไตรมาสที่ 1-62</v>
          </cell>
        </row>
      </sheetData>
      <sheetData sheetId="444">
        <row r="1">
          <cell r="A1" t="str">
            <v>รายการผลตอบแทนไตรมาสที่ 1-62</v>
          </cell>
        </row>
      </sheetData>
      <sheetData sheetId="445">
        <row r="1">
          <cell r="A1" t="str">
            <v>รายการผลตอบแทนไตรมาสที่ 1-62</v>
          </cell>
        </row>
      </sheetData>
      <sheetData sheetId="446">
        <row r="1">
          <cell r="A1" t="str">
            <v>รายการผลตอบแทนไตรมาสที่ 1-62</v>
          </cell>
        </row>
      </sheetData>
      <sheetData sheetId="447">
        <row r="1">
          <cell r="A1" t="str">
            <v>รายการผลตอบแทนไตรมาสที่ 1-62</v>
          </cell>
        </row>
      </sheetData>
      <sheetData sheetId="448">
        <row r="1">
          <cell r="A1" t="str">
            <v>รายการผลตอบแทนไตรมาสที่ 1-62</v>
          </cell>
        </row>
      </sheetData>
      <sheetData sheetId="449">
        <row r="1">
          <cell r="A1" t="str">
            <v>รายการผลตอบแทนไตรมาสที่ 1-62</v>
          </cell>
        </row>
      </sheetData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>
        <row r="1">
          <cell r="A1" t="str">
            <v>รายการผลตอบแทนไตรมาสที่ 1-62</v>
          </cell>
        </row>
      </sheetData>
      <sheetData sheetId="486"/>
      <sheetData sheetId="487">
        <row r="1">
          <cell r="A1" t="str">
            <v>รายการผลตอบแทนไตรมาสที่ 1-62</v>
          </cell>
        </row>
      </sheetData>
      <sheetData sheetId="488"/>
      <sheetData sheetId="489"/>
      <sheetData sheetId="490"/>
      <sheetData sheetId="491"/>
      <sheetData sheetId="492">
        <row r="1">
          <cell r="A1" t="str">
            <v>รายการผลตอบแทนไตรมาสที่ 1-62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">
          <cell r="A1" t="str">
            <v>รายการผลตอบแทนไตรมาสที่ 1-62</v>
          </cell>
        </row>
      </sheetData>
      <sheetData sheetId="508">
        <row r="1">
          <cell r="A1" t="str">
            <v>รายการผลตอบแทนไตรมาสที่ 1-62</v>
          </cell>
        </row>
      </sheetData>
      <sheetData sheetId="509">
        <row r="1">
          <cell r="A1" t="str">
            <v>รายการผลตอบแทนไตรมาสที่ 1-62</v>
          </cell>
        </row>
      </sheetData>
      <sheetData sheetId="510">
        <row r="1">
          <cell r="A1" t="str">
            <v>รายการผลตอบแทนไตรมาสที่ 1-62</v>
          </cell>
        </row>
      </sheetData>
      <sheetData sheetId="511">
        <row r="1">
          <cell r="A1" t="str">
            <v>รายการผลตอบแทนไตรมาสที่ 1-62</v>
          </cell>
        </row>
      </sheetData>
      <sheetData sheetId="512">
        <row r="1">
          <cell r="A1" t="str">
            <v>รายการผลตอบแทนไตรมาสที่ 1-62</v>
          </cell>
        </row>
      </sheetData>
      <sheetData sheetId="513">
        <row r="1">
          <cell r="A1" t="str">
            <v>รายการผลตอบแทนไตรมาสที่ 1-62</v>
          </cell>
        </row>
      </sheetData>
      <sheetData sheetId="514">
        <row r="1">
          <cell r="A1" t="str">
            <v>รายการผลตอบแทนไตรมาสที่ 1-62</v>
          </cell>
        </row>
      </sheetData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P&amp;L"/>
      <sheetName val="For SH"/>
      <sheetName val="Financial Summary"/>
      <sheetName val="Conso Quarterly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Links"/>
      <sheetName val="Sale0309"/>
      <sheetName val="KHC tax computation -05"/>
      <sheetName val="03中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ead"/>
      <sheetName val="BAL"/>
      <sheetName val="STA HQ CESS 0307"/>
      <sheetName val="99年度原単位"/>
      <sheetName val="TB-2001-Apr'01"/>
      <sheetName val="Input1"/>
      <sheetName val="ELEC45-01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ตั๋วเงินรับ"/>
      <sheetName val="aa-1"/>
      <sheetName val="FR管理工程図"/>
      <sheetName val="บันทึกบัญชี"/>
      <sheetName val="CST1198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STOCK PBEA"/>
      <sheetName val="DATA"/>
      <sheetName val="ex 1"/>
      <sheetName val="Safire AOP"/>
      <sheetName val="สรุปงบดุล"/>
      <sheetName val="eng油洩れ"/>
      <sheetName val="SAN REDUCED 1"/>
      <sheetName val="AR Data"/>
      <sheetName val="TB Worksheet"/>
      <sheetName val="TB_Worksheet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TB_Worksheet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CLIENT</v>
          </cell>
        </row>
      </sheetData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>
        <row r="1">
          <cell r="A1" t="str">
            <v>CLIENT</v>
          </cell>
        </row>
      </sheetData>
      <sheetData sheetId="83">
        <row r="1">
          <cell r="A1" t="str">
            <v>CLIENT</v>
          </cell>
        </row>
      </sheetData>
      <sheetData sheetId="84">
        <row r="1">
          <cell r="A1" t="str">
            <v>CLIENT</v>
          </cell>
        </row>
      </sheetData>
      <sheetData sheetId="85">
        <row r="1">
          <cell r="A1" t="str">
            <v>CLIENT</v>
          </cell>
        </row>
      </sheetData>
      <sheetData sheetId="86">
        <row r="1">
          <cell r="A1" t="str">
            <v>CLIENT</v>
          </cell>
        </row>
      </sheetData>
      <sheetData sheetId="87">
        <row r="1">
          <cell r="A1" t="str">
            <v>CLIENT</v>
          </cell>
        </row>
      </sheetData>
      <sheetData sheetId="88">
        <row r="1">
          <cell r="A1" t="str">
            <v>CLIENT</v>
          </cell>
        </row>
      </sheetData>
      <sheetData sheetId="89">
        <row r="1">
          <cell r="A1" t="str">
            <v>CLIENT</v>
          </cell>
        </row>
      </sheetData>
      <sheetData sheetId="90">
        <row r="1">
          <cell r="A1" t="str">
            <v>CLIENT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ialBalance Q3-2002"/>
      <sheetName val="rm list"/>
      <sheetName val="supplier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Header"/>
      <sheetName val="Sale0311"/>
      <sheetName val="Input1"/>
      <sheetName val="Parameter"/>
      <sheetName val="Lead"/>
      <sheetName val="ตั๋วเงินรับ"/>
      <sheetName val="กระทบ_CESS5"/>
      <sheetName val="CESS_ก_ย_5"/>
      <sheetName val="Dtl_Adv_03095"/>
      <sheetName val="Dtl_Adv_03085"/>
      <sheetName val="STA HQ CESS 0309"/>
      <sheetName val="List"/>
      <sheetName val="Adj&amp;Rje(Z820) "/>
      <sheetName val="Q3-46"/>
      <sheetName val="219902"/>
      <sheetName val="Sheet2"/>
      <sheetName val="TB04-Final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Home"/>
      <sheetName val="3 P&amp;L "/>
      <sheetName val="Thai Summit PKK-HW"/>
      <sheetName val="Sheet3"/>
      <sheetName val="LTX"/>
      <sheetName val="HH"/>
      <sheetName val="FORMC94"/>
      <sheetName val="10-1 Media"/>
      <sheetName val="10-cut"/>
      <sheetName val="FF_4"/>
      <sheetName val="200-110"/>
      <sheetName val="FF-4"/>
      <sheetName val="DEP12"/>
      <sheetName val="rm_list2"/>
      <sheetName val="Selection_Criteria"/>
      <sheetName val="5 months (Interim)"/>
      <sheetName val="Safire AOP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GLTRIAL_D09M05Y15"/>
      <sheetName val="VariableII  period"/>
      <sheetName val="Asset3years"/>
      <sheetName val="AP-FAsb"/>
      <sheetName val="S33"/>
      <sheetName val="A.4.3"/>
      <sheetName val="A.4.2"/>
      <sheetName val="F6 TO F6.9"/>
      <sheetName val="L to 20"/>
      <sheetName val="S2日本語"/>
      <sheetName val="S201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CA"/>
      <sheetName val="type"/>
      <sheetName val="Elimination"/>
      <sheetName val="Advisor.Brand.code.order"/>
      <sheetName val="bsJul-feb05"/>
      <sheetName val="AssetType"/>
      <sheetName val="License BOI"/>
      <sheetName val="Asset Class"/>
      <sheetName val="Depre. Key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PortSTDSave"/>
      <sheetName val="NewIndex_ห้ามลบ "/>
      <sheetName val="個品ﾘｽﾄ"/>
      <sheetName val="9110"/>
      <sheetName val="Newspaper"/>
      <sheetName val="A-Report"/>
      <sheetName val="Company"/>
      <sheetName val="STart"/>
      <sheetName val="Sampling"/>
      <sheetName val="เขตการค้าย่อย"/>
      <sheetName val="M-2"/>
      <sheetName val="A"/>
      <sheetName val="Tornado 5.6 Component List"/>
      <sheetName val="สรุปรวม"/>
      <sheetName val="Sale 0502"/>
      <sheetName val="Data55X"/>
      <sheetName val="AA-1"/>
      <sheetName val="ดอกเบี้ยรับ"/>
      <sheetName val="SSW"/>
      <sheetName val="4003-1 lead"/>
      <sheetName val="Sale 0411"/>
      <sheetName val="งบดุล"/>
      <sheetName val="Wht cur"/>
      <sheetName val="Weights"/>
      <sheetName val="MFA"/>
      <sheetName val="Basic_Information"/>
      <sheetName val="TH00_12080000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PJ List"/>
      <sheetName val="BGT97STAFF"/>
      <sheetName val="Bill No. 2 - Carpark"/>
      <sheetName val="MOBDCF"/>
      <sheetName val="OLDPOTS"/>
      <sheetName val="coa"/>
      <sheetName val="sapdata"/>
      <sheetName val="PL_A05 APA Input"/>
      <sheetName val="Courtyard Marriott"/>
      <sheetName val="HP Leasing"/>
      <sheetName val="exch"/>
      <sheetName val="งบกำไรฯ_48(1)"/>
      <sheetName val="RAMP Fin"/>
      <sheetName val="K-5"/>
      <sheetName val="InventTableModule_1-1"/>
      <sheetName val="วงเครดิต 3"/>
      <sheetName val="ST02"/>
      <sheetName val="ST05"/>
      <sheetName val="ST04"/>
      <sheetName val="ST01"/>
      <sheetName val="ST03"/>
      <sheetName val="Summary 1"/>
      <sheetName val="Disposal"/>
      <sheetName val="MAIN"/>
      <sheetName val="Employe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>
        <row r="1">
          <cell r="A1" t="str">
            <v>THB Amount (IN)</v>
          </cell>
        </row>
      </sheetData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Machine2,3'04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tock_Aging"/>
      <sheetName val="Input1"/>
      <sheetName val="Stock_Aging1"/>
      <sheetName val="Stock_Aging2"/>
      <sheetName val="Stock_Aging3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Project P&amp;L"/>
      <sheetName val="RATE"/>
      <sheetName val="2549"/>
      <sheetName val="Header"/>
      <sheetName val="Sheet2"/>
      <sheetName val="TB Worksheet"/>
      <sheetName val="S33"/>
      <sheetName val="CJEs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ODE,NAME"/>
      <sheetName val="Sale0402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Sale 0401"/>
      <sheetName val="งบทดลอง - ต.ค.2547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Staff List"/>
      <sheetName val="List"/>
      <sheetName val="GL CB"/>
      <sheetName val="GL M"/>
      <sheetName val="L-DETAIL-STD04"/>
      <sheetName val="材料費明細(M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PJ List"/>
      <sheetName val="C2"/>
      <sheetName val="tb09.30.04"/>
      <sheetName val="BG-RM SUM BY TYPE"/>
      <sheetName val="佐賀"/>
      <sheetName val="栃木"/>
      <sheetName val="Lead"/>
      <sheetName val="Tornado 4.7 Component List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2779"/>
      <sheetName val="Advisor.Brand.code.order"/>
      <sheetName val="Stock_Aging4"/>
      <sheetName val="Bill_No__2_-_Carpark"/>
      <sheetName val="Test cost oversea"/>
      <sheetName val="data"/>
      <sheetName val="NewIndex_ห้ามลบ "/>
      <sheetName val="all"/>
      <sheetName val="FF-21(a)"/>
      <sheetName val="ดอกเบี้ยรับ"/>
      <sheetName val="SSW"/>
      <sheetName val="RAMP Fin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Age311299TESP"/>
      <sheetName val="P4DDBFTESP"/>
      <sheetName val="IntDec00TespM&amp;B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Cash Flow"/>
      <sheetName val="200-110"/>
      <sheetName val="NewIndex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Project_P&amp;L"/>
      <sheetName val="P001_Lead"/>
      <sheetName val="New_Item"/>
      <sheetName val="Norms_SP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Loan Calculator"/>
      <sheetName val="Menu"/>
      <sheetName val="A-Report"/>
      <sheetName val="Company"/>
      <sheetName val="A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MFA"/>
      <sheetName val="Sales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Chart_of_Acc__3"/>
      <sheetName val="Cover_PC_Report3"/>
      <sheetName val="Graph Ratio - Fin Analysis"/>
      <sheetName val="หน้า 1"/>
      <sheetName val="1 leadschedule"/>
      <sheetName val="Info"/>
      <sheetName val="Courtyard Marriott"/>
      <sheetName val="CA"/>
      <sheetName val="Code1"/>
      <sheetName val="K-5"/>
      <sheetName val="cc 196 (SYS) (2)"/>
      <sheetName val="สำนักงาน"/>
      <sheetName val="conso46"/>
      <sheetName val="Revenue"/>
      <sheetName val="Summary 1"/>
      <sheetName val="Disposa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คชจ.ดำเนินงาน6-43"/>
      <sheetName val="StandingData"/>
      <sheetName val="Tornado 2.2 Component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ใบสำคัญจ่าย</v>
          </cell>
        </row>
      </sheetData>
      <sheetData sheetId="40" refreshError="1"/>
      <sheetData sheetId="41" refreshError="1"/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ใบสำคัญจ่าย</v>
          </cell>
        </row>
      </sheetData>
      <sheetData sheetId="48">
        <row r="1">
          <cell r="A1" t="str">
            <v>ใบสำคัญจ่าย</v>
          </cell>
        </row>
      </sheetData>
      <sheetData sheetId="49">
        <row r="1">
          <cell r="A1" t="str">
            <v>ใบสำคัญจ่าย</v>
          </cell>
        </row>
      </sheetData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 refreshError="1"/>
      <sheetData sheetId="53"/>
      <sheetData sheetId="54"/>
      <sheetData sheetId="55" refreshError="1"/>
      <sheetData sheetId="56"/>
      <sheetData sheetId="57" refreshError="1"/>
      <sheetData sheetId="58" refreshError="1"/>
      <sheetData sheetId="59" refreshError="1"/>
      <sheetData sheetId="60">
        <row r="1">
          <cell r="A1" t="str">
            <v>ใบสำคัญจ่าย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CLIENT</v>
          </cell>
        </row>
      </sheetData>
      <sheetData sheetId="169">
        <row r="1">
          <cell r="A1" t="str">
            <v>CLIENT</v>
          </cell>
        </row>
      </sheetData>
      <sheetData sheetId="170">
        <row r="1">
          <cell r="A1" t="str">
            <v>CLIENT</v>
          </cell>
        </row>
      </sheetData>
      <sheetData sheetId="171">
        <row r="1">
          <cell r="A1" t="str">
            <v>CLIENT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>
        <row r="1">
          <cell r="A1" t="str">
            <v>CLIENT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งบการเงิน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Bill No. 2 - Carpark"/>
      <sheetName val="emp111 Query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tb09.30.04"/>
      <sheetName val="PL"/>
      <sheetName val="Threshold Calculation-Salary"/>
      <sheetName val="NewIndex "/>
      <sheetName val="PAYROLL"/>
      <sheetName val="HH"/>
      <sheetName val="110"/>
      <sheetName val="APCODE"/>
      <sheetName val="FF-1"/>
      <sheetName val="SAME"/>
      <sheetName val="FF_2 _1_"/>
      <sheetName val="test 2"/>
      <sheetName val="งบทดลอง - ต.ค.2547"/>
      <sheetName val="Seagate _share_in_units"/>
      <sheetName val="INFO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กระทบ_CESS6"/>
      <sheetName val="Sale_04016"/>
      <sheetName val="CESS_04016"/>
      <sheetName val="Dtl_Adv_04016"/>
      <sheetName val="Dtl_Adv_03126"/>
      <sheetName val="Entity Data"/>
      <sheetName val="11922"/>
      <sheetName val="2779"/>
      <sheetName val="Bill_No__2_-_Carpark"/>
      <sheetName val="emp111_Query"/>
      <sheetName val="ValuationSummary"/>
      <sheetName val="เขตการค้าย่อย"/>
      <sheetName val="Mtl Summary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Val_Ind"/>
      <sheetName val="U4-Recruitment"/>
      <sheetName val="รายงานสถานะใบสั่งซื้อใบจัดจ้าง"/>
      <sheetName val="currency"/>
      <sheetName val="Adj&amp;Rje(Z820) 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D200-30_2"/>
      <sheetName val="Threshold_Calculation-Salary"/>
      <sheetName val="Entity_Data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HP Leasing"/>
      <sheetName val="RAMP Fin"/>
      <sheetName val="Menu"/>
      <sheetName val="งบกำไรฯ_48(1)"/>
      <sheetName val="Ass(SDMar-Apr)"/>
      <sheetName val="สรุปรวม"/>
      <sheetName val="21220070"/>
      <sheetName val="Check Diff Pivot"/>
      <sheetName val="Pivot"/>
      <sheetName val="SAP"/>
      <sheetName val="Detail_BT"/>
      <sheetName val="รายการตู้กินเงิน"/>
      <sheetName val="LE1(act3mth)"/>
      <sheetName val="Indicator"/>
      <sheetName val="Loan Calculator"/>
      <sheetName val="STart"/>
      <sheetName val="BS_Revise"/>
      <sheetName val="IS_Revise"/>
      <sheetName val="Backup"/>
      <sheetName val="ABR P&amp;L"/>
      <sheetName val="Trial Balance"/>
      <sheetName val="PL_A05 APA Input"/>
      <sheetName val="DEP12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QR_4.1"/>
      <sheetName val="Co-Products"/>
      <sheetName val="Customer"/>
      <sheetName val="Products"/>
      <sheetName val="31.12.04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CA"/>
      <sheetName val="F-5"/>
      <sheetName val="Aging"/>
      <sheetName val="Customize Your Invoice"/>
      <sheetName val="project p&amp;l"/>
      <sheetName val="general"/>
      <sheetName val="pnlJul-feb05"/>
      <sheetName val="OHS-OthersDec04"/>
      <sheetName val="bsJul-feb05"/>
      <sheetName val="13.Tax Calculation"/>
      <sheetName val="TB_55(6M)"/>
      <sheetName val="NewIndex_ห้ามลบ "/>
      <sheetName val="สรุป"/>
      <sheetName val="Cover"/>
      <sheetName val="Weights"/>
      <sheetName val="N"/>
      <sheetName val="boq"/>
      <sheetName val="Non-Statistical Sampling Master"/>
      <sheetName val="Two Step Revenue Testing Master"/>
      <sheetName val="Global Data"/>
      <sheetName val="งบดุล"/>
      <sheetName val="PS-1995"/>
      <sheetName val="Sale 0407"/>
      <sheetName val="choice"/>
      <sheetName val="cc 196 (SYS) (2)"/>
      <sheetName val="exp"/>
      <sheetName val="Cash Flow"/>
      <sheetName val="แผนงานหลัก"/>
      <sheetName val="Revenue"/>
      <sheetName val="Summary 1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 refreshError="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>
        <row r="1">
          <cell r="A1" t="str">
            <v>CLIENT</v>
          </cell>
        </row>
      </sheetData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CLIENT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>
        <row r="1">
          <cell r="A1">
            <v>1</v>
          </cell>
        </row>
      </sheetData>
      <sheetData sheetId="288">
        <row r="1">
          <cell r="A1">
            <v>1</v>
          </cell>
        </row>
      </sheetData>
      <sheetData sheetId="289">
        <row r="1">
          <cell r="A1" t="str">
            <v>บริษัท ซี.เจ. เอ็กซ์เพรส กรุ๊ป จำกัด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">
          <cell r="A1" t="str">
            <v>Siam Cee-Bee Chemical Co.,Ltd</v>
          </cell>
        </row>
      </sheetData>
      <sheetData sheetId="308">
        <row r="1">
          <cell r="A1" t="str">
            <v>Siam Cee-Bee Chemical Co.,Ltd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/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/>
      <sheetData sheetId="348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>
        <row r="1">
          <cell r="A1" t="str">
            <v>บริษัท ซี.เจ. เอ็กซ์เพรส กรุ๊ป จำกัด</v>
          </cell>
        </row>
      </sheetData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1">
          <cell r="A1" t="str">
            <v>บริษัท ซี.เจ. เอ็กซ์เพรส กรุ๊ป จำกัด</v>
          </cell>
        </row>
      </sheetData>
      <sheetData sheetId="441">
        <row r="1">
          <cell r="A1">
            <v>1</v>
          </cell>
        </row>
      </sheetData>
      <sheetData sheetId="442">
        <row r="1">
          <cell r="A1">
            <v>1</v>
          </cell>
        </row>
      </sheetData>
      <sheetData sheetId="443">
        <row r="1">
          <cell r="A1">
            <v>1</v>
          </cell>
        </row>
      </sheetData>
      <sheetData sheetId="444">
        <row r="1">
          <cell r="A1">
            <v>1</v>
          </cell>
        </row>
      </sheetData>
      <sheetData sheetId="445">
        <row r="1">
          <cell r="A1">
            <v>1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>
        <row r="1">
          <cell r="A1">
            <v>1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>
            <v>1</v>
          </cell>
        </row>
      </sheetData>
      <sheetData sheetId="474"/>
      <sheetData sheetId="475"/>
      <sheetData sheetId="476"/>
      <sheetData sheetId="477"/>
      <sheetData sheetId="478">
        <row r="1">
          <cell r="A1" t="str">
            <v>INVOICE</v>
          </cell>
        </row>
      </sheetData>
      <sheetData sheetId="479"/>
      <sheetData sheetId="480"/>
      <sheetData sheetId="481"/>
      <sheetData sheetId="482"/>
      <sheetData sheetId="483"/>
      <sheetData sheetId="484">
        <row r="1">
          <cell r="A1" t="str">
            <v>INVOICE</v>
          </cell>
        </row>
      </sheetData>
      <sheetData sheetId="485"/>
      <sheetData sheetId="486"/>
      <sheetData sheetId="487"/>
      <sheetData sheetId="488"/>
      <sheetData sheetId="489" refreshError="1"/>
      <sheetData sheetId="490" refreshError="1"/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Assumptions"/>
      <sheetName val="Sale 04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Energy Rpt"/>
      <sheetName val="Entry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09_30_04"/>
      <sheetName val="PL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Item01"/>
      <sheetName val="2779"/>
      <sheetName val="Energy_Rpt"/>
      <sheetName val="PRM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ADR Occ % Trend"/>
      <sheetName val="Shenyang Lido "/>
      <sheetName val="Chengdu Lido"/>
      <sheetName val="Beijing Lido"/>
      <sheetName val="Galaxy Cash Position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9110"/>
      <sheetName val="QR_4.1"/>
      <sheetName val="LTX"/>
      <sheetName val="สำนักงาน"/>
      <sheetName val="11922"/>
      <sheetName val="Menu"/>
      <sheetName val="Newspaper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Sale_041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tandingData"/>
      <sheetName val="note_defect"/>
      <sheetName val="Parameter"/>
      <sheetName val="UPG表"/>
      <sheetName val="D"/>
      <sheetName val="Adj&amp;Rje(Z820) "/>
      <sheetName val="U-2.1"/>
      <sheetName val="LedgerBudget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Non-Statistical Sampling Master"/>
      <sheetName val="Two Step Revenue Testing Master"/>
      <sheetName val="Global Data"/>
      <sheetName val="B131 "/>
      <sheetName val="110"/>
      <sheetName val="currency"/>
      <sheetName val="Invoice"/>
      <sheetName val="TB SAP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ata3"/>
      <sheetName val="description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-code"/>
      <sheetName val="分類"/>
      <sheetName val="国ｺｰﾄﾞ"/>
      <sheetName val="F-5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2.FA"/>
      <sheetName val="4.CL"/>
      <sheetName val="3.CA"/>
      <sheetName val="CBO0497"/>
      <sheetName val="N"/>
      <sheetName val="5 Analysis"/>
      <sheetName val="Weights"/>
      <sheetName val="LC _ TR Listing"/>
      <sheetName val="Trial Balance"/>
      <sheetName val="PL_A05 APA Input"/>
      <sheetName val="acs"/>
      <sheetName val="2005 - Net Profit by Month"/>
      <sheetName val="Cash Projection"/>
      <sheetName val="choice"/>
      <sheetName val="6A CA"/>
      <sheetName val="แผนงานหลัก"/>
      <sheetName val="Revenue"/>
      <sheetName val="ต้นทุนนวัตกรรม"/>
      <sheetName val="Int. San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a-1"/>
      <sheetName val="Sampling"/>
      <sheetName val="PC3100"/>
      <sheetName val="Tornado 2.2 Component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CLIENT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1">
          <cell r="A1" t="str">
            <v>CLIENT</v>
          </cell>
        </row>
      </sheetData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>
        <row r="1">
          <cell r="A1" t="str">
            <v>CLIENT</v>
          </cell>
        </row>
      </sheetData>
      <sheetData sheetId="181">
        <row r="1">
          <cell r="A1" t="str">
            <v>CLIENT</v>
          </cell>
        </row>
      </sheetData>
      <sheetData sheetId="182">
        <row r="1">
          <cell r="A1" t="str">
            <v>CLIENT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/>
      <sheetData sheetId="187">
        <row r="1">
          <cell r="A1" t="str">
            <v>INVOICE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/>
      <sheetData sheetId="364"/>
      <sheetData sheetId="365"/>
      <sheetData sheetId="366"/>
      <sheetData sheetId="367"/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/>
      <sheetData sheetId="382"/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1">
          <cell r="A1" t="str">
            <v>CLIENT</v>
          </cell>
        </row>
      </sheetData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RSS9801"/>
      <sheetName val="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CODE,NAME"/>
      <sheetName val="ชื่อลูกค้า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個品ﾘｽﾄ"/>
      <sheetName val="Linkage Quote"/>
      <sheetName val="TB"/>
      <sheetName val="Sale 0411"/>
      <sheetName val="M_Maincomp"/>
      <sheetName val="SUMMARY (0)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โบนัส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IFS"/>
      <sheetName val="UF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กระทบ_CESS6"/>
      <sheetName val="CESS_04036"/>
      <sheetName val="Dtl_Adv_04036"/>
      <sheetName val="Dtl_Adv_04026"/>
      <sheetName val="Sale_04016"/>
      <sheetName val="Stock_Aging6"/>
      <sheetName val="FF_2 _1_"/>
      <sheetName val="UPG表"/>
      <sheetName val="Interim --&gt; Top"/>
      <sheetName val="Sale 0501"/>
      <sheetName val="Item01"/>
      <sheetName val="2779"/>
      <sheetName val="SUMMARY_(0)"/>
      <sheetName val="ELIM"/>
      <sheetName val="control testing procedures"/>
      <sheetName val="Names"/>
      <sheetName val="Selection"/>
      <sheetName val="12jun12"/>
      <sheetName val="15jun12"/>
      <sheetName val="16jun12"/>
      <sheetName val="9jun12"/>
      <sheetName val="aa-1"/>
      <sheetName val="เขตการค้าย่อย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NewIndex_ห้ามลบ "/>
      <sheetName val="Trial Balance"/>
      <sheetName val="PL_A05 APA Input"/>
      <sheetName val="DATA"/>
      <sheetName val="Links"/>
      <sheetName val="STart"/>
      <sheetName val="total"/>
      <sheetName val="FF_21_a_"/>
      <sheetName val="TrialBalance Q3-2002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Menu"/>
      <sheetName val="สำนักงาน"/>
      <sheetName val="อุปกรณ์ a2.1704.5"/>
      <sheetName val="1704.1-อุปกรณ์ a1"/>
      <sheetName val="งบทดลอง - ต.ค.2547"/>
      <sheetName val="Appx B"/>
      <sheetName val="Conso"/>
      <sheetName val="Write off"/>
      <sheetName val="currency"/>
      <sheetName val="M-2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K_T.PrecisionDesign1"/>
      <sheetName val="PIPE-HOT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Sampling"/>
      <sheetName val="03中"/>
      <sheetName val="Vat7% ภายในเดือน_Junต้นฉบับ"/>
      <sheetName val="Val_Ind"/>
      <sheetName val="RAMP Fin"/>
      <sheetName val="PL"/>
      <sheetName val="cost06"/>
      <sheetName val="31.12.04"/>
      <sheetName val="GL06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N"/>
      <sheetName val="5 Analysis"/>
      <sheetName val="Staff List"/>
      <sheetName val="J2"/>
      <sheetName val="J1"/>
      <sheetName val="Cost_FG_12-093"/>
      <sheetName val="ปัจจุบัน "/>
      <sheetName val="StandingData"/>
      <sheetName val="DataMath"/>
      <sheetName val="Data_Tool"/>
      <sheetName val="愛知・日デ"/>
      <sheetName val="WIP-Master"/>
      <sheetName val="Assumptions"/>
      <sheetName val="jul03-jun04pnl"/>
      <sheetName val="CBO0497"/>
      <sheetName val="cc 196 (SYS) (2)"/>
      <sheetName val="details"/>
      <sheetName val="description"/>
      <sheetName val="Cost centre expenditure"/>
      <sheetName val="Detail รายบุคคลปี 58"/>
      <sheetName val="งบดุล"/>
      <sheetName val="2005 - Net Profit by Month"/>
      <sheetName val="Cash Projection"/>
      <sheetName val="Machine2,3'04"/>
      <sheetName val="Prod_Data"/>
      <sheetName val="Raw Data"/>
      <sheetName val="แผนงานหลัก"/>
      <sheetName val="Exp"/>
      <sheetName val="M-7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TB_55(6M)"/>
      <sheetName val="Tornado 5.6 Component Li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CLIENT</v>
          </cell>
        </row>
      </sheetData>
      <sheetData sheetId="129"/>
      <sheetData sheetId="130">
        <row r="1">
          <cell r="A1" t="str">
            <v>CLIENT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CLIENT</v>
          </cell>
        </row>
      </sheetData>
      <sheetData sheetId="133"/>
      <sheetData sheetId="134">
        <row r="1">
          <cell r="A1" t="str">
            <v>CLIENT</v>
          </cell>
        </row>
      </sheetData>
      <sheetData sheetId="135"/>
      <sheetData sheetId="136"/>
      <sheetData sheetId="137"/>
      <sheetData sheetId="138">
        <row r="1">
          <cell r="A1" t="str">
            <v>INVOICE</v>
          </cell>
        </row>
      </sheetData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1">
          <cell r="A1" t="str">
            <v>INVOICE</v>
          </cell>
        </row>
      </sheetData>
      <sheetData sheetId="291"/>
      <sheetData sheetId="292"/>
      <sheetData sheetId="293"/>
      <sheetData sheetId="294">
        <row r="1">
          <cell r="A1" t="str">
            <v>INVOICE</v>
          </cell>
        </row>
      </sheetData>
      <sheetData sheetId="295"/>
      <sheetData sheetId="296"/>
      <sheetData sheetId="297">
        <row r="1">
          <cell r="A1" t="str">
            <v>INVOICE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 t="str">
            <v>Output sales tax (for internal use )</v>
          </cell>
        </row>
      </sheetData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/>
      <sheetData sheetId="396"/>
      <sheetData sheetId="397"/>
      <sheetData sheetId="398"/>
      <sheetData sheetId="399"/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 t="str">
            <v>INVOICE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1">
          <cell r="A1" t="str">
            <v>CLIENT</v>
          </cell>
        </row>
      </sheetData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2549"/>
      <sheetName val="Assumptions"/>
      <sheetName val="Data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Sale0406"/>
      <sheetName val="Header"/>
      <sheetName val="_Lookup"/>
      <sheetName val="งบทดลองปภพ 4-47"/>
      <sheetName val="M_Maincomp"/>
      <sheetName val="#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FF_6"/>
      <sheetName val="Sheet1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โบนัส"/>
      <sheetName val="FF_21_a_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FF-1"/>
      <sheetName val="Job List1"/>
      <sheetName val="計画値"/>
      <sheetName val="個品ﾘｽﾄ"/>
      <sheetName val="STA HQ CESS 0404"/>
      <sheetName val="Item01"/>
      <sheetName val="ELIM"/>
      <sheetName val="substantive procedures"/>
      <sheetName val="invoice"/>
      <sheetName val="Sale0307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Trial Balance"/>
      <sheetName val="PL_A05 APA Input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สำนักงาน"/>
      <sheetName val="Conso"/>
      <sheetName val="Write off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กระทบ_CESS8"/>
      <sheetName val="Sale_04048"/>
      <sheetName val="CESS_04048"/>
      <sheetName val="Dtl_Adv_04048"/>
      <sheetName val="Dtl_Adv_04038"/>
      <sheetName val="total"/>
      <sheetName val="Tornado 4.7 Component List"/>
      <sheetName val="STart"/>
      <sheetName val="GIVTR00P"/>
      <sheetName val="Sales"/>
      <sheetName val="FF-21(a)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Non-Statistical Sampling Master"/>
      <sheetName val="Two Step Revenue Testing Master"/>
      <sheetName val="Global Data"/>
      <sheetName val="Mant.Fiberline"/>
      <sheetName val="Weights"/>
      <sheetName val="C2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2.FA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Corp. sheet - Stress"/>
      <sheetName val="200-110"/>
      <sheetName val="1120"/>
      <sheetName val="spytd"/>
      <sheetName val="F-3"/>
      <sheetName val="Cost centre expenditure"/>
      <sheetName val="Links"/>
      <sheetName val="Lead"/>
      <sheetName val="cc 196 (SYS) (2)"/>
      <sheetName val="TBA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K4. F&amp;F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CLIENT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/>
      <sheetData sheetId="329"/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CLIENT</v>
          </cell>
        </row>
      </sheetData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  <sheetName val="Sale 0401"/>
      <sheetName val="ชื่อลูกค้า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ustomize Your Invoice"/>
      <sheetName val="aging local"/>
      <sheetName val="a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  <sheetName val="2549"/>
      <sheetName val="#Lookup"/>
      <sheetName val="Vat7% ภายในเดือน_Junต้นฉบับ"/>
      <sheetName val="Sheet3"/>
      <sheetName val="Sheet1"/>
      <sheetName val="M_Maincomp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mponent data"/>
      <sheetName val="BUDGET"/>
      <sheetName val="NOV"/>
      <sheetName val="TRIAL Balance &amp; %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ashflowcomp"/>
      <sheetName val="U-2.1"/>
      <sheetName val="Item01"/>
      <sheetName val="Customize_Your_Invoice"/>
      <sheetName val="aging_local"/>
      <sheetName val="ELIM "/>
      <sheetName val="db"/>
      <sheetName val="REPORT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D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Adj&amp;Rje(Z820) "/>
      <sheetName val="CORPORATE TAX01"/>
      <sheetName val="Data 2"/>
      <sheetName val="Conso"/>
      <sheetName val="Write off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gl"/>
      <sheetName val="F-5"/>
      <sheetName val="Norms SP"/>
      <sheetName val="Detail รายบุคคลปี 58"/>
      <sheetName val="จันทร์"/>
      <sheetName val="CODE,NAME"/>
      <sheetName val="spytd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Non-Statistical Sampling Master"/>
      <sheetName val="Two Step Revenue Testing Master"/>
      <sheetName val="Global Data"/>
      <sheetName val="FF-21(a)"/>
      <sheetName val="Q3-46"/>
      <sheetName val="Compงบต้นทุนผลิตAct&amp;Bud(จริง)"/>
      <sheetName val="Leasing"/>
      <sheetName val="STart"/>
      <sheetName val="Aging"/>
      <sheetName val="data3"/>
      <sheetName val="ผ้าสำเร็จ"/>
      <sheetName val="Machine2,3'04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งบดุล"/>
      <sheetName val="AA-1"/>
      <sheetName val="Links"/>
      <sheetName val="Lead"/>
      <sheetName val="Chart_of_Acc__3"/>
      <sheetName val="Cover_PC_Report3"/>
      <sheetName val="ﾌﾟﾛﾄ_P772分解5号機"/>
      <sheetName val="Master"/>
      <sheetName val="TB_55(6M)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HP Leasing"/>
      <sheetName val="(O3) CA Sheet"/>
      <sheetName val="LE1(act3mth)"/>
      <sheetName val="M-2"/>
      <sheetName val="Rates"/>
      <sheetName val="Breakeven Analysis"/>
      <sheetName val="Appx B"/>
      <sheetName val="Type"/>
      <sheetName val="Data"/>
      <sheetName val="Tornado 5.6 Component List"/>
      <sheetName val="am_co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>
        <row r="1">
          <cell r="A1" t="str">
            <v>Summary on June 25, 2019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CLIENT</v>
          </cell>
        </row>
      </sheetData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/>
      <sheetData sheetId="146">
        <row r="1">
          <cell r="A1" t="str">
            <v>CLIENT</v>
          </cell>
        </row>
      </sheetData>
      <sheetData sheetId="147"/>
      <sheetData sheetId="148">
        <row r="1">
          <cell r="A1" t="str">
            <v>CLIENT</v>
          </cell>
        </row>
      </sheetData>
      <sheetData sheetId="149"/>
      <sheetData sheetId="150"/>
      <sheetData sheetId="151">
        <row r="1">
          <cell r="A1" t="str">
            <v>CLIENT</v>
          </cell>
        </row>
      </sheetData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1">
          <cell r="A1" t="str">
            <v>INVOICE</v>
          </cell>
        </row>
      </sheetData>
      <sheetData sheetId="292"/>
      <sheetData sheetId="293"/>
      <sheetData sheetId="294">
        <row r="1">
          <cell r="A1" t="str">
            <v>INVOICE</v>
          </cell>
        </row>
      </sheetData>
      <sheetData sheetId="295"/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/>
      <sheetData sheetId="313"/>
      <sheetData sheetId="314">
        <row r="5">
          <cell r="A5" t="str">
            <v>Deferred Tax Assets</v>
          </cell>
        </row>
      </sheetData>
      <sheetData sheetId="315">
        <row r="5">
          <cell r="A5" t="str">
            <v>Deferred Tax Assets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1">
          <cell r="A1" t="str">
            <v>INVOICE</v>
          </cell>
        </row>
      </sheetData>
      <sheetData sheetId="349"/>
      <sheetData sheetId="350"/>
      <sheetData sheetId="351">
        <row r="1">
          <cell r="A1" t="str">
            <v>INVOICE</v>
          </cell>
        </row>
      </sheetData>
      <sheetData sheetId="352"/>
      <sheetData sheetId="353"/>
      <sheetData sheetId="354"/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/>
      <sheetData sheetId="461"/>
      <sheetData sheetId="462"/>
      <sheetData sheetId="463"/>
      <sheetData sheetId="464">
        <row r="1">
          <cell r="A1" t="str">
            <v>INVOICE</v>
          </cell>
        </row>
      </sheetData>
      <sheetData sheetId="465"/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wcf"/>
      <sheetName val="Sale_04011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Sale0309"/>
      <sheetName val="#Lookup"/>
      <sheetName val="GIVTR00P"/>
      <sheetName val="_2__xls__2__xls_COV"/>
      <sheetName val="เงินกู้ MGC"/>
      <sheetName val="Home"/>
      <sheetName val="SAME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data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PAYROLL"/>
      <sheetName val="Reimbursements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Item01"/>
      <sheetName val="BANK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all"/>
      <sheetName val="MCMD95"/>
      <sheetName val="Conso"/>
      <sheetName val="Write off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11922"/>
      <sheetName val="อัตรามรณะ"/>
      <sheetName val="Details"/>
      <sheetName val="FF-4"/>
      <sheetName val="Adj&amp;Rje(Z820) "/>
      <sheetName val="AssetStatus"/>
      <sheetName val="AssetType"/>
      <sheetName val="License BOI"/>
      <sheetName val="Asset Class"/>
      <sheetName val="Depre. Key"/>
      <sheetName val="Val_Ind"/>
      <sheetName val="A-Report"/>
      <sheetName val="Company"/>
      <sheetName val="1 LeadSchedule"/>
      <sheetName val="Yield"/>
      <sheetName val="Newspaper"/>
      <sheetName val="ADJ - RATE"/>
      <sheetName val="Mant.Fiberline"/>
      <sheetName val="Menu"/>
      <sheetName val="Leasing"/>
      <sheetName val="U4-Recruitment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Sale0307"/>
      <sheetName val="xSeries255"/>
      <sheetName val="NewIndex_ห้ามลบ "/>
      <sheetName val="costing"/>
      <sheetName val="P&amp;LFINAL - 44"/>
      <sheetName val="acc.depre-report-old"/>
      <sheetName val="ELEC45-01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Assumptions"/>
      <sheetName val="New DYNA"/>
      <sheetName val="ELF"/>
      <sheetName val="Co info"/>
      <sheetName val="New Item"/>
      <sheetName val="dir-ca"/>
      <sheetName val="LE1(act3mth)"/>
      <sheetName val="SAP"/>
      <sheetName val="PL"/>
      <sheetName val="Variable"/>
      <sheetName val="iLink_COA"/>
      <sheetName val="ABR P&amp;L"/>
      <sheetName val="PLmth "/>
      <sheetName val="Breakeven Analysis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CLIENT</v>
          </cell>
        </row>
      </sheetData>
      <sheetData sheetId="146">
        <row r="1">
          <cell r="A1" t="str">
            <v>CLIENT</v>
          </cell>
        </row>
      </sheetData>
      <sheetData sheetId="147">
        <row r="1">
          <cell r="A1" t="str">
            <v>CLIENT</v>
          </cell>
        </row>
      </sheetData>
      <sheetData sheetId="148">
        <row r="1">
          <cell r="A1" t="str">
            <v>CLIENT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CLIENT</v>
          </cell>
        </row>
      </sheetData>
      <sheetData sheetId="153">
        <row r="1">
          <cell r="A1" t="str">
            <v>INVOICE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/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/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>
        <row r="1">
          <cell r="A1" t="str">
            <v>INVOICE</v>
          </cell>
        </row>
      </sheetData>
      <sheetData sheetId="283"/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>
        <row r="1">
          <cell r="A1" t="str">
            <v>INVOICE</v>
          </cell>
        </row>
      </sheetData>
      <sheetData sheetId="293"/>
      <sheetData sheetId="294">
        <row r="1">
          <cell r="A1" t="str">
            <v>INVOICE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/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/>
      <sheetData sheetId="396"/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/>
      <sheetData sheetId="402"/>
      <sheetData sheetId="403">
        <row r="1">
          <cell r="A1" t="str">
            <v>INVOICE</v>
          </cell>
        </row>
      </sheetData>
      <sheetData sheetId="404"/>
      <sheetData sheetId="405"/>
      <sheetData sheetId="406">
        <row r="1">
          <cell r="A1" t="str">
            <v>INVOICE</v>
          </cell>
        </row>
      </sheetData>
      <sheetData sheetId="407"/>
      <sheetData sheetId="408"/>
      <sheetData sheetId="409"/>
      <sheetData sheetId="410"/>
      <sheetData sheetId="411"/>
      <sheetData sheetId="412">
        <row r="1">
          <cell r="A1" t="str">
            <v>INVOICE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Data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Sale 0411"/>
      <sheetName val="PL"/>
      <sheetName val="Sale0311"/>
      <sheetName val="#Lookup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BUILD95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Program"/>
      <sheetName val="Item01"/>
      <sheetName val="Asset_group"/>
      <sheetName val="ResultConj"/>
      <sheetName val="a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Weights"/>
      <sheetName val="Deferred Charge"/>
      <sheetName val="HP"/>
      <sheetName val="5) Parameters"/>
      <sheetName val="Data 2"/>
      <sheetName val="Adj&amp;Rje(Z820) "/>
      <sheetName val="คชจ.ดำเนินงาน6-43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กระทบ_CESS8"/>
      <sheetName val="Sale_04088"/>
      <sheetName val="CESS_04088"/>
      <sheetName val="Dtl_Adv_04088"/>
      <sheetName val="Dtl_Adv_04078"/>
      <sheetName val="Sale_04078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2l1"/>
      <sheetName val="星取・"/>
      <sheetName val="Loan Calculator"/>
      <sheetName val="11922"/>
      <sheetName val="งบทดลอง - ต.ค.2547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Code1"/>
      <sheetName val="Corp. sheet - Stress"/>
      <sheetName val="สำนักงาน"/>
      <sheetName val="Format 90 Local"/>
      <sheetName val="asia"/>
      <sheetName val="Energy(update)"/>
      <sheetName val="ABR P&amp;L"/>
      <sheetName val="ตั๋วเงินรับ"/>
      <sheetName val="SPP 5"/>
      <sheetName val="iLink_COA"/>
      <sheetName val="PLmth "/>
      <sheetName val="PS-1995"/>
      <sheetName val="sheetNO"/>
      <sheetName val="Input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 refreshError="1"/>
      <sheetData sheetId="29">
        <row r="2">
          <cell r="A2" t="str">
            <v>L040278</v>
          </cell>
        </row>
      </sheetData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/>
      <sheetData sheetId="143"/>
      <sheetData sheetId="144"/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2">
          <cell r="A2" t="str">
            <v>L040278</v>
          </cell>
        </row>
      </sheetData>
      <sheetData sheetId="273">
        <row r="2">
          <cell r="A2" t="str">
            <v>L040278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>
        <row r="2">
          <cell r="A2" t="str">
            <v>L040278</v>
          </cell>
        </row>
      </sheetData>
      <sheetData sheetId="283">
        <row r="2">
          <cell r="A2" t="str">
            <v>L040278</v>
          </cell>
        </row>
      </sheetData>
      <sheetData sheetId="284">
        <row r="2">
          <cell r="A2" t="str">
            <v>L040278</v>
          </cell>
        </row>
      </sheetData>
      <sheetData sheetId="285">
        <row r="2">
          <cell r="A2" t="str">
            <v>L040278</v>
          </cell>
        </row>
      </sheetData>
      <sheetData sheetId="286">
        <row r="2">
          <cell r="A2" t="str">
            <v>L040278</v>
          </cell>
        </row>
      </sheetData>
      <sheetData sheetId="287">
        <row r="2">
          <cell r="A2" t="str">
            <v>L040278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2">
          <cell r="A2" t="str">
            <v>L040278</v>
          </cell>
        </row>
      </sheetData>
      <sheetData sheetId="304"/>
      <sheetData sheetId="305">
        <row r="2">
          <cell r="A2" t="str">
            <v>L040278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2">
          <cell r="A2" t="str">
            <v>L040278</v>
          </cell>
        </row>
      </sheetData>
      <sheetData sheetId="366">
        <row r="2">
          <cell r="A2" t="str">
            <v>L040278</v>
          </cell>
        </row>
      </sheetData>
      <sheetData sheetId="367">
        <row r="2">
          <cell r="A2" t="str">
            <v>L040278</v>
          </cell>
        </row>
      </sheetData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2">
          <cell r="A2" t="str">
            <v>L040278</v>
          </cell>
        </row>
      </sheetData>
      <sheetData sheetId="406"/>
      <sheetData sheetId="407">
        <row r="2">
          <cell r="A2" t="str">
            <v>L040278</v>
          </cell>
        </row>
      </sheetData>
      <sheetData sheetId="408">
        <row r="2">
          <cell r="A2" t="str">
            <v>L040278</v>
          </cell>
        </row>
      </sheetData>
      <sheetData sheetId="409"/>
      <sheetData sheetId="410"/>
      <sheetData sheetId="411"/>
      <sheetData sheetId="412">
        <row r="2">
          <cell r="A2" t="str">
            <v>L040278</v>
          </cell>
        </row>
      </sheetData>
      <sheetData sheetId="413">
        <row r="2">
          <cell r="A2" t="str">
            <v>L040278</v>
          </cell>
        </row>
      </sheetData>
      <sheetData sheetId="414"/>
      <sheetData sheetId="415">
        <row r="2">
          <cell r="A2" t="str">
            <v>L040278</v>
          </cell>
        </row>
      </sheetData>
      <sheetData sheetId="416">
        <row r="2">
          <cell r="A2" t="str">
            <v>L040278</v>
          </cell>
        </row>
      </sheetData>
      <sheetData sheetId="417"/>
      <sheetData sheetId="418"/>
      <sheetData sheetId="419"/>
      <sheetData sheetId="420">
        <row r="2">
          <cell r="A2" t="str">
            <v>L040278</v>
          </cell>
        </row>
      </sheetData>
      <sheetData sheetId="421">
        <row r="2">
          <cell r="A2" t="str">
            <v>L040278</v>
          </cell>
        </row>
      </sheetData>
      <sheetData sheetId="422"/>
      <sheetData sheetId="423">
        <row r="2">
          <cell r="A2" t="str">
            <v>L040278</v>
          </cell>
        </row>
      </sheetData>
      <sheetData sheetId="424">
        <row r="2">
          <cell r="A2" t="str">
            <v>L040278</v>
          </cell>
        </row>
      </sheetData>
      <sheetData sheetId="425"/>
      <sheetData sheetId="426"/>
      <sheetData sheetId="427"/>
      <sheetData sheetId="428">
        <row r="2">
          <cell r="A2" t="str">
            <v>L040278</v>
          </cell>
        </row>
      </sheetData>
      <sheetData sheetId="429">
        <row r="2">
          <cell r="A2" t="str">
            <v>L040278</v>
          </cell>
        </row>
      </sheetData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2">
          <cell r="A2" t="str">
            <v>SUBJECT</v>
          </cell>
        </row>
      </sheetData>
      <sheetData sheetId="458"/>
      <sheetData sheetId="459"/>
      <sheetData sheetId="460"/>
      <sheetData sheetId="461"/>
      <sheetData sheetId="462"/>
      <sheetData sheetId="46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Project P&amp;L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404"/>
      <sheetName val="Sale040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เงินกู้ธนชาติ"/>
      <sheetName val="3월가격"/>
      <sheetName val="Sale 0401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Reference"/>
      <sheetName val="Bill_No__2_-_Carpark4"/>
      <sheetName val="Project_P&amp;L"/>
      <sheetName val="ItemX"/>
      <sheetName val="bgt97staff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description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PC3100"/>
      <sheetName val="TrialBalance Q3-2002"/>
      <sheetName val="非固内訳"/>
      <sheetName val="คชจ_ดำเนินงาน6-433"/>
      <sheetName val="aa-1"/>
      <sheetName val="MS Box"/>
      <sheetName val="MOLP C"/>
      <sheetName val="invoice"/>
      <sheetName val="MIROR_H9(TR1)"/>
      <sheetName val="หน้า 1"/>
      <sheetName val="Parameters"/>
      <sheetName val="Corp. sheet - Stress"/>
      <sheetName val="Val_Ind"/>
      <sheetName val="Sheet2"/>
      <sheetName val="Sale0307"/>
      <sheetName val="addl cost"/>
      <sheetName val="accumdeprn"/>
      <sheetName val="InventTableModule_1-1"/>
      <sheetName val="FF_2 _1_"/>
      <sheetName val="exch"/>
      <sheetName val="STart"/>
      <sheetName val="SPP 5"/>
      <sheetName val="FF-4"/>
      <sheetName val="TB_55(6M)"/>
      <sheetName val="name"/>
      <sheetName val="fagor04-a3112e"/>
      <sheetName val="201"/>
      <sheetName val="21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umm_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>
        <row r="1">
          <cell r="A1" t="str">
            <v>CLIENT</v>
          </cell>
        </row>
      </sheetData>
      <sheetData sheetId="141">
        <row r="1">
          <cell r="A1" t="str">
            <v>CLIENT</v>
          </cell>
        </row>
      </sheetData>
      <sheetData sheetId="142"/>
      <sheetData sheetId="143">
        <row r="1">
          <cell r="A1" t="str">
            <v>CLIENT</v>
          </cell>
        </row>
      </sheetData>
      <sheetData sheetId="144"/>
      <sheetData sheetId="145">
        <row r="1">
          <cell r="A1" t="str">
            <v>CLIENT</v>
          </cell>
        </row>
      </sheetData>
      <sheetData sheetId="146"/>
      <sheetData sheetId="147"/>
      <sheetData sheetId="148">
        <row r="1">
          <cell r="A1" t="str">
            <v>CLIENT</v>
          </cell>
        </row>
      </sheetData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>
        <row r="1">
          <cell r="A1" t="str">
            <v>INVOICE</v>
          </cell>
        </row>
      </sheetData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/>
      <sheetData sheetId="380"/>
      <sheetData sheetId="381">
        <row r="1">
          <cell r="A1" t="str">
            <v>INVOICE</v>
          </cell>
        </row>
      </sheetData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>
        <row r="1">
          <cell r="A1" t="str">
            <v>INVOICE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CLIENT</v>
          </cell>
        </row>
      </sheetData>
      <sheetData sheetId="472"/>
      <sheetData sheetId="473"/>
      <sheetData sheetId="474"/>
      <sheetData sheetId="475"/>
      <sheetData sheetId="476"/>
      <sheetData sheetId="47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0403"/>
      <sheetName val="Sale_04041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Details"/>
      <sheetName val="cashflowcomp"/>
      <sheetName val="Sale0402"/>
      <sheetName val="Sheet3"/>
      <sheetName val="Header"/>
      <sheetName val="BPR"/>
      <sheetName val="5) Parameters"/>
      <sheetName val="AFA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description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Reference"/>
      <sheetName val="Program"/>
      <sheetName val="Project_P&amp;L"/>
      <sheetName val="aa-1"/>
      <sheetName val="GL CB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D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61 HR"/>
      <sheetName val="65 FINANCE"/>
      <sheetName val="ABR P&amp;L"/>
      <sheetName val="PLmth "/>
      <sheetName val="SAME"/>
      <sheetName val="currency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FF-6"/>
      <sheetName val="อุปกรณ์ a2"/>
      <sheetName val="อุปกรณ์ a1"/>
      <sheetName val="(O3) CA Sheet"/>
      <sheetName val="dir-ca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acs"/>
      <sheetName val="STart"/>
      <sheetName val="Elemental Breakdown-Original"/>
      <sheetName val="note_defect"/>
      <sheetName val="Scoping"/>
      <sheetName val="Tornado 5.6 Component List"/>
      <sheetName val="CA"/>
      <sheetName val="ปัจจุบัน "/>
      <sheetName val="BS"/>
      <sheetName val="Type"/>
      <sheetName val="Links"/>
      <sheetName val="Lead"/>
      <sheetName val="APCODE"/>
      <sheetName val="Trial Balance"/>
      <sheetName val="PL_A05 APA Input"/>
      <sheetName val="all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  <sheetName val="A-Report"/>
      <sheetName val="Company"/>
      <sheetName val="addl cost"/>
      <sheetName val="accumdeprn"/>
      <sheetName val="#Lookup"/>
      <sheetName val="GL M"/>
      <sheetName val="Defer_ร่วม"/>
      <sheetName val="AssetStatus"/>
      <sheetName val="AssetType"/>
      <sheetName val="License BOI"/>
      <sheetName val="Asset Class"/>
      <sheetName val="Depre. Key"/>
      <sheetName val="Machine2,3'04"/>
      <sheetName val="อุปกรณ์ a2.1704.5"/>
      <sheetName val="1704.1-อุปกรณ์ a1"/>
      <sheetName val="DATABASE -sumifT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CLIENT</v>
          </cell>
        </row>
      </sheetData>
      <sheetData sheetId="138">
        <row r="1">
          <cell r="A1" t="str">
            <v>CLIENT</v>
          </cell>
        </row>
      </sheetData>
      <sheetData sheetId="139">
        <row r="1">
          <cell r="A1" t="str">
            <v>CLIENT</v>
          </cell>
        </row>
      </sheetData>
      <sheetData sheetId="140">
        <row r="1">
          <cell r="A1" t="str">
            <v>CLIENT</v>
          </cell>
        </row>
      </sheetData>
      <sheetData sheetId="141">
        <row r="1">
          <cell r="A1" t="str">
            <v>CLIENT</v>
          </cell>
        </row>
      </sheetData>
      <sheetData sheetId="142">
        <row r="1">
          <cell r="A1" t="str">
            <v>CLIENT</v>
          </cell>
        </row>
      </sheetData>
      <sheetData sheetId="143"/>
      <sheetData sheetId="144"/>
      <sheetData sheetId="145"/>
      <sheetData sheetId="146">
        <row r="1">
          <cell r="A1" t="str">
            <v>CLIENT</v>
          </cell>
        </row>
      </sheetData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/>
      <sheetData sheetId="295"/>
      <sheetData sheetId="296">
        <row r="1">
          <cell r="A1" t="str">
            <v>INVOICE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>
        <row r="1">
          <cell r="A1" t="str">
            <v>INVOICE</v>
          </cell>
        </row>
      </sheetData>
      <sheetData sheetId="395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>
        <row r="1">
          <cell r="A1" t="str">
            <v>CLIENT</v>
          </cell>
        </row>
      </sheetData>
      <sheetData sheetId="452"/>
      <sheetData sheetId="453"/>
      <sheetData sheetId="454"/>
      <sheetData sheetId="455"/>
      <sheetData sheetId="456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 0407"/>
      <sheetName val="Sale 0404"/>
      <sheetName val="Customize Your Invoice"/>
      <sheetName val="aging local"/>
      <sheetName val="a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Sale0403"/>
      <sheetName val="DEP12"/>
      <sheetName val="RATE"/>
      <sheetName val="M"/>
      <sheetName val="SAME"/>
      <sheetName val="_2__xls__2__xls_COV"/>
      <sheetName val="Rv"/>
      <sheetName val="Data เวลา"/>
      <sheetName val="SUM"/>
      <sheetName val="VLOOKUP"/>
      <sheetName val="個品ﾘｽﾄ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ustomerData"/>
      <sheetName val="Reference"/>
      <sheetName val="Customize_Your_Invoice"/>
      <sheetName val="aging_local"/>
      <sheetName val="GL_CB"/>
      <sheetName val="GL_M"/>
      <sheetName val="am_cost"/>
      <sheetName val="MOTO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Q3-46"/>
      <sheetName val="addl cost"/>
      <sheetName val="accumdeprn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all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LE1(act3mth)"/>
      <sheetName val="STart"/>
      <sheetName val="note_defect"/>
      <sheetName val="AA-1"/>
      <sheetName val="MCMD95"/>
      <sheetName val="HP Leasing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Co info"/>
      <sheetName val="Weights"/>
      <sheetName val="Mant.Fiberline"/>
      <sheetName val="TB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งบดุล"/>
      <sheetName val="OtherData"/>
      <sheetName val="weeks"/>
      <sheetName val="K-1A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  <sheetName val="cost4-47"/>
      <sheetName val="BAL42"/>
      <sheetName val="F-3"/>
      <sheetName val="Format 90 Local"/>
      <sheetName val="Menu"/>
      <sheetName val="asia"/>
      <sheetName val="Insurance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200-110"/>
      <sheetName val="Show"/>
      <sheetName val="?????"/>
      <sheetName val="GL06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ewspaper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Summary on June 25, 2019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>
        <row r="1">
          <cell r="A1" t="str">
            <v>CLIENT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/>
      <sheetData sheetId="189"/>
      <sheetData sheetId="190"/>
      <sheetData sheetId="19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Summary on June 25, 2019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Summary on June 25, 2019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>
        <row r="1">
          <cell r="A1" t="str">
            <v>INVOICE</v>
          </cell>
        </row>
      </sheetData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/>
      <sheetData sheetId="611"/>
      <sheetData sheetId="612"/>
      <sheetData sheetId="613">
        <row r="1">
          <cell r="A1" t="str">
            <v>INVOICE</v>
          </cell>
        </row>
      </sheetData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1">
          <cell r="A1" t="str">
            <v>INVOICE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>
        <row r="1">
          <cell r="A1" t="str">
            <v>CLIENT</v>
          </cell>
        </row>
      </sheetData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X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  <sheetName val="revenue"/>
      <sheetName val="OT"/>
      <sheetName val="Sales"/>
      <sheetName val="Dep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cc_depre-report-old2"/>
      <sheetName val="Trial_Balance2"/>
      <sheetName val="SCB_1_-_Current2"/>
      <sheetName val="SCB_2_-_Current2"/>
      <sheetName val="เงินกู้_MGC2"/>
      <sheetName val="ADJ_-_RATE2"/>
      <sheetName val="TB_MON_VS_Deloittle_Grouping1"/>
      <sheetName val="K-5_YE1"/>
      <sheetName val="TB010307__3103071"/>
      <sheetName val="7Long_term_liabilities1"/>
      <sheetName val="BS_ATTACH1"/>
      <sheetName val="7_Jan_02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pdc 31.3.58"/>
      <sheetName val="CRITERIA2"/>
      <sheetName val="CUSTOMER"/>
      <sheetName val="งบทดลองปภพ 4-47"/>
      <sheetName val="TB-All Book"/>
      <sheetName val="Demand"/>
      <sheetName val="BUILD95"/>
      <sheetName val="4.CL"/>
      <sheetName val="Header"/>
      <sheetName val="TB_Group"/>
      <sheetName val="TAX_BOI."/>
      <sheetName val="Nominal Accounts"/>
      <sheetName val="J1"/>
      <sheetName val="หักกลบ-ลบหนี้"/>
      <sheetName val="new product"/>
      <sheetName val="New_DYNA"/>
      <sheetName val="New_Code"/>
      <sheetName val="New_DYNA1"/>
      <sheetName val="New_Code1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TrialBalance_Q3_20023"/>
      <sheetName val="Trial_Balance3"/>
      <sheetName val="acc_depre-report-old3"/>
      <sheetName val="SCB_1_-_Current3"/>
      <sheetName val="SCB_2_-_Current3"/>
      <sheetName val="เงินกู้_MGC3"/>
      <sheetName val="ADJ_-_RATE3"/>
      <sheetName val="Orig_Study_for_PPAP2"/>
      <sheetName val="TB_MON_VS_Deloittle_Grouping2"/>
      <sheetName val="K-5_YE2"/>
      <sheetName val="std_cost2"/>
      <sheetName val="BS_ATTACH2"/>
      <sheetName val="New_DYNA2"/>
      <sheetName val="TB010307__3103072"/>
      <sheetName val="7Long_term_liabilities2"/>
      <sheetName val="7_Jan_022"/>
      <sheetName val="_APS__APS-DI_ING2"/>
      <sheetName val="ana_u52"/>
      <sheetName val="New_Code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A-4"/>
      <sheetName val="Template for lead"/>
      <sheetName val="Rec#54-Q2"/>
      <sheetName val="Rec#54-Q1"/>
      <sheetName val="TB Data base"/>
      <sheetName val="LBOSHEL5"/>
      <sheetName val="DISK歯型面圧"/>
      <sheetName val="INTEREST"/>
      <sheetName val="CODE,NAME"/>
      <sheetName val="10-1 Media"/>
      <sheetName val="10-cut"/>
      <sheetName val="dec'04"/>
      <sheetName val="Metals"/>
      <sheetName val="Content"/>
      <sheetName val="収益予実"/>
      <sheetName val="DATA SHEET"/>
      <sheetName val="공사개요"/>
      <sheetName val="재무가정"/>
      <sheetName val="FIXED ASSET"/>
      <sheetName val="2-asi-00"/>
      <sheetName val="19"/>
      <sheetName val="Format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PA"/>
      <sheetName val="31_12_04"/>
      <sheetName val="งบบริหาร_PL-report"/>
      <sheetName val="VariableII__period"/>
      <sheetName val="P&amp;LFINAL_-_44"/>
      <sheetName val="Financial Statistics"/>
      <sheetName val="dir-ca"/>
      <sheetName val="K-10"/>
      <sheetName val="สรุป109-103"/>
      <sheetName val="proforma"/>
      <sheetName val="Main Assumptions"/>
      <sheetName val="Revenue Assumptions"/>
      <sheetName val="TB_SAP"/>
      <sheetName val="Main_Assumptions"/>
      <sheetName val="Revenue_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>
        <row r="1">
          <cell r="A1" t="str">
            <v>รหัสบัญชี</v>
          </cell>
        </row>
      </sheetData>
      <sheetData sheetId="151">
        <row r="1">
          <cell r="A1" t="str">
            <v>5/1/2009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5/1/2009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7% ภายในเดือน_Junต้นฉบับ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IB-PL-YTD"/>
      <sheetName val="CF0001"/>
      <sheetName val="CF0102"/>
      <sheetName val="CF0203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</sheetNames>
    <sheetDataSet>
      <sheetData sheetId="0" refreshError="1">
        <row r="68">
          <cell r="I68">
            <v>9.32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Oct_w40"/>
      <sheetName val="Order_Oct_w41"/>
    </sheetNames>
    <sheetDataSet>
      <sheetData sheetId="0" refreshError="1"/>
      <sheetData sheetId="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FG-ISSUED"/>
      <sheetName val="Sale 0407"/>
      <sheetName val="MR5"/>
      <sheetName val="Detail"/>
      <sheetName val="Sale 0408"/>
      <sheetName val="Monthly highlights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EXｳｪｲﾄ0"/>
      <sheetName val="日程管理表"/>
      <sheetName val="title"/>
      <sheetName val="Formulas"/>
      <sheetName val="Excess Calc"/>
      <sheetName val="ITEM"/>
      <sheetName val="BPI-LOP"/>
      <sheetName val="Add."/>
      <sheetName val="?????"/>
      <sheetName val="Trail"/>
      <sheetName val="งบดุล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P&amp;C Centre"/>
      <sheetName val="Summary"/>
      <sheetName val="Data"/>
      <sheetName val="인원계획-미화"/>
      <sheetName val="Q2 EXPECTED"/>
      <sheetName val="Group"/>
      <sheetName val="Q2_EXPECTED"/>
      <sheetName val="リスト"/>
      <sheetName val="Dropdownlist"/>
      <sheetName val="Tables"/>
      <sheetName val="Sheet1"/>
      <sheetName val="PS-1995"/>
      <sheetName val="Inventory &amp; Provision"/>
      <sheetName val="pa group"/>
      <sheetName val="I-203"/>
      <sheetName val="B 600"/>
      <sheetName val="Sale_05024"/>
      <sheetName val="Sale_05014"/>
      <sheetName val="Vat7%_ภายในเดือน_Junต้นฉบับ4"/>
      <sheetName val="GL_CB3"/>
      <sheetName val="Sale_04073"/>
      <sheetName val="AFA"/>
      <sheetName val="สรุป"/>
      <sheetName val="INFO"/>
      <sheetName val="EXIT"/>
      <sheetName val="chalinee ปี49"/>
      <sheetName val="RSS9801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Q3-46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onthly_highlights"/>
      <sheetName val="jul03-jun04pnl"/>
      <sheetName val="Raw Material"/>
      <sheetName val="Q2_EXPECTED1"/>
      <sheetName val="MANU YTD "/>
      <sheetName val="SUMM-QTR"/>
      <sheetName val="ＣＡＭＹ　ＭⅢ"/>
      <sheetName val="選択項目一覧"/>
      <sheetName val="J1"/>
      <sheetName val="InputPO_Del"/>
      <sheetName val="BS ATTACH"/>
      <sheetName val="M001 - Lead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securities movement"/>
      <sheetName val="LITF"/>
      <sheetName val="code"/>
      <sheetName val="B"/>
      <sheetName val="Defer_ร่วม"/>
      <sheetName val="0100"/>
      <sheetName val="cc 196 (SYS) (2)"/>
      <sheetName val="Variable"/>
      <sheetName val="เกณฑ์การประเมินความเสี่ยง"/>
      <sheetName val="FF_3"/>
      <sheetName val="PL"/>
      <sheetName val="BAL42"/>
      <sheetName val="Newspaper"/>
      <sheetName val="Header"/>
      <sheetName val="Sale0309"/>
      <sheetName val="FSA"/>
      <sheetName val="Sampling"/>
      <sheetName val="Stock Aging"/>
      <sheetName val="CODE,NAME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SP amortize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TB_55(6M)"/>
      <sheetName val="200-110"/>
      <sheetName val="6A CA"/>
      <sheetName val="note_defect"/>
      <sheetName val="Company Info"/>
      <sheetName val="CA Comp"/>
      <sheetName val="1120"/>
      <sheetName val="基本情報"/>
      <sheetName val="gVL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F-3"/>
      <sheetName val="tax-ss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3 P&amp;L "/>
      <sheetName val="9110"/>
      <sheetName val="Revenue"/>
      <sheetName val="ดอกเบี้ยที่นำไปเป็นต้นทุนของAss"/>
      <sheetName val="M-2"/>
      <sheetName val="Gain Loss Calculation"/>
      <sheetName val="all"/>
      <sheetName val="TB SAP"/>
      <sheetName val="REIT"/>
      <sheetName val="Cum.91-93"/>
      <sheetName val="Dec 94"/>
      <sheetName val="Sheet3"/>
      <sheetName val="dBase"/>
      <sheetName val="NewIndex "/>
      <sheetName val="TMS2000"/>
      <sheetName val="Standing data"/>
      <sheetName val="QR_4.1"/>
      <sheetName val="PAYROLL"/>
      <sheetName val="Reimbursements"/>
      <sheetName val="Non-Statistical Sampling Master"/>
      <sheetName val="Two Step Revenue Testing Master"/>
      <sheetName val="Global Data"/>
      <sheetName val="StandingData"/>
      <sheetName val="CA"/>
      <sheetName val="Parameters"/>
      <sheetName val="Links"/>
      <sheetName val="Lead"/>
      <sheetName val="FF_21_a_"/>
      <sheetName val="Data 2"/>
      <sheetName val="計画値"/>
      <sheetName val="Age311299TAS"/>
      <sheetName val="TASintDec00"/>
      <sheetName val="P4DDBFTAS"/>
      <sheetName val="TBA"/>
      <sheetName val="Details"/>
      <sheetName val="Tax assets&amp;liab"/>
      <sheetName val="N"/>
      <sheetName val="O3"/>
      <sheetName val="O4"/>
      <sheetName val="Job List1"/>
      <sheetName val="oresreqsum"/>
      <sheetName val="非固内訳"/>
      <sheetName val="Val_Ind"/>
      <sheetName val="ชื่อหุ้น"/>
      <sheetName val="B&amp;S 1999"/>
      <sheetName val="Balance Sheet"/>
      <sheetName val="切替情報"/>
      <sheetName val="e"/>
      <sheetName val="b- 1"/>
      <sheetName val="11922"/>
      <sheetName val="3월가격"/>
      <sheetName val="C"/>
      <sheetName val="Register Cal Mar_04_July_05 "/>
      <sheetName val="FF-4"/>
      <sheetName val="AA-1"/>
      <sheetName val="個品ﾘｽﾄ"/>
      <sheetName val="PROJECTIONMonth"/>
      <sheetName val="gold แลกทอง"/>
      <sheetName val="APCODE"/>
      <sheetName val="ประมาณการประตูหน้าต่าง "/>
      <sheetName val="Worksheet"/>
      <sheetName val="set_"/>
      <sheetName val="Loan Calculator"/>
      <sheetName val="name"/>
      <sheetName val="MPL 技連"/>
      <sheetName val="342E BLOCK"/>
      <sheetName val="2118-00 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ัจจุบัน 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ata_2"/>
      <sheetName val="พค45_"/>
      <sheetName val="Doubble_dip"/>
      <sheetName val="Spoilge_LC_SSC3"/>
      <sheetName val="7.1_CUM"/>
      <sheetName val="JC2003"/>
      <sheetName val="MONTHLY"/>
      <sheetName val="Standing data"/>
      <sheetName val="INFO"/>
      <sheetName val="Sale 0401"/>
      <sheetName val="Sheet3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TB"/>
      <sheetName val="M"/>
      <sheetName val="Sale0311"/>
      <sheetName val="FF_4"/>
      <sheetName val="_2__xls__2__xls_COV"/>
      <sheetName val="Sale0406"/>
      <sheetName val="RATE"/>
      <sheetName val="xSeries255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200-110"/>
      <sheetName val="งบทดลอง - ต.ค.2547"/>
      <sheetName val="Entity Data"/>
      <sheetName val="A"/>
      <sheetName val="gl"/>
      <sheetName val="Sale0403"/>
      <sheetName val="ops tb"/>
      <sheetName val="TB_55(6M)"/>
      <sheetName val="B"/>
      <sheetName val="งบดุล"/>
      <sheetName val="Stock Aging"/>
      <sheetName val="3월가격"/>
      <sheetName val="U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p&amp;L"/>
      <sheetName val="acs"/>
      <sheetName val="dBase"/>
      <sheetName val="FF_6"/>
      <sheetName val="6A CA"/>
      <sheetName val="Scoping"/>
      <sheetName val="C 1"/>
      <sheetName val="Seagate _share_in_units"/>
      <sheetName val="10-1 Media"/>
      <sheetName val="10-cut"/>
      <sheetName val="Linkage Quote"/>
      <sheetName val="ADJ - RATE"/>
      <sheetName val="Sale0309"/>
      <sheetName val="งบการเงิน"/>
      <sheetName val="เครื่องตกแต่ง"/>
      <sheetName val="เครื่องมือ"/>
      <sheetName val="อาคาร"/>
      <sheetName val="PAYROLL"/>
      <sheetName val="K4. F&amp;F"/>
      <sheetName val="APCODE"/>
      <sheetName val="Customize Your Loan Manager"/>
      <sheetName val="IBA &lt;O3&gt;"/>
      <sheetName val="Loan Amortization Table"/>
      <sheetName val="DEP12"/>
      <sheetName val="งบทดลองปภพ 4-47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CA Sheet"/>
      <sheetName val="Type"/>
      <sheetName val="GL CB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Vat7% ภายในเดือน_Junต้นฉบับ"/>
      <sheetName val="1120"/>
      <sheetName val="(O3) CA Sheet"/>
      <sheetName val="เงินกู้ธนชาติ"/>
      <sheetName val="AFA"/>
      <sheetName val="เงินกู้ MGC"/>
      <sheetName val="CORPORATE TAX01"/>
      <sheetName val="Trial Balance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SPARES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計画値"/>
      <sheetName val="Appx B"/>
      <sheetName val="#Lookup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???????? "/>
      <sheetName val="detail-AOP"/>
      <sheetName val="detail-Act"/>
      <sheetName val="JJDHT"/>
      <sheetName val="Menu"/>
      <sheetName val="MFA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PC3100"/>
      <sheetName val="U4-Recruitment"/>
      <sheetName val="7_1_CUM"/>
      <sheetName val="NewIndex_ห้ามลบ "/>
      <sheetName val="BPR-Bloom"/>
      <sheetName val="เกณฑ์การประเมินความเสี่ยง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1) Asset Valuation"/>
      <sheetName val="boq"/>
      <sheetName val="Q2 EXPECTED"/>
      <sheetName val="กระดาษทำการ"/>
      <sheetName val="ยานพาหนะ"/>
      <sheetName val="RAMP Fin"/>
      <sheetName val="Machine2,3'04"/>
      <sheetName val="Wkgs_BS Lead"/>
      <sheetName val="อัตราค่าบรรทุก"/>
      <sheetName val="VariableII  period"/>
      <sheetName val="TrialBalance Q3-2002"/>
      <sheetName val="Code1"/>
      <sheetName val="FF-1"/>
      <sheetName val="QR_4.1"/>
      <sheetName val="HP"/>
      <sheetName val="CA"/>
      <sheetName val="Sale0307"/>
      <sheetName val="________ "/>
      <sheetName val="_"/>
      <sheetName val="Ex-Rates"/>
      <sheetName val="CST1198"/>
      <sheetName val="part-import"/>
      <sheetName val="part-local"/>
      <sheetName val="cc 196 (SYS) (2)"/>
      <sheetName val="Linen"/>
      <sheetName val="ตั๋วเงินรับ"/>
      <sheetName val="CRITERIA2"/>
      <sheetName val="日程管理表"/>
      <sheetName val="114W2次設変部品確認（組立） (3)"/>
      <sheetName val="Drop down"/>
      <sheetName val="Summary PL Y2020 RD ไม่รวมปันผล"/>
      <sheetName val="C-3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Weights"/>
      <sheetName val="J2"/>
      <sheetName val="J1"/>
      <sheetName val="Reference"/>
      <sheetName val="HP Leasing"/>
      <sheetName val="FS"/>
      <sheetName val="mcot_upc"/>
      <sheetName val="Asset &amp; Liability"/>
      <sheetName val="Net asset value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Input"/>
      <sheetName val="ABR P&amp;L"/>
      <sheetName val="PLmth "/>
      <sheetName val="PL"/>
      <sheetName val="M-2"/>
      <sheetName val="ChqDemo-BBLApr"/>
      <sheetName val="sheetNO"/>
      <sheetName val="Sum_THB"/>
      <sheetName val="สรุป"/>
      <sheetName val="Lead"/>
      <sheetName val="NewIndex "/>
      <sheetName val="สำนักงาน"/>
      <sheetName val="Corp. sheet - Stress"/>
      <sheetName val="5 Analysis"/>
      <sheetName val="03中"/>
      <sheetName val="K2"/>
      <sheetName val="BS, PL"/>
      <sheetName val="Zones"/>
      <sheetName val="รายงานสถานะใบสั่งซื้อใบจัดจ้าง"/>
      <sheetName val="CL-DP"/>
      <sheetName val="INFORM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้าสำเร็จ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96"/>
  <sheetViews>
    <sheetView tabSelected="1" view="pageBreakPreview" zoomScaleNormal="100" zoomScaleSheetLayoutView="100" workbookViewId="0">
      <selection activeCell="L97" sqref="L97"/>
    </sheetView>
  </sheetViews>
  <sheetFormatPr defaultColWidth="10.44140625" defaultRowHeight="23.25" customHeight="1"/>
  <cols>
    <col min="1" max="1" width="1.33203125" style="45" customWidth="1"/>
    <col min="2" max="2" width="1.77734375" style="83" customWidth="1"/>
    <col min="3" max="3" width="37.109375" style="83" customWidth="1"/>
    <col min="4" max="4" width="5.44140625" style="85" customWidth="1"/>
    <col min="5" max="5" width="0.44140625" style="85" customWidth="1"/>
    <col min="6" max="6" width="14.44140625" style="189" customWidth="1"/>
    <col min="7" max="7" width="0.44140625" style="81" customWidth="1"/>
    <col min="8" max="8" width="14.44140625" style="84" customWidth="1"/>
    <col min="9" max="9" width="0.44140625" style="54" customWidth="1"/>
    <col min="10" max="10" width="14.44140625" style="54" customWidth="1"/>
    <col min="11" max="11" width="0.44140625" style="54" customWidth="1"/>
    <col min="12" max="12" width="14.44140625" style="6" customWidth="1"/>
    <col min="13" max="16384" width="10.44140625" style="45"/>
  </cols>
  <sheetData>
    <row r="1" spans="1:15" s="43" customFormat="1" ht="22.2" customHeight="1">
      <c r="A1" s="43" t="s">
        <v>71</v>
      </c>
      <c r="B1" s="79"/>
      <c r="C1" s="79"/>
      <c r="D1" s="175"/>
      <c r="E1" s="175"/>
      <c r="F1" s="176"/>
      <c r="G1" s="176"/>
      <c r="H1" s="177"/>
      <c r="I1" s="54"/>
      <c r="J1" s="178"/>
      <c r="K1" s="178"/>
      <c r="L1" s="178"/>
    </row>
    <row r="2" spans="1:15" s="43" customFormat="1" ht="22.2" customHeight="1">
      <c r="A2" s="43" t="s">
        <v>3</v>
      </c>
      <c r="B2" s="79"/>
      <c r="C2" s="79"/>
      <c r="D2" s="175"/>
      <c r="E2" s="175"/>
      <c r="F2" s="176"/>
      <c r="G2" s="176"/>
      <c r="H2" s="177"/>
      <c r="I2" s="54"/>
      <c r="J2" s="179"/>
      <c r="K2" s="179"/>
      <c r="L2" s="179"/>
    </row>
    <row r="3" spans="1:15" s="43" customFormat="1" ht="22.2" customHeight="1">
      <c r="A3" s="43" t="s">
        <v>192</v>
      </c>
      <c r="B3" s="111"/>
      <c r="C3" s="111"/>
      <c r="D3" s="176"/>
      <c r="E3" s="176"/>
      <c r="F3" s="180"/>
      <c r="G3" s="176"/>
      <c r="H3" s="177"/>
      <c r="I3" s="181"/>
      <c r="J3" s="181"/>
      <c r="K3" s="181"/>
      <c r="L3" s="1"/>
    </row>
    <row r="4" spans="1:15" ht="19.8">
      <c r="A4" s="54"/>
      <c r="B4" s="80"/>
      <c r="C4" s="80"/>
      <c r="D4" s="81"/>
      <c r="E4" s="81"/>
      <c r="F4" s="245" t="s">
        <v>106</v>
      </c>
      <c r="G4" s="245"/>
      <c r="H4" s="245"/>
      <c r="I4" s="245"/>
      <c r="J4" s="245"/>
      <c r="K4" s="245"/>
      <c r="L4" s="245"/>
    </row>
    <row r="5" spans="1:15" ht="19.8">
      <c r="A5" s="54"/>
      <c r="B5" s="80"/>
      <c r="C5" s="80"/>
      <c r="D5" s="81"/>
      <c r="E5" s="81"/>
      <c r="F5" s="246" t="s">
        <v>4</v>
      </c>
      <c r="G5" s="246"/>
      <c r="H5" s="246"/>
      <c r="J5" s="246" t="s">
        <v>5</v>
      </c>
      <c r="K5" s="246"/>
      <c r="L5" s="246"/>
    </row>
    <row r="6" spans="1:15" ht="19.8">
      <c r="A6" s="54"/>
      <c r="B6" s="80"/>
      <c r="C6" s="80"/>
      <c r="D6" s="81"/>
      <c r="E6" s="81"/>
      <c r="F6" s="182" t="s">
        <v>193</v>
      </c>
      <c r="H6" s="183" t="s">
        <v>131</v>
      </c>
      <c r="J6" s="182" t="s">
        <v>193</v>
      </c>
      <c r="K6" s="81"/>
      <c r="L6" s="183" t="s">
        <v>131</v>
      </c>
    </row>
    <row r="7" spans="1:15" ht="19.8">
      <c r="A7" s="54"/>
      <c r="B7" s="80"/>
      <c r="C7" s="80"/>
      <c r="D7" s="81"/>
      <c r="E7" s="81"/>
      <c r="F7" s="184" t="s">
        <v>6</v>
      </c>
      <c r="H7" s="185"/>
      <c r="J7" s="184" t="s">
        <v>6</v>
      </c>
      <c r="L7" s="185"/>
    </row>
    <row r="8" spans="1:15" ht="19.8">
      <c r="A8" s="54"/>
      <c r="B8" s="80"/>
      <c r="C8" s="80"/>
      <c r="D8" s="82" t="s">
        <v>9</v>
      </c>
      <c r="E8" s="81"/>
      <c r="F8" s="186" t="s">
        <v>7</v>
      </c>
      <c r="H8" s="186" t="s">
        <v>8</v>
      </c>
      <c r="J8" s="186" t="s">
        <v>7</v>
      </c>
      <c r="K8" s="81"/>
      <c r="L8" s="186" t="s">
        <v>8</v>
      </c>
    </row>
    <row r="9" spans="1:15" ht="10.5" customHeight="1">
      <c r="F9" s="187"/>
      <c r="H9" s="185"/>
      <c r="I9" s="188"/>
      <c r="J9" s="184"/>
      <c r="K9" s="188"/>
      <c r="L9" s="185"/>
    </row>
    <row r="10" spans="1:15" ht="20.399999999999999">
      <c r="A10" s="43" t="s">
        <v>0</v>
      </c>
      <c r="B10" s="79"/>
      <c r="C10" s="79"/>
      <c r="H10" s="190"/>
      <c r="I10" s="81"/>
      <c r="J10" s="81"/>
      <c r="K10" s="81"/>
      <c r="L10" s="84"/>
    </row>
    <row r="11" spans="1:15" ht="20.399999999999999">
      <c r="A11" s="43" t="s">
        <v>1</v>
      </c>
      <c r="B11" s="79"/>
      <c r="C11" s="79"/>
      <c r="H11" s="190"/>
      <c r="L11" s="191"/>
    </row>
    <row r="12" spans="1:15" ht="19.8">
      <c r="B12" s="80" t="s">
        <v>2</v>
      </c>
      <c r="D12" s="46"/>
      <c r="F12" s="2">
        <v>288936</v>
      </c>
      <c r="G12" s="84"/>
      <c r="H12" s="192">
        <v>293471</v>
      </c>
      <c r="I12" s="3"/>
      <c r="J12" s="2">
        <v>280777</v>
      </c>
      <c r="K12" s="2"/>
      <c r="L12" s="192">
        <v>286610</v>
      </c>
    </row>
    <row r="13" spans="1:15" ht="19.8">
      <c r="B13" s="80" t="s">
        <v>72</v>
      </c>
      <c r="D13" s="46" t="s">
        <v>190</v>
      </c>
      <c r="F13" s="2">
        <v>268114</v>
      </c>
      <c r="G13" s="84"/>
      <c r="H13" s="192">
        <v>321355</v>
      </c>
      <c r="I13" s="3"/>
      <c r="J13" s="2">
        <v>267816</v>
      </c>
      <c r="K13" s="3"/>
      <c r="L13" s="192">
        <v>321260</v>
      </c>
    </row>
    <row r="14" spans="1:15" ht="21" customHeight="1">
      <c r="B14" s="80" t="s">
        <v>73</v>
      </c>
      <c r="D14" s="46">
        <v>4</v>
      </c>
      <c r="F14" s="2">
        <v>21734</v>
      </c>
      <c r="G14" s="84"/>
      <c r="H14" s="192">
        <v>17238</v>
      </c>
      <c r="I14" s="3"/>
      <c r="J14" s="2">
        <v>21283</v>
      </c>
      <c r="K14" s="2"/>
      <c r="L14" s="192">
        <v>17238</v>
      </c>
      <c r="O14"/>
    </row>
    <row r="15" spans="1:15" ht="22.2" customHeight="1">
      <c r="B15" s="80" t="s">
        <v>138</v>
      </c>
      <c r="D15" s="46">
        <v>2</v>
      </c>
      <c r="F15" s="2">
        <v>0</v>
      </c>
      <c r="G15" s="84"/>
      <c r="H15" s="192">
        <v>0</v>
      </c>
      <c r="I15" s="3"/>
      <c r="J15" s="2">
        <v>0</v>
      </c>
      <c r="K15" s="2"/>
      <c r="L15" s="192">
        <v>0</v>
      </c>
    </row>
    <row r="16" spans="1:15" ht="22.2" customHeight="1">
      <c r="B16" s="80" t="s">
        <v>199</v>
      </c>
      <c r="D16" s="46">
        <v>2</v>
      </c>
      <c r="F16" s="2">
        <v>0</v>
      </c>
      <c r="G16" s="84"/>
      <c r="H16" s="192">
        <v>0</v>
      </c>
      <c r="I16" s="3"/>
      <c r="J16" s="2">
        <v>6427</v>
      </c>
      <c r="K16" s="2"/>
      <c r="L16" s="192">
        <v>0</v>
      </c>
    </row>
    <row r="17" spans="1:12" ht="19.8">
      <c r="B17" s="80" t="s">
        <v>14</v>
      </c>
      <c r="D17" s="46">
        <v>5</v>
      </c>
      <c r="F17" s="2">
        <v>302790</v>
      </c>
      <c r="G17" s="84"/>
      <c r="H17" s="88">
        <v>323139</v>
      </c>
      <c r="I17" s="3"/>
      <c r="J17" s="2">
        <v>301783</v>
      </c>
      <c r="K17" s="3"/>
      <c r="L17" s="88">
        <v>322026</v>
      </c>
    </row>
    <row r="18" spans="1:12" ht="19.8">
      <c r="B18" s="80" t="s">
        <v>74</v>
      </c>
      <c r="D18" s="46"/>
      <c r="F18" s="2">
        <v>134474</v>
      </c>
      <c r="G18" s="84"/>
      <c r="H18" s="88">
        <v>115644</v>
      </c>
      <c r="I18" s="3"/>
      <c r="J18" s="2">
        <v>134474</v>
      </c>
      <c r="K18" s="3"/>
      <c r="L18" s="88">
        <v>115644</v>
      </c>
    </row>
    <row r="19" spans="1:12" ht="19.8">
      <c r="B19" s="80" t="s">
        <v>132</v>
      </c>
      <c r="D19" s="46"/>
      <c r="F19" s="2">
        <v>49</v>
      </c>
      <c r="G19" s="84"/>
      <c r="H19" s="88">
        <v>45</v>
      </c>
      <c r="I19" s="3"/>
      <c r="J19" s="2">
        <v>0</v>
      </c>
      <c r="K19" s="3"/>
      <c r="L19" s="88">
        <v>0</v>
      </c>
    </row>
    <row r="20" spans="1:12" ht="19.8">
      <c r="B20" s="80" t="s">
        <v>15</v>
      </c>
      <c r="D20" s="46"/>
      <c r="F20" s="3">
        <v>755</v>
      </c>
      <c r="G20" s="84"/>
      <c r="H20" s="192">
        <v>604</v>
      </c>
      <c r="I20" s="3"/>
      <c r="J20" s="240">
        <v>740</v>
      </c>
      <c r="K20" s="3"/>
      <c r="L20" s="192">
        <v>508</v>
      </c>
    </row>
    <row r="21" spans="1:12" ht="20.399999999999999">
      <c r="A21" s="43" t="s">
        <v>10</v>
      </c>
      <c r="B21" s="79"/>
      <c r="C21" s="79"/>
      <c r="F21" s="5">
        <v>1016852</v>
      </c>
      <c r="G21" s="84"/>
      <c r="H21" s="5">
        <v>1071496</v>
      </c>
      <c r="I21" s="3"/>
      <c r="J21" s="5">
        <v>1013300</v>
      </c>
      <c r="K21" s="2"/>
      <c r="L21" s="5">
        <v>1063286</v>
      </c>
    </row>
    <row r="22" spans="1:12" ht="20.399999999999999">
      <c r="A22" s="43"/>
      <c r="B22" s="79"/>
      <c r="C22" s="79"/>
      <c r="F22" s="3"/>
      <c r="G22" s="84"/>
      <c r="H22" s="3"/>
      <c r="I22" s="3"/>
      <c r="J22" s="3"/>
      <c r="K22" s="2"/>
      <c r="L22" s="3"/>
    </row>
    <row r="23" spans="1:12" ht="20.399999999999999">
      <c r="A23" s="43" t="s">
        <v>11</v>
      </c>
      <c r="B23" s="79"/>
      <c r="C23" s="79"/>
      <c r="F23" s="190"/>
      <c r="G23" s="84"/>
      <c r="H23" s="190"/>
      <c r="I23" s="191"/>
      <c r="J23" s="191"/>
      <c r="K23" s="191"/>
      <c r="L23" s="191"/>
    </row>
    <row r="24" spans="1:12" ht="20.399999999999999">
      <c r="A24" s="43"/>
      <c r="B24" s="83" t="s">
        <v>75</v>
      </c>
      <c r="C24" s="79"/>
      <c r="D24" s="46">
        <v>6</v>
      </c>
      <c r="F24" s="2">
        <v>0</v>
      </c>
      <c r="G24" s="84"/>
      <c r="H24" s="192">
        <v>0</v>
      </c>
      <c r="I24" s="3"/>
      <c r="J24" s="6">
        <v>5357</v>
      </c>
      <c r="K24" s="2"/>
      <c r="L24" s="192">
        <v>2357</v>
      </c>
    </row>
    <row r="25" spans="1:12" ht="19.8">
      <c r="B25" s="83" t="s">
        <v>139</v>
      </c>
      <c r="D25" s="46">
        <v>3</v>
      </c>
      <c r="F25" s="2">
        <v>6263</v>
      </c>
      <c r="G25" s="84"/>
      <c r="H25" s="192">
        <v>2760</v>
      </c>
      <c r="I25" s="3"/>
      <c r="J25" s="6">
        <v>6263</v>
      </c>
      <c r="K25" s="2"/>
      <c r="L25" s="192">
        <v>2760</v>
      </c>
    </row>
    <row r="26" spans="1:12" ht="19.8">
      <c r="B26" s="83" t="s">
        <v>140</v>
      </c>
      <c r="D26" s="46">
        <v>2</v>
      </c>
      <c r="F26" s="2">
        <v>0</v>
      </c>
      <c r="G26" s="84"/>
      <c r="H26" s="192">
        <v>0</v>
      </c>
      <c r="I26" s="3"/>
      <c r="J26" s="6">
        <v>0</v>
      </c>
      <c r="K26" s="2"/>
      <c r="L26" s="192">
        <v>6766</v>
      </c>
    </row>
    <row r="27" spans="1:12" ht="19.8">
      <c r="B27" s="83" t="s">
        <v>76</v>
      </c>
      <c r="D27" s="46"/>
      <c r="F27" s="2">
        <v>164856</v>
      </c>
      <c r="G27" s="84"/>
      <c r="H27" s="192">
        <v>165802</v>
      </c>
      <c r="I27" s="3"/>
      <c r="J27" s="6">
        <v>164856</v>
      </c>
      <c r="K27" s="2"/>
      <c r="L27" s="192">
        <v>165802</v>
      </c>
    </row>
    <row r="28" spans="1:12" ht="19.8">
      <c r="B28" s="83" t="s">
        <v>12</v>
      </c>
      <c r="D28" s="46">
        <v>7</v>
      </c>
      <c r="F28" s="2">
        <v>100451</v>
      </c>
      <c r="G28" s="84"/>
      <c r="H28" s="192">
        <v>100605</v>
      </c>
      <c r="I28" s="3"/>
      <c r="J28" s="6">
        <v>100040</v>
      </c>
      <c r="K28" s="2"/>
      <c r="L28" s="192">
        <v>100500</v>
      </c>
    </row>
    <row r="29" spans="1:12" ht="19.8">
      <c r="B29" s="83" t="s">
        <v>133</v>
      </c>
      <c r="D29" s="46">
        <v>8</v>
      </c>
      <c r="F29" s="2">
        <v>79374</v>
      </c>
      <c r="G29" s="84"/>
      <c r="H29" s="192">
        <v>86930</v>
      </c>
      <c r="I29" s="3"/>
      <c r="J29" s="6">
        <v>79374</v>
      </c>
      <c r="K29" s="2"/>
      <c r="L29" s="192">
        <v>86930</v>
      </c>
    </row>
    <row r="30" spans="1:12" ht="19.8">
      <c r="B30" s="83" t="s">
        <v>77</v>
      </c>
      <c r="D30" s="46"/>
      <c r="F30" s="2">
        <v>315971</v>
      </c>
      <c r="G30" s="84"/>
      <c r="H30" s="192">
        <v>315971</v>
      </c>
      <c r="I30" s="3"/>
      <c r="J30" s="6">
        <v>315971</v>
      </c>
      <c r="K30" s="2"/>
      <c r="L30" s="192">
        <v>315971</v>
      </c>
    </row>
    <row r="31" spans="1:12" ht="19.8">
      <c r="B31" s="83" t="s">
        <v>78</v>
      </c>
      <c r="D31" s="46"/>
      <c r="F31" s="2">
        <v>6419</v>
      </c>
      <c r="G31" s="84"/>
      <c r="H31" s="192">
        <v>7688</v>
      </c>
      <c r="I31" s="3"/>
      <c r="J31" s="6">
        <v>6419</v>
      </c>
      <c r="K31" s="2"/>
      <c r="L31" s="192">
        <v>7688</v>
      </c>
    </row>
    <row r="32" spans="1:12" ht="19.8">
      <c r="B32" s="83" t="s">
        <v>79</v>
      </c>
      <c r="D32" s="46"/>
      <c r="F32" s="2">
        <v>21112</v>
      </c>
      <c r="G32" s="84"/>
      <c r="H32" s="192">
        <v>19002</v>
      </c>
      <c r="I32" s="3"/>
      <c r="J32" s="6">
        <v>20733</v>
      </c>
      <c r="K32" s="2"/>
      <c r="L32" s="192">
        <v>18633</v>
      </c>
    </row>
    <row r="33" spans="1:12" ht="19.8">
      <c r="B33" s="83" t="s">
        <v>134</v>
      </c>
      <c r="D33" s="46"/>
      <c r="F33" s="2">
        <v>30481</v>
      </c>
      <c r="G33" s="84"/>
      <c r="H33" s="192">
        <v>29494</v>
      </c>
      <c r="I33" s="3"/>
      <c r="J33" s="6">
        <v>30029</v>
      </c>
      <c r="K33" s="2"/>
      <c r="L33" s="192">
        <v>29085</v>
      </c>
    </row>
    <row r="34" spans="1:12" ht="20.399999999999999">
      <c r="A34" s="43" t="s">
        <v>191</v>
      </c>
      <c r="B34" s="79"/>
      <c r="C34" s="79"/>
      <c r="F34" s="5">
        <v>724927</v>
      </c>
      <c r="G34" s="84"/>
      <c r="H34" s="5">
        <v>728252</v>
      </c>
      <c r="I34" s="3"/>
      <c r="J34" s="5">
        <v>729042</v>
      </c>
      <c r="K34" s="2"/>
      <c r="L34" s="5">
        <v>736492</v>
      </c>
    </row>
    <row r="35" spans="1:12" ht="21" thickBot="1">
      <c r="A35" s="43" t="s">
        <v>46</v>
      </c>
      <c r="B35" s="79"/>
      <c r="C35" s="79"/>
      <c r="F35" s="7">
        <v>1741779</v>
      </c>
      <c r="G35" s="84"/>
      <c r="H35" s="7">
        <v>1799748</v>
      </c>
      <c r="I35" s="3"/>
      <c r="J35" s="7">
        <v>1742342</v>
      </c>
      <c r="K35" s="2"/>
      <c r="L35" s="7">
        <v>1799778</v>
      </c>
    </row>
    <row r="36" spans="1:12" ht="20.399999999999999" thickTop="1">
      <c r="H36" s="8"/>
      <c r="I36" s="205"/>
      <c r="J36" s="9"/>
      <c r="K36" s="9"/>
    </row>
    <row r="37" spans="1:12" ht="19.8">
      <c r="H37" s="8"/>
      <c r="I37" s="205"/>
      <c r="J37" s="9"/>
      <c r="K37" s="9"/>
    </row>
    <row r="38" spans="1:12" ht="19.8"/>
    <row r="39" spans="1:12" s="43" customFormat="1" ht="22.2" customHeight="1">
      <c r="A39" s="43" t="s">
        <v>71</v>
      </c>
      <c r="B39" s="79"/>
      <c r="C39" s="79"/>
      <c r="D39" s="175"/>
      <c r="E39" s="175"/>
      <c r="F39" s="176"/>
      <c r="G39" s="176"/>
      <c r="H39" s="177"/>
      <c r="I39" s="54"/>
      <c r="J39" s="178"/>
      <c r="K39" s="178"/>
      <c r="L39" s="178"/>
    </row>
    <row r="40" spans="1:12" s="43" customFormat="1" ht="22.2" customHeight="1">
      <c r="A40" s="43" t="s">
        <v>45</v>
      </c>
      <c r="B40" s="79"/>
      <c r="C40" s="79"/>
      <c r="D40" s="175"/>
      <c r="E40" s="175"/>
      <c r="F40" s="176"/>
      <c r="G40" s="176"/>
      <c r="H40" s="177"/>
      <c r="I40" s="54"/>
      <c r="J40" s="179"/>
      <c r="K40" s="179"/>
      <c r="L40" s="179"/>
    </row>
    <row r="41" spans="1:12" s="43" customFormat="1" ht="22.2" customHeight="1">
      <c r="A41" s="43" t="s">
        <v>192</v>
      </c>
      <c r="B41" s="111"/>
      <c r="C41" s="111"/>
      <c r="D41" s="176"/>
      <c r="E41" s="176"/>
      <c r="F41" s="180"/>
      <c r="G41" s="176"/>
      <c r="H41" s="177"/>
      <c r="I41" s="181"/>
      <c r="J41" s="181"/>
      <c r="K41" s="181"/>
      <c r="L41" s="1"/>
    </row>
    <row r="42" spans="1:12" ht="19.8">
      <c r="A42" s="54"/>
      <c r="B42" s="80"/>
      <c r="C42" s="80"/>
      <c r="D42" s="81"/>
      <c r="E42" s="81"/>
      <c r="F42" s="245" t="s">
        <v>106</v>
      </c>
      <c r="G42" s="245"/>
      <c r="H42" s="245"/>
      <c r="I42" s="245"/>
      <c r="J42" s="245"/>
      <c r="K42" s="245"/>
      <c r="L42" s="245"/>
    </row>
    <row r="43" spans="1:12" ht="19.8">
      <c r="A43" s="54"/>
      <c r="B43" s="80"/>
      <c r="C43" s="80"/>
      <c r="D43" s="81"/>
      <c r="E43" s="81"/>
      <c r="F43" s="246" t="s">
        <v>4</v>
      </c>
      <c r="G43" s="246"/>
      <c r="H43" s="246"/>
      <c r="J43" s="246" t="s">
        <v>5</v>
      </c>
      <c r="K43" s="246"/>
      <c r="L43" s="246"/>
    </row>
    <row r="44" spans="1:12" ht="19.8">
      <c r="A44" s="54"/>
      <c r="B44" s="80"/>
      <c r="C44" s="80"/>
      <c r="D44" s="81"/>
      <c r="E44" s="81"/>
      <c r="F44" s="182" t="s">
        <v>193</v>
      </c>
      <c r="H44" s="182" t="s">
        <v>131</v>
      </c>
      <c r="J44" s="182" t="s">
        <v>193</v>
      </c>
      <c r="K44" s="81"/>
      <c r="L44" s="182" t="s">
        <v>131</v>
      </c>
    </row>
    <row r="45" spans="1:12" ht="19.8">
      <c r="A45" s="54"/>
      <c r="B45" s="80"/>
      <c r="C45" s="80"/>
      <c r="D45" s="81"/>
      <c r="E45" s="81"/>
      <c r="F45" s="184" t="s">
        <v>6</v>
      </c>
      <c r="H45" s="185"/>
      <c r="J45" s="184" t="s">
        <v>6</v>
      </c>
      <c r="L45" s="185"/>
    </row>
    <row r="46" spans="1:12" ht="19.8">
      <c r="A46" s="54"/>
      <c r="B46" s="80"/>
      <c r="C46" s="80"/>
      <c r="D46" s="82" t="s">
        <v>9</v>
      </c>
      <c r="E46" s="81"/>
      <c r="F46" s="186" t="s">
        <v>7</v>
      </c>
      <c r="H46" s="186" t="s">
        <v>8</v>
      </c>
      <c r="J46" s="186" t="s">
        <v>7</v>
      </c>
      <c r="K46" s="81"/>
      <c r="L46" s="186" t="s">
        <v>8</v>
      </c>
    </row>
    <row r="47" spans="1:12" ht="10.5" customHeight="1">
      <c r="F47" s="187"/>
      <c r="H47" s="185"/>
      <c r="I47" s="188"/>
      <c r="J47" s="184"/>
      <c r="K47" s="188"/>
      <c r="L47" s="185"/>
    </row>
    <row r="48" spans="1:12" ht="22.2" customHeight="1">
      <c r="A48" s="43" t="s">
        <v>112</v>
      </c>
      <c r="B48" s="79"/>
      <c r="C48" s="79"/>
      <c r="H48" s="190"/>
      <c r="I48" s="81"/>
      <c r="J48" s="81"/>
      <c r="K48" s="81"/>
      <c r="L48" s="84"/>
    </row>
    <row r="49" spans="1:12" ht="22.2" customHeight="1">
      <c r="A49" s="43" t="s">
        <v>16</v>
      </c>
      <c r="B49" s="79"/>
      <c r="C49" s="79"/>
      <c r="H49" s="190"/>
      <c r="I49" s="205"/>
      <c r="J49" s="9"/>
      <c r="K49" s="9"/>
    </row>
    <row r="50" spans="1:12" ht="22.2" customHeight="1">
      <c r="A50" s="43"/>
      <c r="B50" s="83" t="s">
        <v>17</v>
      </c>
      <c r="D50" s="46"/>
      <c r="F50" s="2">
        <v>195576</v>
      </c>
      <c r="G50" s="84"/>
      <c r="H50" s="193">
        <v>229018</v>
      </c>
      <c r="I50" s="3"/>
      <c r="J50" s="239">
        <v>194299</v>
      </c>
      <c r="K50" s="2"/>
      <c r="L50" s="193">
        <v>227518</v>
      </c>
    </row>
    <row r="51" spans="1:12" ht="22.2" customHeight="1">
      <c r="A51" s="43"/>
      <c r="B51" s="83" t="s">
        <v>80</v>
      </c>
      <c r="D51" s="46">
        <v>9</v>
      </c>
      <c r="F51" s="2">
        <v>9203</v>
      </c>
      <c r="G51" s="84"/>
      <c r="H51" s="193">
        <v>8952</v>
      </c>
      <c r="I51" s="3"/>
      <c r="J51" s="239">
        <v>9203</v>
      </c>
      <c r="K51" s="2"/>
      <c r="L51" s="193">
        <v>8952</v>
      </c>
    </row>
    <row r="52" spans="1:12" ht="22.2" customHeight="1">
      <c r="B52" s="83" t="s">
        <v>141</v>
      </c>
      <c r="D52" s="71">
        <v>2</v>
      </c>
      <c r="F52" s="2">
        <v>620</v>
      </c>
      <c r="G52" s="84"/>
      <c r="H52" s="193">
        <v>620</v>
      </c>
      <c r="J52" s="239">
        <v>0</v>
      </c>
      <c r="L52" s="193">
        <v>0</v>
      </c>
    </row>
    <row r="53" spans="1:12" ht="22.2" customHeight="1">
      <c r="B53" s="83" t="s">
        <v>81</v>
      </c>
      <c r="D53" s="46"/>
      <c r="F53" s="2">
        <v>6239</v>
      </c>
      <c r="G53" s="84"/>
      <c r="H53" s="193">
        <v>15515</v>
      </c>
      <c r="J53" s="239">
        <v>6239</v>
      </c>
      <c r="L53" s="193">
        <v>15496</v>
      </c>
    </row>
    <row r="54" spans="1:12" ht="22.2" customHeight="1">
      <c r="B54" s="83" t="s">
        <v>82</v>
      </c>
      <c r="D54" s="46"/>
      <c r="F54" s="2">
        <v>1821</v>
      </c>
      <c r="G54" s="84"/>
      <c r="H54" s="193">
        <v>1756</v>
      </c>
      <c r="I54" s="3"/>
      <c r="J54" s="239">
        <v>1708</v>
      </c>
      <c r="K54" s="2"/>
      <c r="L54" s="193">
        <v>1662</v>
      </c>
    </row>
    <row r="55" spans="1:12" s="10" customFormat="1" ht="22.2" customHeight="1">
      <c r="A55" s="45"/>
      <c r="B55" s="83" t="s">
        <v>83</v>
      </c>
      <c r="C55" s="83"/>
      <c r="D55" s="46"/>
      <c r="E55" s="85"/>
      <c r="F55" s="2">
        <v>1423</v>
      </c>
      <c r="G55" s="84"/>
      <c r="H55" s="193">
        <v>1128</v>
      </c>
      <c r="I55" s="3"/>
      <c r="J55" s="239">
        <v>1423</v>
      </c>
      <c r="K55" s="3"/>
      <c r="L55" s="193">
        <v>1117</v>
      </c>
    </row>
    <row r="56" spans="1:12" s="10" customFormat="1" ht="22.2" customHeight="1">
      <c r="A56" s="43" t="s">
        <v>18</v>
      </c>
      <c r="B56" s="79"/>
      <c r="C56" s="79"/>
      <c r="D56" s="71"/>
      <c r="E56" s="85"/>
      <c r="F56" s="5">
        <v>214882</v>
      </c>
      <c r="G56" s="3"/>
      <c r="H56" s="5">
        <v>256989</v>
      </c>
      <c r="I56" s="3"/>
      <c r="J56" s="5">
        <v>212872</v>
      </c>
      <c r="K56" s="3"/>
      <c r="L56" s="5">
        <v>254745</v>
      </c>
    </row>
    <row r="57" spans="1:12" s="10" customFormat="1" ht="22.2" customHeight="1">
      <c r="A57" s="43"/>
      <c r="B57" s="79"/>
      <c r="C57" s="79"/>
      <c r="D57" s="71"/>
      <c r="E57" s="85"/>
      <c r="F57" s="3"/>
      <c r="G57" s="3"/>
      <c r="H57" s="3"/>
      <c r="I57" s="3"/>
      <c r="J57" s="3"/>
      <c r="K57" s="3"/>
      <c r="L57" s="3"/>
    </row>
    <row r="58" spans="1:12" s="10" customFormat="1" ht="22.2" customHeight="1">
      <c r="A58" s="43" t="s">
        <v>142</v>
      </c>
      <c r="B58" s="79"/>
      <c r="C58" s="79"/>
      <c r="D58" s="71"/>
      <c r="E58" s="85"/>
      <c r="F58" s="190"/>
      <c r="G58" s="84"/>
      <c r="H58" s="190"/>
      <c r="I58" s="191"/>
      <c r="J58" s="191"/>
      <c r="K58" s="191"/>
      <c r="L58" s="191"/>
    </row>
    <row r="59" spans="1:12" s="10" customFormat="1" ht="22.2" customHeight="1">
      <c r="A59" s="45"/>
      <c r="B59" s="80" t="s">
        <v>84</v>
      </c>
      <c r="C59" s="80"/>
      <c r="D59" s="71">
        <v>9</v>
      </c>
      <c r="E59" s="85"/>
      <c r="F59" s="2">
        <v>92950</v>
      </c>
      <c r="G59" s="84"/>
      <c r="H59" s="193">
        <v>99546</v>
      </c>
      <c r="I59" s="3"/>
      <c r="J59" s="239">
        <v>92950</v>
      </c>
      <c r="K59" s="2"/>
      <c r="L59" s="193">
        <v>99546</v>
      </c>
    </row>
    <row r="60" spans="1:12" s="10" customFormat="1" ht="22.2" customHeight="1">
      <c r="A60" s="45"/>
      <c r="B60" s="83" t="s">
        <v>143</v>
      </c>
      <c r="C60" s="80"/>
      <c r="D60" s="71"/>
      <c r="E60" s="85"/>
      <c r="F60" s="2">
        <v>38187</v>
      </c>
      <c r="G60" s="84"/>
      <c r="H60" s="193">
        <v>36906</v>
      </c>
      <c r="I60" s="3"/>
      <c r="J60" s="239">
        <v>37678</v>
      </c>
      <c r="K60" s="2"/>
      <c r="L60" s="193">
        <v>36449</v>
      </c>
    </row>
    <row r="61" spans="1:12" s="10" customFormat="1" ht="22.2" customHeight="1">
      <c r="A61" s="45"/>
      <c r="B61" s="83" t="s">
        <v>144</v>
      </c>
      <c r="C61" s="83"/>
      <c r="D61" s="71"/>
      <c r="E61" s="85"/>
      <c r="F61" s="2">
        <v>29441</v>
      </c>
      <c r="G61" s="84"/>
      <c r="H61" s="193">
        <v>28304</v>
      </c>
      <c r="I61" s="3"/>
      <c r="J61" s="239">
        <v>29596</v>
      </c>
      <c r="K61" s="3"/>
      <c r="L61" s="193">
        <v>28304</v>
      </c>
    </row>
    <row r="62" spans="1:12" s="10" customFormat="1" ht="22.2" customHeight="1">
      <c r="A62" s="43" t="s">
        <v>145</v>
      </c>
      <c r="B62" s="79"/>
      <c r="C62" s="79"/>
      <c r="D62" s="85"/>
      <c r="E62" s="85"/>
      <c r="F62" s="5">
        <v>160578</v>
      </c>
      <c r="G62" s="3"/>
      <c r="H62" s="5">
        <v>164756</v>
      </c>
      <c r="I62" s="3"/>
      <c r="J62" s="5">
        <v>160224</v>
      </c>
      <c r="K62" s="3"/>
      <c r="L62" s="5">
        <v>164299</v>
      </c>
    </row>
    <row r="63" spans="1:12" s="10" customFormat="1" ht="22.2" customHeight="1">
      <c r="A63" s="43" t="s">
        <v>13</v>
      </c>
      <c r="B63" s="79"/>
      <c r="C63" s="79"/>
      <c r="D63" s="85"/>
      <c r="E63" s="85"/>
      <c r="F63" s="11">
        <v>375460</v>
      </c>
      <c r="G63" s="3"/>
      <c r="H63" s="11">
        <v>421745</v>
      </c>
      <c r="I63" s="3"/>
      <c r="J63" s="11">
        <v>373096</v>
      </c>
      <c r="K63" s="3"/>
      <c r="L63" s="11">
        <v>419044</v>
      </c>
    </row>
    <row r="64" spans="1:12" s="10" customFormat="1" ht="20.399999999999999">
      <c r="A64" s="43"/>
      <c r="B64" s="79"/>
      <c r="C64" s="79"/>
      <c r="D64" s="85"/>
      <c r="E64" s="85"/>
      <c r="F64" s="3"/>
      <c r="G64" s="84"/>
      <c r="H64" s="3"/>
      <c r="I64" s="3"/>
      <c r="J64" s="3"/>
      <c r="K64" s="2"/>
      <c r="L64" s="3"/>
    </row>
    <row r="65" spans="1:16" s="10" customFormat="1" ht="20.399999999999999">
      <c r="A65" s="43"/>
      <c r="B65" s="79"/>
      <c r="C65" s="79"/>
      <c r="D65" s="85"/>
      <c r="E65" s="85"/>
      <c r="F65" s="3"/>
      <c r="G65" s="84"/>
      <c r="H65" s="3"/>
      <c r="I65" s="3"/>
      <c r="J65" s="3"/>
      <c r="K65" s="2"/>
      <c r="L65" s="3"/>
    </row>
    <row r="66" spans="1:16" ht="19.8"/>
    <row r="67" spans="1:16" s="43" customFormat="1" ht="22.2" customHeight="1">
      <c r="A67" s="43" t="s">
        <v>71</v>
      </c>
      <c r="B67" s="79"/>
      <c r="C67" s="79"/>
      <c r="D67" s="175"/>
      <c r="E67" s="175"/>
      <c r="F67" s="176"/>
      <c r="G67" s="176"/>
      <c r="H67" s="177"/>
      <c r="I67" s="54"/>
      <c r="J67" s="178"/>
      <c r="K67" s="178"/>
      <c r="L67" s="178"/>
    </row>
    <row r="68" spans="1:16" s="43" customFormat="1" ht="22.2" customHeight="1">
      <c r="A68" s="43" t="s">
        <v>45</v>
      </c>
      <c r="B68" s="79"/>
      <c r="C68" s="79"/>
      <c r="D68" s="175"/>
      <c r="E68" s="175"/>
      <c r="F68" s="176"/>
      <c r="G68" s="176"/>
      <c r="H68" s="177"/>
      <c r="I68" s="54"/>
      <c r="J68" s="179"/>
      <c r="K68" s="179"/>
      <c r="L68" s="179"/>
    </row>
    <row r="69" spans="1:16" s="43" customFormat="1" ht="22.2" customHeight="1">
      <c r="A69" s="43" t="s">
        <v>192</v>
      </c>
      <c r="B69" s="111"/>
      <c r="C69" s="111"/>
      <c r="D69" s="176"/>
      <c r="E69" s="176"/>
      <c r="F69" s="180"/>
      <c r="G69" s="176"/>
      <c r="H69" s="177"/>
      <c r="I69" s="181"/>
      <c r="J69" s="181"/>
      <c r="K69" s="181"/>
      <c r="L69" s="1"/>
    </row>
    <row r="70" spans="1:16" ht="19.8">
      <c r="A70" s="54"/>
      <c r="B70" s="80"/>
      <c r="C70" s="80"/>
      <c r="D70" s="81"/>
      <c r="E70" s="81"/>
      <c r="F70" s="245" t="s">
        <v>106</v>
      </c>
      <c r="G70" s="245"/>
      <c r="H70" s="245"/>
      <c r="I70" s="245"/>
      <c r="J70" s="245"/>
      <c r="K70" s="245"/>
      <c r="L70" s="245"/>
    </row>
    <row r="71" spans="1:16" ht="19.8">
      <c r="A71" s="54"/>
      <c r="B71" s="80"/>
      <c r="C71" s="80"/>
      <c r="D71" s="81"/>
      <c r="E71" s="81"/>
      <c r="F71" s="246" t="s">
        <v>4</v>
      </c>
      <c r="G71" s="246"/>
      <c r="H71" s="246"/>
      <c r="J71" s="246" t="s">
        <v>5</v>
      </c>
      <c r="K71" s="246"/>
      <c r="L71" s="246"/>
    </row>
    <row r="72" spans="1:16" ht="19.8">
      <c r="A72" s="54"/>
      <c r="B72" s="80"/>
      <c r="C72" s="80"/>
      <c r="D72" s="81"/>
      <c r="E72" s="81"/>
      <c r="F72" s="182" t="s">
        <v>193</v>
      </c>
      <c r="H72" s="182" t="s">
        <v>131</v>
      </c>
      <c r="J72" s="182" t="s">
        <v>193</v>
      </c>
      <c r="K72" s="81"/>
      <c r="L72" s="182" t="s">
        <v>131</v>
      </c>
    </row>
    <row r="73" spans="1:16" ht="19.8">
      <c r="A73" s="54"/>
      <c r="B73" s="80"/>
      <c r="C73" s="80"/>
      <c r="D73" s="81"/>
      <c r="E73" s="81"/>
      <c r="F73" s="184" t="s">
        <v>6</v>
      </c>
      <c r="H73" s="185"/>
      <c r="J73" s="184" t="s">
        <v>6</v>
      </c>
      <c r="L73" s="185"/>
    </row>
    <row r="74" spans="1:16" ht="19.8">
      <c r="A74" s="54"/>
      <c r="B74" s="80"/>
      <c r="C74" s="194"/>
      <c r="D74" s="82" t="s">
        <v>9</v>
      </c>
      <c r="E74" s="81"/>
      <c r="F74" s="186" t="s">
        <v>7</v>
      </c>
      <c r="H74" s="186" t="s">
        <v>8</v>
      </c>
      <c r="J74" s="186" t="s">
        <v>7</v>
      </c>
      <c r="K74" s="81"/>
      <c r="L74" s="186" t="s">
        <v>8</v>
      </c>
    </row>
    <row r="75" spans="1:16" ht="10.5" customHeight="1">
      <c r="F75" s="187"/>
      <c r="H75" s="185"/>
      <c r="I75" s="188"/>
      <c r="J75" s="184"/>
      <c r="K75" s="188"/>
      <c r="L75" s="185"/>
    </row>
    <row r="76" spans="1:16" ht="22.2" customHeight="1">
      <c r="A76" s="43" t="s">
        <v>22</v>
      </c>
      <c r="B76" s="79"/>
      <c r="C76" s="79"/>
      <c r="H76" s="12"/>
      <c r="I76" s="81"/>
      <c r="J76" s="81"/>
      <c r="K76" s="81"/>
      <c r="L76" s="12"/>
    </row>
    <row r="77" spans="1:16" ht="22.2" customHeight="1">
      <c r="B77" s="83" t="s">
        <v>23</v>
      </c>
      <c r="D77" s="45"/>
      <c r="H77" s="12"/>
      <c r="I77" s="81"/>
      <c r="J77" s="81"/>
      <c r="K77" s="81"/>
      <c r="L77" s="12"/>
    </row>
    <row r="78" spans="1:16" ht="22.2" customHeight="1">
      <c r="B78" s="195" t="s">
        <v>148</v>
      </c>
      <c r="C78" s="83" t="s">
        <v>150</v>
      </c>
      <c r="D78" s="45"/>
      <c r="H78" s="12"/>
      <c r="I78" s="81"/>
      <c r="J78" s="81"/>
      <c r="K78" s="81"/>
      <c r="L78" s="12"/>
    </row>
    <row r="79" spans="1:16" ht="22.2" customHeight="1" thickBot="1">
      <c r="A79" s="54"/>
      <c r="B79" s="80"/>
      <c r="C79" s="194" t="s">
        <v>146</v>
      </c>
      <c r="D79" s="46"/>
      <c r="E79" s="81"/>
      <c r="F79" s="13">
        <v>292250</v>
      </c>
      <c r="G79" s="124"/>
      <c r="H79" s="13">
        <v>292250</v>
      </c>
      <c r="I79" s="124"/>
      <c r="J79" s="13">
        <v>292250</v>
      </c>
      <c r="K79" s="81"/>
      <c r="L79" s="13">
        <v>292250</v>
      </c>
      <c r="M79" s="54"/>
      <c r="N79" s="54"/>
      <c r="O79" s="54"/>
      <c r="P79" s="54"/>
    </row>
    <row r="80" spans="1:16" ht="22.2" customHeight="1" thickTop="1">
      <c r="A80" s="54"/>
      <c r="B80" s="196" t="s">
        <v>148</v>
      </c>
      <c r="C80" s="80" t="s">
        <v>149</v>
      </c>
      <c r="D80" s="81"/>
      <c r="E80" s="81"/>
      <c r="F80" s="14"/>
      <c r="G80" s="84"/>
      <c r="H80" s="15"/>
      <c r="I80" s="191"/>
      <c r="J80" s="191"/>
      <c r="K80" s="191"/>
      <c r="L80" s="191"/>
      <c r="M80" s="54"/>
      <c r="N80" s="54"/>
      <c r="O80" s="54"/>
      <c r="P80" s="54"/>
    </row>
    <row r="81" spans="1:16" ht="22.2" customHeight="1">
      <c r="A81" s="54"/>
      <c r="B81" s="80"/>
      <c r="C81" s="194" t="s">
        <v>146</v>
      </c>
      <c r="D81" s="225"/>
      <c r="E81" s="81"/>
      <c r="F81" s="14">
        <v>292250</v>
      </c>
      <c r="G81" s="84"/>
      <c r="H81" s="15">
        <v>292250</v>
      </c>
      <c r="I81" s="191"/>
      <c r="J81" s="2">
        <v>292250</v>
      </c>
      <c r="K81" s="191"/>
      <c r="L81" s="2">
        <v>292250</v>
      </c>
      <c r="M81" s="54"/>
      <c r="N81" s="54"/>
      <c r="O81" s="54"/>
      <c r="P81" s="54"/>
    </row>
    <row r="82" spans="1:16" ht="22.2" customHeight="1">
      <c r="A82" s="54"/>
      <c r="B82" s="80" t="s">
        <v>147</v>
      </c>
      <c r="C82" s="80"/>
      <c r="D82" s="225"/>
      <c r="E82" s="81"/>
      <c r="F82" s="14">
        <v>776417</v>
      </c>
      <c r="G82" s="84"/>
      <c r="H82" s="15">
        <v>776417</v>
      </c>
      <c r="I82" s="191"/>
      <c r="J82" s="2">
        <v>776417</v>
      </c>
      <c r="K82" s="191"/>
      <c r="L82" s="2">
        <v>776417</v>
      </c>
      <c r="M82" s="54"/>
      <c r="N82" s="54"/>
      <c r="O82" s="54"/>
      <c r="P82" s="54"/>
    </row>
    <row r="83" spans="1:16" ht="22.2" customHeight="1">
      <c r="A83" s="54"/>
      <c r="B83" s="80" t="s">
        <v>120</v>
      </c>
      <c r="C83" s="80"/>
      <c r="D83" s="225"/>
      <c r="E83" s="81"/>
      <c r="F83" s="15">
        <v>0</v>
      </c>
      <c r="G83" s="84"/>
      <c r="H83" s="15">
        <v>1341</v>
      </c>
      <c r="I83" s="191"/>
      <c r="J83" s="2">
        <v>0</v>
      </c>
      <c r="K83" s="191"/>
      <c r="L83" s="2">
        <v>1341</v>
      </c>
    </row>
    <row r="84" spans="1:16" ht="22.2" customHeight="1">
      <c r="A84" s="54"/>
      <c r="B84" s="197" t="s">
        <v>24</v>
      </c>
      <c r="C84" s="198"/>
      <c r="D84" s="81"/>
      <c r="E84" s="81"/>
      <c r="F84" s="14"/>
      <c r="G84" s="84"/>
      <c r="H84" s="14"/>
      <c r="I84" s="4"/>
      <c r="J84" s="14"/>
      <c r="K84" s="14"/>
      <c r="L84" s="14"/>
      <c r="M84" s="54"/>
      <c r="N84" s="54"/>
      <c r="O84" s="54"/>
      <c r="P84" s="54"/>
    </row>
    <row r="85" spans="1:16" ht="22.2" customHeight="1">
      <c r="A85" s="54"/>
      <c r="B85" s="199"/>
      <c r="C85" s="200" t="s">
        <v>47</v>
      </c>
      <c r="D85" s="81"/>
      <c r="E85" s="81"/>
      <c r="F85" s="14">
        <v>29225</v>
      </c>
      <c r="G85" s="84"/>
      <c r="H85" s="14">
        <v>29225</v>
      </c>
      <c r="I85" s="4"/>
      <c r="J85" s="14">
        <v>29225</v>
      </c>
      <c r="K85" s="14"/>
      <c r="L85" s="14">
        <v>29225</v>
      </c>
      <c r="M85" s="54"/>
      <c r="N85" s="54"/>
      <c r="O85" s="54"/>
      <c r="P85" s="54"/>
    </row>
    <row r="86" spans="1:16" ht="22.2" customHeight="1">
      <c r="A86" s="54"/>
      <c r="B86" s="199"/>
      <c r="C86" s="200" t="s">
        <v>48</v>
      </c>
      <c r="D86" s="81"/>
      <c r="E86" s="81"/>
      <c r="F86" s="14">
        <v>271604</v>
      </c>
      <c r="G86" s="84"/>
      <c r="H86" s="14">
        <v>280661</v>
      </c>
      <c r="I86" s="4"/>
      <c r="J86" s="14">
        <v>271354</v>
      </c>
      <c r="K86" s="14"/>
      <c r="L86" s="14">
        <v>281501</v>
      </c>
      <c r="M86" s="54"/>
      <c r="N86" s="54"/>
      <c r="O86" s="54"/>
      <c r="P86" s="54"/>
    </row>
    <row r="87" spans="1:16" ht="22.2" customHeight="1">
      <c r="A87" s="54"/>
      <c r="B87" s="80" t="s">
        <v>49</v>
      </c>
      <c r="C87" s="80"/>
      <c r="D87" s="81"/>
      <c r="E87" s="81"/>
      <c r="F87" s="16">
        <v>-1192</v>
      </c>
      <c r="G87" s="84"/>
      <c r="H87" s="16">
        <v>-572</v>
      </c>
      <c r="I87" s="190"/>
      <c r="J87" s="11">
        <v>0</v>
      </c>
      <c r="K87" s="3"/>
      <c r="L87" s="11">
        <v>0</v>
      </c>
    </row>
    <row r="88" spans="1:16" ht="22.2" customHeight="1">
      <c r="A88" s="54"/>
      <c r="B88" s="80" t="s">
        <v>64</v>
      </c>
      <c r="C88" s="111"/>
      <c r="D88" s="81"/>
      <c r="E88" s="81"/>
      <c r="F88" s="4">
        <v>1368304</v>
      </c>
      <c r="G88" s="4">
        <v>0</v>
      </c>
      <c r="H88" s="4">
        <v>1379322</v>
      </c>
      <c r="I88" s="4">
        <v>0</v>
      </c>
      <c r="J88" s="4">
        <v>1369246</v>
      </c>
      <c r="K88" s="4">
        <v>0</v>
      </c>
      <c r="L88" s="4">
        <v>1380734</v>
      </c>
    </row>
    <row r="89" spans="1:16" ht="22.2" customHeight="1">
      <c r="B89" s="83" t="s">
        <v>19</v>
      </c>
      <c r="C89" s="79"/>
      <c r="F89" s="16">
        <v>-1985</v>
      </c>
      <c r="G89" s="84"/>
      <c r="H89" s="16">
        <v>-1319</v>
      </c>
      <c r="I89" s="190"/>
      <c r="J89" s="3">
        <v>0</v>
      </c>
      <c r="K89" s="3"/>
      <c r="L89" s="3">
        <v>0</v>
      </c>
    </row>
    <row r="90" spans="1:16" ht="22.2" customHeight="1">
      <c r="A90" s="43" t="s">
        <v>20</v>
      </c>
      <c r="C90" s="79"/>
      <c r="F90" s="201">
        <v>1366319</v>
      </c>
      <c r="G90" s="84"/>
      <c r="H90" s="18">
        <v>1378003</v>
      </c>
      <c r="I90" s="17"/>
      <c r="J90" s="18">
        <v>1369246</v>
      </c>
      <c r="K90" s="190"/>
      <c r="L90" s="18">
        <v>1380734</v>
      </c>
    </row>
    <row r="91" spans="1:16" ht="22.2" customHeight="1" thickBot="1">
      <c r="A91" s="43" t="s">
        <v>21</v>
      </c>
      <c r="B91" s="79"/>
      <c r="C91" s="79"/>
      <c r="F91" s="19">
        <v>1741779</v>
      </c>
      <c r="G91" s="4">
        <v>0</v>
      </c>
      <c r="H91" s="19">
        <v>1799748</v>
      </c>
      <c r="I91" s="4">
        <v>0</v>
      </c>
      <c r="J91" s="19">
        <v>1742342</v>
      </c>
      <c r="K91" s="4">
        <v>0</v>
      </c>
      <c r="L91" s="19">
        <v>1799778</v>
      </c>
    </row>
    <row r="92" spans="1:16" ht="21" thickTop="1">
      <c r="A92" s="43"/>
      <c r="B92" s="79"/>
      <c r="C92" s="79"/>
      <c r="F92" s="4"/>
      <c r="G92" s="84"/>
      <c r="H92" s="17"/>
      <c r="I92" s="190"/>
      <c r="J92" s="4"/>
      <c r="K92" s="190"/>
      <c r="L92" s="17"/>
    </row>
    <row r="93" spans="1:16" ht="20.399999999999999">
      <c r="A93" s="43"/>
      <c r="B93" s="79"/>
      <c r="C93" s="79"/>
      <c r="F93" s="4"/>
      <c r="G93" s="4"/>
      <c r="H93" s="4"/>
      <c r="I93" s="4"/>
      <c r="J93" s="4"/>
      <c r="K93" s="4"/>
      <c r="L93" s="4"/>
    </row>
    <row r="94" spans="1:16" ht="20.399999999999999">
      <c r="A94" s="43"/>
      <c r="B94" s="79"/>
      <c r="C94" s="79"/>
      <c r="F94" s="4"/>
      <c r="G94" s="84"/>
      <c r="H94" s="17"/>
      <c r="I94" s="190"/>
      <c r="J94" s="4"/>
      <c r="K94" s="190"/>
      <c r="L94" s="17"/>
    </row>
    <row r="96" spans="1:16" ht="23.25" customHeight="1">
      <c r="G96" s="189"/>
      <c r="H96" s="189"/>
      <c r="I96" s="189"/>
      <c r="J96" s="189"/>
      <c r="K96" s="189"/>
      <c r="L96" s="189"/>
    </row>
  </sheetData>
  <mergeCells count="9">
    <mergeCell ref="F4:L4"/>
    <mergeCell ref="F5:H5"/>
    <mergeCell ref="J5:L5"/>
    <mergeCell ref="F70:L70"/>
    <mergeCell ref="F71:H71"/>
    <mergeCell ref="J71:L71"/>
    <mergeCell ref="F42:L42"/>
    <mergeCell ref="F43:H43"/>
    <mergeCell ref="J43:L43"/>
  </mergeCells>
  <pageMargins left="0.70866141732283472" right="0.39370078740157483" top="0.74803149606299213" bottom="0.19685039370078741" header="0.31496062992125984" footer="0.31496062992125984"/>
  <pageSetup paperSize="9" scale="86" fitToHeight="0" orientation="portrait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2" manualBreakCount="2">
    <brk id="38" max="11" man="1"/>
    <brk id="66" max="11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46"/>
  <sheetViews>
    <sheetView view="pageBreakPreview" zoomScaleNormal="85" zoomScaleSheetLayoutView="100" workbookViewId="0">
      <selection activeCell="Q19" sqref="Q19"/>
    </sheetView>
  </sheetViews>
  <sheetFormatPr defaultColWidth="9.33203125" defaultRowHeight="19.8"/>
  <cols>
    <col min="1" max="1" width="2.109375" style="56" customWidth="1"/>
    <col min="2" max="2" width="1.77734375" style="56" customWidth="1"/>
    <col min="3" max="3" width="39.77734375" style="56" customWidth="1"/>
    <col min="4" max="4" width="7.109375" style="56" customWidth="1"/>
    <col min="5" max="5" width="1" style="56" customWidth="1"/>
    <col min="6" max="6" width="12.44140625" style="69" customWidth="1"/>
    <col min="7" max="7" width="1" style="69" customWidth="1"/>
    <col min="8" max="8" width="11.6640625" style="69" customWidth="1"/>
    <col min="9" max="9" width="1" style="69" customWidth="1"/>
    <col min="10" max="10" width="11.6640625" style="69" customWidth="1"/>
    <col min="11" max="11" width="1" style="69" customWidth="1"/>
    <col min="12" max="12" width="12.33203125" style="69" customWidth="1"/>
    <col min="13" max="16384" width="9.33203125" style="56"/>
  </cols>
  <sheetData>
    <row r="1" spans="1:12" ht="22.2" customHeight="1">
      <c r="A1" s="43" t="s">
        <v>71</v>
      </c>
      <c r="B1" s="79"/>
      <c r="C1" s="79"/>
      <c r="D1" s="43"/>
      <c r="E1" s="43"/>
      <c r="F1" s="68"/>
      <c r="G1" s="68"/>
      <c r="H1" s="68"/>
      <c r="I1" s="54"/>
      <c r="L1" s="113" t="s">
        <v>6</v>
      </c>
    </row>
    <row r="2" spans="1:12" ht="22.2" customHeight="1">
      <c r="A2" s="44" t="s">
        <v>68</v>
      </c>
      <c r="B2" s="43"/>
      <c r="C2" s="79"/>
      <c r="D2" s="43"/>
      <c r="E2" s="43"/>
      <c r="F2" s="54"/>
      <c r="G2" s="54"/>
      <c r="H2" s="54"/>
      <c r="I2" s="54"/>
      <c r="K2" s="55"/>
      <c r="L2" s="114" t="s">
        <v>7</v>
      </c>
    </row>
    <row r="3" spans="1:12" ht="22.2" customHeight="1">
      <c r="A3" s="43" t="s">
        <v>194</v>
      </c>
      <c r="B3" s="43"/>
      <c r="C3" s="111"/>
      <c r="D3" s="43"/>
      <c r="E3" s="43"/>
      <c r="F3" s="54"/>
      <c r="G3" s="54"/>
      <c r="H3" s="54"/>
      <c r="I3" s="54"/>
      <c r="J3" s="54"/>
      <c r="K3" s="70"/>
      <c r="L3" s="70"/>
    </row>
    <row r="4" spans="1:12" ht="20.55" customHeight="1">
      <c r="A4" s="45"/>
      <c r="B4" s="45"/>
      <c r="C4" s="45"/>
      <c r="D4" s="45"/>
      <c r="E4" s="45"/>
      <c r="F4" s="247" t="s">
        <v>106</v>
      </c>
      <c r="G4" s="247"/>
      <c r="H4" s="247"/>
      <c r="I4" s="247"/>
      <c r="J4" s="247"/>
      <c r="K4" s="247"/>
      <c r="L4" s="247"/>
    </row>
    <row r="5" spans="1:12" ht="20.55" customHeight="1">
      <c r="A5" s="45"/>
      <c r="B5" s="45"/>
      <c r="C5" s="45"/>
      <c r="D5" s="45"/>
      <c r="E5" s="45"/>
      <c r="F5" s="248" t="s">
        <v>4</v>
      </c>
      <c r="G5" s="248"/>
      <c r="H5" s="248"/>
      <c r="I5" s="116"/>
      <c r="J5" s="248" t="s">
        <v>5</v>
      </c>
      <c r="K5" s="248"/>
      <c r="L5" s="248"/>
    </row>
    <row r="6" spans="1:12" ht="20.55" customHeight="1">
      <c r="A6" s="45"/>
      <c r="B6" s="45"/>
      <c r="C6" s="45"/>
      <c r="D6" s="85"/>
      <c r="E6" s="85"/>
      <c r="F6" s="115">
        <v>2025</v>
      </c>
      <c r="G6" s="80"/>
      <c r="H6" s="115">
        <v>2024</v>
      </c>
      <c r="I6" s="80"/>
      <c r="J6" s="115">
        <v>2025</v>
      </c>
      <c r="K6" s="80"/>
      <c r="L6" s="115">
        <v>2024</v>
      </c>
    </row>
    <row r="7" spans="1:12" ht="20.55" customHeight="1">
      <c r="A7" s="137" t="s">
        <v>135</v>
      </c>
      <c r="B7" s="45"/>
      <c r="C7" s="43"/>
      <c r="D7" s="45"/>
      <c r="E7" s="45"/>
      <c r="F7" s="21"/>
      <c r="G7" s="22"/>
      <c r="H7" s="21"/>
      <c r="I7" s="22"/>
      <c r="J7" s="21"/>
      <c r="K7" s="22"/>
      <c r="L7" s="21"/>
    </row>
    <row r="8" spans="1:12" ht="20.55" customHeight="1">
      <c r="A8" s="45"/>
      <c r="B8" s="45" t="s">
        <v>87</v>
      </c>
      <c r="C8" s="43"/>
      <c r="D8" s="45"/>
      <c r="E8" s="21">
        <v>0</v>
      </c>
      <c r="F8" s="21">
        <v>247931</v>
      </c>
      <c r="G8" s="21"/>
      <c r="H8" s="21">
        <v>286866</v>
      </c>
      <c r="I8" s="22"/>
      <c r="J8" s="21">
        <v>246757</v>
      </c>
      <c r="K8" s="21"/>
      <c r="L8" s="21">
        <v>285103</v>
      </c>
    </row>
    <row r="9" spans="1:12" ht="20.55" customHeight="1">
      <c r="A9" s="45"/>
      <c r="B9" s="45" t="s">
        <v>200</v>
      </c>
      <c r="C9" s="43"/>
      <c r="D9" s="45"/>
      <c r="E9" s="45"/>
      <c r="F9" s="21">
        <v>48384</v>
      </c>
      <c r="G9" s="22"/>
      <c r="H9" s="21">
        <v>43528</v>
      </c>
      <c r="I9" s="22"/>
      <c r="J9" s="21">
        <v>47408</v>
      </c>
      <c r="K9" s="22"/>
      <c r="L9" s="21">
        <v>43046</v>
      </c>
    </row>
    <row r="10" spans="1:12" ht="20.55" customHeight="1">
      <c r="A10" s="45"/>
      <c r="B10" s="45" t="s">
        <v>25</v>
      </c>
      <c r="C10" s="43"/>
      <c r="D10" s="45"/>
      <c r="E10" s="45"/>
      <c r="F10" s="21">
        <v>10809</v>
      </c>
      <c r="G10" s="22"/>
      <c r="H10" s="21">
        <v>15790</v>
      </c>
      <c r="I10" s="22"/>
      <c r="J10" s="21">
        <v>11441</v>
      </c>
      <c r="K10" s="22"/>
      <c r="L10" s="21">
        <v>16106</v>
      </c>
    </row>
    <row r="11" spans="1:12" ht="20.55" customHeight="1">
      <c r="A11" s="43"/>
      <c r="B11" s="43"/>
      <c r="C11" s="138" t="s">
        <v>88</v>
      </c>
      <c r="D11" s="43"/>
      <c r="E11" s="43"/>
      <c r="F11" s="135">
        <v>307124</v>
      </c>
      <c r="G11" s="22"/>
      <c r="H11" s="135">
        <v>346184</v>
      </c>
      <c r="I11" s="21"/>
      <c r="J11" s="135">
        <v>305606</v>
      </c>
      <c r="K11" s="21"/>
      <c r="L11" s="135">
        <v>344255</v>
      </c>
    </row>
    <row r="12" spans="1:12" ht="20.55" customHeight="1">
      <c r="A12" s="137" t="s">
        <v>89</v>
      </c>
      <c r="B12" s="45"/>
      <c r="C12" s="43"/>
      <c r="D12" s="45"/>
      <c r="E12" s="45"/>
      <c r="F12" s="21"/>
      <c r="G12" s="22"/>
      <c r="H12" s="21"/>
      <c r="I12" s="22"/>
      <c r="J12" s="21"/>
      <c r="K12" s="22"/>
      <c r="L12" s="21"/>
    </row>
    <row r="13" spans="1:12" ht="20.55" customHeight="1">
      <c r="A13" s="45"/>
      <c r="B13" s="45" t="s">
        <v>90</v>
      </c>
      <c r="C13" s="43"/>
      <c r="D13" s="45"/>
      <c r="E13" s="45"/>
      <c r="F13" s="21">
        <v>166140</v>
      </c>
      <c r="G13" s="22"/>
      <c r="H13" s="21">
        <v>204267</v>
      </c>
      <c r="I13" s="22"/>
      <c r="J13" s="21">
        <v>165643</v>
      </c>
      <c r="K13" s="21"/>
      <c r="L13" s="21">
        <v>203234</v>
      </c>
    </row>
    <row r="14" spans="1:12" ht="20.55" customHeight="1">
      <c r="A14" s="45"/>
      <c r="B14" s="45" t="s">
        <v>110</v>
      </c>
      <c r="C14" s="43"/>
      <c r="D14" s="45"/>
      <c r="E14" s="45"/>
      <c r="F14" s="21">
        <v>43208</v>
      </c>
      <c r="G14" s="22"/>
      <c r="H14" s="21">
        <v>38055</v>
      </c>
      <c r="I14" s="22"/>
      <c r="J14" s="21">
        <v>42493</v>
      </c>
      <c r="K14" s="22"/>
      <c r="L14" s="21">
        <v>37701</v>
      </c>
    </row>
    <row r="15" spans="1:12" ht="20.55" customHeight="1">
      <c r="A15" s="45"/>
      <c r="B15" s="45" t="s">
        <v>91</v>
      </c>
      <c r="C15" s="43"/>
      <c r="D15" s="45"/>
      <c r="E15" s="45"/>
      <c r="F15" s="21">
        <v>27760</v>
      </c>
      <c r="G15" s="22"/>
      <c r="H15" s="21">
        <v>30464</v>
      </c>
      <c r="I15" s="22"/>
      <c r="J15" s="21">
        <v>27384</v>
      </c>
      <c r="K15" s="22"/>
      <c r="L15" s="21">
        <v>30031</v>
      </c>
    </row>
    <row r="16" spans="1:12" ht="20.55" customHeight="1">
      <c r="A16" s="45"/>
      <c r="B16" s="45" t="s">
        <v>26</v>
      </c>
      <c r="C16" s="43"/>
      <c r="D16" s="45"/>
      <c r="E16" s="45"/>
      <c r="F16" s="21">
        <v>33566</v>
      </c>
      <c r="G16" s="22"/>
      <c r="H16" s="21">
        <v>31153</v>
      </c>
      <c r="I16" s="22"/>
      <c r="J16" s="21">
        <v>33087</v>
      </c>
      <c r="K16" s="22"/>
      <c r="L16" s="21">
        <v>30786</v>
      </c>
    </row>
    <row r="17" spans="1:12" ht="20.55" customHeight="1">
      <c r="A17" s="45"/>
      <c r="B17" s="45" t="s">
        <v>184</v>
      </c>
      <c r="C17" s="43"/>
      <c r="D17" s="45"/>
      <c r="E17" s="45"/>
      <c r="F17" s="21">
        <v>0</v>
      </c>
      <c r="G17" s="22"/>
      <c r="H17" s="21">
        <v>1113</v>
      </c>
      <c r="I17" s="22"/>
      <c r="J17" s="21">
        <v>0</v>
      </c>
      <c r="K17" s="22"/>
      <c r="L17" s="21">
        <v>1972</v>
      </c>
    </row>
    <row r="18" spans="1:12" ht="20.55" customHeight="1">
      <c r="A18" s="43"/>
      <c r="B18" s="43"/>
      <c r="C18" s="138" t="s">
        <v>92</v>
      </c>
      <c r="D18" s="43"/>
      <c r="E18" s="43"/>
      <c r="F18" s="135">
        <v>270674</v>
      </c>
      <c r="G18" s="22"/>
      <c r="H18" s="135">
        <v>305052</v>
      </c>
      <c r="I18" s="21"/>
      <c r="J18" s="135">
        <v>268607</v>
      </c>
      <c r="K18" s="21"/>
      <c r="L18" s="135">
        <v>303724</v>
      </c>
    </row>
    <row r="19" spans="1:12" ht="20.55" customHeight="1">
      <c r="A19" s="43" t="s">
        <v>32</v>
      </c>
      <c r="B19" s="45"/>
      <c r="C19" s="43"/>
      <c r="D19" s="71"/>
      <c r="E19" s="45"/>
      <c r="F19" s="21">
        <v>36450</v>
      </c>
      <c r="G19" s="22"/>
      <c r="H19" s="21">
        <v>41132</v>
      </c>
      <c r="I19" s="21"/>
      <c r="J19" s="21">
        <v>36999</v>
      </c>
      <c r="K19" s="22"/>
      <c r="L19" s="21">
        <v>40531</v>
      </c>
    </row>
    <row r="20" spans="1:12" ht="20.55" customHeight="1">
      <c r="A20" s="45" t="s">
        <v>124</v>
      </c>
      <c r="B20" s="43"/>
      <c r="C20" s="43"/>
      <c r="D20" s="71"/>
      <c r="E20" s="43"/>
      <c r="F20" s="21">
        <v>836</v>
      </c>
      <c r="G20" s="22"/>
      <c r="H20" s="21">
        <v>897</v>
      </c>
      <c r="I20" s="22"/>
      <c r="J20" s="21">
        <v>833</v>
      </c>
      <c r="K20" s="22"/>
      <c r="L20" s="21">
        <v>893</v>
      </c>
    </row>
    <row r="21" spans="1:12" ht="20.55" customHeight="1">
      <c r="A21" s="45" t="s">
        <v>185</v>
      </c>
      <c r="B21" s="43"/>
      <c r="C21" s="43"/>
      <c r="D21" s="71"/>
      <c r="E21" s="43"/>
      <c r="F21" s="23">
        <v>7506</v>
      </c>
      <c r="G21" s="22"/>
      <c r="H21" s="23">
        <v>-21</v>
      </c>
      <c r="I21" s="22"/>
      <c r="J21" s="23">
        <v>8060</v>
      </c>
      <c r="K21" s="22"/>
      <c r="L21" s="23">
        <v>-26</v>
      </c>
    </row>
    <row r="22" spans="1:12" ht="20.55" customHeight="1">
      <c r="A22" s="43" t="s">
        <v>27</v>
      </c>
      <c r="B22" s="43"/>
      <c r="C22" s="43"/>
      <c r="D22" s="85"/>
      <c r="E22" s="43"/>
      <c r="F22" s="21">
        <v>28108</v>
      </c>
      <c r="G22" s="22"/>
      <c r="H22" s="21">
        <v>40256</v>
      </c>
      <c r="I22" s="21"/>
      <c r="J22" s="21">
        <v>28106</v>
      </c>
      <c r="K22" s="22"/>
      <c r="L22" s="21">
        <v>39664</v>
      </c>
    </row>
    <row r="23" spans="1:12" ht="20.55" customHeight="1">
      <c r="A23" s="117" t="s">
        <v>113</v>
      </c>
      <c r="B23" s="43"/>
      <c r="C23" s="43"/>
      <c r="D23" s="71"/>
      <c r="E23" s="43"/>
      <c r="F23" s="23">
        <v>5692</v>
      </c>
      <c r="G23" s="22"/>
      <c r="H23" s="23">
        <v>7853</v>
      </c>
      <c r="I23" s="22"/>
      <c r="J23" s="23">
        <v>5678</v>
      </c>
      <c r="K23" s="22">
        <v>0</v>
      </c>
      <c r="L23" s="23">
        <v>7862</v>
      </c>
    </row>
    <row r="24" spans="1:12" ht="20.55" customHeight="1">
      <c r="A24" s="43" t="s">
        <v>28</v>
      </c>
      <c r="B24" s="45"/>
      <c r="C24" s="43"/>
      <c r="D24" s="45"/>
      <c r="E24" s="45"/>
      <c r="F24" s="21">
        <v>22416</v>
      </c>
      <c r="G24" s="22"/>
      <c r="H24" s="21">
        <v>32403</v>
      </c>
      <c r="I24" s="21"/>
      <c r="J24" s="21">
        <v>22428</v>
      </c>
      <c r="K24" s="22"/>
      <c r="L24" s="21">
        <v>31802</v>
      </c>
    </row>
    <row r="25" spans="1:12" ht="20.55" customHeight="1">
      <c r="A25" s="43" t="s">
        <v>50</v>
      </c>
      <c r="B25" s="43"/>
      <c r="C25" s="43"/>
      <c r="D25" s="72"/>
      <c r="E25" s="73"/>
      <c r="F25" s="21"/>
      <c r="G25" s="22"/>
      <c r="H25" s="21"/>
      <c r="I25" s="22"/>
      <c r="J25" s="21"/>
      <c r="K25" s="22"/>
      <c r="L25" s="21"/>
    </row>
    <row r="26" spans="1:12" ht="20.55" customHeight="1">
      <c r="A26" s="43"/>
      <c r="B26" s="45" t="s">
        <v>136</v>
      </c>
      <c r="C26" s="45"/>
      <c r="D26" s="223"/>
      <c r="E26" s="73"/>
      <c r="F26" s="21"/>
      <c r="G26" s="22"/>
      <c r="H26" s="21"/>
      <c r="I26" s="22"/>
      <c r="J26" s="21"/>
      <c r="K26" s="22"/>
      <c r="L26" s="21"/>
    </row>
    <row r="27" spans="1:12" ht="20.55" customHeight="1">
      <c r="A27" s="45"/>
      <c r="B27" s="45"/>
      <c r="C27" s="45" t="s">
        <v>137</v>
      </c>
      <c r="D27" s="223"/>
      <c r="E27" s="73"/>
      <c r="F27" s="231"/>
      <c r="G27" s="22"/>
      <c r="H27" s="21"/>
      <c r="I27" s="22"/>
      <c r="J27" s="22"/>
      <c r="K27" s="22"/>
      <c r="L27" s="21"/>
    </row>
    <row r="28" spans="1:12" ht="20.55" customHeight="1">
      <c r="A28" s="43"/>
      <c r="B28" s="223"/>
      <c r="C28" s="45" t="s">
        <v>94</v>
      </c>
      <c r="D28" s="223"/>
      <c r="E28" s="73"/>
      <c r="F28" s="21">
        <v>-141</v>
      </c>
      <c r="G28" s="22"/>
      <c r="H28" s="21">
        <v>-582</v>
      </c>
      <c r="I28" s="22"/>
      <c r="J28" s="21">
        <v>0</v>
      </c>
      <c r="K28" s="22"/>
      <c r="L28" s="21">
        <v>0</v>
      </c>
    </row>
    <row r="29" spans="1:12" ht="20.55" customHeight="1" thickBot="1">
      <c r="A29" s="43" t="s">
        <v>29</v>
      </c>
      <c r="B29" s="43"/>
      <c r="C29" s="43"/>
      <c r="D29" s="73"/>
      <c r="E29" s="73"/>
      <c r="F29" s="25">
        <v>22275</v>
      </c>
      <c r="G29" s="22"/>
      <c r="H29" s="25">
        <v>31821</v>
      </c>
      <c r="I29" s="22"/>
      <c r="J29" s="25">
        <v>22428</v>
      </c>
      <c r="K29" s="22"/>
      <c r="L29" s="25">
        <v>31802</v>
      </c>
    </row>
    <row r="30" spans="1:12" s="76" customFormat="1" ht="5.4" customHeight="1" thickTop="1">
      <c r="A30" s="74"/>
      <c r="B30" s="74"/>
      <c r="C30" s="74"/>
      <c r="D30" s="75"/>
      <c r="E30" s="75"/>
      <c r="F30" s="26"/>
      <c r="G30" s="26"/>
      <c r="H30" s="27"/>
      <c r="I30" s="26"/>
      <c r="J30" s="26"/>
      <c r="K30" s="26"/>
      <c r="L30" s="27"/>
    </row>
    <row r="31" spans="1:12" ht="20.55" customHeight="1">
      <c r="A31" s="43" t="s">
        <v>30</v>
      </c>
      <c r="B31" s="43"/>
      <c r="C31" s="43"/>
      <c r="D31" s="43"/>
      <c r="E31" s="43"/>
      <c r="F31" s="28"/>
      <c r="G31" s="29"/>
      <c r="H31" s="29"/>
      <c r="I31" s="29"/>
      <c r="J31" s="30"/>
      <c r="K31" s="29"/>
      <c r="L31" s="29"/>
    </row>
    <row r="32" spans="1:12" ht="20.55" customHeight="1">
      <c r="A32" s="45" t="s">
        <v>31</v>
      </c>
      <c r="B32" s="45"/>
      <c r="C32" s="43"/>
      <c r="D32" s="43"/>
      <c r="E32" s="43"/>
      <c r="F32" s="231">
        <v>22644</v>
      </c>
      <c r="G32" s="231"/>
      <c r="H32" s="231">
        <v>32638</v>
      </c>
      <c r="I32" s="231"/>
      <c r="J32" s="231">
        <v>22428</v>
      </c>
      <c r="K32" s="231"/>
      <c r="L32" s="231">
        <v>31802</v>
      </c>
    </row>
    <row r="33" spans="1:12" ht="20.55" customHeight="1">
      <c r="A33" s="45" t="s">
        <v>19</v>
      </c>
      <c r="B33" s="45"/>
      <c r="C33" s="45"/>
      <c r="D33" s="43"/>
      <c r="E33" s="43"/>
      <c r="F33" s="21">
        <v>-228</v>
      </c>
      <c r="G33" s="22"/>
      <c r="H33" s="21">
        <v>-235</v>
      </c>
      <c r="I33" s="22"/>
      <c r="J33" s="21">
        <v>0</v>
      </c>
      <c r="K33" s="22"/>
      <c r="L33" s="21">
        <v>0</v>
      </c>
    </row>
    <row r="34" spans="1:12" ht="20.55" customHeight="1" thickBot="1">
      <c r="A34" s="73"/>
      <c r="B34" s="45"/>
      <c r="C34" s="45"/>
      <c r="D34" s="43"/>
      <c r="E34" s="43"/>
      <c r="F34" s="25">
        <v>22416</v>
      </c>
      <c r="G34" s="22"/>
      <c r="H34" s="25">
        <v>32403</v>
      </c>
      <c r="I34" s="22"/>
      <c r="J34" s="25">
        <v>22428</v>
      </c>
      <c r="K34" s="22"/>
      <c r="L34" s="25">
        <v>31802</v>
      </c>
    </row>
    <row r="35" spans="1:12" ht="5.4" customHeight="1" thickTop="1">
      <c r="A35" s="45"/>
      <c r="B35" s="45"/>
      <c r="C35" s="45"/>
      <c r="D35" s="43"/>
      <c r="E35" s="43"/>
      <c r="F35" s="31"/>
      <c r="G35" s="31"/>
      <c r="H35" s="32"/>
      <c r="I35" s="31"/>
      <c r="J35" s="31"/>
      <c r="K35" s="31"/>
      <c r="L35" s="32"/>
    </row>
    <row r="36" spans="1:12" ht="20.55" customHeight="1">
      <c r="A36" s="43" t="s">
        <v>33</v>
      </c>
      <c r="B36" s="43"/>
      <c r="C36" s="43"/>
      <c r="D36" s="43"/>
      <c r="E36" s="43"/>
      <c r="F36" s="28"/>
      <c r="G36" s="29"/>
      <c r="H36" s="29"/>
      <c r="I36" s="29"/>
      <c r="J36" s="30"/>
      <c r="K36" s="29"/>
      <c r="L36" s="29"/>
    </row>
    <row r="37" spans="1:12" ht="20.55" customHeight="1">
      <c r="A37" s="45" t="s">
        <v>31</v>
      </c>
      <c r="B37" s="45"/>
      <c r="C37" s="43"/>
      <c r="D37" s="43"/>
      <c r="E37" s="43"/>
      <c r="F37" s="231">
        <v>22503</v>
      </c>
      <c r="G37" s="231"/>
      <c r="H37" s="231">
        <v>32056</v>
      </c>
      <c r="I37" s="231"/>
      <c r="J37" s="231">
        <v>22428</v>
      </c>
      <c r="K37" s="231"/>
      <c r="L37" s="231">
        <v>31802</v>
      </c>
    </row>
    <row r="38" spans="1:12" ht="20.55" customHeight="1">
      <c r="A38" s="45" t="s">
        <v>19</v>
      </c>
      <c r="B38" s="45"/>
      <c r="C38" s="45"/>
      <c r="D38" s="43"/>
      <c r="E38" s="43"/>
      <c r="F38" s="231">
        <v>-228</v>
      </c>
      <c r="G38" s="36"/>
      <c r="H38" s="36">
        <v>-235</v>
      </c>
      <c r="I38" s="36"/>
      <c r="J38" s="23">
        <v>0</v>
      </c>
      <c r="K38" s="36"/>
      <c r="L38" s="21">
        <v>0</v>
      </c>
    </row>
    <row r="39" spans="1:12" ht="20.55" customHeight="1" thickBot="1">
      <c r="A39" s="73"/>
      <c r="B39" s="45"/>
      <c r="C39" s="45"/>
      <c r="D39" s="43"/>
      <c r="E39" s="43"/>
      <c r="F39" s="25">
        <v>22275</v>
      </c>
      <c r="G39" s="22"/>
      <c r="H39" s="25">
        <v>31821</v>
      </c>
      <c r="I39" s="22"/>
      <c r="J39" s="25">
        <v>22428</v>
      </c>
      <c r="K39" s="22"/>
      <c r="L39" s="25">
        <v>31802</v>
      </c>
    </row>
    <row r="40" spans="1:12" ht="5.4" customHeight="1" thickTop="1">
      <c r="A40" s="73"/>
      <c r="B40" s="45"/>
      <c r="C40" s="45"/>
      <c r="D40" s="43"/>
      <c r="E40" s="43"/>
      <c r="F40" s="22"/>
      <c r="G40" s="22"/>
      <c r="H40" s="22"/>
      <c r="I40" s="22"/>
      <c r="J40" s="22"/>
      <c r="K40" s="22"/>
      <c r="L40" s="22"/>
    </row>
    <row r="41" spans="1:12" ht="20.55" customHeight="1">
      <c r="A41" s="137" t="s">
        <v>160</v>
      </c>
      <c r="B41" s="45"/>
      <c r="C41" s="45"/>
      <c r="D41" s="43"/>
      <c r="E41" s="43"/>
      <c r="F41" s="31"/>
      <c r="G41" s="31"/>
      <c r="H41" s="32"/>
      <c r="I41" s="31"/>
      <c r="J41" s="31"/>
      <c r="K41" s="31"/>
      <c r="L41" s="32"/>
    </row>
    <row r="42" spans="1:12" ht="20.55" customHeight="1" thickBot="1">
      <c r="A42" s="45" t="s">
        <v>180</v>
      </c>
      <c r="B42" s="77"/>
      <c r="C42" s="78"/>
      <c r="D42" s="71"/>
      <c r="E42" s="78"/>
      <c r="F42" s="132">
        <v>3.874080410607357E-2</v>
      </c>
      <c r="G42" s="131"/>
      <c r="H42" s="133">
        <v>5.5839178785286568E-2</v>
      </c>
      <c r="I42" s="131"/>
      <c r="J42" s="132">
        <v>3.8371257485029939E-2</v>
      </c>
      <c r="K42" s="131"/>
      <c r="L42" s="133">
        <v>5.4408896492728828E-2</v>
      </c>
    </row>
    <row r="43" spans="1:12" ht="5.4" customHeight="1" thickTop="1">
      <c r="A43" s="45"/>
      <c r="B43" s="77"/>
      <c r="C43" s="78"/>
      <c r="D43" s="71"/>
      <c r="E43" s="78"/>
      <c r="F43" s="207"/>
      <c r="G43" s="131"/>
      <c r="H43" s="131"/>
      <c r="I43" s="131"/>
      <c r="J43" s="207"/>
      <c r="K43" s="131"/>
      <c r="L43" s="131"/>
    </row>
    <row r="44" spans="1:12" ht="20.55" customHeight="1" thickBot="1">
      <c r="A44" s="45" t="s">
        <v>201</v>
      </c>
      <c r="B44" s="77"/>
      <c r="C44" s="78"/>
      <c r="D44" s="71"/>
      <c r="E44" s="78"/>
      <c r="F44" s="232">
        <v>584500</v>
      </c>
      <c r="G44" s="131"/>
      <c r="H44" s="134">
        <v>584500</v>
      </c>
      <c r="I44" s="131"/>
      <c r="J44" s="232">
        <v>584500</v>
      </c>
      <c r="K44" s="131"/>
      <c r="L44" s="134">
        <v>584500</v>
      </c>
    </row>
    <row r="45" spans="1:12" ht="10.050000000000001" customHeight="1" thickTop="1"/>
    <row r="46" spans="1:12">
      <c r="F46" s="129"/>
      <c r="G46" s="129"/>
      <c r="H46" s="129"/>
      <c r="I46" s="129"/>
      <c r="J46" s="129"/>
      <c r="K46" s="129"/>
      <c r="L46" s="129"/>
    </row>
  </sheetData>
  <mergeCells count="3">
    <mergeCell ref="F4:L4"/>
    <mergeCell ref="F5:H5"/>
    <mergeCell ref="J5:L5"/>
  </mergeCells>
  <pageMargins left="0.70866141732283472" right="0.39370078740157483" top="0.74803149606299213" bottom="0.19685039370078741" header="0.31496062992125984" footer="0.31496062992125984"/>
  <pageSetup paperSize="9" scale="89" fitToHeight="0" orientation="portrait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0A6E1-0388-498D-B630-D041C1CCB065}">
  <sheetPr>
    <tabColor rgb="FF92D050"/>
  </sheetPr>
  <dimension ref="A1:L46"/>
  <sheetViews>
    <sheetView view="pageBreakPreview" zoomScaleNormal="85" zoomScaleSheetLayoutView="100" workbookViewId="0">
      <selection activeCell="O9" sqref="O9"/>
    </sheetView>
  </sheetViews>
  <sheetFormatPr defaultColWidth="9.33203125" defaultRowHeight="19.8"/>
  <cols>
    <col min="1" max="1" width="2.109375" style="56" customWidth="1"/>
    <col min="2" max="2" width="1.77734375" style="56" customWidth="1"/>
    <col min="3" max="3" width="39.77734375" style="56" customWidth="1"/>
    <col min="4" max="4" width="7.109375" style="56" customWidth="1"/>
    <col min="5" max="5" width="1" style="56" customWidth="1"/>
    <col min="6" max="6" width="12.44140625" style="69" customWidth="1"/>
    <col min="7" max="7" width="1" style="69" customWidth="1"/>
    <col min="8" max="8" width="11.6640625" style="69" customWidth="1"/>
    <col min="9" max="9" width="1" style="69" customWidth="1"/>
    <col min="10" max="10" width="11.6640625" style="69" customWidth="1"/>
    <col min="11" max="11" width="1" style="69" customWidth="1"/>
    <col min="12" max="12" width="12.33203125" style="69" customWidth="1"/>
    <col min="13" max="16384" width="9.33203125" style="56"/>
  </cols>
  <sheetData>
    <row r="1" spans="1:12" ht="22.2" customHeight="1">
      <c r="A1" s="43" t="s">
        <v>71</v>
      </c>
      <c r="B1" s="79"/>
      <c r="C1" s="79"/>
      <c r="D1" s="43"/>
      <c r="E1" s="43"/>
      <c r="F1" s="68"/>
      <c r="G1" s="68"/>
      <c r="H1" s="68"/>
      <c r="I1" s="54"/>
      <c r="L1" s="113" t="s">
        <v>6</v>
      </c>
    </row>
    <row r="2" spans="1:12" ht="22.2" customHeight="1">
      <c r="A2" s="44" t="s">
        <v>68</v>
      </c>
      <c r="B2" s="43"/>
      <c r="C2" s="79"/>
      <c r="D2" s="43"/>
      <c r="E2" s="43"/>
      <c r="F2" s="54"/>
      <c r="G2" s="54"/>
      <c r="H2" s="54"/>
      <c r="I2" s="54"/>
      <c r="K2" s="55"/>
      <c r="L2" s="114" t="s">
        <v>7</v>
      </c>
    </row>
    <row r="3" spans="1:12" ht="22.2" customHeight="1">
      <c r="A3" s="43" t="s">
        <v>195</v>
      </c>
      <c r="B3" s="43"/>
      <c r="C3" s="111"/>
      <c r="D3" s="43"/>
      <c r="E3" s="43"/>
      <c r="F3" s="54"/>
      <c r="G3" s="54"/>
      <c r="H3" s="54"/>
      <c r="I3" s="54"/>
      <c r="J3" s="54"/>
      <c r="K3" s="70"/>
      <c r="L3" s="70"/>
    </row>
    <row r="4" spans="1:12" ht="20.55" customHeight="1">
      <c r="A4" s="45"/>
      <c r="B4" s="45"/>
      <c r="C4" s="45"/>
      <c r="D4" s="45"/>
      <c r="E4" s="45"/>
      <c r="F4" s="247" t="s">
        <v>106</v>
      </c>
      <c r="G4" s="247"/>
      <c r="H4" s="247"/>
      <c r="I4" s="247"/>
      <c r="J4" s="247"/>
      <c r="K4" s="247"/>
      <c r="L4" s="247"/>
    </row>
    <row r="5" spans="1:12" ht="20.55" customHeight="1">
      <c r="A5" s="45"/>
      <c r="B5" s="45"/>
      <c r="C5" s="45"/>
      <c r="D5" s="45"/>
      <c r="E5" s="45"/>
      <c r="F5" s="248" t="s">
        <v>4</v>
      </c>
      <c r="G5" s="248"/>
      <c r="H5" s="248"/>
      <c r="I5" s="116"/>
      <c r="J5" s="248" t="s">
        <v>5</v>
      </c>
      <c r="K5" s="248"/>
      <c r="L5" s="248"/>
    </row>
    <row r="6" spans="1:12" ht="20.55" customHeight="1">
      <c r="A6" s="45"/>
      <c r="B6" s="45"/>
      <c r="C6" s="45"/>
      <c r="D6" s="85"/>
      <c r="E6" s="85"/>
      <c r="F6" s="115">
        <v>2025</v>
      </c>
      <c r="G6" s="80"/>
      <c r="H6" s="115">
        <v>2024</v>
      </c>
      <c r="I6" s="80"/>
      <c r="J6" s="115">
        <v>2025</v>
      </c>
      <c r="K6" s="80"/>
      <c r="L6" s="115">
        <v>2024</v>
      </c>
    </row>
    <row r="7" spans="1:12" ht="20.55" customHeight="1">
      <c r="A7" s="137" t="s">
        <v>135</v>
      </c>
      <c r="B7" s="45"/>
      <c r="C7" s="43"/>
      <c r="D7" s="45"/>
      <c r="E7" s="45"/>
      <c r="F7" s="21"/>
      <c r="G7" s="22"/>
      <c r="H7" s="21"/>
      <c r="I7" s="22"/>
      <c r="J7" s="21"/>
      <c r="K7" s="22"/>
      <c r="L7" s="21"/>
    </row>
    <row r="8" spans="1:12" ht="20.55" customHeight="1">
      <c r="A8" s="45"/>
      <c r="B8" s="45" t="s">
        <v>87</v>
      </c>
      <c r="C8" s="43"/>
      <c r="D8" s="45"/>
      <c r="E8" s="45"/>
      <c r="F8" s="21">
        <v>770209</v>
      </c>
      <c r="G8" s="22"/>
      <c r="H8" s="21">
        <v>770926</v>
      </c>
      <c r="I8" s="22"/>
      <c r="J8" s="21">
        <v>766279</v>
      </c>
      <c r="K8" s="22"/>
      <c r="L8" s="21">
        <v>766784</v>
      </c>
    </row>
    <row r="9" spans="1:12" ht="20.55" customHeight="1">
      <c r="A9" s="45"/>
      <c r="B9" s="45" t="s">
        <v>200</v>
      </c>
      <c r="C9" s="43"/>
      <c r="D9" s="45"/>
      <c r="E9" s="45"/>
      <c r="F9" s="21">
        <v>125124</v>
      </c>
      <c r="G9" s="22"/>
      <c r="H9" s="21">
        <v>104398</v>
      </c>
      <c r="I9" s="22"/>
      <c r="J9" s="21">
        <v>122492</v>
      </c>
      <c r="K9" s="22"/>
      <c r="L9" s="21">
        <v>103358</v>
      </c>
    </row>
    <row r="10" spans="1:12" ht="20.55" customHeight="1">
      <c r="A10" s="45"/>
      <c r="B10" s="45" t="s">
        <v>25</v>
      </c>
      <c r="C10" s="43"/>
      <c r="D10" s="45"/>
      <c r="E10" s="45"/>
      <c r="F10" s="23">
        <v>18591</v>
      </c>
      <c r="G10" s="22"/>
      <c r="H10" s="21">
        <v>25608</v>
      </c>
      <c r="I10" s="22"/>
      <c r="J10" s="23">
        <v>19681</v>
      </c>
      <c r="K10" s="22"/>
      <c r="L10" s="21">
        <v>25901</v>
      </c>
    </row>
    <row r="11" spans="1:12" ht="20.55" customHeight="1">
      <c r="A11" s="43"/>
      <c r="B11" s="43"/>
      <c r="C11" s="138" t="s">
        <v>88</v>
      </c>
      <c r="D11" s="43"/>
      <c r="E11" s="43"/>
      <c r="F11" s="135">
        <v>913924</v>
      </c>
      <c r="G11" s="21"/>
      <c r="H11" s="135">
        <v>900932</v>
      </c>
      <c r="I11" s="21"/>
      <c r="J11" s="135">
        <v>908452</v>
      </c>
      <c r="K11" s="21"/>
      <c r="L11" s="135">
        <v>896043</v>
      </c>
    </row>
    <row r="12" spans="1:12" ht="20.55" customHeight="1">
      <c r="A12" s="137" t="s">
        <v>89</v>
      </c>
      <c r="B12" s="45"/>
      <c r="C12" s="43"/>
      <c r="D12" s="45"/>
      <c r="E12" s="45"/>
      <c r="F12" s="21"/>
      <c r="G12" s="22"/>
      <c r="H12" s="21"/>
      <c r="I12" s="22"/>
      <c r="J12" s="21"/>
      <c r="K12" s="22"/>
      <c r="L12" s="21"/>
    </row>
    <row r="13" spans="1:12" ht="20.55" customHeight="1">
      <c r="A13" s="45"/>
      <c r="B13" s="45" t="s">
        <v>90</v>
      </c>
      <c r="C13" s="43"/>
      <c r="D13" s="45"/>
      <c r="E13" s="45"/>
      <c r="F13" s="21">
        <v>526849</v>
      </c>
      <c r="G13" s="22"/>
      <c r="H13" s="21">
        <v>540088</v>
      </c>
      <c r="I13" s="22"/>
      <c r="J13" s="21">
        <v>524386</v>
      </c>
      <c r="K13" s="22"/>
      <c r="L13" s="21">
        <v>537821</v>
      </c>
    </row>
    <row r="14" spans="1:12" ht="20.55" customHeight="1">
      <c r="A14" s="45"/>
      <c r="B14" s="45" t="s">
        <v>110</v>
      </c>
      <c r="C14" s="43"/>
      <c r="D14" s="45"/>
      <c r="E14" s="45"/>
      <c r="F14" s="21">
        <v>111973</v>
      </c>
      <c r="G14" s="22"/>
      <c r="H14" s="21">
        <v>93838</v>
      </c>
      <c r="I14" s="22"/>
      <c r="J14" s="21">
        <v>109957</v>
      </c>
      <c r="K14" s="22"/>
      <c r="L14" s="21">
        <v>93343</v>
      </c>
    </row>
    <row r="15" spans="1:12" ht="20.55" customHeight="1">
      <c r="A15" s="45"/>
      <c r="B15" s="45" t="s">
        <v>91</v>
      </c>
      <c r="C15" s="43"/>
      <c r="D15" s="45"/>
      <c r="E15" s="45"/>
      <c r="F15" s="21">
        <v>86419</v>
      </c>
      <c r="G15" s="22"/>
      <c r="H15" s="21">
        <v>84983</v>
      </c>
      <c r="I15" s="22"/>
      <c r="J15" s="21">
        <v>85427</v>
      </c>
      <c r="K15" s="22"/>
      <c r="L15" s="21">
        <v>83546</v>
      </c>
    </row>
    <row r="16" spans="1:12" ht="20.55" customHeight="1">
      <c r="A16" s="45"/>
      <c r="B16" s="45" t="s">
        <v>26</v>
      </c>
      <c r="C16" s="43"/>
      <c r="D16" s="45"/>
      <c r="E16" s="45"/>
      <c r="F16" s="22">
        <v>99834</v>
      </c>
      <c r="G16" s="22"/>
      <c r="H16" s="22">
        <v>97416</v>
      </c>
      <c r="I16" s="22"/>
      <c r="J16" s="22">
        <v>98481</v>
      </c>
      <c r="K16" s="22"/>
      <c r="L16" s="22">
        <v>96225</v>
      </c>
    </row>
    <row r="17" spans="1:12" ht="20.55" customHeight="1">
      <c r="A17" s="45"/>
      <c r="B17" s="45" t="s">
        <v>184</v>
      </c>
      <c r="C17" s="43"/>
      <c r="D17" s="45"/>
      <c r="E17" s="45"/>
      <c r="F17" s="23">
        <v>662</v>
      </c>
      <c r="G17" s="22"/>
      <c r="H17" s="21">
        <v>912</v>
      </c>
      <c r="I17" s="22"/>
      <c r="J17" s="23">
        <v>662</v>
      </c>
      <c r="K17" s="22"/>
      <c r="L17" s="21">
        <v>912</v>
      </c>
    </row>
    <row r="18" spans="1:12" ht="20.55" customHeight="1">
      <c r="A18" s="43"/>
      <c r="B18" s="43"/>
      <c r="C18" s="138" t="s">
        <v>92</v>
      </c>
      <c r="D18" s="43"/>
      <c r="E18" s="43"/>
      <c r="F18" s="135">
        <v>825737</v>
      </c>
      <c r="G18" s="21"/>
      <c r="H18" s="135">
        <v>817237</v>
      </c>
      <c r="I18" s="21"/>
      <c r="J18" s="135">
        <v>818913</v>
      </c>
      <c r="K18" s="21"/>
      <c r="L18" s="135">
        <v>811847</v>
      </c>
    </row>
    <row r="19" spans="1:12" ht="20.55" customHeight="1">
      <c r="A19" s="43" t="s">
        <v>32</v>
      </c>
      <c r="B19" s="45"/>
      <c r="C19" s="43"/>
      <c r="D19" s="71"/>
      <c r="E19" s="45"/>
      <c r="F19" s="21">
        <v>88187</v>
      </c>
      <c r="G19" s="21"/>
      <c r="H19" s="21">
        <v>83695</v>
      </c>
      <c r="I19" s="21"/>
      <c r="J19" s="21">
        <v>89539</v>
      </c>
      <c r="K19" s="21"/>
      <c r="L19" s="21">
        <v>84196</v>
      </c>
    </row>
    <row r="20" spans="1:12" ht="20.55" customHeight="1">
      <c r="A20" s="45" t="s">
        <v>124</v>
      </c>
      <c r="B20" s="43"/>
      <c r="C20" s="43"/>
      <c r="D20" s="71"/>
      <c r="E20" s="43"/>
      <c r="F20" s="231">
        <v>2555</v>
      </c>
      <c r="G20" s="22"/>
      <c r="H20" s="22">
        <v>1880</v>
      </c>
      <c r="I20" s="22"/>
      <c r="J20" s="22">
        <v>2545</v>
      </c>
      <c r="K20" s="22"/>
      <c r="L20" s="22">
        <v>1870</v>
      </c>
    </row>
    <row r="21" spans="1:12" ht="20.55" customHeight="1">
      <c r="A21" s="45" t="s">
        <v>185</v>
      </c>
      <c r="B21" s="43"/>
      <c r="C21" s="43"/>
      <c r="D21" s="71"/>
      <c r="E21" s="43"/>
      <c r="F21" s="237">
        <v>10193</v>
      </c>
      <c r="G21" s="22"/>
      <c r="H21" s="206">
        <v>-2144</v>
      </c>
      <c r="I21" s="22"/>
      <c r="J21" s="23">
        <v>11967</v>
      </c>
      <c r="K21" s="22"/>
      <c r="L21" s="23">
        <v>-2352</v>
      </c>
    </row>
    <row r="22" spans="1:12" ht="20.55" customHeight="1">
      <c r="A22" s="43" t="s">
        <v>27</v>
      </c>
      <c r="B22" s="43"/>
      <c r="C22" s="43"/>
      <c r="D22" s="85"/>
      <c r="E22" s="43"/>
      <c r="F22" s="21">
        <v>75439</v>
      </c>
      <c r="G22" s="21"/>
      <c r="H22" s="21">
        <v>83959</v>
      </c>
      <c r="I22" s="21"/>
      <c r="J22" s="21">
        <v>75027</v>
      </c>
      <c r="K22" s="21"/>
      <c r="L22" s="21">
        <v>84678</v>
      </c>
    </row>
    <row r="23" spans="1:12" ht="20.55" customHeight="1">
      <c r="A23" s="117" t="s">
        <v>113</v>
      </c>
      <c r="B23" s="43"/>
      <c r="C23" s="43"/>
      <c r="D23" s="71"/>
      <c r="E23" s="43"/>
      <c r="F23" s="237">
        <v>15022</v>
      </c>
      <c r="G23" s="22"/>
      <c r="H23" s="23">
        <v>16593</v>
      </c>
      <c r="I23" s="22"/>
      <c r="J23" s="23">
        <v>15034</v>
      </c>
      <c r="K23" s="22"/>
      <c r="L23" s="23">
        <v>16643</v>
      </c>
    </row>
    <row r="24" spans="1:12" ht="20.55" customHeight="1">
      <c r="A24" s="43" t="s">
        <v>28</v>
      </c>
      <c r="B24" s="45"/>
      <c r="C24" s="43"/>
      <c r="D24" s="45"/>
      <c r="E24" s="45"/>
      <c r="F24" s="21">
        <v>60417</v>
      </c>
      <c r="G24" s="21"/>
      <c r="H24" s="21">
        <v>67366</v>
      </c>
      <c r="I24" s="21"/>
      <c r="J24" s="21">
        <v>59993</v>
      </c>
      <c r="K24" s="21"/>
      <c r="L24" s="21">
        <v>68035</v>
      </c>
    </row>
    <row r="25" spans="1:12" ht="20.55" customHeight="1">
      <c r="A25" s="43" t="s">
        <v>50</v>
      </c>
      <c r="B25" s="43"/>
      <c r="C25" s="43"/>
      <c r="D25" s="72"/>
      <c r="E25" s="73"/>
      <c r="F25" s="21"/>
      <c r="G25" s="22"/>
      <c r="H25" s="21"/>
      <c r="I25" s="22"/>
      <c r="J25" s="21"/>
      <c r="K25" s="22"/>
      <c r="L25" s="21"/>
    </row>
    <row r="26" spans="1:12" ht="20.55" customHeight="1">
      <c r="A26" s="43"/>
      <c r="B26" s="45" t="s">
        <v>136</v>
      </c>
      <c r="C26" s="45"/>
      <c r="D26" s="223"/>
      <c r="E26" s="73"/>
      <c r="F26" s="21"/>
      <c r="G26" s="22"/>
      <c r="H26" s="21"/>
      <c r="I26" s="22"/>
      <c r="J26" s="21"/>
      <c r="K26" s="22"/>
      <c r="L26" s="21"/>
    </row>
    <row r="27" spans="1:12" ht="20.55" customHeight="1">
      <c r="A27" s="45"/>
      <c r="B27" s="45"/>
      <c r="C27" s="45" t="s">
        <v>137</v>
      </c>
      <c r="D27" s="223"/>
      <c r="E27" s="73"/>
      <c r="F27" s="231"/>
      <c r="G27" s="22"/>
      <c r="H27" s="21"/>
      <c r="I27" s="22"/>
      <c r="J27" s="22"/>
      <c r="K27" s="22"/>
      <c r="L27" s="21"/>
    </row>
    <row r="28" spans="1:12" ht="20.55" customHeight="1">
      <c r="A28" s="43"/>
      <c r="B28" s="223"/>
      <c r="C28" s="45" t="s">
        <v>94</v>
      </c>
      <c r="D28" s="223"/>
      <c r="E28" s="73"/>
      <c r="F28" s="231">
        <v>-620</v>
      </c>
      <c r="G28" s="22"/>
      <c r="H28" s="21">
        <v>-453</v>
      </c>
      <c r="I28" s="22"/>
      <c r="J28" s="22">
        <v>0</v>
      </c>
      <c r="K28" s="22"/>
      <c r="L28" s="21">
        <v>0</v>
      </c>
    </row>
    <row r="29" spans="1:12" ht="20.55" customHeight="1" thickBot="1">
      <c r="A29" s="43" t="s">
        <v>29</v>
      </c>
      <c r="B29" s="43"/>
      <c r="C29" s="43"/>
      <c r="D29" s="73"/>
      <c r="E29" s="73"/>
      <c r="F29" s="25">
        <v>59797</v>
      </c>
      <c r="G29" s="22"/>
      <c r="H29" s="25">
        <v>66913</v>
      </c>
      <c r="I29" s="22"/>
      <c r="J29" s="25">
        <v>59993</v>
      </c>
      <c r="K29" s="22"/>
      <c r="L29" s="25">
        <v>68035</v>
      </c>
    </row>
    <row r="30" spans="1:12" s="76" customFormat="1" ht="7.8" customHeight="1" thickTop="1">
      <c r="A30" s="74"/>
      <c r="B30" s="74"/>
      <c r="C30" s="74"/>
      <c r="D30" s="75"/>
      <c r="E30" s="75"/>
      <c r="F30" s="26"/>
      <c r="G30" s="26"/>
      <c r="H30" s="27"/>
      <c r="I30" s="26"/>
      <c r="J30" s="26"/>
      <c r="K30" s="26"/>
      <c r="L30" s="27"/>
    </row>
    <row r="31" spans="1:12" ht="20.55" customHeight="1">
      <c r="A31" s="43" t="s">
        <v>30</v>
      </c>
      <c r="B31" s="43"/>
      <c r="C31" s="43"/>
      <c r="D31" s="43"/>
      <c r="E31" s="43"/>
      <c r="F31" s="28"/>
      <c r="G31" s="29"/>
      <c r="H31" s="29"/>
      <c r="I31" s="29"/>
      <c r="J31" s="30"/>
      <c r="K31" s="29"/>
      <c r="L31" s="29"/>
    </row>
    <row r="32" spans="1:12" ht="20.55" customHeight="1">
      <c r="A32" s="45" t="s">
        <v>31</v>
      </c>
      <c r="B32" s="45"/>
      <c r="C32" s="43"/>
      <c r="D32" s="43"/>
      <c r="E32" s="43"/>
      <c r="F32" s="231">
        <v>61083</v>
      </c>
      <c r="G32" s="231"/>
      <c r="H32" s="231">
        <v>68052</v>
      </c>
      <c r="I32" s="231"/>
      <c r="J32" s="231">
        <v>59993</v>
      </c>
      <c r="K32" s="231"/>
      <c r="L32" s="231">
        <v>68035</v>
      </c>
    </row>
    <row r="33" spans="1:12" ht="20.55" customHeight="1">
      <c r="A33" s="45" t="s">
        <v>19</v>
      </c>
      <c r="B33" s="45"/>
      <c r="C33" s="45"/>
      <c r="D33" s="43"/>
      <c r="E33" s="43"/>
      <c r="F33" s="237">
        <v>-666</v>
      </c>
      <c r="G33" s="22"/>
      <c r="H33" s="21">
        <v>-686</v>
      </c>
      <c r="I33" s="22"/>
      <c r="J33" s="23">
        <v>0</v>
      </c>
      <c r="K33" s="22"/>
      <c r="L33" s="21">
        <v>0</v>
      </c>
    </row>
    <row r="34" spans="1:12" ht="20.55" customHeight="1" thickBot="1">
      <c r="A34" s="73"/>
      <c r="B34" s="45"/>
      <c r="C34" s="45"/>
      <c r="D34" s="43"/>
      <c r="E34" s="43"/>
      <c r="F34" s="25">
        <v>60417</v>
      </c>
      <c r="G34" s="22"/>
      <c r="H34" s="25">
        <v>67366</v>
      </c>
      <c r="I34" s="22"/>
      <c r="J34" s="25">
        <v>59993</v>
      </c>
      <c r="K34" s="22"/>
      <c r="L34" s="25">
        <v>68035</v>
      </c>
    </row>
    <row r="35" spans="1:12" ht="7.8" customHeight="1" thickTop="1">
      <c r="A35" s="45"/>
      <c r="B35" s="45"/>
      <c r="C35" s="45"/>
      <c r="D35" s="43"/>
      <c r="E35" s="43"/>
      <c r="F35" s="31"/>
      <c r="G35" s="31"/>
      <c r="H35" s="32"/>
      <c r="I35" s="31"/>
      <c r="J35" s="31"/>
      <c r="K35" s="31"/>
      <c r="L35" s="32"/>
    </row>
    <row r="36" spans="1:12" ht="20.55" customHeight="1">
      <c r="A36" s="43" t="s">
        <v>33</v>
      </c>
      <c r="B36" s="43"/>
      <c r="C36" s="43"/>
      <c r="D36" s="43"/>
      <c r="E36" s="43"/>
      <c r="F36" s="28"/>
      <c r="G36" s="29"/>
      <c r="H36" s="29"/>
      <c r="I36" s="29"/>
      <c r="J36" s="30"/>
      <c r="K36" s="29"/>
      <c r="L36" s="29"/>
    </row>
    <row r="37" spans="1:12" ht="20.55" customHeight="1">
      <c r="A37" s="45" t="s">
        <v>31</v>
      </c>
      <c r="B37" s="45"/>
      <c r="C37" s="43"/>
      <c r="D37" s="43"/>
      <c r="E37" s="43"/>
      <c r="F37" s="231">
        <v>60463</v>
      </c>
      <c r="G37" s="231"/>
      <c r="H37" s="231">
        <v>67599</v>
      </c>
      <c r="I37" s="231"/>
      <c r="J37" s="231">
        <v>59993</v>
      </c>
      <c r="K37" s="231"/>
      <c r="L37" s="231">
        <v>68035</v>
      </c>
    </row>
    <row r="38" spans="1:12" ht="20.55" customHeight="1">
      <c r="A38" s="45" t="s">
        <v>19</v>
      </c>
      <c r="B38" s="45"/>
      <c r="C38" s="45"/>
      <c r="D38" s="43"/>
      <c r="E38" s="43"/>
      <c r="F38" s="231">
        <v>-666</v>
      </c>
      <c r="G38" s="36"/>
      <c r="H38" s="36">
        <v>-686</v>
      </c>
      <c r="I38" s="36"/>
      <c r="J38" s="23">
        <v>0</v>
      </c>
      <c r="K38" s="36"/>
      <c r="L38" s="21">
        <v>0</v>
      </c>
    </row>
    <row r="39" spans="1:12" ht="20.55" customHeight="1" thickBot="1">
      <c r="A39" s="73"/>
      <c r="B39" s="45"/>
      <c r="C39" s="45"/>
      <c r="D39" s="43"/>
      <c r="E39" s="43"/>
      <c r="F39" s="25">
        <v>59797</v>
      </c>
      <c r="G39" s="22"/>
      <c r="H39" s="25">
        <v>66913</v>
      </c>
      <c r="I39" s="22"/>
      <c r="J39" s="25">
        <v>59993</v>
      </c>
      <c r="K39" s="22"/>
      <c r="L39" s="25">
        <v>68035</v>
      </c>
    </row>
    <row r="40" spans="1:12" ht="7.8" customHeight="1" thickTop="1">
      <c r="A40" s="73"/>
      <c r="B40" s="45"/>
      <c r="C40" s="45"/>
      <c r="D40" s="43"/>
      <c r="E40" s="43"/>
      <c r="F40" s="22"/>
      <c r="G40" s="22"/>
      <c r="H40" s="22"/>
      <c r="I40" s="22"/>
      <c r="J40" s="22"/>
      <c r="K40" s="22"/>
      <c r="L40" s="22"/>
    </row>
    <row r="41" spans="1:12" ht="20.55" customHeight="1">
      <c r="A41" s="137" t="s">
        <v>160</v>
      </c>
      <c r="B41" s="45"/>
      <c r="C41" s="45"/>
      <c r="D41" s="43"/>
      <c r="E41" s="43"/>
      <c r="F41" s="31"/>
      <c r="G41" s="31"/>
      <c r="H41" s="32"/>
      <c r="I41" s="31"/>
      <c r="J41" s="31"/>
      <c r="K41" s="31"/>
      <c r="L41" s="32"/>
    </row>
    <row r="42" spans="1:12" ht="20.55" customHeight="1" thickBot="1">
      <c r="A42" s="45" t="s">
        <v>180</v>
      </c>
      <c r="B42" s="77"/>
      <c r="C42" s="78"/>
      <c r="D42" s="71"/>
      <c r="E42" s="78"/>
      <c r="F42" s="132">
        <v>0.10450470487596236</v>
      </c>
      <c r="G42" s="131"/>
      <c r="H42" s="133">
        <v>0.11642771599657827</v>
      </c>
      <c r="I42" s="131"/>
      <c r="J42" s="132">
        <v>0.1026398631308811</v>
      </c>
      <c r="K42" s="131"/>
      <c r="L42" s="133">
        <v>0.11639863130881095</v>
      </c>
    </row>
    <row r="43" spans="1:12" ht="5.4" customHeight="1" thickTop="1">
      <c r="A43" s="45"/>
      <c r="B43" s="77"/>
      <c r="C43" s="78"/>
      <c r="D43" s="71"/>
      <c r="E43" s="78"/>
      <c r="F43" s="207"/>
      <c r="G43" s="131"/>
      <c r="H43" s="131"/>
      <c r="I43" s="131"/>
      <c r="J43" s="207"/>
      <c r="K43" s="131"/>
      <c r="L43" s="131"/>
    </row>
    <row r="44" spans="1:12" ht="20.55" customHeight="1" thickBot="1">
      <c r="A44" s="45" t="s">
        <v>201</v>
      </c>
      <c r="B44" s="77"/>
      <c r="C44" s="78"/>
      <c r="D44" s="71"/>
      <c r="E44" s="78"/>
      <c r="F44" s="232">
        <v>584500</v>
      </c>
      <c r="G44" s="131"/>
      <c r="H44" s="134">
        <v>584500</v>
      </c>
      <c r="I44" s="131"/>
      <c r="J44" s="232">
        <v>584500</v>
      </c>
      <c r="K44" s="131"/>
      <c r="L44" s="134">
        <v>584500</v>
      </c>
    </row>
    <row r="45" spans="1:12" ht="10.050000000000001" customHeight="1" thickTop="1"/>
    <row r="46" spans="1:12">
      <c r="F46" s="129"/>
      <c r="G46" s="129"/>
      <c r="H46" s="129"/>
      <c r="I46" s="129"/>
      <c r="J46" s="129"/>
      <c r="K46" s="129"/>
      <c r="L46" s="129"/>
    </row>
  </sheetData>
  <mergeCells count="3">
    <mergeCell ref="F4:L4"/>
    <mergeCell ref="F5:H5"/>
    <mergeCell ref="J5:L5"/>
  </mergeCells>
  <pageMargins left="0.70866141732283472" right="0.39370078740157483" top="0.74803149606299213" bottom="0.19685039370078741" header="0.31496062992125984" footer="0.31496062992125984"/>
  <pageSetup paperSize="9" scale="89" fitToHeight="0" orientation="portrait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A84FA-7B71-4DE8-9A36-1D5A02F8FE57}">
  <sheetPr>
    <tabColor theme="1" tint="0.499984740745262"/>
  </sheetPr>
  <dimension ref="A1:N46"/>
  <sheetViews>
    <sheetView view="pageBreakPreview" zoomScale="80" zoomScaleNormal="85" zoomScaleSheetLayoutView="80" workbookViewId="0">
      <selection activeCell="H10" sqref="H10"/>
    </sheetView>
  </sheetViews>
  <sheetFormatPr defaultColWidth="9.33203125" defaultRowHeight="19.8"/>
  <cols>
    <col min="1" max="1" width="2.109375" style="56" customWidth="1"/>
    <col min="2" max="2" width="1.77734375" style="56" customWidth="1"/>
    <col min="3" max="3" width="36.21875" style="56" customWidth="1"/>
    <col min="4" max="4" width="7.109375" style="56" customWidth="1"/>
    <col min="5" max="5" width="1" style="56" customWidth="1"/>
    <col min="6" max="6" width="12.44140625" style="69" customWidth="1"/>
    <col min="7" max="7" width="1" style="69" customWidth="1"/>
    <col min="8" max="8" width="11.6640625" style="69" customWidth="1"/>
    <col min="9" max="9" width="1" style="69" customWidth="1"/>
    <col min="10" max="10" width="11.6640625" style="69" customWidth="1"/>
    <col min="11" max="11" width="1" style="69" customWidth="1"/>
    <col min="12" max="12" width="12.33203125" style="69" customWidth="1"/>
    <col min="13" max="16384" width="9.33203125" style="56"/>
  </cols>
  <sheetData>
    <row r="1" spans="1:14" ht="22.2" customHeight="1">
      <c r="A1" s="43" t="s">
        <v>71</v>
      </c>
      <c r="B1" s="79"/>
      <c r="C1" s="79"/>
      <c r="D1" s="43"/>
      <c r="E1" s="43"/>
      <c r="F1" s="68"/>
      <c r="G1" s="68"/>
      <c r="H1" s="68"/>
      <c r="I1" s="54"/>
      <c r="L1" s="113" t="s">
        <v>6</v>
      </c>
    </row>
    <row r="2" spans="1:14" ht="22.2" customHeight="1">
      <c r="A2" s="44" t="s">
        <v>68</v>
      </c>
      <c r="B2" s="43"/>
      <c r="C2" s="79"/>
      <c r="D2" s="43"/>
      <c r="E2" s="43"/>
      <c r="F2" s="54"/>
      <c r="G2" s="54"/>
      <c r="H2" s="54"/>
      <c r="I2" s="54"/>
      <c r="K2" s="55"/>
      <c r="L2" s="114" t="s">
        <v>7</v>
      </c>
    </row>
    <row r="3" spans="1:14" ht="22.2" customHeight="1">
      <c r="A3" s="43" t="s">
        <v>175</v>
      </c>
      <c r="B3" s="43"/>
      <c r="C3" s="111"/>
      <c r="D3" s="43"/>
      <c r="E3" s="43"/>
      <c r="F3" s="54"/>
      <c r="G3" s="54"/>
      <c r="H3" s="54"/>
      <c r="I3" s="54"/>
      <c r="J3" s="54"/>
      <c r="K3" s="70"/>
      <c r="L3" s="70"/>
    </row>
    <row r="4" spans="1:14" ht="20.55" customHeight="1">
      <c r="A4" s="45"/>
      <c r="B4" s="45"/>
      <c r="C4" s="45"/>
      <c r="D4" s="45"/>
      <c r="E4" s="45"/>
      <c r="F4" s="247" t="s">
        <v>106</v>
      </c>
      <c r="G4" s="247"/>
      <c r="H4" s="247"/>
      <c r="I4" s="247"/>
      <c r="J4" s="247"/>
      <c r="K4" s="247"/>
      <c r="L4" s="247"/>
    </row>
    <row r="5" spans="1:14" ht="20.55" customHeight="1">
      <c r="A5" s="45"/>
      <c r="B5" s="45"/>
      <c r="C5" s="45"/>
      <c r="D5" s="45"/>
      <c r="E5" s="45"/>
      <c r="F5" s="248" t="s">
        <v>4</v>
      </c>
      <c r="G5" s="248"/>
      <c r="H5" s="248"/>
      <c r="I5" s="116"/>
      <c r="J5" s="248" t="s">
        <v>5</v>
      </c>
      <c r="K5" s="248"/>
      <c r="L5" s="248"/>
    </row>
    <row r="6" spans="1:14" ht="20.55" customHeight="1">
      <c r="A6" s="45"/>
      <c r="B6" s="45"/>
      <c r="C6" s="45"/>
      <c r="D6" s="85"/>
      <c r="E6" s="85"/>
      <c r="F6" s="115">
        <v>2025</v>
      </c>
      <c r="G6" s="80"/>
      <c r="H6" s="115">
        <v>2024</v>
      </c>
      <c r="I6" s="80"/>
      <c r="J6" s="115">
        <v>2025</v>
      </c>
      <c r="K6" s="80"/>
      <c r="L6" s="115">
        <v>2024</v>
      </c>
    </row>
    <row r="7" spans="1:14" ht="20.55" customHeight="1">
      <c r="A7" s="137" t="s">
        <v>135</v>
      </c>
      <c r="B7" s="45"/>
      <c r="C7" s="43"/>
      <c r="D7" s="45"/>
      <c r="E7" s="45"/>
      <c r="F7" s="21"/>
      <c r="G7" s="22"/>
      <c r="H7" s="21"/>
      <c r="I7" s="22"/>
      <c r="J7" s="21"/>
      <c r="K7" s="22"/>
      <c r="L7" s="21"/>
    </row>
    <row r="8" spans="1:14" ht="20.55" customHeight="1">
      <c r="A8" s="45"/>
      <c r="B8" s="45" t="s">
        <v>87</v>
      </c>
      <c r="C8" s="43"/>
      <c r="D8" s="45"/>
      <c r="E8" s="45"/>
      <c r="F8" s="21">
        <v>522278</v>
      </c>
      <c r="G8" s="22"/>
      <c r="H8" s="21">
        <v>484060</v>
      </c>
      <c r="I8" s="22"/>
      <c r="J8" s="21">
        <v>519522</v>
      </c>
      <c r="K8" s="22"/>
      <c r="L8" s="21">
        <v>481681</v>
      </c>
    </row>
    <row r="9" spans="1:14" ht="20.55" customHeight="1">
      <c r="A9" s="45"/>
      <c r="B9" s="45" t="s">
        <v>173</v>
      </c>
      <c r="C9" s="43"/>
      <c r="D9" s="45"/>
      <c r="E9" s="45"/>
      <c r="F9" s="21">
        <v>76740</v>
      </c>
      <c r="G9" s="22"/>
      <c r="H9" s="21">
        <v>60870</v>
      </c>
      <c r="I9" s="22"/>
      <c r="J9" s="21">
        <v>75084</v>
      </c>
      <c r="K9" s="22"/>
      <c r="L9" s="21">
        <v>60312</v>
      </c>
    </row>
    <row r="10" spans="1:14" ht="20.55" customHeight="1">
      <c r="A10" s="45"/>
      <c r="B10" s="45" t="s">
        <v>25</v>
      </c>
      <c r="C10" s="43"/>
      <c r="D10" s="45"/>
      <c r="E10" s="45"/>
      <c r="F10" s="23">
        <v>13234</v>
      </c>
      <c r="G10" s="22"/>
      <c r="H10" s="21">
        <v>15134</v>
      </c>
      <c r="I10" s="22"/>
      <c r="J10" s="23">
        <v>13692</v>
      </c>
      <c r="K10" s="22"/>
      <c r="L10" s="21">
        <v>15968</v>
      </c>
    </row>
    <row r="11" spans="1:14" ht="20.55" customHeight="1">
      <c r="A11" s="43"/>
      <c r="B11" s="43"/>
      <c r="C11" s="138" t="s">
        <v>88</v>
      </c>
      <c r="D11" s="43"/>
      <c r="E11" s="43"/>
      <c r="F11" s="135">
        <f>SUM(F8:F10)</f>
        <v>612252</v>
      </c>
      <c r="G11" s="21"/>
      <c r="H11" s="135">
        <f>SUM(H8:H10)</f>
        <v>560064</v>
      </c>
      <c r="I11" s="21"/>
      <c r="J11" s="135">
        <f>SUM(J8:J10)</f>
        <v>608298</v>
      </c>
      <c r="K11" s="21"/>
      <c r="L11" s="135">
        <f>SUM(L8:L10)</f>
        <v>557961</v>
      </c>
    </row>
    <row r="12" spans="1:14" ht="20.55" customHeight="1">
      <c r="A12" s="137" t="s">
        <v>89</v>
      </c>
      <c r="B12" s="45"/>
      <c r="C12" s="43"/>
      <c r="D12" s="45"/>
      <c r="E12" s="45"/>
      <c r="F12" s="21"/>
      <c r="G12" s="22"/>
      <c r="H12" s="21"/>
      <c r="I12" s="22"/>
      <c r="J12" s="21"/>
      <c r="K12" s="22"/>
      <c r="L12" s="21"/>
    </row>
    <row r="13" spans="1:14" ht="20.55" customHeight="1">
      <c r="A13" s="45"/>
      <c r="B13" s="45" t="s">
        <v>90</v>
      </c>
      <c r="C13" s="43"/>
      <c r="D13" s="45"/>
      <c r="E13" s="45"/>
      <c r="F13" s="21">
        <v>360709</v>
      </c>
      <c r="G13" s="22"/>
      <c r="H13" s="21">
        <v>335821</v>
      </c>
      <c r="I13" s="22"/>
      <c r="J13" s="21">
        <v>358743</v>
      </c>
      <c r="K13" s="22"/>
      <c r="L13" s="21">
        <v>334587</v>
      </c>
    </row>
    <row r="14" spans="1:14" ht="20.55" customHeight="1">
      <c r="A14" s="45"/>
      <c r="B14" s="45" t="s">
        <v>110</v>
      </c>
      <c r="C14" s="43"/>
      <c r="D14" s="45"/>
      <c r="E14" s="45"/>
      <c r="F14" s="21">
        <v>68765</v>
      </c>
      <c r="G14" s="22"/>
      <c r="H14" s="21">
        <v>55783</v>
      </c>
      <c r="I14" s="22"/>
      <c r="J14" s="21">
        <v>67464</v>
      </c>
      <c r="K14" s="22"/>
      <c r="L14" s="21">
        <v>55642</v>
      </c>
    </row>
    <row r="15" spans="1:14" ht="20.55" customHeight="1">
      <c r="A15" s="45"/>
      <c r="B15" s="45" t="s">
        <v>91</v>
      </c>
      <c r="C15" s="43"/>
      <c r="D15" s="45"/>
      <c r="E15" s="45"/>
      <c r="F15" s="21">
        <v>58659</v>
      </c>
      <c r="G15" s="22"/>
      <c r="H15" s="21">
        <v>54521</v>
      </c>
      <c r="I15" s="22"/>
      <c r="J15" s="21">
        <v>58043</v>
      </c>
      <c r="K15" s="22"/>
      <c r="L15" s="21">
        <v>53515</v>
      </c>
      <c r="M15" s="208"/>
      <c r="N15" s="208"/>
    </row>
    <row r="16" spans="1:14" ht="20.55" customHeight="1">
      <c r="A16" s="45"/>
      <c r="B16" s="45" t="s">
        <v>26</v>
      </c>
      <c r="C16" s="43"/>
      <c r="D16" s="45"/>
      <c r="E16" s="45"/>
      <c r="F16" s="22">
        <v>66268</v>
      </c>
      <c r="G16" s="22"/>
      <c r="H16" s="22">
        <v>66263</v>
      </c>
      <c r="I16" s="22"/>
      <c r="J16" s="22">
        <v>65394</v>
      </c>
      <c r="K16" s="22"/>
      <c r="L16" s="22">
        <v>65439</v>
      </c>
    </row>
    <row r="17" spans="1:12" ht="20.55" customHeight="1">
      <c r="A17" s="45"/>
      <c r="B17" s="45" t="s">
        <v>184</v>
      </c>
      <c r="C17" s="43"/>
      <c r="D17" s="45"/>
      <c r="E17" s="45"/>
      <c r="F17" s="23">
        <v>6114</v>
      </c>
      <c r="G17" s="22"/>
      <c r="H17" s="21">
        <v>5113</v>
      </c>
      <c r="I17" s="22"/>
      <c r="J17" s="23">
        <v>6114</v>
      </c>
      <c r="K17" s="22"/>
      <c r="L17" s="21">
        <v>5113</v>
      </c>
    </row>
    <row r="18" spans="1:12" ht="20.55" customHeight="1">
      <c r="A18" s="43"/>
      <c r="B18" s="43"/>
      <c r="C18" s="138" t="s">
        <v>92</v>
      </c>
      <c r="D18" s="43"/>
      <c r="E18" s="43"/>
      <c r="F18" s="135">
        <f>SUM(F13:F17)</f>
        <v>560515</v>
      </c>
      <c r="G18" s="21"/>
      <c r="H18" s="135">
        <f>SUM(H13:H17)</f>
        <v>517501</v>
      </c>
      <c r="I18" s="21"/>
      <c r="J18" s="135">
        <f>SUM(J13:J17)</f>
        <v>555758</v>
      </c>
      <c r="K18" s="21"/>
      <c r="L18" s="135">
        <f>SUM(L13:L17)</f>
        <v>514296</v>
      </c>
    </row>
    <row r="19" spans="1:12" ht="20.55" customHeight="1">
      <c r="A19" s="43" t="s">
        <v>32</v>
      </c>
      <c r="B19" s="45"/>
      <c r="C19" s="43"/>
      <c r="D19" s="71"/>
      <c r="E19" s="45"/>
      <c r="F19" s="21">
        <f>+F11-F18</f>
        <v>51737</v>
      </c>
      <c r="G19" s="21"/>
      <c r="H19" s="21">
        <f>+H11-H18</f>
        <v>42563</v>
      </c>
      <c r="I19" s="21"/>
      <c r="J19" s="21">
        <f>+J11-J18</f>
        <v>52540</v>
      </c>
      <c r="K19" s="21"/>
      <c r="L19" s="21">
        <f>+L11-L18</f>
        <v>43665</v>
      </c>
    </row>
    <row r="20" spans="1:12" ht="20.55" customHeight="1">
      <c r="A20" s="45" t="s">
        <v>124</v>
      </c>
      <c r="B20" s="43"/>
      <c r="C20" s="43"/>
      <c r="D20" s="71"/>
      <c r="E20" s="43"/>
      <c r="F20" s="231">
        <v>1719</v>
      </c>
      <c r="G20" s="22"/>
      <c r="H20" s="22">
        <v>983</v>
      </c>
      <c r="I20" s="22"/>
      <c r="J20" s="22">
        <v>1712</v>
      </c>
      <c r="K20" s="22"/>
      <c r="L20" s="22">
        <v>977</v>
      </c>
    </row>
    <row r="21" spans="1:12" ht="20.55" customHeight="1">
      <c r="A21" s="45" t="s">
        <v>185</v>
      </c>
      <c r="B21" s="43"/>
      <c r="C21" s="43"/>
      <c r="D21" s="71"/>
      <c r="E21" s="43"/>
      <c r="F21" s="237">
        <v>2687</v>
      </c>
      <c r="G21" s="22"/>
      <c r="H21" s="206">
        <v>-2123</v>
      </c>
      <c r="I21" s="22"/>
      <c r="J21" s="23">
        <v>3907</v>
      </c>
      <c r="K21" s="22"/>
      <c r="L21" s="23">
        <v>-2326</v>
      </c>
    </row>
    <row r="22" spans="1:12" ht="20.55" customHeight="1">
      <c r="A22" s="43" t="s">
        <v>27</v>
      </c>
      <c r="B22" s="43"/>
      <c r="C22" s="43"/>
      <c r="D22" s="85"/>
      <c r="E22" s="43"/>
      <c r="F22" s="21">
        <f>+F19-F20-F21</f>
        <v>47331</v>
      </c>
      <c r="G22" s="21"/>
      <c r="H22" s="21">
        <f>+H19-H20-H21</f>
        <v>43703</v>
      </c>
      <c r="I22" s="21"/>
      <c r="J22" s="21">
        <f>+J19-J20-J21</f>
        <v>46921</v>
      </c>
      <c r="K22" s="21"/>
      <c r="L22" s="21">
        <f>+L19-L20-L21</f>
        <v>45014</v>
      </c>
    </row>
    <row r="23" spans="1:12" ht="20.55" customHeight="1">
      <c r="A23" s="117" t="s">
        <v>113</v>
      </c>
      <c r="B23" s="43"/>
      <c r="C23" s="43"/>
      <c r="D23" s="71"/>
      <c r="E23" s="43"/>
      <c r="F23" s="237">
        <v>9330</v>
      </c>
      <c r="G23" s="22"/>
      <c r="H23" s="23">
        <v>8740</v>
      </c>
      <c r="I23" s="22"/>
      <c r="J23" s="23">
        <v>9356</v>
      </c>
      <c r="K23" s="22"/>
      <c r="L23" s="23">
        <v>8781</v>
      </c>
    </row>
    <row r="24" spans="1:12" ht="20.55" customHeight="1">
      <c r="A24" s="43" t="s">
        <v>28</v>
      </c>
      <c r="B24" s="45"/>
      <c r="C24" s="43"/>
      <c r="D24" s="45"/>
      <c r="E24" s="45"/>
      <c r="F24" s="21">
        <f>+F22-F23</f>
        <v>38001</v>
      </c>
      <c r="G24" s="21"/>
      <c r="H24" s="21">
        <f>+H22-H23</f>
        <v>34963</v>
      </c>
      <c r="I24" s="21"/>
      <c r="J24" s="21">
        <f>+J22-J23</f>
        <v>37565</v>
      </c>
      <c r="K24" s="21"/>
      <c r="L24" s="21">
        <f>+L22-L23</f>
        <v>36233</v>
      </c>
    </row>
    <row r="25" spans="1:12" ht="20.55" customHeight="1">
      <c r="A25" s="43" t="s">
        <v>50</v>
      </c>
      <c r="B25" s="43"/>
      <c r="C25" s="43"/>
      <c r="D25" s="72"/>
      <c r="E25" s="73"/>
      <c r="F25" s="21"/>
      <c r="G25" s="22"/>
      <c r="H25" s="21"/>
      <c r="I25" s="22"/>
      <c r="J25" s="21"/>
      <c r="K25" s="22"/>
      <c r="L25" s="21"/>
    </row>
    <row r="26" spans="1:12" ht="20.55" customHeight="1">
      <c r="A26" s="43"/>
      <c r="B26" s="45" t="s">
        <v>136</v>
      </c>
      <c r="C26" s="45"/>
      <c r="D26" s="223"/>
      <c r="E26" s="73"/>
      <c r="F26" s="21"/>
      <c r="G26" s="22"/>
      <c r="H26" s="21"/>
      <c r="I26" s="22"/>
      <c r="J26" s="21"/>
      <c r="K26" s="22"/>
      <c r="L26" s="21"/>
    </row>
    <row r="27" spans="1:12" ht="20.55" customHeight="1">
      <c r="A27" s="45"/>
      <c r="B27" s="45"/>
      <c r="C27" s="45" t="s">
        <v>137</v>
      </c>
      <c r="D27" s="223"/>
      <c r="E27" s="73"/>
      <c r="F27" s="231"/>
      <c r="G27" s="22"/>
      <c r="H27" s="21"/>
      <c r="I27" s="22"/>
      <c r="J27" s="22"/>
      <c r="K27" s="22"/>
      <c r="L27" s="21"/>
    </row>
    <row r="28" spans="1:12" ht="20.55" customHeight="1">
      <c r="A28" s="43"/>
      <c r="B28" s="223"/>
      <c r="C28" s="45" t="s">
        <v>94</v>
      </c>
      <c r="D28" s="223"/>
      <c r="E28" s="73"/>
      <c r="F28" s="231">
        <v>-479</v>
      </c>
      <c r="G28" s="22"/>
      <c r="H28" s="21">
        <v>129</v>
      </c>
      <c r="I28" s="22"/>
      <c r="J28" s="22">
        <v>0</v>
      </c>
      <c r="K28" s="22"/>
      <c r="L28" s="21">
        <v>0</v>
      </c>
    </row>
    <row r="29" spans="1:12" ht="20.55" customHeight="1" thickBot="1">
      <c r="A29" s="43" t="s">
        <v>29</v>
      </c>
      <c r="B29" s="43"/>
      <c r="C29" s="43"/>
      <c r="D29" s="73"/>
      <c r="E29" s="73"/>
      <c r="F29" s="25">
        <f>SUM(F24:F28)</f>
        <v>37522</v>
      </c>
      <c r="G29" s="22"/>
      <c r="H29" s="25">
        <f>SUM(H24:H28)</f>
        <v>35092</v>
      </c>
      <c r="I29" s="22"/>
      <c r="J29" s="25">
        <f>SUM(J24:J28)</f>
        <v>37565</v>
      </c>
      <c r="K29" s="22"/>
      <c r="L29" s="25">
        <f>SUM(L24:L28)</f>
        <v>36233</v>
      </c>
    </row>
    <row r="30" spans="1:12" s="76" customFormat="1" ht="9.75" customHeight="1" thickTop="1">
      <c r="A30" s="74"/>
      <c r="B30" s="74"/>
      <c r="C30" s="74"/>
      <c r="D30" s="75"/>
      <c r="E30" s="75"/>
      <c r="F30" s="26"/>
      <c r="G30" s="26"/>
      <c r="H30" s="27"/>
      <c r="I30" s="26"/>
      <c r="J30" s="26"/>
      <c r="K30" s="26"/>
      <c r="L30" s="27"/>
    </row>
    <row r="31" spans="1:12" ht="20.55" customHeight="1">
      <c r="A31" s="43" t="s">
        <v>30</v>
      </c>
      <c r="B31" s="43"/>
      <c r="C31" s="43"/>
      <c r="D31" s="43"/>
      <c r="E31" s="43"/>
      <c r="F31" s="28"/>
      <c r="G31" s="29"/>
      <c r="H31" s="29"/>
      <c r="I31" s="29"/>
      <c r="J31" s="30"/>
      <c r="K31" s="29"/>
      <c r="L31" s="29"/>
    </row>
    <row r="32" spans="1:12" ht="20.55" customHeight="1">
      <c r="A32" s="45" t="s">
        <v>31</v>
      </c>
      <c r="B32" s="45"/>
      <c r="C32" s="43"/>
      <c r="D32" s="43"/>
      <c r="E32" s="43"/>
      <c r="F32" s="231">
        <f>F24-F33</f>
        <v>38439</v>
      </c>
      <c r="G32" s="231"/>
      <c r="H32" s="231">
        <f>H24-H33</f>
        <v>35414</v>
      </c>
      <c r="I32" s="231"/>
      <c r="J32" s="231">
        <f>J24-J33</f>
        <v>37565</v>
      </c>
      <c r="K32" s="231"/>
      <c r="L32" s="231">
        <f>L24-L33</f>
        <v>36233</v>
      </c>
    </row>
    <row r="33" spans="1:12" ht="20.55" customHeight="1">
      <c r="A33" s="45" t="s">
        <v>19</v>
      </c>
      <c r="B33" s="45"/>
      <c r="C33" s="45"/>
      <c r="D33" s="43"/>
      <c r="E33" s="43"/>
      <c r="F33" s="237">
        <v>-438</v>
      </c>
      <c r="G33" s="22"/>
      <c r="H33" s="21">
        <v>-451</v>
      </c>
      <c r="I33" s="22"/>
      <c r="J33" s="23">
        <v>0</v>
      </c>
      <c r="K33" s="22"/>
      <c r="L33" s="21">
        <v>0</v>
      </c>
    </row>
    <row r="34" spans="1:12" ht="20.55" customHeight="1" thickBot="1">
      <c r="A34" s="73"/>
      <c r="B34" s="45"/>
      <c r="C34" s="45"/>
      <c r="D34" s="43"/>
      <c r="E34" s="43"/>
      <c r="F34" s="25">
        <f>SUM(F32:F33)</f>
        <v>38001</v>
      </c>
      <c r="G34" s="22"/>
      <c r="H34" s="25">
        <f>SUM(H32:H33)</f>
        <v>34963</v>
      </c>
      <c r="I34" s="22"/>
      <c r="J34" s="25">
        <f>SUM(J32:J33)</f>
        <v>37565</v>
      </c>
      <c r="K34" s="22"/>
      <c r="L34" s="25">
        <f>SUM(L32:L33)</f>
        <v>36233</v>
      </c>
    </row>
    <row r="35" spans="1:12" ht="9" customHeight="1" thickTop="1">
      <c r="A35" s="45"/>
      <c r="B35" s="45"/>
      <c r="C35" s="45"/>
      <c r="D35" s="43"/>
      <c r="E35" s="43"/>
      <c r="F35" s="31"/>
      <c r="G35" s="31"/>
      <c r="H35" s="32"/>
      <c r="I35" s="31"/>
      <c r="J35" s="31"/>
      <c r="K35" s="31"/>
      <c r="L35" s="32"/>
    </row>
    <row r="36" spans="1:12" ht="20.55" customHeight="1">
      <c r="A36" s="43" t="s">
        <v>33</v>
      </c>
      <c r="B36" s="43"/>
      <c r="C36" s="43"/>
      <c r="D36" s="43"/>
      <c r="E36" s="43"/>
      <c r="F36" s="28"/>
      <c r="G36" s="29"/>
      <c r="H36" s="29"/>
      <c r="I36" s="29"/>
      <c r="J36" s="30"/>
      <c r="K36" s="29"/>
      <c r="L36" s="29"/>
    </row>
    <row r="37" spans="1:12" ht="20.55" customHeight="1">
      <c r="A37" s="45" t="s">
        <v>31</v>
      </c>
      <c r="B37" s="45"/>
      <c r="C37" s="43"/>
      <c r="D37" s="43"/>
      <c r="E37" s="43"/>
      <c r="F37" s="231">
        <f>F29-F38</f>
        <v>37960</v>
      </c>
      <c r="G37" s="231"/>
      <c r="H37" s="231">
        <f>H29-H38</f>
        <v>35543</v>
      </c>
      <c r="I37" s="231"/>
      <c r="J37" s="231">
        <f>J29-J38</f>
        <v>37565</v>
      </c>
      <c r="K37" s="231"/>
      <c r="L37" s="231">
        <f>L29-L38</f>
        <v>36233</v>
      </c>
    </row>
    <row r="38" spans="1:12" ht="20.55" customHeight="1">
      <c r="A38" s="45" t="s">
        <v>19</v>
      </c>
      <c r="B38" s="45"/>
      <c r="C38" s="45"/>
      <c r="D38" s="43"/>
      <c r="E38" s="43"/>
      <c r="F38" s="231">
        <f>F33</f>
        <v>-438</v>
      </c>
      <c r="G38" s="36"/>
      <c r="H38" s="36">
        <f>H33</f>
        <v>-451</v>
      </c>
      <c r="I38" s="36"/>
      <c r="J38" s="23">
        <v>0</v>
      </c>
      <c r="K38" s="36"/>
      <c r="L38" s="21">
        <v>0</v>
      </c>
    </row>
    <row r="39" spans="1:12" ht="20.55" customHeight="1" thickBot="1">
      <c r="A39" s="73"/>
      <c r="B39" s="45"/>
      <c r="C39" s="45"/>
      <c r="D39" s="43"/>
      <c r="E39" s="43"/>
      <c r="F39" s="25">
        <f>SUM(F37:F38)</f>
        <v>37522</v>
      </c>
      <c r="G39" s="22"/>
      <c r="H39" s="25">
        <f>SUM(H37:H38)</f>
        <v>35092</v>
      </c>
      <c r="I39" s="22"/>
      <c r="J39" s="25">
        <f>SUM(J37:J38)</f>
        <v>37565</v>
      </c>
      <c r="K39" s="22"/>
      <c r="L39" s="25">
        <f>SUM(L37:L38)</f>
        <v>36233</v>
      </c>
    </row>
    <row r="40" spans="1:12" ht="20.55" customHeight="1" thickTop="1">
      <c r="A40" s="73"/>
      <c r="B40" s="45"/>
      <c r="C40" s="45"/>
      <c r="D40" s="43"/>
      <c r="E40" s="43"/>
      <c r="F40" s="22"/>
      <c r="G40" s="22"/>
      <c r="H40" s="22"/>
      <c r="I40" s="22"/>
      <c r="J40" s="22"/>
      <c r="K40" s="22"/>
      <c r="L40" s="22"/>
    </row>
    <row r="41" spans="1:12" ht="20.55" customHeight="1">
      <c r="A41" s="137" t="s">
        <v>160</v>
      </c>
      <c r="B41" s="45"/>
      <c r="C41" s="45"/>
      <c r="D41" s="43"/>
      <c r="E41" s="43"/>
      <c r="F41" s="31"/>
      <c r="G41" s="31"/>
      <c r="H41" s="32"/>
      <c r="I41" s="31"/>
      <c r="J41" s="31"/>
      <c r="K41" s="31"/>
      <c r="L41" s="32"/>
    </row>
    <row r="42" spans="1:12" ht="20.55" customHeight="1" thickBot="1">
      <c r="A42" s="45" t="s">
        <v>180</v>
      </c>
      <c r="B42" s="77"/>
      <c r="C42" s="78"/>
      <c r="D42" s="71"/>
      <c r="E42" s="78"/>
      <c r="F42" s="132">
        <f>+F32/F44</f>
        <v>6.5763900769888792E-2</v>
      </c>
      <c r="G42" s="131"/>
      <c r="H42" s="133">
        <f>H32/H44</f>
        <v>6.0588537211291704E-2</v>
      </c>
      <c r="I42" s="131"/>
      <c r="J42" s="132">
        <f>J32/J44</f>
        <v>6.4268605645851157E-2</v>
      </c>
      <c r="K42" s="131"/>
      <c r="L42" s="133">
        <f>L32/L44</f>
        <v>6.1989734816082123E-2</v>
      </c>
    </row>
    <row r="43" spans="1:12" ht="5.4" customHeight="1" thickTop="1">
      <c r="A43" s="45"/>
      <c r="B43" s="77"/>
      <c r="C43" s="78"/>
      <c r="D43" s="71"/>
      <c r="E43" s="78"/>
      <c r="F43" s="207"/>
      <c r="G43" s="131"/>
      <c r="H43" s="131"/>
      <c r="I43" s="131"/>
      <c r="J43" s="207"/>
      <c r="K43" s="131"/>
      <c r="L43" s="131"/>
    </row>
    <row r="44" spans="1:12" ht="20.55" customHeight="1" thickBot="1">
      <c r="A44" s="45" t="s">
        <v>107</v>
      </c>
      <c r="B44" s="77"/>
      <c r="C44" s="78"/>
      <c r="D44" s="71"/>
      <c r="E44" s="78"/>
      <c r="F44" s="232">
        <v>584500</v>
      </c>
      <c r="G44" s="131"/>
      <c r="H44" s="134">
        <v>584500</v>
      </c>
      <c r="I44" s="131"/>
      <c r="J44" s="232">
        <v>584500</v>
      </c>
      <c r="K44" s="131"/>
      <c r="L44" s="134">
        <v>584500</v>
      </c>
    </row>
    <row r="45" spans="1:12" ht="10.050000000000001" customHeight="1" thickTop="1"/>
    <row r="46" spans="1:12">
      <c r="F46" s="129"/>
      <c r="G46" s="129"/>
      <c r="H46" s="129"/>
      <c r="I46" s="129"/>
      <c r="J46" s="129"/>
      <c r="K46" s="129"/>
      <c r="L46" s="129"/>
    </row>
  </sheetData>
  <mergeCells count="3">
    <mergeCell ref="F4:L4"/>
    <mergeCell ref="F5:H5"/>
    <mergeCell ref="J5:L5"/>
  </mergeCells>
  <pageMargins left="0.70866141732283472" right="0.19685039370078741" top="0.74803149606299213" bottom="0.19685039370078741" header="0.31496062992125984" footer="0.31496062992125984"/>
  <pageSetup paperSize="9" scale="90" firstPageNumber="5" fitToHeight="0" orientation="portrait" useFirstPageNumber="1" r:id="rId1"/>
  <headerFooter alignWithMargins="0">
    <oddFooter>&amp;L&amp;"Angsana New,Regular"&amp;14      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B116"/>
  <sheetViews>
    <sheetView view="pageBreakPreview" zoomScale="90" zoomScaleNormal="85" zoomScaleSheetLayoutView="90" workbookViewId="0">
      <selection activeCell="Z6" sqref="Z6"/>
    </sheetView>
  </sheetViews>
  <sheetFormatPr defaultColWidth="8.33203125" defaultRowHeight="19.8"/>
  <cols>
    <col min="1" max="2" width="1.6640625" style="42" customWidth="1"/>
    <col min="3" max="3" width="32" style="42" customWidth="1"/>
    <col min="4" max="4" width="0.6640625" style="42" customWidth="1"/>
    <col min="5" max="5" width="5" style="42" customWidth="1"/>
    <col min="6" max="6" width="0.6640625" style="42" customWidth="1"/>
    <col min="7" max="7" width="11.5546875" style="42" customWidth="1"/>
    <col min="8" max="8" width="0.6640625" style="42" customWidth="1"/>
    <col min="9" max="9" width="11.88671875" style="42" customWidth="1"/>
    <col min="10" max="10" width="0.6640625" style="42" customWidth="1"/>
    <col min="11" max="11" width="15.109375" style="42" customWidth="1"/>
    <col min="12" max="12" width="0.6640625" style="42" customWidth="1"/>
    <col min="13" max="13" width="10.6640625" style="42" customWidth="1"/>
    <col min="14" max="14" width="0.6640625" style="42" customWidth="1"/>
    <col min="15" max="15" width="10.88671875" style="42" customWidth="1"/>
    <col min="16" max="16" width="0.6640625" style="42" customWidth="1"/>
    <col min="17" max="17" width="16.109375" style="42" customWidth="1"/>
    <col min="18" max="18" width="0.44140625" style="42" customWidth="1"/>
    <col min="19" max="19" width="15.77734375" style="42" customWidth="1"/>
    <col min="20" max="20" width="0.6640625" style="42" customWidth="1"/>
    <col min="21" max="21" width="12.33203125" style="42" customWidth="1"/>
    <col min="22" max="22" width="0.6640625" style="42" customWidth="1"/>
    <col min="23" max="23" width="9.88671875" style="42" customWidth="1"/>
    <col min="24" max="24" width="0.6640625" style="42" customWidth="1"/>
    <col min="25" max="25" width="12.6640625" style="42" bestFit="1" customWidth="1"/>
    <col min="26" max="26" width="8.6640625" style="42" bestFit="1" customWidth="1"/>
    <col min="27" max="27" width="11.6640625" style="42" bestFit="1" customWidth="1"/>
    <col min="28" max="28" width="11.44140625" style="42" bestFit="1" customWidth="1"/>
    <col min="29" max="256" width="8.33203125" style="42"/>
    <col min="257" max="258" width="1.6640625" style="42" customWidth="1"/>
    <col min="259" max="259" width="26.44140625" style="42" customWidth="1"/>
    <col min="260" max="260" width="0.6640625" style="42" customWidth="1"/>
    <col min="261" max="261" width="3.44140625" style="42" customWidth="1"/>
    <col min="262" max="262" width="0.6640625" style="42" customWidth="1"/>
    <col min="263" max="263" width="11.44140625" style="42" customWidth="1"/>
    <col min="264" max="264" width="0.6640625" style="42" customWidth="1"/>
    <col min="265" max="265" width="12" style="42" bestFit="1" customWidth="1"/>
    <col min="266" max="266" width="0.6640625" style="42" customWidth="1"/>
    <col min="267" max="267" width="14.6640625" style="42" customWidth="1"/>
    <col min="268" max="268" width="0.6640625" style="42" customWidth="1"/>
    <col min="269" max="269" width="12" style="42" customWidth="1"/>
    <col min="270" max="270" width="0.6640625" style="42" customWidth="1"/>
    <col min="271" max="271" width="12.44140625" style="42" customWidth="1"/>
    <col min="272" max="272" width="0.6640625" style="42" customWidth="1"/>
    <col min="273" max="273" width="12.33203125" style="42" customWidth="1"/>
    <col min="274" max="274" width="0.6640625" style="42" customWidth="1"/>
    <col min="275" max="275" width="14" style="42" bestFit="1" customWidth="1"/>
    <col min="276" max="276" width="0.6640625" style="42" customWidth="1"/>
    <col min="277" max="277" width="10.6640625" style="42" customWidth="1"/>
    <col min="278" max="278" width="0.6640625" style="42" customWidth="1"/>
    <col min="279" max="279" width="11.6640625" style="42" customWidth="1"/>
    <col min="280" max="280" width="0.6640625" style="42" customWidth="1"/>
    <col min="281" max="281" width="12.6640625" style="42" bestFit="1" customWidth="1"/>
    <col min="282" max="282" width="8.6640625" style="42" bestFit="1" customWidth="1"/>
    <col min="283" max="283" width="11.6640625" style="42" bestFit="1" customWidth="1"/>
    <col min="284" max="284" width="11.44140625" style="42" bestFit="1" customWidth="1"/>
    <col min="285" max="512" width="8.33203125" style="42"/>
    <col min="513" max="514" width="1.6640625" style="42" customWidth="1"/>
    <col min="515" max="515" width="26.44140625" style="42" customWidth="1"/>
    <col min="516" max="516" width="0.6640625" style="42" customWidth="1"/>
    <col min="517" max="517" width="3.44140625" style="42" customWidth="1"/>
    <col min="518" max="518" width="0.6640625" style="42" customWidth="1"/>
    <col min="519" max="519" width="11.44140625" style="42" customWidth="1"/>
    <col min="520" max="520" width="0.6640625" style="42" customWidth="1"/>
    <col min="521" max="521" width="12" style="42" bestFit="1" customWidth="1"/>
    <col min="522" max="522" width="0.6640625" style="42" customWidth="1"/>
    <col min="523" max="523" width="14.6640625" style="42" customWidth="1"/>
    <col min="524" max="524" width="0.6640625" style="42" customWidth="1"/>
    <col min="525" max="525" width="12" style="42" customWidth="1"/>
    <col min="526" max="526" width="0.6640625" style="42" customWidth="1"/>
    <col min="527" max="527" width="12.44140625" style="42" customWidth="1"/>
    <col min="528" max="528" width="0.6640625" style="42" customWidth="1"/>
    <col min="529" max="529" width="12.33203125" style="42" customWidth="1"/>
    <col min="530" max="530" width="0.6640625" style="42" customWidth="1"/>
    <col min="531" max="531" width="14" style="42" bestFit="1" customWidth="1"/>
    <col min="532" max="532" width="0.6640625" style="42" customWidth="1"/>
    <col min="533" max="533" width="10.6640625" style="42" customWidth="1"/>
    <col min="534" max="534" width="0.6640625" style="42" customWidth="1"/>
    <col min="535" max="535" width="11.6640625" style="42" customWidth="1"/>
    <col min="536" max="536" width="0.6640625" style="42" customWidth="1"/>
    <col min="537" max="537" width="12.6640625" style="42" bestFit="1" customWidth="1"/>
    <col min="538" max="538" width="8.6640625" style="42" bestFit="1" customWidth="1"/>
    <col min="539" max="539" width="11.6640625" style="42" bestFit="1" customWidth="1"/>
    <col min="540" max="540" width="11.44140625" style="42" bestFit="1" customWidth="1"/>
    <col min="541" max="768" width="8.33203125" style="42"/>
    <col min="769" max="770" width="1.6640625" style="42" customWidth="1"/>
    <col min="771" max="771" width="26.44140625" style="42" customWidth="1"/>
    <col min="772" max="772" width="0.6640625" style="42" customWidth="1"/>
    <col min="773" max="773" width="3.44140625" style="42" customWidth="1"/>
    <col min="774" max="774" width="0.6640625" style="42" customWidth="1"/>
    <col min="775" max="775" width="11.44140625" style="42" customWidth="1"/>
    <col min="776" max="776" width="0.6640625" style="42" customWidth="1"/>
    <col min="777" max="777" width="12" style="42" bestFit="1" customWidth="1"/>
    <col min="778" max="778" width="0.6640625" style="42" customWidth="1"/>
    <col min="779" max="779" width="14.6640625" style="42" customWidth="1"/>
    <col min="780" max="780" width="0.6640625" style="42" customWidth="1"/>
    <col min="781" max="781" width="12" style="42" customWidth="1"/>
    <col min="782" max="782" width="0.6640625" style="42" customWidth="1"/>
    <col min="783" max="783" width="12.44140625" style="42" customWidth="1"/>
    <col min="784" max="784" width="0.6640625" style="42" customWidth="1"/>
    <col min="785" max="785" width="12.33203125" style="42" customWidth="1"/>
    <col min="786" max="786" width="0.6640625" style="42" customWidth="1"/>
    <col min="787" max="787" width="14" style="42" bestFit="1" customWidth="1"/>
    <col min="788" max="788" width="0.6640625" style="42" customWidth="1"/>
    <col min="789" max="789" width="10.6640625" style="42" customWidth="1"/>
    <col min="790" max="790" width="0.6640625" style="42" customWidth="1"/>
    <col min="791" max="791" width="11.6640625" style="42" customWidth="1"/>
    <col min="792" max="792" width="0.6640625" style="42" customWidth="1"/>
    <col min="793" max="793" width="12.6640625" style="42" bestFit="1" customWidth="1"/>
    <col min="794" max="794" width="8.6640625" style="42" bestFit="1" customWidth="1"/>
    <col min="795" max="795" width="11.6640625" style="42" bestFit="1" customWidth="1"/>
    <col min="796" max="796" width="11.44140625" style="42" bestFit="1" customWidth="1"/>
    <col min="797" max="1024" width="8.33203125" style="42"/>
    <col min="1025" max="1026" width="1.6640625" style="42" customWidth="1"/>
    <col min="1027" max="1027" width="26.44140625" style="42" customWidth="1"/>
    <col min="1028" max="1028" width="0.6640625" style="42" customWidth="1"/>
    <col min="1029" max="1029" width="3.44140625" style="42" customWidth="1"/>
    <col min="1030" max="1030" width="0.6640625" style="42" customWidth="1"/>
    <col min="1031" max="1031" width="11.44140625" style="42" customWidth="1"/>
    <col min="1032" max="1032" width="0.6640625" style="42" customWidth="1"/>
    <col min="1033" max="1033" width="12" style="42" bestFit="1" customWidth="1"/>
    <col min="1034" max="1034" width="0.6640625" style="42" customWidth="1"/>
    <col min="1035" max="1035" width="14.6640625" style="42" customWidth="1"/>
    <col min="1036" max="1036" width="0.6640625" style="42" customWidth="1"/>
    <col min="1037" max="1037" width="12" style="42" customWidth="1"/>
    <col min="1038" max="1038" width="0.6640625" style="42" customWidth="1"/>
    <col min="1039" max="1039" width="12.44140625" style="42" customWidth="1"/>
    <col min="1040" max="1040" width="0.6640625" style="42" customWidth="1"/>
    <col min="1041" max="1041" width="12.33203125" style="42" customWidth="1"/>
    <col min="1042" max="1042" width="0.6640625" style="42" customWidth="1"/>
    <col min="1043" max="1043" width="14" style="42" bestFit="1" customWidth="1"/>
    <col min="1044" max="1044" width="0.6640625" style="42" customWidth="1"/>
    <col min="1045" max="1045" width="10.6640625" style="42" customWidth="1"/>
    <col min="1046" max="1046" width="0.6640625" style="42" customWidth="1"/>
    <col min="1047" max="1047" width="11.6640625" style="42" customWidth="1"/>
    <col min="1048" max="1048" width="0.6640625" style="42" customWidth="1"/>
    <col min="1049" max="1049" width="12.6640625" style="42" bestFit="1" customWidth="1"/>
    <col min="1050" max="1050" width="8.6640625" style="42" bestFit="1" customWidth="1"/>
    <col min="1051" max="1051" width="11.6640625" style="42" bestFit="1" customWidth="1"/>
    <col min="1052" max="1052" width="11.44140625" style="42" bestFit="1" customWidth="1"/>
    <col min="1053" max="1280" width="8.33203125" style="42"/>
    <col min="1281" max="1282" width="1.6640625" style="42" customWidth="1"/>
    <col min="1283" max="1283" width="26.44140625" style="42" customWidth="1"/>
    <col min="1284" max="1284" width="0.6640625" style="42" customWidth="1"/>
    <col min="1285" max="1285" width="3.44140625" style="42" customWidth="1"/>
    <col min="1286" max="1286" width="0.6640625" style="42" customWidth="1"/>
    <col min="1287" max="1287" width="11.44140625" style="42" customWidth="1"/>
    <col min="1288" max="1288" width="0.6640625" style="42" customWidth="1"/>
    <col min="1289" max="1289" width="12" style="42" bestFit="1" customWidth="1"/>
    <col min="1290" max="1290" width="0.6640625" style="42" customWidth="1"/>
    <col min="1291" max="1291" width="14.6640625" style="42" customWidth="1"/>
    <col min="1292" max="1292" width="0.6640625" style="42" customWidth="1"/>
    <col min="1293" max="1293" width="12" style="42" customWidth="1"/>
    <col min="1294" max="1294" width="0.6640625" style="42" customWidth="1"/>
    <col min="1295" max="1295" width="12.44140625" style="42" customWidth="1"/>
    <col min="1296" max="1296" width="0.6640625" style="42" customWidth="1"/>
    <col min="1297" max="1297" width="12.33203125" style="42" customWidth="1"/>
    <col min="1298" max="1298" width="0.6640625" style="42" customWidth="1"/>
    <col min="1299" max="1299" width="14" style="42" bestFit="1" customWidth="1"/>
    <col min="1300" max="1300" width="0.6640625" style="42" customWidth="1"/>
    <col min="1301" max="1301" width="10.6640625" style="42" customWidth="1"/>
    <col min="1302" max="1302" width="0.6640625" style="42" customWidth="1"/>
    <col min="1303" max="1303" width="11.6640625" style="42" customWidth="1"/>
    <col min="1304" max="1304" width="0.6640625" style="42" customWidth="1"/>
    <col min="1305" max="1305" width="12.6640625" style="42" bestFit="1" customWidth="1"/>
    <col min="1306" max="1306" width="8.6640625" style="42" bestFit="1" customWidth="1"/>
    <col min="1307" max="1307" width="11.6640625" style="42" bestFit="1" customWidth="1"/>
    <col min="1308" max="1308" width="11.44140625" style="42" bestFit="1" customWidth="1"/>
    <col min="1309" max="1536" width="8.33203125" style="42"/>
    <col min="1537" max="1538" width="1.6640625" style="42" customWidth="1"/>
    <col min="1539" max="1539" width="26.44140625" style="42" customWidth="1"/>
    <col min="1540" max="1540" width="0.6640625" style="42" customWidth="1"/>
    <col min="1541" max="1541" width="3.44140625" style="42" customWidth="1"/>
    <col min="1542" max="1542" width="0.6640625" style="42" customWidth="1"/>
    <col min="1543" max="1543" width="11.44140625" style="42" customWidth="1"/>
    <col min="1544" max="1544" width="0.6640625" style="42" customWidth="1"/>
    <col min="1545" max="1545" width="12" style="42" bestFit="1" customWidth="1"/>
    <col min="1546" max="1546" width="0.6640625" style="42" customWidth="1"/>
    <col min="1547" max="1547" width="14.6640625" style="42" customWidth="1"/>
    <col min="1548" max="1548" width="0.6640625" style="42" customWidth="1"/>
    <col min="1549" max="1549" width="12" style="42" customWidth="1"/>
    <col min="1550" max="1550" width="0.6640625" style="42" customWidth="1"/>
    <col min="1551" max="1551" width="12.44140625" style="42" customWidth="1"/>
    <col min="1552" max="1552" width="0.6640625" style="42" customWidth="1"/>
    <col min="1553" max="1553" width="12.33203125" style="42" customWidth="1"/>
    <col min="1554" max="1554" width="0.6640625" style="42" customWidth="1"/>
    <col min="1555" max="1555" width="14" style="42" bestFit="1" customWidth="1"/>
    <col min="1556" max="1556" width="0.6640625" style="42" customWidth="1"/>
    <col min="1557" max="1557" width="10.6640625" style="42" customWidth="1"/>
    <col min="1558" max="1558" width="0.6640625" style="42" customWidth="1"/>
    <col min="1559" max="1559" width="11.6640625" style="42" customWidth="1"/>
    <col min="1560" max="1560" width="0.6640625" style="42" customWidth="1"/>
    <col min="1561" max="1561" width="12.6640625" style="42" bestFit="1" customWidth="1"/>
    <col min="1562" max="1562" width="8.6640625" style="42" bestFit="1" customWidth="1"/>
    <col min="1563" max="1563" width="11.6640625" style="42" bestFit="1" customWidth="1"/>
    <col min="1564" max="1564" width="11.44140625" style="42" bestFit="1" customWidth="1"/>
    <col min="1565" max="1792" width="8.33203125" style="42"/>
    <col min="1793" max="1794" width="1.6640625" style="42" customWidth="1"/>
    <col min="1795" max="1795" width="26.44140625" style="42" customWidth="1"/>
    <col min="1796" max="1796" width="0.6640625" style="42" customWidth="1"/>
    <col min="1797" max="1797" width="3.44140625" style="42" customWidth="1"/>
    <col min="1798" max="1798" width="0.6640625" style="42" customWidth="1"/>
    <col min="1799" max="1799" width="11.44140625" style="42" customWidth="1"/>
    <col min="1800" max="1800" width="0.6640625" style="42" customWidth="1"/>
    <col min="1801" max="1801" width="12" style="42" bestFit="1" customWidth="1"/>
    <col min="1802" max="1802" width="0.6640625" style="42" customWidth="1"/>
    <col min="1803" max="1803" width="14.6640625" style="42" customWidth="1"/>
    <col min="1804" max="1804" width="0.6640625" style="42" customWidth="1"/>
    <col min="1805" max="1805" width="12" style="42" customWidth="1"/>
    <col min="1806" max="1806" width="0.6640625" style="42" customWidth="1"/>
    <col min="1807" max="1807" width="12.44140625" style="42" customWidth="1"/>
    <col min="1808" max="1808" width="0.6640625" style="42" customWidth="1"/>
    <col min="1809" max="1809" width="12.33203125" style="42" customWidth="1"/>
    <col min="1810" max="1810" width="0.6640625" style="42" customWidth="1"/>
    <col min="1811" max="1811" width="14" style="42" bestFit="1" customWidth="1"/>
    <col min="1812" max="1812" width="0.6640625" style="42" customWidth="1"/>
    <col min="1813" max="1813" width="10.6640625" style="42" customWidth="1"/>
    <col min="1814" max="1814" width="0.6640625" style="42" customWidth="1"/>
    <col min="1815" max="1815" width="11.6640625" style="42" customWidth="1"/>
    <col min="1816" max="1816" width="0.6640625" style="42" customWidth="1"/>
    <col min="1817" max="1817" width="12.6640625" style="42" bestFit="1" customWidth="1"/>
    <col min="1818" max="1818" width="8.6640625" style="42" bestFit="1" customWidth="1"/>
    <col min="1819" max="1819" width="11.6640625" style="42" bestFit="1" customWidth="1"/>
    <col min="1820" max="1820" width="11.44140625" style="42" bestFit="1" customWidth="1"/>
    <col min="1821" max="2048" width="8.33203125" style="42"/>
    <col min="2049" max="2050" width="1.6640625" style="42" customWidth="1"/>
    <col min="2051" max="2051" width="26.44140625" style="42" customWidth="1"/>
    <col min="2052" max="2052" width="0.6640625" style="42" customWidth="1"/>
    <col min="2053" max="2053" width="3.44140625" style="42" customWidth="1"/>
    <col min="2054" max="2054" width="0.6640625" style="42" customWidth="1"/>
    <col min="2055" max="2055" width="11.44140625" style="42" customWidth="1"/>
    <col min="2056" max="2056" width="0.6640625" style="42" customWidth="1"/>
    <col min="2057" max="2057" width="12" style="42" bestFit="1" customWidth="1"/>
    <col min="2058" max="2058" width="0.6640625" style="42" customWidth="1"/>
    <col min="2059" max="2059" width="14.6640625" style="42" customWidth="1"/>
    <col min="2060" max="2060" width="0.6640625" style="42" customWidth="1"/>
    <col min="2061" max="2061" width="12" style="42" customWidth="1"/>
    <col min="2062" max="2062" width="0.6640625" style="42" customWidth="1"/>
    <col min="2063" max="2063" width="12.44140625" style="42" customWidth="1"/>
    <col min="2064" max="2064" width="0.6640625" style="42" customWidth="1"/>
    <col min="2065" max="2065" width="12.33203125" style="42" customWidth="1"/>
    <col min="2066" max="2066" width="0.6640625" style="42" customWidth="1"/>
    <col min="2067" max="2067" width="14" style="42" bestFit="1" customWidth="1"/>
    <col min="2068" max="2068" width="0.6640625" style="42" customWidth="1"/>
    <col min="2069" max="2069" width="10.6640625" style="42" customWidth="1"/>
    <col min="2070" max="2070" width="0.6640625" style="42" customWidth="1"/>
    <col min="2071" max="2071" width="11.6640625" style="42" customWidth="1"/>
    <col min="2072" max="2072" width="0.6640625" style="42" customWidth="1"/>
    <col min="2073" max="2073" width="12.6640625" style="42" bestFit="1" customWidth="1"/>
    <col min="2074" max="2074" width="8.6640625" style="42" bestFit="1" customWidth="1"/>
    <col min="2075" max="2075" width="11.6640625" style="42" bestFit="1" customWidth="1"/>
    <col min="2076" max="2076" width="11.44140625" style="42" bestFit="1" customWidth="1"/>
    <col min="2077" max="2304" width="8.33203125" style="42"/>
    <col min="2305" max="2306" width="1.6640625" style="42" customWidth="1"/>
    <col min="2307" max="2307" width="26.44140625" style="42" customWidth="1"/>
    <col min="2308" max="2308" width="0.6640625" style="42" customWidth="1"/>
    <col min="2309" max="2309" width="3.44140625" style="42" customWidth="1"/>
    <col min="2310" max="2310" width="0.6640625" style="42" customWidth="1"/>
    <col min="2311" max="2311" width="11.44140625" style="42" customWidth="1"/>
    <col min="2312" max="2312" width="0.6640625" style="42" customWidth="1"/>
    <col min="2313" max="2313" width="12" style="42" bestFit="1" customWidth="1"/>
    <col min="2314" max="2314" width="0.6640625" style="42" customWidth="1"/>
    <col min="2315" max="2315" width="14.6640625" style="42" customWidth="1"/>
    <col min="2316" max="2316" width="0.6640625" style="42" customWidth="1"/>
    <col min="2317" max="2317" width="12" style="42" customWidth="1"/>
    <col min="2318" max="2318" width="0.6640625" style="42" customWidth="1"/>
    <col min="2319" max="2319" width="12.44140625" style="42" customWidth="1"/>
    <col min="2320" max="2320" width="0.6640625" style="42" customWidth="1"/>
    <col min="2321" max="2321" width="12.33203125" style="42" customWidth="1"/>
    <col min="2322" max="2322" width="0.6640625" style="42" customWidth="1"/>
    <col min="2323" max="2323" width="14" style="42" bestFit="1" customWidth="1"/>
    <col min="2324" max="2324" width="0.6640625" style="42" customWidth="1"/>
    <col min="2325" max="2325" width="10.6640625" style="42" customWidth="1"/>
    <col min="2326" max="2326" width="0.6640625" style="42" customWidth="1"/>
    <col min="2327" max="2327" width="11.6640625" style="42" customWidth="1"/>
    <col min="2328" max="2328" width="0.6640625" style="42" customWidth="1"/>
    <col min="2329" max="2329" width="12.6640625" style="42" bestFit="1" customWidth="1"/>
    <col min="2330" max="2330" width="8.6640625" style="42" bestFit="1" customWidth="1"/>
    <col min="2331" max="2331" width="11.6640625" style="42" bestFit="1" customWidth="1"/>
    <col min="2332" max="2332" width="11.44140625" style="42" bestFit="1" customWidth="1"/>
    <col min="2333" max="2560" width="8.33203125" style="42"/>
    <col min="2561" max="2562" width="1.6640625" style="42" customWidth="1"/>
    <col min="2563" max="2563" width="26.44140625" style="42" customWidth="1"/>
    <col min="2564" max="2564" width="0.6640625" style="42" customWidth="1"/>
    <col min="2565" max="2565" width="3.44140625" style="42" customWidth="1"/>
    <col min="2566" max="2566" width="0.6640625" style="42" customWidth="1"/>
    <col min="2567" max="2567" width="11.44140625" style="42" customWidth="1"/>
    <col min="2568" max="2568" width="0.6640625" style="42" customWidth="1"/>
    <col min="2569" max="2569" width="12" style="42" bestFit="1" customWidth="1"/>
    <col min="2570" max="2570" width="0.6640625" style="42" customWidth="1"/>
    <col min="2571" max="2571" width="14.6640625" style="42" customWidth="1"/>
    <col min="2572" max="2572" width="0.6640625" style="42" customWidth="1"/>
    <col min="2573" max="2573" width="12" style="42" customWidth="1"/>
    <col min="2574" max="2574" width="0.6640625" style="42" customWidth="1"/>
    <col min="2575" max="2575" width="12.44140625" style="42" customWidth="1"/>
    <col min="2576" max="2576" width="0.6640625" style="42" customWidth="1"/>
    <col min="2577" max="2577" width="12.33203125" style="42" customWidth="1"/>
    <col min="2578" max="2578" width="0.6640625" style="42" customWidth="1"/>
    <col min="2579" max="2579" width="14" style="42" bestFit="1" customWidth="1"/>
    <col min="2580" max="2580" width="0.6640625" style="42" customWidth="1"/>
    <col min="2581" max="2581" width="10.6640625" style="42" customWidth="1"/>
    <col min="2582" max="2582" width="0.6640625" style="42" customWidth="1"/>
    <col min="2583" max="2583" width="11.6640625" style="42" customWidth="1"/>
    <col min="2584" max="2584" width="0.6640625" style="42" customWidth="1"/>
    <col min="2585" max="2585" width="12.6640625" style="42" bestFit="1" customWidth="1"/>
    <col min="2586" max="2586" width="8.6640625" style="42" bestFit="1" customWidth="1"/>
    <col min="2587" max="2587" width="11.6640625" style="42" bestFit="1" customWidth="1"/>
    <col min="2588" max="2588" width="11.44140625" style="42" bestFit="1" customWidth="1"/>
    <col min="2589" max="2816" width="8.33203125" style="42"/>
    <col min="2817" max="2818" width="1.6640625" style="42" customWidth="1"/>
    <col min="2819" max="2819" width="26.44140625" style="42" customWidth="1"/>
    <col min="2820" max="2820" width="0.6640625" style="42" customWidth="1"/>
    <col min="2821" max="2821" width="3.44140625" style="42" customWidth="1"/>
    <col min="2822" max="2822" width="0.6640625" style="42" customWidth="1"/>
    <col min="2823" max="2823" width="11.44140625" style="42" customWidth="1"/>
    <col min="2824" max="2824" width="0.6640625" style="42" customWidth="1"/>
    <col min="2825" max="2825" width="12" style="42" bestFit="1" customWidth="1"/>
    <col min="2826" max="2826" width="0.6640625" style="42" customWidth="1"/>
    <col min="2827" max="2827" width="14.6640625" style="42" customWidth="1"/>
    <col min="2828" max="2828" width="0.6640625" style="42" customWidth="1"/>
    <col min="2829" max="2829" width="12" style="42" customWidth="1"/>
    <col min="2830" max="2830" width="0.6640625" style="42" customWidth="1"/>
    <col min="2831" max="2831" width="12.44140625" style="42" customWidth="1"/>
    <col min="2832" max="2832" width="0.6640625" style="42" customWidth="1"/>
    <col min="2833" max="2833" width="12.33203125" style="42" customWidth="1"/>
    <col min="2834" max="2834" width="0.6640625" style="42" customWidth="1"/>
    <col min="2835" max="2835" width="14" style="42" bestFit="1" customWidth="1"/>
    <col min="2836" max="2836" width="0.6640625" style="42" customWidth="1"/>
    <col min="2837" max="2837" width="10.6640625" style="42" customWidth="1"/>
    <col min="2838" max="2838" width="0.6640625" style="42" customWidth="1"/>
    <col min="2839" max="2839" width="11.6640625" style="42" customWidth="1"/>
    <col min="2840" max="2840" width="0.6640625" style="42" customWidth="1"/>
    <col min="2841" max="2841" width="12.6640625" style="42" bestFit="1" customWidth="1"/>
    <col min="2842" max="2842" width="8.6640625" style="42" bestFit="1" customWidth="1"/>
    <col min="2843" max="2843" width="11.6640625" style="42" bestFit="1" customWidth="1"/>
    <col min="2844" max="2844" width="11.44140625" style="42" bestFit="1" customWidth="1"/>
    <col min="2845" max="3072" width="8.33203125" style="42"/>
    <col min="3073" max="3074" width="1.6640625" style="42" customWidth="1"/>
    <col min="3075" max="3075" width="26.44140625" style="42" customWidth="1"/>
    <col min="3076" max="3076" width="0.6640625" style="42" customWidth="1"/>
    <col min="3077" max="3077" width="3.44140625" style="42" customWidth="1"/>
    <col min="3078" max="3078" width="0.6640625" style="42" customWidth="1"/>
    <col min="3079" max="3079" width="11.44140625" style="42" customWidth="1"/>
    <col min="3080" max="3080" width="0.6640625" style="42" customWidth="1"/>
    <col min="3081" max="3081" width="12" style="42" bestFit="1" customWidth="1"/>
    <col min="3082" max="3082" width="0.6640625" style="42" customWidth="1"/>
    <col min="3083" max="3083" width="14.6640625" style="42" customWidth="1"/>
    <col min="3084" max="3084" width="0.6640625" style="42" customWidth="1"/>
    <col min="3085" max="3085" width="12" style="42" customWidth="1"/>
    <col min="3086" max="3086" width="0.6640625" style="42" customWidth="1"/>
    <col min="3087" max="3087" width="12.44140625" style="42" customWidth="1"/>
    <col min="3088" max="3088" width="0.6640625" style="42" customWidth="1"/>
    <col min="3089" max="3089" width="12.33203125" style="42" customWidth="1"/>
    <col min="3090" max="3090" width="0.6640625" style="42" customWidth="1"/>
    <col min="3091" max="3091" width="14" style="42" bestFit="1" customWidth="1"/>
    <col min="3092" max="3092" width="0.6640625" style="42" customWidth="1"/>
    <col min="3093" max="3093" width="10.6640625" style="42" customWidth="1"/>
    <col min="3094" max="3094" width="0.6640625" style="42" customWidth="1"/>
    <col min="3095" max="3095" width="11.6640625" style="42" customWidth="1"/>
    <col min="3096" max="3096" width="0.6640625" style="42" customWidth="1"/>
    <col min="3097" max="3097" width="12.6640625" style="42" bestFit="1" customWidth="1"/>
    <col min="3098" max="3098" width="8.6640625" style="42" bestFit="1" customWidth="1"/>
    <col min="3099" max="3099" width="11.6640625" style="42" bestFit="1" customWidth="1"/>
    <col min="3100" max="3100" width="11.44140625" style="42" bestFit="1" customWidth="1"/>
    <col min="3101" max="3328" width="8.33203125" style="42"/>
    <col min="3329" max="3330" width="1.6640625" style="42" customWidth="1"/>
    <col min="3331" max="3331" width="26.44140625" style="42" customWidth="1"/>
    <col min="3332" max="3332" width="0.6640625" style="42" customWidth="1"/>
    <col min="3333" max="3333" width="3.44140625" style="42" customWidth="1"/>
    <col min="3334" max="3334" width="0.6640625" style="42" customWidth="1"/>
    <col min="3335" max="3335" width="11.44140625" style="42" customWidth="1"/>
    <col min="3336" max="3336" width="0.6640625" style="42" customWidth="1"/>
    <col min="3337" max="3337" width="12" style="42" bestFit="1" customWidth="1"/>
    <col min="3338" max="3338" width="0.6640625" style="42" customWidth="1"/>
    <col min="3339" max="3339" width="14.6640625" style="42" customWidth="1"/>
    <col min="3340" max="3340" width="0.6640625" style="42" customWidth="1"/>
    <col min="3341" max="3341" width="12" style="42" customWidth="1"/>
    <col min="3342" max="3342" width="0.6640625" style="42" customWidth="1"/>
    <col min="3343" max="3343" width="12.44140625" style="42" customWidth="1"/>
    <col min="3344" max="3344" width="0.6640625" style="42" customWidth="1"/>
    <col min="3345" max="3345" width="12.33203125" style="42" customWidth="1"/>
    <col min="3346" max="3346" width="0.6640625" style="42" customWidth="1"/>
    <col min="3347" max="3347" width="14" style="42" bestFit="1" customWidth="1"/>
    <col min="3348" max="3348" width="0.6640625" style="42" customWidth="1"/>
    <col min="3349" max="3349" width="10.6640625" style="42" customWidth="1"/>
    <col min="3350" max="3350" width="0.6640625" style="42" customWidth="1"/>
    <col min="3351" max="3351" width="11.6640625" style="42" customWidth="1"/>
    <col min="3352" max="3352" width="0.6640625" style="42" customWidth="1"/>
    <col min="3353" max="3353" width="12.6640625" style="42" bestFit="1" customWidth="1"/>
    <col min="3354" max="3354" width="8.6640625" style="42" bestFit="1" customWidth="1"/>
    <col min="3355" max="3355" width="11.6640625" style="42" bestFit="1" customWidth="1"/>
    <col min="3356" max="3356" width="11.44140625" style="42" bestFit="1" customWidth="1"/>
    <col min="3357" max="3584" width="8.33203125" style="42"/>
    <col min="3585" max="3586" width="1.6640625" style="42" customWidth="1"/>
    <col min="3587" max="3587" width="26.44140625" style="42" customWidth="1"/>
    <col min="3588" max="3588" width="0.6640625" style="42" customWidth="1"/>
    <col min="3589" max="3589" width="3.44140625" style="42" customWidth="1"/>
    <col min="3590" max="3590" width="0.6640625" style="42" customWidth="1"/>
    <col min="3591" max="3591" width="11.44140625" style="42" customWidth="1"/>
    <col min="3592" max="3592" width="0.6640625" style="42" customWidth="1"/>
    <col min="3593" max="3593" width="12" style="42" bestFit="1" customWidth="1"/>
    <col min="3594" max="3594" width="0.6640625" style="42" customWidth="1"/>
    <col min="3595" max="3595" width="14.6640625" style="42" customWidth="1"/>
    <col min="3596" max="3596" width="0.6640625" style="42" customWidth="1"/>
    <col min="3597" max="3597" width="12" style="42" customWidth="1"/>
    <col min="3598" max="3598" width="0.6640625" style="42" customWidth="1"/>
    <col min="3599" max="3599" width="12.44140625" style="42" customWidth="1"/>
    <col min="3600" max="3600" width="0.6640625" style="42" customWidth="1"/>
    <col min="3601" max="3601" width="12.33203125" style="42" customWidth="1"/>
    <col min="3602" max="3602" width="0.6640625" style="42" customWidth="1"/>
    <col min="3603" max="3603" width="14" style="42" bestFit="1" customWidth="1"/>
    <col min="3604" max="3604" width="0.6640625" style="42" customWidth="1"/>
    <col min="3605" max="3605" width="10.6640625" style="42" customWidth="1"/>
    <col min="3606" max="3606" width="0.6640625" style="42" customWidth="1"/>
    <col min="3607" max="3607" width="11.6640625" style="42" customWidth="1"/>
    <col min="3608" max="3608" width="0.6640625" style="42" customWidth="1"/>
    <col min="3609" max="3609" width="12.6640625" style="42" bestFit="1" customWidth="1"/>
    <col min="3610" max="3610" width="8.6640625" style="42" bestFit="1" customWidth="1"/>
    <col min="3611" max="3611" width="11.6640625" style="42" bestFit="1" customWidth="1"/>
    <col min="3612" max="3612" width="11.44140625" style="42" bestFit="1" customWidth="1"/>
    <col min="3613" max="3840" width="8.33203125" style="42"/>
    <col min="3841" max="3842" width="1.6640625" style="42" customWidth="1"/>
    <col min="3843" max="3843" width="26.44140625" style="42" customWidth="1"/>
    <col min="3844" max="3844" width="0.6640625" style="42" customWidth="1"/>
    <col min="3845" max="3845" width="3.44140625" style="42" customWidth="1"/>
    <col min="3846" max="3846" width="0.6640625" style="42" customWidth="1"/>
    <col min="3847" max="3847" width="11.44140625" style="42" customWidth="1"/>
    <col min="3848" max="3848" width="0.6640625" style="42" customWidth="1"/>
    <col min="3849" max="3849" width="12" style="42" bestFit="1" customWidth="1"/>
    <col min="3850" max="3850" width="0.6640625" style="42" customWidth="1"/>
    <col min="3851" max="3851" width="14.6640625" style="42" customWidth="1"/>
    <col min="3852" max="3852" width="0.6640625" style="42" customWidth="1"/>
    <col min="3853" max="3853" width="12" style="42" customWidth="1"/>
    <col min="3854" max="3854" width="0.6640625" style="42" customWidth="1"/>
    <col min="3855" max="3855" width="12.44140625" style="42" customWidth="1"/>
    <col min="3856" max="3856" width="0.6640625" style="42" customWidth="1"/>
    <col min="3857" max="3857" width="12.33203125" style="42" customWidth="1"/>
    <col min="3858" max="3858" width="0.6640625" style="42" customWidth="1"/>
    <col min="3859" max="3859" width="14" style="42" bestFit="1" customWidth="1"/>
    <col min="3860" max="3860" width="0.6640625" style="42" customWidth="1"/>
    <col min="3861" max="3861" width="10.6640625" style="42" customWidth="1"/>
    <col min="3862" max="3862" width="0.6640625" style="42" customWidth="1"/>
    <col min="3863" max="3863" width="11.6640625" style="42" customWidth="1"/>
    <col min="3864" max="3864" width="0.6640625" style="42" customWidth="1"/>
    <col min="3865" max="3865" width="12.6640625" style="42" bestFit="1" customWidth="1"/>
    <col min="3866" max="3866" width="8.6640625" style="42" bestFit="1" customWidth="1"/>
    <col min="3867" max="3867" width="11.6640625" style="42" bestFit="1" customWidth="1"/>
    <col min="3868" max="3868" width="11.44140625" style="42" bestFit="1" customWidth="1"/>
    <col min="3869" max="4096" width="8.33203125" style="42"/>
    <col min="4097" max="4098" width="1.6640625" style="42" customWidth="1"/>
    <col min="4099" max="4099" width="26.44140625" style="42" customWidth="1"/>
    <col min="4100" max="4100" width="0.6640625" style="42" customWidth="1"/>
    <col min="4101" max="4101" width="3.44140625" style="42" customWidth="1"/>
    <col min="4102" max="4102" width="0.6640625" style="42" customWidth="1"/>
    <col min="4103" max="4103" width="11.44140625" style="42" customWidth="1"/>
    <col min="4104" max="4104" width="0.6640625" style="42" customWidth="1"/>
    <col min="4105" max="4105" width="12" style="42" bestFit="1" customWidth="1"/>
    <col min="4106" max="4106" width="0.6640625" style="42" customWidth="1"/>
    <col min="4107" max="4107" width="14.6640625" style="42" customWidth="1"/>
    <col min="4108" max="4108" width="0.6640625" style="42" customWidth="1"/>
    <col min="4109" max="4109" width="12" style="42" customWidth="1"/>
    <col min="4110" max="4110" width="0.6640625" style="42" customWidth="1"/>
    <col min="4111" max="4111" width="12.44140625" style="42" customWidth="1"/>
    <col min="4112" max="4112" width="0.6640625" style="42" customWidth="1"/>
    <col min="4113" max="4113" width="12.33203125" style="42" customWidth="1"/>
    <col min="4114" max="4114" width="0.6640625" style="42" customWidth="1"/>
    <col min="4115" max="4115" width="14" style="42" bestFit="1" customWidth="1"/>
    <col min="4116" max="4116" width="0.6640625" style="42" customWidth="1"/>
    <col min="4117" max="4117" width="10.6640625" style="42" customWidth="1"/>
    <col min="4118" max="4118" width="0.6640625" style="42" customWidth="1"/>
    <col min="4119" max="4119" width="11.6640625" style="42" customWidth="1"/>
    <col min="4120" max="4120" width="0.6640625" style="42" customWidth="1"/>
    <col min="4121" max="4121" width="12.6640625" style="42" bestFit="1" customWidth="1"/>
    <col min="4122" max="4122" width="8.6640625" style="42" bestFit="1" customWidth="1"/>
    <col min="4123" max="4123" width="11.6640625" style="42" bestFit="1" customWidth="1"/>
    <col min="4124" max="4124" width="11.44140625" style="42" bestFit="1" customWidth="1"/>
    <col min="4125" max="4352" width="8.33203125" style="42"/>
    <col min="4353" max="4354" width="1.6640625" style="42" customWidth="1"/>
    <col min="4355" max="4355" width="26.44140625" style="42" customWidth="1"/>
    <col min="4356" max="4356" width="0.6640625" style="42" customWidth="1"/>
    <col min="4357" max="4357" width="3.44140625" style="42" customWidth="1"/>
    <col min="4358" max="4358" width="0.6640625" style="42" customWidth="1"/>
    <col min="4359" max="4359" width="11.44140625" style="42" customWidth="1"/>
    <col min="4360" max="4360" width="0.6640625" style="42" customWidth="1"/>
    <col min="4361" max="4361" width="12" style="42" bestFit="1" customWidth="1"/>
    <col min="4362" max="4362" width="0.6640625" style="42" customWidth="1"/>
    <col min="4363" max="4363" width="14.6640625" style="42" customWidth="1"/>
    <col min="4364" max="4364" width="0.6640625" style="42" customWidth="1"/>
    <col min="4365" max="4365" width="12" style="42" customWidth="1"/>
    <col min="4366" max="4366" width="0.6640625" style="42" customWidth="1"/>
    <col min="4367" max="4367" width="12.44140625" style="42" customWidth="1"/>
    <col min="4368" max="4368" width="0.6640625" style="42" customWidth="1"/>
    <col min="4369" max="4369" width="12.33203125" style="42" customWidth="1"/>
    <col min="4370" max="4370" width="0.6640625" style="42" customWidth="1"/>
    <col min="4371" max="4371" width="14" style="42" bestFit="1" customWidth="1"/>
    <col min="4372" max="4372" width="0.6640625" style="42" customWidth="1"/>
    <col min="4373" max="4373" width="10.6640625" style="42" customWidth="1"/>
    <col min="4374" max="4374" width="0.6640625" style="42" customWidth="1"/>
    <col min="4375" max="4375" width="11.6640625" style="42" customWidth="1"/>
    <col min="4376" max="4376" width="0.6640625" style="42" customWidth="1"/>
    <col min="4377" max="4377" width="12.6640625" style="42" bestFit="1" customWidth="1"/>
    <col min="4378" max="4378" width="8.6640625" style="42" bestFit="1" customWidth="1"/>
    <col min="4379" max="4379" width="11.6640625" style="42" bestFit="1" customWidth="1"/>
    <col min="4380" max="4380" width="11.44140625" style="42" bestFit="1" customWidth="1"/>
    <col min="4381" max="4608" width="8.33203125" style="42"/>
    <col min="4609" max="4610" width="1.6640625" style="42" customWidth="1"/>
    <col min="4611" max="4611" width="26.44140625" style="42" customWidth="1"/>
    <col min="4612" max="4612" width="0.6640625" style="42" customWidth="1"/>
    <col min="4613" max="4613" width="3.44140625" style="42" customWidth="1"/>
    <col min="4614" max="4614" width="0.6640625" style="42" customWidth="1"/>
    <col min="4615" max="4615" width="11.44140625" style="42" customWidth="1"/>
    <col min="4616" max="4616" width="0.6640625" style="42" customWidth="1"/>
    <col min="4617" max="4617" width="12" style="42" bestFit="1" customWidth="1"/>
    <col min="4618" max="4618" width="0.6640625" style="42" customWidth="1"/>
    <col min="4619" max="4619" width="14.6640625" style="42" customWidth="1"/>
    <col min="4620" max="4620" width="0.6640625" style="42" customWidth="1"/>
    <col min="4621" max="4621" width="12" style="42" customWidth="1"/>
    <col min="4622" max="4622" width="0.6640625" style="42" customWidth="1"/>
    <col min="4623" max="4623" width="12.44140625" style="42" customWidth="1"/>
    <col min="4624" max="4624" width="0.6640625" style="42" customWidth="1"/>
    <col min="4625" max="4625" width="12.33203125" style="42" customWidth="1"/>
    <col min="4626" max="4626" width="0.6640625" style="42" customWidth="1"/>
    <col min="4627" max="4627" width="14" style="42" bestFit="1" customWidth="1"/>
    <col min="4628" max="4628" width="0.6640625" style="42" customWidth="1"/>
    <col min="4629" max="4629" width="10.6640625" style="42" customWidth="1"/>
    <col min="4630" max="4630" width="0.6640625" style="42" customWidth="1"/>
    <col min="4631" max="4631" width="11.6640625" style="42" customWidth="1"/>
    <col min="4632" max="4632" width="0.6640625" style="42" customWidth="1"/>
    <col min="4633" max="4633" width="12.6640625" style="42" bestFit="1" customWidth="1"/>
    <col min="4634" max="4634" width="8.6640625" style="42" bestFit="1" customWidth="1"/>
    <col min="4635" max="4635" width="11.6640625" style="42" bestFit="1" customWidth="1"/>
    <col min="4636" max="4636" width="11.44140625" style="42" bestFit="1" customWidth="1"/>
    <col min="4637" max="4864" width="8.33203125" style="42"/>
    <col min="4865" max="4866" width="1.6640625" style="42" customWidth="1"/>
    <col min="4867" max="4867" width="26.44140625" style="42" customWidth="1"/>
    <col min="4868" max="4868" width="0.6640625" style="42" customWidth="1"/>
    <col min="4869" max="4869" width="3.44140625" style="42" customWidth="1"/>
    <col min="4870" max="4870" width="0.6640625" style="42" customWidth="1"/>
    <col min="4871" max="4871" width="11.44140625" style="42" customWidth="1"/>
    <col min="4872" max="4872" width="0.6640625" style="42" customWidth="1"/>
    <col min="4873" max="4873" width="12" style="42" bestFit="1" customWidth="1"/>
    <col min="4874" max="4874" width="0.6640625" style="42" customWidth="1"/>
    <col min="4875" max="4875" width="14.6640625" style="42" customWidth="1"/>
    <col min="4876" max="4876" width="0.6640625" style="42" customWidth="1"/>
    <col min="4877" max="4877" width="12" style="42" customWidth="1"/>
    <col min="4878" max="4878" width="0.6640625" style="42" customWidth="1"/>
    <col min="4879" max="4879" width="12.44140625" style="42" customWidth="1"/>
    <col min="4880" max="4880" width="0.6640625" style="42" customWidth="1"/>
    <col min="4881" max="4881" width="12.33203125" style="42" customWidth="1"/>
    <col min="4882" max="4882" width="0.6640625" style="42" customWidth="1"/>
    <col min="4883" max="4883" width="14" style="42" bestFit="1" customWidth="1"/>
    <col min="4884" max="4884" width="0.6640625" style="42" customWidth="1"/>
    <col min="4885" max="4885" width="10.6640625" style="42" customWidth="1"/>
    <col min="4886" max="4886" width="0.6640625" style="42" customWidth="1"/>
    <col min="4887" max="4887" width="11.6640625" style="42" customWidth="1"/>
    <col min="4888" max="4888" width="0.6640625" style="42" customWidth="1"/>
    <col min="4889" max="4889" width="12.6640625" style="42" bestFit="1" customWidth="1"/>
    <col min="4890" max="4890" width="8.6640625" style="42" bestFit="1" customWidth="1"/>
    <col min="4891" max="4891" width="11.6640625" style="42" bestFit="1" customWidth="1"/>
    <col min="4892" max="4892" width="11.44140625" style="42" bestFit="1" customWidth="1"/>
    <col min="4893" max="5120" width="8.33203125" style="42"/>
    <col min="5121" max="5122" width="1.6640625" style="42" customWidth="1"/>
    <col min="5123" max="5123" width="26.44140625" style="42" customWidth="1"/>
    <col min="5124" max="5124" width="0.6640625" style="42" customWidth="1"/>
    <col min="5125" max="5125" width="3.44140625" style="42" customWidth="1"/>
    <col min="5126" max="5126" width="0.6640625" style="42" customWidth="1"/>
    <col min="5127" max="5127" width="11.44140625" style="42" customWidth="1"/>
    <col min="5128" max="5128" width="0.6640625" style="42" customWidth="1"/>
    <col min="5129" max="5129" width="12" style="42" bestFit="1" customWidth="1"/>
    <col min="5130" max="5130" width="0.6640625" style="42" customWidth="1"/>
    <col min="5131" max="5131" width="14.6640625" style="42" customWidth="1"/>
    <col min="5132" max="5132" width="0.6640625" style="42" customWidth="1"/>
    <col min="5133" max="5133" width="12" style="42" customWidth="1"/>
    <col min="5134" max="5134" width="0.6640625" style="42" customWidth="1"/>
    <col min="5135" max="5135" width="12.44140625" style="42" customWidth="1"/>
    <col min="5136" max="5136" width="0.6640625" style="42" customWidth="1"/>
    <col min="5137" max="5137" width="12.33203125" style="42" customWidth="1"/>
    <col min="5138" max="5138" width="0.6640625" style="42" customWidth="1"/>
    <col min="5139" max="5139" width="14" style="42" bestFit="1" customWidth="1"/>
    <col min="5140" max="5140" width="0.6640625" style="42" customWidth="1"/>
    <col min="5141" max="5141" width="10.6640625" style="42" customWidth="1"/>
    <col min="5142" max="5142" width="0.6640625" style="42" customWidth="1"/>
    <col min="5143" max="5143" width="11.6640625" style="42" customWidth="1"/>
    <col min="5144" max="5144" width="0.6640625" style="42" customWidth="1"/>
    <col min="5145" max="5145" width="12.6640625" style="42" bestFit="1" customWidth="1"/>
    <col min="5146" max="5146" width="8.6640625" style="42" bestFit="1" customWidth="1"/>
    <col min="5147" max="5147" width="11.6640625" style="42" bestFit="1" customWidth="1"/>
    <col min="5148" max="5148" width="11.44140625" style="42" bestFit="1" customWidth="1"/>
    <col min="5149" max="5376" width="8.33203125" style="42"/>
    <col min="5377" max="5378" width="1.6640625" style="42" customWidth="1"/>
    <col min="5379" max="5379" width="26.44140625" style="42" customWidth="1"/>
    <col min="5380" max="5380" width="0.6640625" style="42" customWidth="1"/>
    <col min="5381" max="5381" width="3.44140625" style="42" customWidth="1"/>
    <col min="5382" max="5382" width="0.6640625" style="42" customWidth="1"/>
    <col min="5383" max="5383" width="11.44140625" style="42" customWidth="1"/>
    <col min="5384" max="5384" width="0.6640625" style="42" customWidth="1"/>
    <col min="5385" max="5385" width="12" style="42" bestFit="1" customWidth="1"/>
    <col min="5386" max="5386" width="0.6640625" style="42" customWidth="1"/>
    <col min="5387" max="5387" width="14.6640625" style="42" customWidth="1"/>
    <col min="5388" max="5388" width="0.6640625" style="42" customWidth="1"/>
    <col min="5389" max="5389" width="12" style="42" customWidth="1"/>
    <col min="5390" max="5390" width="0.6640625" style="42" customWidth="1"/>
    <col min="5391" max="5391" width="12.44140625" style="42" customWidth="1"/>
    <col min="5392" max="5392" width="0.6640625" style="42" customWidth="1"/>
    <col min="5393" max="5393" width="12.33203125" style="42" customWidth="1"/>
    <col min="5394" max="5394" width="0.6640625" style="42" customWidth="1"/>
    <col min="5395" max="5395" width="14" style="42" bestFit="1" customWidth="1"/>
    <col min="5396" max="5396" width="0.6640625" style="42" customWidth="1"/>
    <col min="5397" max="5397" width="10.6640625" style="42" customWidth="1"/>
    <col min="5398" max="5398" width="0.6640625" style="42" customWidth="1"/>
    <col min="5399" max="5399" width="11.6640625" style="42" customWidth="1"/>
    <col min="5400" max="5400" width="0.6640625" style="42" customWidth="1"/>
    <col min="5401" max="5401" width="12.6640625" style="42" bestFit="1" customWidth="1"/>
    <col min="5402" max="5402" width="8.6640625" style="42" bestFit="1" customWidth="1"/>
    <col min="5403" max="5403" width="11.6640625" style="42" bestFit="1" customWidth="1"/>
    <col min="5404" max="5404" width="11.44140625" style="42" bestFit="1" customWidth="1"/>
    <col min="5405" max="5632" width="8.33203125" style="42"/>
    <col min="5633" max="5634" width="1.6640625" style="42" customWidth="1"/>
    <col min="5635" max="5635" width="26.44140625" style="42" customWidth="1"/>
    <col min="5636" max="5636" width="0.6640625" style="42" customWidth="1"/>
    <col min="5637" max="5637" width="3.44140625" style="42" customWidth="1"/>
    <col min="5638" max="5638" width="0.6640625" style="42" customWidth="1"/>
    <col min="5639" max="5639" width="11.44140625" style="42" customWidth="1"/>
    <col min="5640" max="5640" width="0.6640625" style="42" customWidth="1"/>
    <col min="5641" max="5641" width="12" style="42" bestFit="1" customWidth="1"/>
    <col min="5642" max="5642" width="0.6640625" style="42" customWidth="1"/>
    <col min="5643" max="5643" width="14.6640625" style="42" customWidth="1"/>
    <col min="5644" max="5644" width="0.6640625" style="42" customWidth="1"/>
    <col min="5645" max="5645" width="12" style="42" customWidth="1"/>
    <col min="5646" max="5646" width="0.6640625" style="42" customWidth="1"/>
    <col min="5647" max="5647" width="12.44140625" style="42" customWidth="1"/>
    <col min="5648" max="5648" width="0.6640625" style="42" customWidth="1"/>
    <col min="5649" max="5649" width="12.33203125" style="42" customWidth="1"/>
    <col min="5650" max="5650" width="0.6640625" style="42" customWidth="1"/>
    <col min="5651" max="5651" width="14" style="42" bestFit="1" customWidth="1"/>
    <col min="5652" max="5652" width="0.6640625" style="42" customWidth="1"/>
    <col min="5653" max="5653" width="10.6640625" style="42" customWidth="1"/>
    <col min="5654" max="5654" width="0.6640625" style="42" customWidth="1"/>
    <col min="5655" max="5655" width="11.6640625" style="42" customWidth="1"/>
    <col min="5656" max="5656" width="0.6640625" style="42" customWidth="1"/>
    <col min="5657" max="5657" width="12.6640625" style="42" bestFit="1" customWidth="1"/>
    <col min="5658" max="5658" width="8.6640625" style="42" bestFit="1" customWidth="1"/>
    <col min="5659" max="5659" width="11.6640625" style="42" bestFit="1" customWidth="1"/>
    <col min="5660" max="5660" width="11.44140625" style="42" bestFit="1" customWidth="1"/>
    <col min="5661" max="5888" width="8.33203125" style="42"/>
    <col min="5889" max="5890" width="1.6640625" style="42" customWidth="1"/>
    <col min="5891" max="5891" width="26.44140625" style="42" customWidth="1"/>
    <col min="5892" max="5892" width="0.6640625" style="42" customWidth="1"/>
    <col min="5893" max="5893" width="3.44140625" style="42" customWidth="1"/>
    <col min="5894" max="5894" width="0.6640625" style="42" customWidth="1"/>
    <col min="5895" max="5895" width="11.44140625" style="42" customWidth="1"/>
    <col min="5896" max="5896" width="0.6640625" style="42" customWidth="1"/>
    <col min="5897" max="5897" width="12" style="42" bestFit="1" customWidth="1"/>
    <col min="5898" max="5898" width="0.6640625" style="42" customWidth="1"/>
    <col min="5899" max="5899" width="14.6640625" style="42" customWidth="1"/>
    <col min="5900" max="5900" width="0.6640625" style="42" customWidth="1"/>
    <col min="5901" max="5901" width="12" style="42" customWidth="1"/>
    <col min="5902" max="5902" width="0.6640625" style="42" customWidth="1"/>
    <col min="5903" max="5903" width="12.44140625" style="42" customWidth="1"/>
    <col min="5904" max="5904" width="0.6640625" style="42" customWidth="1"/>
    <col min="5905" max="5905" width="12.33203125" style="42" customWidth="1"/>
    <col min="5906" max="5906" width="0.6640625" style="42" customWidth="1"/>
    <col min="5907" max="5907" width="14" style="42" bestFit="1" customWidth="1"/>
    <col min="5908" max="5908" width="0.6640625" style="42" customWidth="1"/>
    <col min="5909" max="5909" width="10.6640625" style="42" customWidth="1"/>
    <col min="5910" max="5910" width="0.6640625" style="42" customWidth="1"/>
    <col min="5911" max="5911" width="11.6640625" style="42" customWidth="1"/>
    <col min="5912" max="5912" width="0.6640625" style="42" customWidth="1"/>
    <col min="5913" max="5913" width="12.6640625" style="42" bestFit="1" customWidth="1"/>
    <col min="5914" max="5914" width="8.6640625" style="42" bestFit="1" customWidth="1"/>
    <col min="5915" max="5915" width="11.6640625" style="42" bestFit="1" customWidth="1"/>
    <col min="5916" max="5916" width="11.44140625" style="42" bestFit="1" customWidth="1"/>
    <col min="5917" max="6144" width="8.33203125" style="42"/>
    <col min="6145" max="6146" width="1.6640625" style="42" customWidth="1"/>
    <col min="6147" max="6147" width="26.44140625" style="42" customWidth="1"/>
    <col min="6148" max="6148" width="0.6640625" style="42" customWidth="1"/>
    <col min="6149" max="6149" width="3.44140625" style="42" customWidth="1"/>
    <col min="6150" max="6150" width="0.6640625" style="42" customWidth="1"/>
    <col min="6151" max="6151" width="11.44140625" style="42" customWidth="1"/>
    <col min="6152" max="6152" width="0.6640625" style="42" customWidth="1"/>
    <col min="6153" max="6153" width="12" style="42" bestFit="1" customWidth="1"/>
    <col min="6154" max="6154" width="0.6640625" style="42" customWidth="1"/>
    <col min="6155" max="6155" width="14.6640625" style="42" customWidth="1"/>
    <col min="6156" max="6156" width="0.6640625" style="42" customWidth="1"/>
    <col min="6157" max="6157" width="12" style="42" customWidth="1"/>
    <col min="6158" max="6158" width="0.6640625" style="42" customWidth="1"/>
    <col min="6159" max="6159" width="12.44140625" style="42" customWidth="1"/>
    <col min="6160" max="6160" width="0.6640625" style="42" customWidth="1"/>
    <col min="6161" max="6161" width="12.33203125" style="42" customWidth="1"/>
    <col min="6162" max="6162" width="0.6640625" style="42" customWidth="1"/>
    <col min="6163" max="6163" width="14" style="42" bestFit="1" customWidth="1"/>
    <col min="6164" max="6164" width="0.6640625" style="42" customWidth="1"/>
    <col min="6165" max="6165" width="10.6640625" style="42" customWidth="1"/>
    <col min="6166" max="6166" width="0.6640625" style="42" customWidth="1"/>
    <col min="6167" max="6167" width="11.6640625" style="42" customWidth="1"/>
    <col min="6168" max="6168" width="0.6640625" style="42" customWidth="1"/>
    <col min="6169" max="6169" width="12.6640625" style="42" bestFit="1" customWidth="1"/>
    <col min="6170" max="6170" width="8.6640625" style="42" bestFit="1" customWidth="1"/>
    <col min="6171" max="6171" width="11.6640625" style="42" bestFit="1" customWidth="1"/>
    <col min="6172" max="6172" width="11.44140625" style="42" bestFit="1" customWidth="1"/>
    <col min="6173" max="6400" width="8.33203125" style="42"/>
    <col min="6401" max="6402" width="1.6640625" style="42" customWidth="1"/>
    <col min="6403" max="6403" width="26.44140625" style="42" customWidth="1"/>
    <col min="6404" max="6404" width="0.6640625" style="42" customWidth="1"/>
    <col min="6405" max="6405" width="3.44140625" style="42" customWidth="1"/>
    <col min="6406" max="6406" width="0.6640625" style="42" customWidth="1"/>
    <col min="6407" max="6407" width="11.44140625" style="42" customWidth="1"/>
    <col min="6408" max="6408" width="0.6640625" style="42" customWidth="1"/>
    <col min="6409" max="6409" width="12" style="42" bestFit="1" customWidth="1"/>
    <col min="6410" max="6410" width="0.6640625" style="42" customWidth="1"/>
    <col min="6411" max="6411" width="14.6640625" style="42" customWidth="1"/>
    <col min="6412" max="6412" width="0.6640625" style="42" customWidth="1"/>
    <col min="6413" max="6413" width="12" style="42" customWidth="1"/>
    <col min="6414" max="6414" width="0.6640625" style="42" customWidth="1"/>
    <col min="6415" max="6415" width="12.44140625" style="42" customWidth="1"/>
    <col min="6416" max="6416" width="0.6640625" style="42" customWidth="1"/>
    <col min="6417" max="6417" width="12.33203125" style="42" customWidth="1"/>
    <col min="6418" max="6418" width="0.6640625" style="42" customWidth="1"/>
    <col min="6419" max="6419" width="14" style="42" bestFit="1" customWidth="1"/>
    <col min="6420" max="6420" width="0.6640625" style="42" customWidth="1"/>
    <col min="6421" max="6421" width="10.6640625" style="42" customWidth="1"/>
    <col min="6422" max="6422" width="0.6640625" style="42" customWidth="1"/>
    <col min="6423" max="6423" width="11.6640625" style="42" customWidth="1"/>
    <col min="6424" max="6424" width="0.6640625" style="42" customWidth="1"/>
    <col min="6425" max="6425" width="12.6640625" style="42" bestFit="1" customWidth="1"/>
    <col min="6426" max="6426" width="8.6640625" style="42" bestFit="1" customWidth="1"/>
    <col min="6427" max="6427" width="11.6640625" style="42" bestFit="1" customWidth="1"/>
    <col min="6428" max="6428" width="11.44140625" style="42" bestFit="1" customWidth="1"/>
    <col min="6429" max="6656" width="8.33203125" style="42"/>
    <col min="6657" max="6658" width="1.6640625" style="42" customWidth="1"/>
    <col min="6659" max="6659" width="26.44140625" style="42" customWidth="1"/>
    <col min="6660" max="6660" width="0.6640625" style="42" customWidth="1"/>
    <col min="6661" max="6661" width="3.44140625" style="42" customWidth="1"/>
    <col min="6662" max="6662" width="0.6640625" style="42" customWidth="1"/>
    <col min="6663" max="6663" width="11.44140625" style="42" customWidth="1"/>
    <col min="6664" max="6664" width="0.6640625" style="42" customWidth="1"/>
    <col min="6665" max="6665" width="12" style="42" bestFit="1" customWidth="1"/>
    <col min="6666" max="6666" width="0.6640625" style="42" customWidth="1"/>
    <col min="6667" max="6667" width="14.6640625" style="42" customWidth="1"/>
    <col min="6668" max="6668" width="0.6640625" style="42" customWidth="1"/>
    <col min="6669" max="6669" width="12" style="42" customWidth="1"/>
    <col min="6670" max="6670" width="0.6640625" style="42" customWidth="1"/>
    <col min="6671" max="6671" width="12.44140625" style="42" customWidth="1"/>
    <col min="6672" max="6672" width="0.6640625" style="42" customWidth="1"/>
    <col min="6673" max="6673" width="12.33203125" style="42" customWidth="1"/>
    <col min="6674" max="6674" width="0.6640625" style="42" customWidth="1"/>
    <col min="6675" max="6675" width="14" style="42" bestFit="1" customWidth="1"/>
    <col min="6676" max="6676" width="0.6640625" style="42" customWidth="1"/>
    <col min="6677" max="6677" width="10.6640625" style="42" customWidth="1"/>
    <col min="6678" max="6678" width="0.6640625" style="42" customWidth="1"/>
    <col min="6679" max="6679" width="11.6640625" style="42" customWidth="1"/>
    <col min="6680" max="6680" width="0.6640625" style="42" customWidth="1"/>
    <col min="6681" max="6681" width="12.6640625" style="42" bestFit="1" customWidth="1"/>
    <col min="6682" max="6682" width="8.6640625" style="42" bestFit="1" customWidth="1"/>
    <col min="6683" max="6683" width="11.6640625" style="42" bestFit="1" customWidth="1"/>
    <col min="6684" max="6684" width="11.44140625" style="42" bestFit="1" customWidth="1"/>
    <col min="6685" max="6912" width="8.33203125" style="42"/>
    <col min="6913" max="6914" width="1.6640625" style="42" customWidth="1"/>
    <col min="6915" max="6915" width="26.44140625" style="42" customWidth="1"/>
    <col min="6916" max="6916" width="0.6640625" style="42" customWidth="1"/>
    <col min="6917" max="6917" width="3.44140625" style="42" customWidth="1"/>
    <col min="6918" max="6918" width="0.6640625" style="42" customWidth="1"/>
    <col min="6919" max="6919" width="11.44140625" style="42" customWidth="1"/>
    <col min="6920" max="6920" width="0.6640625" style="42" customWidth="1"/>
    <col min="6921" max="6921" width="12" style="42" bestFit="1" customWidth="1"/>
    <col min="6922" max="6922" width="0.6640625" style="42" customWidth="1"/>
    <col min="6923" max="6923" width="14.6640625" style="42" customWidth="1"/>
    <col min="6924" max="6924" width="0.6640625" style="42" customWidth="1"/>
    <col min="6925" max="6925" width="12" style="42" customWidth="1"/>
    <col min="6926" max="6926" width="0.6640625" style="42" customWidth="1"/>
    <col min="6927" max="6927" width="12.44140625" style="42" customWidth="1"/>
    <col min="6928" max="6928" width="0.6640625" style="42" customWidth="1"/>
    <col min="6929" max="6929" width="12.33203125" style="42" customWidth="1"/>
    <col min="6930" max="6930" width="0.6640625" style="42" customWidth="1"/>
    <col min="6931" max="6931" width="14" style="42" bestFit="1" customWidth="1"/>
    <col min="6932" max="6932" width="0.6640625" style="42" customWidth="1"/>
    <col min="6933" max="6933" width="10.6640625" style="42" customWidth="1"/>
    <col min="6934" max="6934" width="0.6640625" style="42" customWidth="1"/>
    <col min="6935" max="6935" width="11.6640625" style="42" customWidth="1"/>
    <col min="6936" max="6936" width="0.6640625" style="42" customWidth="1"/>
    <col min="6937" max="6937" width="12.6640625" style="42" bestFit="1" customWidth="1"/>
    <col min="6938" max="6938" width="8.6640625" style="42" bestFit="1" customWidth="1"/>
    <col min="6939" max="6939" width="11.6640625" style="42" bestFit="1" customWidth="1"/>
    <col min="6940" max="6940" width="11.44140625" style="42" bestFit="1" customWidth="1"/>
    <col min="6941" max="7168" width="8.33203125" style="42"/>
    <col min="7169" max="7170" width="1.6640625" style="42" customWidth="1"/>
    <col min="7171" max="7171" width="26.44140625" style="42" customWidth="1"/>
    <col min="7172" max="7172" width="0.6640625" style="42" customWidth="1"/>
    <col min="7173" max="7173" width="3.44140625" style="42" customWidth="1"/>
    <col min="7174" max="7174" width="0.6640625" style="42" customWidth="1"/>
    <col min="7175" max="7175" width="11.44140625" style="42" customWidth="1"/>
    <col min="7176" max="7176" width="0.6640625" style="42" customWidth="1"/>
    <col min="7177" max="7177" width="12" style="42" bestFit="1" customWidth="1"/>
    <col min="7178" max="7178" width="0.6640625" style="42" customWidth="1"/>
    <col min="7179" max="7179" width="14.6640625" style="42" customWidth="1"/>
    <col min="7180" max="7180" width="0.6640625" style="42" customWidth="1"/>
    <col min="7181" max="7181" width="12" style="42" customWidth="1"/>
    <col min="7182" max="7182" width="0.6640625" style="42" customWidth="1"/>
    <col min="7183" max="7183" width="12.44140625" style="42" customWidth="1"/>
    <col min="7184" max="7184" width="0.6640625" style="42" customWidth="1"/>
    <col min="7185" max="7185" width="12.33203125" style="42" customWidth="1"/>
    <col min="7186" max="7186" width="0.6640625" style="42" customWidth="1"/>
    <col min="7187" max="7187" width="14" style="42" bestFit="1" customWidth="1"/>
    <col min="7188" max="7188" width="0.6640625" style="42" customWidth="1"/>
    <col min="7189" max="7189" width="10.6640625" style="42" customWidth="1"/>
    <col min="7190" max="7190" width="0.6640625" style="42" customWidth="1"/>
    <col min="7191" max="7191" width="11.6640625" style="42" customWidth="1"/>
    <col min="7192" max="7192" width="0.6640625" style="42" customWidth="1"/>
    <col min="7193" max="7193" width="12.6640625" style="42" bestFit="1" customWidth="1"/>
    <col min="7194" max="7194" width="8.6640625" style="42" bestFit="1" customWidth="1"/>
    <col min="7195" max="7195" width="11.6640625" style="42" bestFit="1" customWidth="1"/>
    <col min="7196" max="7196" width="11.44140625" style="42" bestFit="1" customWidth="1"/>
    <col min="7197" max="7424" width="8.33203125" style="42"/>
    <col min="7425" max="7426" width="1.6640625" style="42" customWidth="1"/>
    <col min="7427" max="7427" width="26.44140625" style="42" customWidth="1"/>
    <col min="7428" max="7428" width="0.6640625" style="42" customWidth="1"/>
    <col min="7429" max="7429" width="3.44140625" style="42" customWidth="1"/>
    <col min="7430" max="7430" width="0.6640625" style="42" customWidth="1"/>
    <col min="7431" max="7431" width="11.44140625" style="42" customWidth="1"/>
    <col min="7432" max="7432" width="0.6640625" style="42" customWidth="1"/>
    <col min="7433" max="7433" width="12" style="42" bestFit="1" customWidth="1"/>
    <col min="7434" max="7434" width="0.6640625" style="42" customWidth="1"/>
    <col min="7435" max="7435" width="14.6640625" style="42" customWidth="1"/>
    <col min="7436" max="7436" width="0.6640625" style="42" customWidth="1"/>
    <col min="7437" max="7437" width="12" style="42" customWidth="1"/>
    <col min="7438" max="7438" width="0.6640625" style="42" customWidth="1"/>
    <col min="7439" max="7439" width="12.44140625" style="42" customWidth="1"/>
    <col min="7440" max="7440" width="0.6640625" style="42" customWidth="1"/>
    <col min="7441" max="7441" width="12.33203125" style="42" customWidth="1"/>
    <col min="7442" max="7442" width="0.6640625" style="42" customWidth="1"/>
    <col min="7443" max="7443" width="14" style="42" bestFit="1" customWidth="1"/>
    <col min="7444" max="7444" width="0.6640625" style="42" customWidth="1"/>
    <col min="7445" max="7445" width="10.6640625" style="42" customWidth="1"/>
    <col min="7446" max="7446" width="0.6640625" style="42" customWidth="1"/>
    <col min="7447" max="7447" width="11.6640625" style="42" customWidth="1"/>
    <col min="7448" max="7448" width="0.6640625" style="42" customWidth="1"/>
    <col min="7449" max="7449" width="12.6640625" style="42" bestFit="1" customWidth="1"/>
    <col min="7450" max="7450" width="8.6640625" style="42" bestFit="1" customWidth="1"/>
    <col min="7451" max="7451" width="11.6640625" style="42" bestFit="1" customWidth="1"/>
    <col min="7452" max="7452" width="11.44140625" style="42" bestFit="1" customWidth="1"/>
    <col min="7453" max="7680" width="8.33203125" style="42"/>
    <col min="7681" max="7682" width="1.6640625" style="42" customWidth="1"/>
    <col min="7683" max="7683" width="26.44140625" style="42" customWidth="1"/>
    <col min="7684" max="7684" width="0.6640625" style="42" customWidth="1"/>
    <col min="7685" max="7685" width="3.44140625" style="42" customWidth="1"/>
    <col min="7686" max="7686" width="0.6640625" style="42" customWidth="1"/>
    <col min="7687" max="7687" width="11.44140625" style="42" customWidth="1"/>
    <col min="7688" max="7688" width="0.6640625" style="42" customWidth="1"/>
    <col min="7689" max="7689" width="12" style="42" bestFit="1" customWidth="1"/>
    <col min="7690" max="7690" width="0.6640625" style="42" customWidth="1"/>
    <col min="7691" max="7691" width="14.6640625" style="42" customWidth="1"/>
    <col min="7692" max="7692" width="0.6640625" style="42" customWidth="1"/>
    <col min="7693" max="7693" width="12" style="42" customWidth="1"/>
    <col min="7694" max="7694" width="0.6640625" style="42" customWidth="1"/>
    <col min="7695" max="7695" width="12.44140625" style="42" customWidth="1"/>
    <col min="7696" max="7696" width="0.6640625" style="42" customWidth="1"/>
    <col min="7697" max="7697" width="12.33203125" style="42" customWidth="1"/>
    <col min="7698" max="7698" width="0.6640625" style="42" customWidth="1"/>
    <col min="7699" max="7699" width="14" style="42" bestFit="1" customWidth="1"/>
    <col min="7700" max="7700" width="0.6640625" style="42" customWidth="1"/>
    <col min="7701" max="7701" width="10.6640625" style="42" customWidth="1"/>
    <col min="7702" max="7702" width="0.6640625" style="42" customWidth="1"/>
    <col min="7703" max="7703" width="11.6640625" style="42" customWidth="1"/>
    <col min="7704" max="7704" width="0.6640625" style="42" customWidth="1"/>
    <col min="7705" max="7705" width="12.6640625" style="42" bestFit="1" customWidth="1"/>
    <col min="7706" max="7706" width="8.6640625" style="42" bestFit="1" customWidth="1"/>
    <col min="7707" max="7707" width="11.6640625" style="42" bestFit="1" customWidth="1"/>
    <col min="7708" max="7708" width="11.44140625" style="42" bestFit="1" customWidth="1"/>
    <col min="7709" max="7936" width="8.33203125" style="42"/>
    <col min="7937" max="7938" width="1.6640625" style="42" customWidth="1"/>
    <col min="7939" max="7939" width="26.44140625" style="42" customWidth="1"/>
    <col min="7940" max="7940" width="0.6640625" style="42" customWidth="1"/>
    <col min="7941" max="7941" width="3.44140625" style="42" customWidth="1"/>
    <col min="7942" max="7942" width="0.6640625" style="42" customWidth="1"/>
    <col min="7943" max="7943" width="11.44140625" style="42" customWidth="1"/>
    <col min="7944" max="7944" width="0.6640625" style="42" customWidth="1"/>
    <col min="7945" max="7945" width="12" style="42" bestFit="1" customWidth="1"/>
    <col min="7946" max="7946" width="0.6640625" style="42" customWidth="1"/>
    <col min="7947" max="7947" width="14.6640625" style="42" customWidth="1"/>
    <col min="7948" max="7948" width="0.6640625" style="42" customWidth="1"/>
    <col min="7949" max="7949" width="12" style="42" customWidth="1"/>
    <col min="7950" max="7950" width="0.6640625" style="42" customWidth="1"/>
    <col min="7951" max="7951" width="12.44140625" style="42" customWidth="1"/>
    <col min="7952" max="7952" width="0.6640625" style="42" customWidth="1"/>
    <col min="7953" max="7953" width="12.33203125" style="42" customWidth="1"/>
    <col min="7954" max="7954" width="0.6640625" style="42" customWidth="1"/>
    <col min="7955" max="7955" width="14" style="42" bestFit="1" customWidth="1"/>
    <col min="7956" max="7956" width="0.6640625" style="42" customWidth="1"/>
    <col min="7957" max="7957" width="10.6640625" style="42" customWidth="1"/>
    <col min="7958" max="7958" width="0.6640625" style="42" customWidth="1"/>
    <col min="7959" max="7959" width="11.6640625" style="42" customWidth="1"/>
    <col min="7960" max="7960" width="0.6640625" style="42" customWidth="1"/>
    <col min="7961" max="7961" width="12.6640625" style="42" bestFit="1" customWidth="1"/>
    <col min="7962" max="7962" width="8.6640625" style="42" bestFit="1" customWidth="1"/>
    <col min="7963" max="7963" width="11.6640625" style="42" bestFit="1" customWidth="1"/>
    <col min="7964" max="7964" width="11.44140625" style="42" bestFit="1" customWidth="1"/>
    <col min="7965" max="8192" width="8.33203125" style="42"/>
    <col min="8193" max="8194" width="1.6640625" style="42" customWidth="1"/>
    <col min="8195" max="8195" width="26.44140625" style="42" customWidth="1"/>
    <col min="8196" max="8196" width="0.6640625" style="42" customWidth="1"/>
    <col min="8197" max="8197" width="3.44140625" style="42" customWidth="1"/>
    <col min="8198" max="8198" width="0.6640625" style="42" customWidth="1"/>
    <col min="8199" max="8199" width="11.44140625" style="42" customWidth="1"/>
    <col min="8200" max="8200" width="0.6640625" style="42" customWidth="1"/>
    <col min="8201" max="8201" width="12" style="42" bestFit="1" customWidth="1"/>
    <col min="8202" max="8202" width="0.6640625" style="42" customWidth="1"/>
    <col min="8203" max="8203" width="14.6640625" style="42" customWidth="1"/>
    <col min="8204" max="8204" width="0.6640625" style="42" customWidth="1"/>
    <col min="8205" max="8205" width="12" style="42" customWidth="1"/>
    <col min="8206" max="8206" width="0.6640625" style="42" customWidth="1"/>
    <col min="8207" max="8207" width="12.44140625" style="42" customWidth="1"/>
    <col min="8208" max="8208" width="0.6640625" style="42" customWidth="1"/>
    <col min="8209" max="8209" width="12.33203125" style="42" customWidth="1"/>
    <col min="8210" max="8210" width="0.6640625" style="42" customWidth="1"/>
    <col min="8211" max="8211" width="14" style="42" bestFit="1" customWidth="1"/>
    <col min="8212" max="8212" width="0.6640625" style="42" customWidth="1"/>
    <col min="8213" max="8213" width="10.6640625" style="42" customWidth="1"/>
    <col min="8214" max="8214" width="0.6640625" style="42" customWidth="1"/>
    <col min="8215" max="8215" width="11.6640625" style="42" customWidth="1"/>
    <col min="8216" max="8216" width="0.6640625" style="42" customWidth="1"/>
    <col min="8217" max="8217" width="12.6640625" style="42" bestFit="1" customWidth="1"/>
    <col min="8218" max="8218" width="8.6640625" style="42" bestFit="1" customWidth="1"/>
    <col min="8219" max="8219" width="11.6640625" style="42" bestFit="1" customWidth="1"/>
    <col min="8220" max="8220" width="11.44140625" style="42" bestFit="1" customWidth="1"/>
    <col min="8221" max="8448" width="8.33203125" style="42"/>
    <col min="8449" max="8450" width="1.6640625" style="42" customWidth="1"/>
    <col min="8451" max="8451" width="26.44140625" style="42" customWidth="1"/>
    <col min="8452" max="8452" width="0.6640625" style="42" customWidth="1"/>
    <col min="8453" max="8453" width="3.44140625" style="42" customWidth="1"/>
    <col min="8454" max="8454" width="0.6640625" style="42" customWidth="1"/>
    <col min="8455" max="8455" width="11.44140625" style="42" customWidth="1"/>
    <col min="8456" max="8456" width="0.6640625" style="42" customWidth="1"/>
    <col min="8457" max="8457" width="12" style="42" bestFit="1" customWidth="1"/>
    <col min="8458" max="8458" width="0.6640625" style="42" customWidth="1"/>
    <col min="8459" max="8459" width="14.6640625" style="42" customWidth="1"/>
    <col min="8460" max="8460" width="0.6640625" style="42" customWidth="1"/>
    <col min="8461" max="8461" width="12" style="42" customWidth="1"/>
    <col min="8462" max="8462" width="0.6640625" style="42" customWidth="1"/>
    <col min="8463" max="8463" width="12.44140625" style="42" customWidth="1"/>
    <col min="8464" max="8464" width="0.6640625" style="42" customWidth="1"/>
    <col min="8465" max="8465" width="12.33203125" style="42" customWidth="1"/>
    <col min="8466" max="8466" width="0.6640625" style="42" customWidth="1"/>
    <col min="8467" max="8467" width="14" style="42" bestFit="1" customWidth="1"/>
    <col min="8468" max="8468" width="0.6640625" style="42" customWidth="1"/>
    <col min="8469" max="8469" width="10.6640625" style="42" customWidth="1"/>
    <col min="8470" max="8470" width="0.6640625" style="42" customWidth="1"/>
    <col min="8471" max="8471" width="11.6640625" style="42" customWidth="1"/>
    <col min="8472" max="8472" width="0.6640625" style="42" customWidth="1"/>
    <col min="8473" max="8473" width="12.6640625" style="42" bestFit="1" customWidth="1"/>
    <col min="8474" max="8474" width="8.6640625" style="42" bestFit="1" customWidth="1"/>
    <col min="8475" max="8475" width="11.6640625" style="42" bestFit="1" customWidth="1"/>
    <col min="8476" max="8476" width="11.44140625" style="42" bestFit="1" customWidth="1"/>
    <col min="8477" max="8704" width="8.33203125" style="42"/>
    <col min="8705" max="8706" width="1.6640625" style="42" customWidth="1"/>
    <col min="8707" max="8707" width="26.44140625" style="42" customWidth="1"/>
    <col min="8708" max="8708" width="0.6640625" style="42" customWidth="1"/>
    <col min="8709" max="8709" width="3.44140625" style="42" customWidth="1"/>
    <col min="8710" max="8710" width="0.6640625" style="42" customWidth="1"/>
    <col min="8711" max="8711" width="11.44140625" style="42" customWidth="1"/>
    <col min="8712" max="8712" width="0.6640625" style="42" customWidth="1"/>
    <col min="8713" max="8713" width="12" style="42" bestFit="1" customWidth="1"/>
    <col min="8714" max="8714" width="0.6640625" style="42" customWidth="1"/>
    <col min="8715" max="8715" width="14.6640625" style="42" customWidth="1"/>
    <col min="8716" max="8716" width="0.6640625" style="42" customWidth="1"/>
    <col min="8717" max="8717" width="12" style="42" customWidth="1"/>
    <col min="8718" max="8718" width="0.6640625" style="42" customWidth="1"/>
    <col min="8719" max="8719" width="12.44140625" style="42" customWidth="1"/>
    <col min="8720" max="8720" width="0.6640625" style="42" customWidth="1"/>
    <col min="8721" max="8721" width="12.33203125" style="42" customWidth="1"/>
    <col min="8722" max="8722" width="0.6640625" style="42" customWidth="1"/>
    <col min="8723" max="8723" width="14" style="42" bestFit="1" customWidth="1"/>
    <col min="8724" max="8724" width="0.6640625" style="42" customWidth="1"/>
    <col min="8725" max="8725" width="10.6640625" style="42" customWidth="1"/>
    <col min="8726" max="8726" width="0.6640625" style="42" customWidth="1"/>
    <col min="8727" max="8727" width="11.6640625" style="42" customWidth="1"/>
    <col min="8728" max="8728" width="0.6640625" style="42" customWidth="1"/>
    <col min="8729" max="8729" width="12.6640625" style="42" bestFit="1" customWidth="1"/>
    <col min="8730" max="8730" width="8.6640625" style="42" bestFit="1" customWidth="1"/>
    <col min="8731" max="8731" width="11.6640625" style="42" bestFit="1" customWidth="1"/>
    <col min="8732" max="8732" width="11.44140625" style="42" bestFit="1" customWidth="1"/>
    <col min="8733" max="8960" width="8.33203125" style="42"/>
    <col min="8961" max="8962" width="1.6640625" style="42" customWidth="1"/>
    <col min="8963" max="8963" width="26.44140625" style="42" customWidth="1"/>
    <col min="8964" max="8964" width="0.6640625" style="42" customWidth="1"/>
    <col min="8965" max="8965" width="3.44140625" style="42" customWidth="1"/>
    <col min="8966" max="8966" width="0.6640625" style="42" customWidth="1"/>
    <col min="8967" max="8967" width="11.44140625" style="42" customWidth="1"/>
    <col min="8968" max="8968" width="0.6640625" style="42" customWidth="1"/>
    <col min="8969" max="8969" width="12" style="42" bestFit="1" customWidth="1"/>
    <col min="8970" max="8970" width="0.6640625" style="42" customWidth="1"/>
    <col min="8971" max="8971" width="14.6640625" style="42" customWidth="1"/>
    <col min="8972" max="8972" width="0.6640625" style="42" customWidth="1"/>
    <col min="8973" max="8973" width="12" style="42" customWidth="1"/>
    <col min="8974" max="8974" width="0.6640625" style="42" customWidth="1"/>
    <col min="8975" max="8975" width="12.44140625" style="42" customWidth="1"/>
    <col min="8976" max="8976" width="0.6640625" style="42" customWidth="1"/>
    <col min="8977" max="8977" width="12.33203125" style="42" customWidth="1"/>
    <col min="8978" max="8978" width="0.6640625" style="42" customWidth="1"/>
    <col min="8979" max="8979" width="14" style="42" bestFit="1" customWidth="1"/>
    <col min="8980" max="8980" width="0.6640625" style="42" customWidth="1"/>
    <col min="8981" max="8981" width="10.6640625" style="42" customWidth="1"/>
    <col min="8982" max="8982" width="0.6640625" style="42" customWidth="1"/>
    <col min="8983" max="8983" width="11.6640625" style="42" customWidth="1"/>
    <col min="8984" max="8984" width="0.6640625" style="42" customWidth="1"/>
    <col min="8985" max="8985" width="12.6640625" style="42" bestFit="1" customWidth="1"/>
    <col min="8986" max="8986" width="8.6640625" style="42" bestFit="1" customWidth="1"/>
    <col min="8987" max="8987" width="11.6640625" style="42" bestFit="1" customWidth="1"/>
    <col min="8988" max="8988" width="11.44140625" style="42" bestFit="1" customWidth="1"/>
    <col min="8989" max="9216" width="8.33203125" style="42"/>
    <col min="9217" max="9218" width="1.6640625" style="42" customWidth="1"/>
    <col min="9219" max="9219" width="26.44140625" style="42" customWidth="1"/>
    <col min="9220" max="9220" width="0.6640625" style="42" customWidth="1"/>
    <col min="9221" max="9221" width="3.44140625" style="42" customWidth="1"/>
    <col min="9222" max="9222" width="0.6640625" style="42" customWidth="1"/>
    <col min="9223" max="9223" width="11.44140625" style="42" customWidth="1"/>
    <col min="9224" max="9224" width="0.6640625" style="42" customWidth="1"/>
    <col min="9225" max="9225" width="12" style="42" bestFit="1" customWidth="1"/>
    <col min="9226" max="9226" width="0.6640625" style="42" customWidth="1"/>
    <col min="9227" max="9227" width="14.6640625" style="42" customWidth="1"/>
    <col min="9228" max="9228" width="0.6640625" style="42" customWidth="1"/>
    <col min="9229" max="9229" width="12" style="42" customWidth="1"/>
    <col min="9230" max="9230" width="0.6640625" style="42" customWidth="1"/>
    <col min="9231" max="9231" width="12.44140625" style="42" customWidth="1"/>
    <col min="9232" max="9232" width="0.6640625" style="42" customWidth="1"/>
    <col min="9233" max="9233" width="12.33203125" style="42" customWidth="1"/>
    <col min="9234" max="9234" width="0.6640625" style="42" customWidth="1"/>
    <col min="9235" max="9235" width="14" style="42" bestFit="1" customWidth="1"/>
    <col min="9236" max="9236" width="0.6640625" style="42" customWidth="1"/>
    <col min="9237" max="9237" width="10.6640625" style="42" customWidth="1"/>
    <col min="9238" max="9238" width="0.6640625" style="42" customWidth="1"/>
    <col min="9239" max="9239" width="11.6640625" style="42" customWidth="1"/>
    <col min="9240" max="9240" width="0.6640625" style="42" customWidth="1"/>
    <col min="9241" max="9241" width="12.6640625" style="42" bestFit="1" customWidth="1"/>
    <col min="9242" max="9242" width="8.6640625" style="42" bestFit="1" customWidth="1"/>
    <col min="9243" max="9243" width="11.6640625" style="42" bestFit="1" customWidth="1"/>
    <col min="9244" max="9244" width="11.44140625" style="42" bestFit="1" customWidth="1"/>
    <col min="9245" max="9472" width="8.33203125" style="42"/>
    <col min="9473" max="9474" width="1.6640625" style="42" customWidth="1"/>
    <col min="9475" max="9475" width="26.44140625" style="42" customWidth="1"/>
    <col min="9476" max="9476" width="0.6640625" style="42" customWidth="1"/>
    <col min="9477" max="9477" width="3.44140625" style="42" customWidth="1"/>
    <col min="9478" max="9478" width="0.6640625" style="42" customWidth="1"/>
    <col min="9479" max="9479" width="11.44140625" style="42" customWidth="1"/>
    <col min="9480" max="9480" width="0.6640625" style="42" customWidth="1"/>
    <col min="9481" max="9481" width="12" style="42" bestFit="1" customWidth="1"/>
    <col min="9482" max="9482" width="0.6640625" style="42" customWidth="1"/>
    <col min="9483" max="9483" width="14.6640625" style="42" customWidth="1"/>
    <col min="9484" max="9484" width="0.6640625" style="42" customWidth="1"/>
    <col min="9485" max="9485" width="12" style="42" customWidth="1"/>
    <col min="9486" max="9486" width="0.6640625" style="42" customWidth="1"/>
    <col min="9487" max="9487" width="12.44140625" style="42" customWidth="1"/>
    <col min="9488" max="9488" width="0.6640625" style="42" customWidth="1"/>
    <col min="9489" max="9489" width="12.33203125" style="42" customWidth="1"/>
    <col min="9490" max="9490" width="0.6640625" style="42" customWidth="1"/>
    <col min="9491" max="9491" width="14" style="42" bestFit="1" customWidth="1"/>
    <col min="9492" max="9492" width="0.6640625" style="42" customWidth="1"/>
    <col min="9493" max="9493" width="10.6640625" style="42" customWidth="1"/>
    <col min="9494" max="9494" width="0.6640625" style="42" customWidth="1"/>
    <col min="9495" max="9495" width="11.6640625" style="42" customWidth="1"/>
    <col min="9496" max="9496" width="0.6640625" style="42" customWidth="1"/>
    <col min="9497" max="9497" width="12.6640625" style="42" bestFit="1" customWidth="1"/>
    <col min="9498" max="9498" width="8.6640625" style="42" bestFit="1" customWidth="1"/>
    <col min="9499" max="9499" width="11.6640625" style="42" bestFit="1" customWidth="1"/>
    <col min="9500" max="9500" width="11.44140625" style="42" bestFit="1" customWidth="1"/>
    <col min="9501" max="9728" width="8.33203125" style="42"/>
    <col min="9729" max="9730" width="1.6640625" style="42" customWidth="1"/>
    <col min="9731" max="9731" width="26.44140625" style="42" customWidth="1"/>
    <col min="9732" max="9732" width="0.6640625" style="42" customWidth="1"/>
    <col min="9733" max="9733" width="3.44140625" style="42" customWidth="1"/>
    <col min="9734" max="9734" width="0.6640625" style="42" customWidth="1"/>
    <col min="9735" max="9735" width="11.44140625" style="42" customWidth="1"/>
    <col min="9736" max="9736" width="0.6640625" style="42" customWidth="1"/>
    <col min="9737" max="9737" width="12" style="42" bestFit="1" customWidth="1"/>
    <col min="9738" max="9738" width="0.6640625" style="42" customWidth="1"/>
    <col min="9739" max="9739" width="14.6640625" style="42" customWidth="1"/>
    <col min="9740" max="9740" width="0.6640625" style="42" customWidth="1"/>
    <col min="9741" max="9741" width="12" style="42" customWidth="1"/>
    <col min="9742" max="9742" width="0.6640625" style="42" customWidth="1"/>
    <col min="9743" max="9743" width="12.44140625" style="42" customWidth="1"/>
    <col min="9744" max="9744" width="0.6640625" style="42" customWidth="1"/>
    <col min="9745" max="9745" width="12.33203125" style="42" customWidth="1"/>
    <col min="9746" max="9746" width="0.6640625" style="42" customWidth="1"/>
    <col min="9747" max="9747" width="14" style="42" bestFit="1" customWidth="1"/>
    <col min="9748" max="9748" width="0.6640625" style="42" customWidth="1"/>
    <col min="9749" max="9749" width="10.6640625" style="42" customWidth="1"/>
    <col min="9750" max="9750" width="0.6640625" style="42" customWidth="1"/>
    <col min="9751" max="9751" width="11.6640625" style="42" customWidth="1"/>
    <col min="9752" max="9752" width="0.6640625" style="42" customWidth="1"/>
    <col min="9753" max="9753" width="12.6640625" style="42" bestFit="1" customWidth="1"/>
    <col min="9754" max="9754" width="8.6640625" style="42" bestFit="1" customWidth="1"/>
    <col min="9755" max="9755" width="11.6640625" style="42" bestFit="1" customWidth="1"/>
    <col min="9756" max="9756" width="11.44140625" style="42" bestFit="1" customWidth="1"/>
    <col min="9757" max="9984" width="8.33203125" style="42"/>
    <col min="9985" max="9986" width="1.6640625" style="42" customWidth="1"/>
    <col min="9987" max="9987" width="26.44140625" style="42" customWidth="1"/>
    <col min="9988" max="9988" width="0.6640625" style="42" customWidth="1"/>
    <col min="9989" max="9989" width="3.44140625" style="42" customWidth="1"/>
    <col min="9990" max="9990" width="0.6640625" style="42" customWidth="1"/>
    <col min="9991" max="9991" width="11.44140625" style="42" customWidth="1"/>
    <col min="9992" max="9992" width="0.6640625" style="42" customWidth="1"/>
    <col min="9993" max="9993" width="12" style="42" bestFit="1" customWidth="1"/>
    <col min="9994" max="9994" width="0.6640625" style="42" customWidth="1"/>
    <col min="9995" max="9995" width="14.6640625" style="42" customWidth="1"/>
    <col min="9996" max="9996" width="0.6640625" style="42" customWidth="1"/>
    <col min="9997" max="9997" width="12" style="42" customWidth="1"/>
    <col min="9998" max="9998" width="0.6640625" style="42" customWidth="1"/>
    <col min="9999" max="9999" width="12.44140625" style="42" customWidth="1"/>
    <col min="10000" max="10000" width="0.6640625" style="42" customWidth="1"/>
    <col min="10001" max="10001" width="12.33203125" style="42" customWidth="1"/>
    <col min="10002" max="10002" width="0.6640625" style="42" customWidth="1"/>
    <col min="10003" max="10003" width="14" style="42" bestFit="1" customWidth="1"/>
    <col min="10004" max="10004" width="0.6640625" style="42" customWidth="1"/>
    <col min="10005" max="10005" width="10.6640625" style="42" customWidth="1"/>
    <col min="10006" max="10006" width="0.6640625" style="42" customWidth="1"/>
    <col min="10007" max="10007" width="11.6640625" style="42" customWidth="1"/>
    <col min="10008" max="10008" width="0.6640625" style="42" customWidth="1"/>
    <col min="10009" max="10009" width="12.6640625" style="42" bestFit="1" customWidth="1"/>
    <col min="10010" max="10010" width="8.6640625" style="42" bestFit="1" customWidth="1"/>
    <col min="10011" max="10011" width="11.6640625" style="42" bestFit="1" customWidth="1"/>
    <col min="10012" max="10012" width="11.44140625" style="42" bestFit="1" customWidth="1"/>
    <col min="10013" max="10240" width="8.33203125" style="42"/>
    <col min="10241" max="10242" width="1.6640625" style="42" customWidth="1"/>
    <col min="10243" max="10243" width="26.44140625" style="42" customWidth="1"/>
    <col min="10244" max="10244" width="0.6640625" style="42" customWidth="1"/>
    <col min="10245" max="10245" width="3.44140625" style="42" customWidth="1"/>
    <col min="10246" max="10246" width="0.6640625" style="42" customWidth="1"/>
    <col min="10247" max="10247" width="11.44140625" style="42" customWidth="1"/>
    <col min="10248" max="10248" width="0.6640625" style="42" customWidth="1"/>
    <col min="10249" max="10249" width="12" style="42" bestFit="1" customWidth="1"/>
    <col min="10250" max="10250" width="0.6640625" style="42" customWidth="1"/>
    <col min="10251" max="10251" width="14.6640625" style="42" customWidth="1"/>
    <col min="10252" max="10252" width="0.6640625" style="42" customWidth="1"/>
    <col min="10253" max="10253" width="12" style="42" customWidth="1"/>
    <col min="10254" max="10254" width="0.6640625" style="42" customWidth="1"/>
    <col min="10255" max="10255" width="12.44140625" style="42" customWidth="1"/>
    <col min="10256" max="10256" width="0.6640625" style="42" customWidth="1"/>
    <col min="10257" max="10257" width="12.33203125" style="42" customWidth="1"/>
    <col min="10258" max="10258" width="0.6640625" style="42" customWidth="1"/>
    <col min="10259" max="10259" width="14" style="42" bestFit="1" customWidth="1"/>
    <col min="10260" max="10260" width="0.6640625" style="42" customWidth="1"/>
    <col min="10261" max="10261" width="10.6640625" style="42" customWidth="1"/>
    <col min="10262" max="10262" width="0.6640625" style="42" customWidth="1"/>
    <col min="10263" max="10263" width="11.6640625" style="42" customWidth="1"/>
    <col min="10264" max="10264" width="0.6640625" style="42" customWidth="1"/>
    <col min="10265" max="10265" width="12.6640625" style="42" bestFit="1" customWidth="1"/>
    <col min="10266" max="10266" width="8.6640625" style="42" bestFit="1" customWidth="1"/>
    <col min="10267" max="10267" width="11.6640625" style="42" bestFit="1" customWidth="1"/>
    <col min="10268" max="10268" width="11.44140625" style="42" bestFit="1" customWidth="1"/>
    <col min="10269" max="10496" width="8.33203125" style="42"/>
    <col min="10497" max="10498" width="1.6640625" style="42" customWidth="1"/>
    <col min="10499" max="10499" width="26.44140625" style="42" customWidth="1"/>
    <col min="10500" max="10500" width="0.6640625" style="42" customWidth="1"/>
    <col min="10501" max="10501" width="3.44140625" style="42" customWidth="1"/>
    <col min="10502" max="10502" width="0.6640625" style="42" customWidth="1"/>
    <col min="10503" max="10503" width="11.44140625" style="42" customWidth="1"/>
    <col min="10504" max="10504" width="0.6640625" style="42" customWidth="1"/>
    <col min="10505" max="10505" width="12" style="42" bestFit="1" customWidth="1"/>
    <col min="10506" max="10506" width="0.6640625" style="42" customWidth="1"/>
    <col min="10507" max="10507" width="14.6640625" style="42" customWidth="1"/>
    <col min="10508" max="10508" width="0.6640625" style="42" customWidth="1"/>
    <col min="10509" max="10509" width="12" style="42" customWidth="1"/>
    <col min="10510" max="10510" width="0.6640625" style="42" customWidth="1"/>
    <col min="10511" max="10511" width="12.44140625" style="42" customWidth="1"/>
    <col min="10512" max="10512" width="0.6640625" style="42" customWidth="1"/>
    <col min="10513" max="10513" width="12.33203125" style="42" customWidth="1"/>
    <col min="10514" max="10514" width="0.6640625" style="42" customWidth="1"/>
    <col min="10515" max="10515" width="14" style="42" bestFit="1" customWidth="1"/>
    <col min="10516" max="10516" width="0.6640625" style="42" customWidth="1"/>
    <col min="10517" max="10517" width="10.6640625" style="42" customWidth="1"/>
    <col min="10518" max="10518" width="0.6640625" style="42" customWidth="1"/>
    <col min="10519" max="10519" width="11.6640625" style="42" customWidth="1"/>
    <col min="10520" max="10520" width="0.6640625" style="42" customWidth="1"/>
    <col min="10521" max="10521" width="12.6640625" style="42" bestFit="1" customWidth="1"/>
    <col min="10522" max="10522" width="8.6640625" style="42" bestFit="1" customWidth="1"/>
    <col min="10523" max="10523" width="11.6640625" style="42" bestFit="1" customWidth="1"/>
    <col min="10524" max="10524" width="11.44140625" style="42" bestFit="1" customWidth="1"/>
    <col min="10525" max="10752" width="8.33203125" style="42"/>
    <col min="10753" max="10754" width="1.6640625" style="42" customWidth="1"/>
    <col min="10755" max="10755" width="26.44140625" style="42" customWidth="1"/>
    <col min="10756" max="10756" width="0.6640625" style="42" customWidth="1"/>
    <col min="10757" max="10757" width="3.44140625" style="42" customWidth="1"/>
    <col min="10758" max="10758" width="0.6640625" style="42" customWidth="1"/>
    <col min="10759" max="10759" width="11.44140625" style="42" customWidth="1"/>
    <col min="10760" max="10760" width="0.6640625" style="42" customWidth="1"/>
    <col min="10761" max="10761" width="12" style="42" bestFit="1" customWidth="1"/>
    <col min="10762" max="10762" width="0.6640625" style="42" customWidth="1"/>
    <col min="10763" max="10763" width="14.6640625" style="42" customWidth="1"/>
    <col min="10764" max="10764" width="0.6640625" style="42" customWidth="1"/>
    <col min="10765" max="10765" width="12" style="42" customWidth="1"/>
    <col min="10766" max="10766" width="0.6640625" style="42" customWidth="1"/>
    <col min="10767" max="10767" width="12.44140625" style="42" customWidth="1"/>
    <col min="10768" max="10768" width="0.6640625" style="42" customWidth="1"/>
    <col min="10769" max="10769" width="12.33203125" style="42" customWidth="1"/>
    <col min="10770" max="10770" width="0.6640625" style="42" customWidth="1"/>
    <col min="10771" max="10771" width="14" style="42" bestFit="1" customWidth="1"/>
    <col min="10772" max="10772" width="0.6640625" style="42" customWidth="1"/>
    <col min="10773" max="10773" width="10.6640625" style="42" customWidth="1"/>
    <col min="10774" max="10774" width="0.6640625" style="42" customWidth="1"/>
    <col min="10775" max="10775" width="11.6640625" style="42" customWidth="1"/>
    <col min="10776" max="10776" width="0.6640625" style="42" customWidth="1"/>
    <col min="10777" max="10777" width="12.6640625" style="42" bestFit="1" customWidth="1"/>
    <col min="10778" max="10778" width="8.6640625" style="42" bestFit="1" customWidth="1"/>
    <col min="10779" max="10779" width="11.6640625" style="42" bestFit="1" customWidth="1"/>
    <col min="10780" max="10780" width="11.44140625" style="42" bestFit="1" customWidth="1"/>
    <col min="10781" max="11008" width="8.33203125" style="42"/>
    <col min="11009" max="11010" width="1.6640625" style="42" customWidth="1"/>
    <col min="11011" max="11011" width="26.44140625" style="42" customWidth="1"/>
    <col min="11012" max="11012" width="0.6640625" style="42" customWidth="1"/>
    <col min="11013" max="11013" width="3.44140625" style="42" customWidth="1"/>
    <col min="11014" max="11014" width="0.6640625" style="42" customWidth="1"/>
    <col min="11015" max="11015" width="11.44140625" style="42" customWidth="1"/>
    <col min="11016" max="11016" width="0.6640625" style="42" customWidth="1"/>
    <col min="11017" max="11017" width="12" style="42" bestFit="1" customWidth="1"/>
    <col min="11018" max="11018" width="0.6640625" style="42" customWidth="1"/>
    <col min="11019" max="11019" width="14.6640625" style="42" customWidth="1"/>
    <col min="11020" max="11020" width="0.6640625" style="42" customWidth="1"/>
    <col min="11021" max="11021" width="12" style="42" customWidth="1"/>
    <col min="11022" max="11022" width="0.6640625" style="42" customWidth="1"/>
    <col min="11023" max="11023" width="12.44140625" style="42" customWidth="1"/>
    <col min="11024" max="11024" width="0.6640625" style="42" customWidth="1"/>
    <col min="11025" max="11025" width="12.33203125" style="42" customWidth="1"/>
    <col min="11026" max="11026" width="0.6640625" style="42" customWidth="1"/>
    <col min="11027" max="11027" width="14" style="42" bestFit="1" customWidth="1"/>
    <col min="11028" max="11028" width="0.6640625" style="42" customWidth="1"/>
    <col min="11029" max="11029" width="10.6640625" style="42" customWidth="1"/>
    <col min="11030" max="11030" width="0.6640625" style="42" customWidth="1"/>
    <col min="11031" max="11031" width="11.6640625" style="42" customWidth="1"/>
    <col min="11032" max="11032" width="0.6640625" style="42" customWidth="1"/>
    <col min="11033" max="11033" width="12.6640625" style="42" bestFit="1" customWidth="1"/>
    <col min="11034" max="11034" width="8.6640625" style="42" bestFit="1" customWidth="1"/>
    <col min="11035" max="11035" width="11.6640625" style="42" bestFit="1" customWidth="1"/>
    <col min="11036" max="11036" width="11.44140625" style="42" bestFit="1" customWidth="1"/>
    <col min="11037" max="11264" width="8.33203125" style="42"/>
    <col min="11265" max="11266" width="1.6640625" style="42" customWidth="1"/>
    <col min="11267" max="11267" width="26.44140625" style="42" customWidth="1"/>
    <col min="11268" max="11268" width="0.6640625" style="42" customWidth="1"/>
    <col min="11269" max="11269" width="3.44140625" style="42" customWidth="1"/>
    <col min="11270" max="11270" width="0.6640625" style="42" customWidth="1"/>
    <col min="11271" max="11271" width="11.44140625" style="42" customWidth="1"/>
    <col min="11272" max="11272" width="0.6640625" style="42" customWidth="1"/>
    <col min="11273" max="11273" width="12" style="42" bestFit="1" customWidth="1"/>
    <col min="11274" max="11274" width="0.6640625" style="42" customWidth="1"/>
    <col min="11275" max="11275" width="14.6640625" style="42" customWidth="1"/>
    <col min="11276" max="11276" width="0.6640625" style="42" customWidth="1"/>
    <col min="11277" max="11277" width="12" style="42" customWidth="1"/>
    <col min="11278" max="11278" width="0.6640625" style="42" customWidth="1"/>
    <col min="11279" max="11279" width="12.44140625" style="42" customWidth="1"/>
    <col min="11280" max="11280" width="0.6640625" style="42" customWidth="1"/>
    <col min="11281" max="11281" width="12.33203125" style="42" customWidth="1"/>
    <col min="11282" max="11282" width="0.6640625" style="42" customWidth="1"/>
    <col min="11283" max="11283" width="14" style="42" bestFit="1" customWidth="1"/>
    <col min="11284" max="11284" width="0.6640625" style="42" customWidth="1"/>
    <col min="11285" max="11285" width="10.6640625" style="42" customWidth="1"/>
    <col min="11286" max="11286" width="0.6640625" style="42" customWidth="1"/>
    <col min="11287" max="11287" width="11.6640625" style="42" customWidth="1"/>
    <col min="11288" max="11288" width="0.6640625" style="42" customWidth="1"/>
    <col min="11289" max="11289" width="12.6640625" style="42" bestFit="1" customWidth="1"/>
    <col min="11290" max="11290" width="8.6640625" style="42" bestFit="1" customWidth="1"/>
    <col min="11291" max="11291" width="11.6640625" style="42" bestFit="1" customWidth="1"/>
    <col min="11292" max="11292" width="11.44140625" style="42" bestFit="1" customWidth="1"/>
    <col min="11293" max="11520" width="8.33203125" style="42"/>
    <col min="11521" max="11522" width="1.6640625" style="42" customWidth="1"/>
    <col min="11523" max="11523" width="26.44140625" style="42" customWidth="1"/>
    <col min="11524" max="11524" width="0.6640625" style="42" customWidth="1"/>
    <col min="11525" max="11525" width="3.44140625" style="42" customWidth="1"/>
    <col min="11526" max="11526" width="0.6640625" style="42" customWidth="1"/>
    <col min="11527" max="11527" width="11.44140625" style="42" customWidth="1"/>
    <col min="11528" max="11528" width="0.6640625" style="42" customWidth="1"/>
    <col min="11529" max="11529" width="12" style="42" bestFit="1" customWidth="1"/>
    <col min="11530" max="11530" width="0.6640625" style="42" customWidth="1"/>
    <col min="11531" max="11531" width="14.6640625" style="42" customWidth="1"/>
    <col min="11532" max="11532" width="0.6640625" style="42" customWidth="1"/>
    <col min="11533" max="11533" width="12" style="42" customWidth="1"/>
    <col min="11534" max="11534" width="0.6640625" style="42" customWidth="1"/>
    <col min="11535" max="11535" width="12.44140625" style="42" customWidth="1"/>
    <col min="11536" max="11536" width="0.6640625" style="42" customWidth="1"/>
    <col min="11537" max="11537" width="12.33203125" style="42" customWidth="1"/>
    <col min="11538" max="11538" width="0.6640625" style="42" customWidth="1"/>
    <col min="11539" max="11539" width="14" style="42" bestFit="1" customWidth="1"/>
    <col min="11540" max="11540" width="0.6640625" style="42" customWidth="1"/>
    <col min="11541" max="11541" width="10.6640625" style="42" customWidth="1"/>
    <col min="11542" max="11542" width="0.6640625" style="42" customWidth="1"/>
    <col min="11543" max="11543" width="11.6640625" style="42" customWidth="1"/>
    <col min="11544" max="11544" width="0.6640625" style="42" customWidth="1"/>
    <col min="11545" max="11545" width="12.6640625" style="42" bestFit="1" customWidth="1"/>
    <col min="11546" max="11546" width="8.6640625" style="42" bestFit="1" customWidth="1"/>
    <col min="11547" max="11547" width="11.6640625" style="42" bestFit="1" customWidth="1"/>
    <col min="11548" max="11548" width="11.44140625" style="42" bestFit="1" customWidth="1"/>
    <col min="11549" max="11776" width="8.33203125" style="42"/>
    <col min="11777" max="11778" width="1.6640625" style="42" customWidth="1"/>
    <col min="11779" max="11779" width="26.44140625" style="42" customWidth="1"/>
    <col min="11780" max="11780" width="0.6640625" style="42" customWidth="1"/>
    <col min="11781" max="11781" width="3.44140625" style="42" customWidth="1"/>
    <col min="11782" max="11782" width="0.6640625" style="42" customWidth="1"/>
    <col min="11783" max="11783" width="11.44140625" style="42" customWidth="1"/>
    <col min="11784" max="11784" width="0.6640625" style="42" customWidth="1"/>
    <col min="11785" max="11785" width="12" style="42" bestFit="1" customWidth="1"/>
    <col min="11786" max="11786" width="0.6640625" style="42" customWidth="1"/>
    <col min="11787" max="11787" width="14.6640625" style="42" customWidth="1"/>
    <col min="11788" max="11788" width="0.6640625" style="42" customWidth="1"/>
    <col min="11789" max="11789" width="12" style="42" customWidth="1"/>
    <col min="11790" max="11790" width="0.6640625" style="42" customWidth="1"/>
    <col min="11791" max="11791" width="12.44140625" style="42" customWidth="1"/>
    <col min="11792" max="11792" width="0.6640625" style="42" customWidth="1"/>
    <col min="11793" max="11793" width="12.33203125" style="42" customWidth="1"/>
    <col min="11794" max="11794" width="0.6640625" style="42" customWidth="1"/>
    <col min="11795" max="11795" width="14" style="42" bestFit="1" customWidth="1"/>
    <col min="11796" max="11796" width="0.6640625" style="42" customWidth="1"/>
    <col min="11797" max="11797" width="10.6640625" style="42" customWidth="1"/>
    <col min="11798" max="11798" width="0.6640625" style="42" customWidth="1"/>
    <col min="11799" max="11799" width="11.6640625" style="42" customWidth="1"/>
    <col min="11800" max="11800" width="0.6640625" style="42" customWidth="1"/>
    <col min="11801" max="11801" width="12.6640625" style="42" bestFit="1" customWidth="1"/>
    <col min="11802" max="11802" width="8.6640625" style="42" bestFit="1" customWidth="1"/>
    <col min="11803" max="11803" width="11.6640625" style="42" bestFit="1" customWidth="1"/>
    <col min="11804" max="11804" width="11.44140625" style="42" bestFit="1" customWidth="1"/>
    <col min="11805" max="12032" width="8.33203125" style="42"/>
    <col min="12033" max="12034" width="1.6640625" style="42" customWidth="1"/>
    <col min="12035" max="12035" width="26.44140625" style="42" customWidth="1"/>
    <col min="12036" max="12036" width="0.6640625" style="42" customWidth="1"/>
    <col min="12037" max="12037" width="3.44140625" style="42" customWidth="1"/>
    <col min="12038" max="12038" width="0.6640625" style="42" customWidth="1"/>
    <col min="12039" max="12039" width="11.44140625" style="42" customWidth="1"/>
    <col min="12040" max="12040" width="0.6640625" style="42" customWidth="1"/>
    <col min="12041" max="12041" width="12" style="42" bestFit="1" customWidth="1"/>
    <col min="12042" max="12042" width="0.6640625" style="42" customWidth="1"/>
    <col min="12043" max="12043" width="14.6640625" style="42" customWidth="1"/>
    <col min="12044" max="12044" width="0.6640625" style="42" customWidth="1"/>
    <col min="12045" max="12045" width="12" style="42" customWidth="1"/>
    <col min="12046" max="12046" width="0.6640625" style="42" customWidth="1"/>
    <col min="12047" max="12047" width="12.44140625" style="42" customWidth="1"/>
    <col min="12048" max="12048" width="0.6640625" style="42" customWidth="1"/>
    <col min="12049" max="12049" width="12.33203125" style="42" customWidth="1"/>
    <col min="12050" max="12050" width="0.6640625" style="42" customWidth="1"/>
    <col min="12051" max="12051" width="14" style="42" bestFit="1" customWidth="1"/>
    <col min="12052" max="12052" width="0.6640625" style="42" customWidth="1"/>
    <col min="12053" max="12053" width="10.6640625" style="42" customWidth="1"/>
    <col min="12054" max="12054" width="0.6640625" style="42" customWidth="1"/>
    <col min="12055" max="12055" width="11.6640625" style="42" customWidth="1"/>
    <col min="12056" max="12056" width="0.6640625" style="42" customWidth="1"/>
    <col min="12057" max="12057" width="12.6640625" style="42" bestFit="1" customWidth="1"/>
    <col min="12058" max="12058" width="8.6640625" style="42" bestFit="1" customWidth="1"/>
    <col min="12059" max="12059" width="11.6640625" style="42" bestFit="1" customWidth="1"/>
    <col min="12060" max="12060" width="11.44140625" style="42" bestFit="1" customWidth="1"/>
    <col min="12061" max="12288" width="8.33203125" style="42"/>
    <col min="12289" max="12290" width="1.6640625" style="42" customWidth="1"/>
    <col min="12291" max="12291" width="26.44140625" style="42" customWidth="1"/>
    <col min="12292" max="12292" width="0.6640625" style="42" customWidth="1"/>
    <col min="12293" max="12293" width="3.44140625" style="42" customWidth="1"/>
    <col min="12294" max="12294" width="0.6640625" style="42" customWidth="1"/>
    <col min="12295" max="12295" width="11.44140625" style="42" customWidth="1"/>
    <col min="12296" max="12296" width="0.6640625" style="42" customWidth="1"/>
    <col min="12297" max="12297" width="12" style="42" bestFit="1" customWidth="1"/>
    <col min="12298" max="12298" width="0.6640625" style="42" customWidth="1"/>
    <col min="12299" max="12299" width="14.6640625" style="42" customWidth="1"/>
    <col min="12300" max="12300" width="0.6640625" style="42" customWidth="1"/>
    <col min="12301" max="12301" width="12" style="42" customWidth="1"/>
    <col min="12302" max="12302" width="0.6640625" style="42" customWidth="1"/>
    <col min="12303" max="12303" width="12.44140625" style="42" customWidth="1"/>
    <col min="12304" max="12304" width="0.6640625" style="42" customWidth="1"/>
    <col min="12305" max="12305" width="12.33203125" style="42" customWidth="1"/>
    <col min="12306" max="12306" width="0.6640625" style="42" customWidth="1"/>
    <col min="12307" max="12307" width="14" style="42" bestFit="1" customWidth="1"/>
    <col min="12308" max="12308" width="0.6640625" style="42" customWidth="1"/>
    <col min="12309" max="12309" width="10.6640625" style="42" customWidth="1"/>
    <col min="12310" max="12310" width="0.6640625" style="42" customWidth="1"/>
    <col min="12311" max="12311" width="11.6640625" style="42" customWidth="1"/>
    <col min="12312" max="12312" width="0.6640625" style="42" customWidth="1"/>
    <col min="12313" max="12313" width="12.6640625" style="42" bestFit="1" customWidth="1"/>
    <col min="12314" max="12314" width="8.6640625" style="42" bestFit="1" customWidth="1"/>
    <col min="12315" max="12315" width="11.6640625" style="42" bestFit="1" customWidth="1"/>
    <col min="12316" max="12316" width="11.44140625" style="42" bestFit="1" customWidth="1"/>
    <col min="12317" max="12544" width="8.33203125" style="42"/>
    <col min="12545" max="12546" width="1.6640625" style="42" customWidth="1"/>
    <col min="12547" max="12547" width="26.44140625" style="42" customWidth="1"/>
    <col min="12548" max="12548" width="0.6640625" style="42" customWidth="1"/>
    <col min="12549" max="12549" width="3.44140625" style="42" customWidth="1"/>
    <col min="12550" max="12550" width="0.6640625" style="42" customWidth="1"/>
    <col min="12551" max="12551" width="11.44140625" style="42" customWidth="1"/>
    <col min="12552" max="12552" width="0.6640625" style="42" customWidth="1"/>
    <col min="12553" max="12553" width="12" style="42" bestFit="1" customWidth="1"/>
    <col min="12554" max="12554" width="0.6640625" style="42" customWidth="1"/>
    <col min="12555" max="12555" width="14.6640625" style="42" customWidth="1"/>
    <col min="12556" max="12556" width="0.6640625" style="42" customWidth="1"/>
    <col min="12557" max="12557" width="12" style="42" customWidth="1"/>
    <col min="12558" max="12558" width="0.6640625" style="42" customWidth="1"/>
    <col min="12559" max="12559" width="12.44140625" style="42" customWidth="1"/>
    <col min="12560" max="12560" width="0.6640625" style="42" customWidth="1"/>
    <col min="12561" max="12561" width="12.33203125" style="42" customWidth="1"/>
    <col min="12562" max="12562" width="0.6640625" style="42" customWidth="1"/>
    <col min="12563" max="12563" width="14" style="42" bestFit="1" customWidth="1"/>
    <col min="12564" max="12564" width="0.6640625" style="42" customWidth="1"/>
    <col min="12565" max="12565" width="10.6640625" style="42" customWidth="1"/>
    <col min="12566" max="12566" width="0.6640625" style="42" customWidth="1"/>
    <col min="12567" max="12567" width="11.6640625" style="42" customWidth="1"/>
    <col min="12568" max="12568" width="0.6640625" style="42" customWidth="1"/>
    <col min="12569" max="12569" width="12.6640625" style="42" bestFit="1" customWidth="1"/>
    <col min="12570" max="12570" width="8.6640625" style="42" bestFit="1" customWidth="1"/>
    <col min="12571" max="12571" width="11.6640625" style="42" bestFit="1" customWidth="1"/>
    <col min="12572" max="12572" width="11.44140625" style="42" bestFit="1" customWidth="1"/>
    <col min="12573" max="12800" width="8.33203125" style="42"/>
    <col min="12801" max="12802" width="1.6640625" style="42" customWidth="1"/>
    <col min="12803" max="12803" width="26.44140625" style="42" customWidth="1"/>
    <col min="12804" max="12804" width="0.6640625" style="42" customWidth="1"/>
    <col min="12805" max="12805" width="3.44140625" style="42" customWidth="1"/>
    <col min="12806" max="12806" width="0.6640625" style="42" customWidth="1"/>
    <col min="12807" max="12807" width="11.44140625" style="42" customWidth="1"/>
    <col min="12808" max="12808" width="0.6640625" style="42" customWidth="1"/>
    <col min="12809" max="12809" width="12" style="42" bestFit="1" customWidth="1"/>
    <col min="12810" max="12810" width="0.6640625" style="42" customWidth="1"/>
    <col min="12811" max="12811" width="14.6640625" style="42" customWidth="1"/>
    <col min="12812" max="12812" width="0.6640625" style="42" customWidth="1"/>
    <col min="12813" max="12813" width="12" style="42" customWidth="1"/>
    <col min="12814" max="12814" width="0.6640625" style="42" customWidth="1"/>
    <col min="12815" max="12815" width="12.44140625" style="42" customWidth="1"/>
    <col min="12816" max="12816" width="0.6640625" style="42" customWidth="1"/>
    <col min="12817" max="12817" width="12.33203125" style="42" customWidth="1"/>
    <col min="12818" max="12818" width="0.6640625" style="42" customWidth="1"/>
    <col min="12819" max="12819" width="14" style="42" bestFit="1" customWidth="1"/>
    <col min="12820" max="12820" width="0.6640625" style="42" customWidth="1"/>
    <col min="12821" max="12821" width="10.6640625" style="42" customWidth="1"/>
    <col min="12822" max="12822" width="0.6640625" style="42" customWidth="1"/>
    <col min="12823" max="12823" width="11.6640625" style="42" customWidth="1"/>
    <col min="12824" max="12824" width="0.6640625" style="42" customWidth="1"/>
    <col min="12825" max="12825" width="12.6640625" style="42" bestFit="1" customWidth="1"/>
    <col min="12826" max="12826" width="8.6640625" style="42" bestFit="1" customWidth="1"/>
    <col min="12827" max="12827" width="11.6640625" style="42" bestFit="1" customWidth="1"/>
    <col min="12828" max="12828" width="11.44140625" style="42" bestFit="1" customWidth="1"/>
    <col min="12829" max="13056" width="8.33203125" style="42"/>
    <col min="13057" max="13058" width="1.6640625" style="42" customWidth="1"/>
    <col min="13059" max="13059" width="26.44140625" style="42" customWidth="1"/>
    <col min="13060" max="13060" width="0.6640625" style="42" customWidth="1"/>
    <col min="13061" max="13061" width="3.44140625" style="42" customWidth="1"/>
    <col min="13062" max="13062" width="0.6640625" style="42" customWidth="1"/>
    <col min="13063" max="13063" width="11.44140625" style="42" customWidth="1"/>
    <col min="13064" max="13064" width="0.6640625" style="42" customWidth="1"/>
    <col min="13065" max="13065" width="12" style="42" bestFit="1" customWidth="1"/>
    <col min="13066" max="13066" width="0.6640625" style="42" customWidth="1"/>
    <col min="13067" max="13067" width="14.6640625" style="42" customWidth="1"/>
    <col min="13068" max="13068" width="0.6640625" style="42" customWidth="1"/>
    <col min="13069" max="13069" width="12" style="42" customWidth="1"/>
    <col min="13070" max="13070" width="0.6640625" style="42" customWidth="1"/>
    <col min="13071" max="13071" width="12.44140625" style="42" customWidth="1"/>
    <col min="13072" max="13072" width="0.6640625" style="42" customWidth="1"/>
    <col min="13073" max="13073" width="12.33203125" style="42" customWidth="1"/>
    <col min="13074" max="13074" width="0.6640625" style="42" customWidth="1"/>
    <col min="13075" max="13075" width="14" style="42" bestFit="1" customWidth="1"/>
    <col min="13076" max="13076" width="0.6640625" style="42" customWidth="1"/>
    <col min="13077" max="13077" width="10.6640625" style="42" customWidth="1"/>
    <col min="13078" max="13078" width="0.6640625" style="42" customWidth="1"/>
    <col min="13079" max="13079" width="11.6640625" style="42" customWidth="1"/>
    <col min="13080" max="13080" width="0.6640625" style="42" customWidth="1"/>
    <col min="13081" max="13081" width="12.6640625" style="42" bestFit="1" customWidth="1"/>
    <col min="13082" max="13082" width="8.6640625" style="42" bestFit="1" customWidth="1"/>
    <col min="13083" max="13083" width="11.6640625" style="42" bestFit="1" customWidth="1"/>
    <col min="13084" max="13084" width="11.44140625" style="42" bestFit="1" customWidth="1"/>
    <col min="13085" max="13312" width="8.33203125" style="42"/>
    <col min="13313" max="13314" width="1.6640625" style="42" customWidth="1"/>
    <col min="13315" max="13315" width="26.44140625" style="42" customWidth="1"/>
    <col min="13316" max="13316" width="0.6640625" style="42" customWidth="1"/>
    <col min="13317" max="13317" width="3.44140625" style="42" customWidth="1"/>
    <col min="13318" max="13318" width="0.6640625" style="42" customWidth="1"/>
    <col min="13319" max="13319" width="11.44140625" style="42" customWidth="1"/>
    <col min="13320" max="13320" width="0.6640625" style="42" customWidth="1"/>
    <col min="13321" max="13321" width="12" style="42" bestFit="1" customWidth="1"/>
    <col min="13322" max="13322" width="0.6640625" style="42" customWidth="1"/>
    <col min="13323" max="13323" width="14.6640625" style="42" customWidth="1"/>
    <col min="13324" max="13324" width="0.6640625" style="42" customWidth="1"/>
    <col min="13325" max="13325" width="12" style="42" customWidth="1"/>
    <col min="13326" max="13326" width="0.6640625" style="42" customWidth="1"/>
    <col min="13327" max="13327" width="12.44140625" style="42" customWidth="1"/>
    <col min="13328" max="13328" width="0.6640625" style="42" customWidth="1"/>
    <col min="13329" max="13329" width="12.33203125" style="42" customWidth="1"/>
    <col min="13330" max="13330" width="0.6640625" style="42" customWidth="1"/>
    <col min="13331" max="13331" width="14" style="42" bestFit="1" customWidth="1"/>
    <col min="13332" max="13332" width="0.6640625" style="42" customWidth="1"/>
    <col min="13333" max="13333" width="10.6640625" style="42" customWidth="1"/>
    <col min="13334" max="13334" width="0.6640625" style="42" customWidth="1"/>
    <col min="13335" max="13335" width="11.6640625" style="42" customWidth="1"/>
    <col min="13336" max="13336" width="0.6640625" style="42" customWidth="1"/>
    <col min="13337" max="13337" width="12.6640625" style="42" bestFit="1" customWidth="1"/>
    <col min="13338" max="13338" width="8.6640625" style="42" bestFit="1" customWidth="1"/>
    <col min="13339" max="13339" width="11.6640625" style="42" bestFit="1" customWidth="1"/>
    <col min="13340" max="13340" width="11.44140625" style="42" bestFit="1" customWidth="1"/>
    <col min="13341" max="13568" width="8.33203125" style="42"/>
    <col min="13569" max="13570" width="1.6640625" style="42" customWidth="1"/>
    <col min="13571" max="13571" width="26.44140625" style="42" customWidth="1"/>
    <col min="13572" max="13572" width="0.6640625" style="42" customWidth="1"/>
    <col min="13573" max="13573" width="3.44140625" style="42" customWidth="1"/>
    <col min="13574" max="13574" width="0.6640625" style="42" customWidth="1"/>
    <col min="13575" max="13575" width="11.44140625" style="42" customWidth="1"/>
    <col min="13576" max="13576" width="0.6640625" style="42" customWidth="1"/>
    <col min="13577" max="13577" width="12" style="42" bestFit="1" customWidth="1"/>
    <col min="13578" max="13578" width="0.6640625" style="42" customWidth="1"/>
    <col min="13579" max="13579" width="14.6640625" style="42" customWidth="1"/>
    <col min="13580" max="13580" width="0.6640625" style="42" customWidth="1"/>
    <col min="13581" max="13581" width="12" style="42" customWidth="1"/>
    <col min="13582" max="13582" width="0.6640625" style="42" customWidth="1"/>
    <col min="13583" max="13583" width="12.44140625" style="42" customWidth="1"/>
    <col min="13584" max="13584" width="0.6640625" style="42" customWidth="1"/>
    <col min="13585" max="13585" width="12.33203125" style="42" customWidth="1"/>
    <col min="13586" max="13586" width="0.6640625" style="42" customWidth="1"/>
    <col min="13587" max="13587" width="14" style="42" bestFit="1" customWidth="1"/>
    <col min="13588" max="13588" width="0.6640625" style="42" customWidth="1"/>
    <col min="13589" max="13589" width="10.6640625" style="42" customWidth="1"/>
    <col min="13590" max="13590" width="0.6640625" style="42" customWidth="1"/>
    <col min="13591" max="13591" width="11.6640625" style="42" customWidth="1"/>
    <col min="13592" max="13592" width="0.6640625" style="42" customWidth="1"/>
    <col min="13593" max="13593" width="12.6640625" style="42" bestFit="1" customWidth="1"/>
    <col min="13594" max="13594" width="8.6640625" style="42" bestFit="1" customWidth="1"/>
    <col min="13595" max="13595" width="11.6640625" style="42" bestFit="1" customWidth="1"/>
    <col min="13596" max="13596" width="11.44140625" style="42" bestFit="1" customWidth="1"/>
    <col min="13597" max="13824" width="8.33203125" style="42"/>
    <col min="13825" max="13826" width="1.6640625" style="42" customWidth="1"/>
    <col min="13827" max="13827" width="26.44140625" style="42" customWidth="1"/>
    <col min="13828" max="13828" width="0.6640625" style="42" customWidth="1"/>
    <col min="13829" max="13829" width="3.44140625" style="42" customWidth="1"/>
    <col min="13830" max="13830" width="0.6640625" style="42" customWidth="1"/>
    <col min="13831" max="13831" width="11.44140625" style="42" customWidth="1"/>
    <col min="13832" max="13832" width="0.6640625" style="42" customWidth="1"/>
    <col min="13833" max="13833" width="12" style="42" bestFit="1" customWidth="1"/>
    <col min="13834" max="13834" width="0.6640625" style="42" customWidth="1"/>
    <col min="13835" max="13835" width="14.6640625" style="42" customWidth="1"/>
    <col min="13836" max="13836" width="0.6640625" style="42" customWidth="1"/>
    <col min="13837" max="13837" width="12" style="42" customWidth="1"/>
    <col min="13838" max="13838" width="0.6640625" style="42" customWidth="1"/>
    <col min="13839" max="13839" width="12.44140625" style="42" customWidth="1"/>
    <col min="13840" max="13840" width="0.6640625" style="42" customWidth="1"/>
    <col min="13841" max="13841" width="12.33203125" style="42" customWidth="1"/>
    <col min="13842" max="13842" width="0.6640625" style="42" customWidth="1"/>
    <col min="13843" max="13843" width="14" style="42" bestFit="1" customWidth="1"/>
    <col min="13844" max="13844" width="0.6640625" style="42" customWidth="1"/>
    <col min="13845" max="13845" width="10.6640625" style="42" customWidth="1"/>
    <col min="13846" max="13846" width="0.6640625" style="42" customWidth="1"/>
    <col min="13847" max="13847" width="11.6640625" style="42" customWidth="1"/>
    <col min="13848" max="13848" width="0.6640625" style="42" customWidth="1"/>
    <col min="13849" max="13849" width="12.6640625" style="42" bestFit="1" customWidth="1"/>
    <col min="13850" max="13850" width="8.6640625" style="42" bestFit="1" customWidth="1"/>
    <col min="13851" max="13851" width="11.6640625" style="42" bestFit="1" customWidth="1"/>
    <col min="13852" max="13852" width="11.44140625" style="42" bestFit="1" customWidth="1"/>
    <col min="13853" max="14080" width="8.33203125" style="42"/>
    <col min="14081" max="14082" width="1.6640625" style="42" customWidth="1"/>
    <col min="14083" max="14083" width="26.44140625" style="42" customWidth="1"/>
    <col min="14084" max="14084" width="0.6640625" style="42" customWidth="1"/>
    <col min="14085" max="14085" width="3.44140625" style="42" customWidth="1"/>
    <col min="14086" max="14086" width="0.6640625" style="42" customWidth="1"/>
    <col min="14087" max="14087" width="11.44140625" style="42" customWidth="1"/>
    <col min="14088" max="14088" width="0.6640625" style="42" customWidth="1"/>
    <col min="14089" max="14089" width="12" style="42" bestFit="1" customWidth="1"/>
    <col min="14090" max="14090" width="0.6640625" style="42" customWidth="1"/>
    <col min="14091" max="14091" width="14.6640625" style="42" customWidth="1"/>
    <col min="14092" max="14092" width="0.6640625" style="42" customWidth="1"/>
    <col min="14093" max="14093" width="12" style="42" customWidth="1"/>
    <col min="14094" max="14094" width="0.6640625" style="42" customWidth="1"/>
    <col min="14095" max="14095" width="12.44140625" style="42" customWidth="1"/>
    <col min="14096" max="14096" width="0.6640625" style="42" customWidth="1"/>
    <col min="14097" max="14097" width="12.33203125" style="42" customWidth="1"/>
    <col min="14098" max="14098" width="0.6640625" style="42" customWidth="1"/>
    <col min="14099" max="14099" width="14" style="42" bestFit="1" customWidth="1"/>
    <col min="14100" max="14100" width="0.6640625" style="42" customWidth="1"/>
    <col min="14101" max="14101" width="10.6640625" style="42" customWidth="1"/>
    <col min="14102" max="14102" width="0.6640625" style="42" customWidth="1"/>
    <col min="14103" max="14103" width="11.6640625" style="42" customWidth="1"/>
    <col min="14104" max="14104" width="0.6640625" style="42" customWidth="1"/>
    <col min="14105" max="14105" width="12.6640625" style="42" bestFit="1" customWidth="1"/>
    <col min="14106" max="14106" width="8.6640625" style="42" bestFit="1" customWidth="1"/>
    <col min="14107" max="14107" width="11.6640625" style="42" bestFit="1" customWidth="1"/>
    <col min="14108" max="14108" width="11.44140625" style="42" bestFit="1" customWidth="1"/>
    <col min="14109" max="14336" width="8.33203125" style="42"/>
    <col min="14337" max="14338" width="1.6640625" style="42" customWidth="1"/>
    <col min="14339" max="14339" width="26.44140625" style="42" customWidth="1"/>
    <col min="14340" max="14340" width="0.6640625" style="42" customWidth="1"/>
    <col min="14341" max="14341" width="3.44140625" style="42" customWidth="1"/>
    <col min="14342" max="14342" width="0.6640625" style="42" customWidth="1"/>
    <col min="14343" max="14343" width="11.44140625" style="42" customWidth="1"/>
    <col min="14344" max="14344" width="0.6640625" style="42" customWidth="1"/>
    <col min="14345" max="14345" width="12" style="42" bestFit="1" customWidth="1"/>
    <col min="14346" max="14346" width="0.6640625" style="42" customWidth="1"/>
    <col min="14347" max="14347" width="14.6640625" style="42" customWidth="1"/>
    <col min="14348" max="14348" width="0.6640625" style="42" customWidth="1"/>
    <col min="14349" max="14349" width="12" style="42" customWidth="1"/>
    <col min="14350" max="14350" width="0.6640625" style="42" customWidth="1"/>
    <col min="14351" max="14351" width="12.44140625" style="42" customWidth="1"/>
    <col min="14352" max="14352" width="0.6640625" style="42" customWidth="1"/>
    <col min="14353" max="14353" width="12.33203125" style="42" customWidth="1"/>
    <col min="14354" max="14354" width="0.6640625" style="42" customWidth="1"/>
    <col min="14355" max="14355" width="14" style="42" bestFit="1" customWidth="1"/>
    <col min="14356" max="14356" width="0.6640625" style="42" customWidth="1"/>
    <col min="14357" max="14357" width="10.6640625" style="42" customWidth="1"/>
    <col min="14358" max="14358" width="0.6640625" style="42" customWidth="1"/>
    <col min="14359" max="14359" width="11.6640625" style="42" customWidth="1"/>
    <col min="14360" max="14360" width="0.6640625" style="42" customWidth="1"/>
    <col min="14361" max="14361" width="12.6640625" style="42" bestFit="1" customWidth="1"/>
    <col min="14362" max="14362" width="8.6640625" style="42" bestFit="1" customWidth="1"/>
    <col min="14363" max="14363" width="11.6640625" style="42" bestFit="1" customWidth="1"/>
    <col min="14364" max="14364" width="11.44140625" style="42" bestFit="1" customWidth="1"/>
    <col min="14365" max="14592" width="8.33203125" style="42"/>
    <col min="14593" max="14594" width="1.6640625" style="42" customWidth="1"/>
    <col min="14595" max="14595" width="26.44140625" style="42" customWidth="1"/>
    <col min="14596" max="14596" width="0.6640625" style="42" customWidth="1"/>
    <col min="14597" max="14597" width="3.44140625" style="42" customWidth="1"/>
    <col min="14598" max="14598" width="0.6640625" style="42" customWidth="1"/>
    <col min="14599" max="14599" width="11.44140625" style="42" customWidth="1"/>
    <col min="14600" max="14600" width="0.6640625" style="42" customWidth="1"/>
    <col min="14601" max="14601" width="12" style="42" bestFit="1" customWidth="1"/>
    <col min="14602" max="14602" width="0.6640625" style="42" customWidth="1"/>
    <col min="14603" max="14603" width="14.6640625" style="42" customWidth="1"/>
    <col min="14604" max="14604" width="0.6640625" style="42" customWidth="1"/>
    <col min="14605" max="14605" width="12" style="42" customWidth="1"/>
    <col min="14606" max="14606" width="0.6640625" style="42" customWidth="1"/>
    <col min="14607" max="14607" width="12.44140625" style="42" customWidth="1"/>
    <col min="14608" max="14608" width="0.6640625" style="42" customWidth="1"/>
    <col min="14609" max="14609" width="12.33203125" style="42" customWidth="1"/>
    <col min="14610" max="14610" width="0.6640625" style="42" customWidth="1"/>
    <col min="14611" max="14611" width="14" style="42" bestFit="1" customWidth="1"/>
    <col min="14612" max="14612" width="0.6640625" style="42" customWidth="1"/>
    <col min="14613" max="14613" width="10.6640625" style="42" customWidth="1"/>
    <col min="14614" max="14614" width="0.6640625" style="42" customWidth="1"/>
    <col min="14615" max="14615" width="11.6640625" style="42" customWidth="1"/>
    <col min="14616" max="14616" width="0.6640625" style="42" customWidth="1"/>
    <col min="14617" max="14617" width="12.6640625" style="42" bestFit="1" customWidth="1"/>
    <col min="14618" max="14618" width="8.6640625" style="42" bestFit="1" customWidth="1"/>
    <col min="14619" max="14619" width="11.6640625" style="42" bestFit="1" customWidth="1"/>
    <col min="14620" max="14620" width="11.44140625" style="42" bestFit="1" customWidth="1"/>
    <col min="14621" max="14848" width="8.33203125" style="42"/>
    <col min="14849" max="14850" width="1.6640625" style="42" customWidth="1"/>
    <col min="14851" max="14851" width="26.44140625" style="42" customWidth="1"/>
    <col min="14852" max="14852" width="0.6640625" style="42" customWidth="1"/>
    <col min="14853" max="14853" width="3.44140625" style="42" customWidth="1"/>
    <col min="14854" max="14854" width="0.6640625" style="42" customWidth="1"/>
    <col min="14855" max="14855" width="11.44140625" style="42" customWidth="1"/>
    <col min="14856" max="14856" width="0.6640625" style="42" customWidth="1"/>
    <col min="14857" max="14857" width="12" style="42" bestFit="1" customWidth="1"/>
    <col min="14858" max="14858" width="0.6640625" style="42" customWidth="1"/>
    <col min="14859" max="14859" width="14.6640625" style="42" customWidth="1"/>
    <col min="14860" max="14860" width="0.6640625" style="42" customWidth="1"/>
    <col min="14861" max="14861" width="12" style="42" customWidth="1"/>
    <col min="14862" max="14862" width="0.6640625" style="42" customWidth="1"/>
    <col min="14863" max="14863" width="12.44140625" style="42" customWidth="1"/>
    <col min="14864" max="14864" width="0.6640625" style="42" customWidth="1"/>
    <col min="14865" max="14865" width="12.33203125" style="42" customWidth="1"/>
    <col min="14866" max="14866" width="0.6640625" style="42" customWidth="1"/>
    <col min="14867" max="14867" width="14" style="42" bestFit="1" customWidth="1"/>
    <col min="14868" max="14868" width="0.6640625" style="42" customWidth="1"/>
    <col min="14869" max="14869" width="10.6640625" style="42" customWidth="1"/>
    <col min="14870" max="14870" width="0.6640625" style="42" customWidth="1"/>
    <col min="14871" max="14871" width="11.6640625" style="42" customWidth="1"/>
    <col min="14872" max="14872" width="0.6640625" style="42" customWidth="1"/>
    <col min="14873" max="14873" width="12.6640625" style="42" bestFit="1" customWidth="1"/>
    <col min="14874" max="14874" width="8.6640625" style="42" bestFit="1" customWidth="1"/>
    <col min="14875" max="14875" width="11.6640625" style="42" bestFit="1" customWidth="1"/>
    <col min="14876" max="14876" width="11.44140625" style="42" bestFit="1" customWidth="1"/>
    <col min="14877" max="15104" width="8.33203125" style="42"/>
    <col min="15105" max="15106" width="1.6640625" style="42" customWidth="1"/>
    <col min="15107" max="15107" width="26.44140625" style="42" customWidth="1"/>
    <col min="15108" max="15108" width="0.6640625" style="42" customWidth="1"/>
    <col min="15109" max="15109" width="3.44140625" style="42" customWidth="1"/>
    <col min="15110" max="15110" width="0.6640625" style="42" customWidth="1"/>
    <col min="15111" max="15111" width="11.44140625" style="42" customWidth="1"/>
    <col min="15112" max="15112" width="0.6640625" style="42" customWidth="1"/>
    <col min="15113" max="15113" width="12" style="42" bestFit="1" customWidth="1"/>
    <col min="15114" max="15114" width="0.6640625" style="42" customWidth="1"/>
    <col min="15115" max="15115" width="14.6640625" style="42" customWidth="1"/>
    <col min="15116" max="15116" width="0.6640625" style="42" customWidth="1"/>
    <col min="15117" max="15117" width="12" style="42" customWidth="1"/>
    <col min="15118" max="15118" width="0.6640625" style="42" customWidth="1"/>
    <col min="15119" max="15119" width="12.44140625" style="42" customWidth="1"/>
    <col min="15120" max="15120" width="0.6640625" style="42" customWidth="1"/>
    <col min="15121" max="15121" width="12.33203125" style="42" customWidth="1"/>
    <col min="15122" max="15122" width="0.6640625" style="42" customWidth="1"/>
    <col min="15123" max="15123" width="14" style="42" bestFit="1" customWidth="1"/>
    <col min="15124" max="15124" width="0.6640625" style="42" customWidth="1"/>
    <col min="15125" max="15125" width="10.6640625" style="42" customWidth="1"/>
    <col min="15126" max="15126" width="0.6640625" style="42" customWidth="1"/>
    <col min="15127" max="15127" width="11.6640625" style="42" customWidth="1"/>
    <col min="15128" max="15128" width="0.6640625" style="42" customWidth="1"/>
    <col min="15129" max="15129" width="12.6640625" style="42" bestFit="1" customWidth="1"/>
    <col min="15130" max="15130" width="8.6640625" style="42" bestFit="1" customWidth="1"/>
    <col min="15131" max="15131" width="11.6640625" style="42" bestFit="1" customWidth="1"/>
    <col min="15132" max="15132" width="11.44140625" style="42" bestFit="1" customWidth="1"/>
    <col min="15133" max="15360" width="8.33203125" style="42"/>
    <col min="15361" max="15362" width="1.6640625" style="42" customWidth="1"/>
    <col min="15363" max="15363" width="26.44140625" style="42" customWidth="1"/>
    <col min="15364" max="15364" width="0.6640625" style="42" customWidth="1"/>
    <col min="15365" max="15365" width="3.44140625" style="42" customWidth="1"/>
    <col min="15366" max="15366" width="0.6640625" style="42" customWidth="1"/>
    <col min="15367" max="15367" width="11.44140625" style="42" customWidth="1"/>
    <col min="15368" max="15368" width="0.6640625" style="42" customWidth="1"/>
    <col min="15369" max="15369" width="12" style="42" bestFit="1" customWidth="1"/>
    <col min="15370" max="15370" width="0.6640625" style="42" customWidth="1"/>
    <col min="15371" max="15371" width="14.6640625" style="42" customWidth="1"/>
    <col min="15372" max="15372" width="0.6640625" style="42" customWidth="1"/>
    <col min="15373" max="15373" width="12" style="42" customWidth="1"/>
    <col min="15374" max="15374" width="0.6640625" style="42" customWidth="1"/>
    <col min="15375" max="15375" width="12.44140625" style="42" customWidth="1"/>
    <col min="15376" max="15376" width="0.6640625" style="42" customWidth="1"/>
    <col min="15377" max="15377" width="12.33203125" style="42" customWidth="1"/>
    <col min="15378" max="15378" width="0.6640625" style="42" customWidth="1"/>
    <col min="15379" max="15379" width="14" style="42" bestFit="1" customWidth="1"/>
    <col min="15380" max="15380" width="0.6640625" style="42" customWidth="1"/>
    <col min="15381" max="15381" width="10.6640625" style="42" customWidth="1"/>
    <col min="15382" max="15382" width="0.6640625" style="42" customWidth="1"/>
    <col min="15383" max="15383" width="11.6640625" style="42" customWidth="1"/>
    <col min="15384" max="15384" width="0.6640625" style="42" customWidth="1"/>
    <col min="15385" max="15385" width="12.6640625" style="42" bestFit="1" customWidth="1"/>
    <col min="15386" max="15386" width="8.6640625" style="42" bestFit="1" customWidth="1"/>
    <col min="15387" max="15387" width="11.6640625" style="42" bestFit="1" customWidth="1"/>
    <col min="15388" max="15388" width="11.44140625" style="42" bestFit="1" customWidth="1"/>
    <col min="15389" max="15616" width="8.33203125" style="42"/>
    <col min="15617" max="15618" width="1.6640625" style="42" customWidth="1"/>
    <col min="15619" max="15619" width="26.44140625" style="42" customWidth="1"/>
    <col min="15620" max="15620" width="0.6640625" style="42" customWidth="1"/>
    <col min="15621" max="15621" width="3.44140625" style="42" customWidth="1"/>
    <col min="15622" max="15622" width="0.6640625" style="42" customWidth="1"/>
    <col min="15623" max="15623" width="11.44140625" style="42" customWidth="1"/>
    <col min="15624" max="15624" width="0.6640625" style="42" customWidth="1"/>
    <col min="15625" max="15625" width="12" style="42" bestFit="1" customWidth="1"/>
    <col min="15626" max="15626" width="0.6640625" style="42" customWidth="1"/>
    <col min="15627" max="15627" width="14.6640625" style="42" customWidth="1"/>
    <col min="15628" max="15628" width="0.6640625" style="42" customWidth="1"/>
    <col min="15629" max="15629" width="12" style="42" customWidth="1"/>
    <col min="15630" max="15630" width="0.6640625" style="42" customWidth="1"/>
    <col min="15631" max="15631" width="12.44140625" style="42" customWidth="1"/>
    <col min="15632" max="15632" width="0.6640625" style="42" customWidth="1"/>
    <col min="15633" max="15633" width="12.33203125" style="42" customWidth="1"/>
    <col min="15634" max="15634" width="0.6640625" style="42" customWidth="1"/>
    <col min="15635" max="15635" width="14" style="42" bestFit="1" customWidth="1"/>
    <col min="15636" max="15636" width="0.6640625" style="42" customWidth="1"/>
    <col min="15637" max="15637" width="10.6640625" style="42" customWidth="1"/>
    <col min="15638" max="15638" width="0.6640625" style="42" customWidth="1"/>
    <col min="15639" max="15639" width="11.6640625" style="42" customWidth="1"/>
    <col min="15640" max="15640" width="0.6640625" style="42" customWidth="1"/>
    <col min="15641" max="15641" width="12.6640625" style="42" bestFit="1" customWidth="1"/>
    <col min="15642" max="15642" width="8.6640625" style="42" bestFit="1" customWidth="1"/>
    <col min="15643" max="15643" width="11.6640625" style="42" bestFit="1" customWidth="1"/>
    <col min="15644" max="15644" width="11.44140625" style="42" bestFit="1" customWidth="1"/>
    <col min="15645" max="15872" width="8.33203125" style="42"/>
    <col min="15873" max="15874" width="1.6640625" style="42" customWidth="1"/>
    <col min="15875" max="15875" width="26.44140625" style="42" customWidth="1"/>
    <col min="15876" max="15876" width="0.6640625" style="42" customWidth="1"/>
    <col min="15877" max="15877" width="3.44140625" style="42" customWidth="1"/>
    <col min="15878" max="15878" width="0.6640625" style="42" customWidth="1"/>
    <col min="15879" max="15879" width="11.44140625" style="42" customWidth="1"/>
    <col min="15880" max="15880" width="0.6640625" style="42" customWidth="1"/>
    <col min="15881" max="15881" width="12" style="42" bestFit="1" customWidth="1"/>
    <col min="15882" max="15882" width="0.6640625" style="42" customWidth="1"/>
    <col min="15883" max="15883" width="14.6640625" style="42" customWidth="1"/>
    <col min="15884" max="15884" width="0.6640625" style="42" customWidth="1"/>
    <col min="15885" max="15885" width="12" style="42" customWidth="1"/>
    <col min="15886" max="15886" width="0.6640625" style="42" customWidth="1"/>
    <col min="15887" max="15887" width="12.44140625" style="42" customWidth="1"/>
    <col min="15888" max="15888" width="0.6640625" style="42" customWidth="1"/>
    <col min="15889" max="15889" width="12.33203125" style="42" customWidth="1"/>
    <col min="15890" max="15890" width="0.6640625" style="42" customWidth="1"/>
    <col min="15891" max="15891" width="14" style="42" bestFit="1" customWidth="1"/>
    <col min="15892" max="15892" width="0.6640625" style="42" customWidth="1"/>
    <col min="15893" max="15893" width="10.6640625" style="42" customWidth="1"/>
    <col min="15894" max="15894" width="0.6640625" style="42" customWidth="1"/>
    <col min="15895" max="15895" width="11.6640625" style="42" customWidth="1"/>
    <col min="15896" max="15896" width="0.6640625" style="42" customWidth="1"/>
    <col min="15897" max="15897" width="12.6640625" style="42" bestFit="1" customWidth="1"/>
    <col min="15898" max="15898" width="8.6640625" style="42" bestFit="1" customWidth="1"/>
    <col min="15899" max="15899" width="11.6640625" style="42" bestFit="1" customWidth="1"/>
    <col min="15900" max="15900" width="11.44140625" style="42" bestFit="1" customWidth="1"/>
    <col min="15901" max="16128" width="8.33203125" style="42"/>
    <col min="16129" max="16130" width="1.6640625" style="42" customWidth="1"/>
    <col min="16131" max="16131" width="26.44140625" style="42" customWidth="1"/>
    <col min="16132" max="16132" width="0.6640625" style="42" customWidth="1"/>
    <col min="16133" max="16133" width="3.44140625" style="42" customWidth="1"/>
    <col min="16134" max="16134" width="0.6640625" style="42" customWidth="1"/>
    <col min="16135" max="16135" width="11.44140625" style="42" customWidth="1"/>
    <col min="16136" max="16136" width="0.6640625" style="42" customWidth="1"/>
    <col min="16137" max="16137" width="12" style="42" bestFit="1" customWidth="1"/>
    <col min="16138" max="16138" width="0.6640625" style="42" customWidth="1"/>
    <col min="16139" max="16139" width="14.6640625" style="42" customWidth="1"/>
    <col min="16140" max="16140" width="0.6640625" style="42" customWidth="1"/>
    <col min="16141" max="16141" width="12" style="42" customWidth="1"/>
    <col min="16142" max="16142" width="0.6640625" style="42" customWidth="1"/>
    <col min="16143" max="16143" width="12.44140625" style="42" customWidth="1"/>
    <col min="16144" max="16144" width="0.6640625" style="42" customWidth="1"/>
    <col min="16145" max="16145" width="12.33203125" style="42" customWidth="1"/>
    <col min="16146" max="16146" width="0.6640625" style="42" customWidth="1"/>
    <col min="16147" max="16147" width="14" style="42" bestFit="1" customWidth="1"/>
    <col min="16148" max="16148" width="0.6640625" style="42" customWidth="1"/>
    <col min="16149" max="16149" width="10.6640625" style="42" customWidth="1"/>
    <col min="16150" max="16150" width="0.6640625" style="42" customWidth="1"/>
    <col min="16151" max="16151" width="11.6640625" style="42" customWidth="1"/>
    <col min="16152" max="16152" width="0.6640625" style="42" customWidth="1"/>
    <col min="16153" max="16153" width="12.6640625" style="42" bestFit="1" customWidth="1"/>
    <col min="16154" max="16154" width="8.6640625" style="42" bestFit="1" customWidth="1"/>
    <col min="16155" max="16155" width="11.6640625" style="42" bestFit="1" customWidth="1"/>
    <col min="16156" max="16156" width="11.44140625" style="42" bestFit="1" customWidth="1"/>
    <col min="16157" max="16384" width="8.33203125" style="42"/>
  </cols>
  <sheetData>
    <row r="1" spans="1:28" ht="22.2" customHeight="1">
      <c r="A1" s="57" t="s">
        <v>71</v>
      </c>
      <c r="W1" s="118" t="s">
        <v>6</v>
      </c>
    </row>
    <row r="2" spans="1:28" ht="22.2" customHeight="1">
      <c r="A2" s="57" t="s">
        <v>34</v>
      </c>
      <c r="W2" s="118" t="s">
        <v>7</v>
      </c>
    </row>
    <row r="3" spans="1:28" ht="22.2" customHeight="1">
      <c r="A3" s="57" t="s">
        <v>195</v>
      </c>
    </row>
    <row r="4" spans="1:28">
      <c r="E4" s="86"/>
      <c r="F4" s="86"/>
      <c r="G4" s="249" t="s">
        <v>106</v>
      </c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</row>
    <row r="5" spans="1:28">
      <c r="E5" s="86"/>
      <c r="F5" s="86"/>
      <c r="G5" s="250" t="s">
        <v>4</v>
      </c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</row>
    <row r="6" spans="1:28">
      <c r="E6" s="86"/>
      <c r="F6" s="86"/>
      <c r="G6" s="251" t="s">
        <v>66</v>
      </c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86"/>
      <c r="U6" s="86"/>
      <c r="V6" s="86"/>
      <c r="W6" s="86"/>
    </row>
    <row r="7" spans="1:28" ht="40.950000000000003" customHeight="1">
      <c r="E7" s="86"/>
      <c r="F7" s="86"/>
      <c r="G7" s="86"/>
      <c r="H7" s="86"/>
      <c r="I7" s="86"/>
      <c r="J7" s="86"/>
      <c r="K7" s="174" t="s">
        <v>120</v>
      </c>
      <c r="L7" s="86"/>
      <c r="M7" s="252" t="s">
        <v>67</v>
      </c>
      <c r="N7" s="252"/>
      <c r="O7" s="252"/>
      <c r="P7" s="86"/>
      <c r="Q7" s="253" t="s">
        <v>114</v>
      </c>
      <c r="R7" s="253"/>
      <c r="S7" s="86"/>
      <c r="T7" s="86"/>
      <c r="U7" s="86"/>
      <c r="V7" s="86"/>
      <c r="W7" s="86"/>
    </row>
    <row r="8" spans="1:28" ht="22.2" customHeight="1">
      <c r="E8" s="86"/>
      <c r="F8" s="86"/>
      <c r="G8" s="86"/>
      <c r="H8" s="86"/>
      <c r="I8" s="238" t="s">
        <v>188</v>
      </c>
      <c r="J8" s="86"/>
      <c r="K8" s="119" t="s">
        <v>126</v>
      </c>
      <c r="L8" s="86"/>
      <c r="M8" s="107"/>
      <c r="N8" s="107"/>
      <c r="O8" s="107"/>
      <c r="P8" s="86"/>
      <c r="Q8" s="86" t="s">
        <v>108</v>
      </c>
      <c r="R8" s="86"/>
      <c r="S8" s="127" t="s">
        <v>53</v>
      </c>
      <c r="T8" s="86"/>
      <c r="U8" s="86"/>
      <c r="V8" s="86"/>
      <c r="Z8" s="112"/>
    </row>
    <row r="9" spans="1:28" ht="22.2" customHeight="1">
      <c r="E9" s="86"/>
      <c r="F9" s="86"/>
      <c r="G9" s="86" t="s">
        <v>125</v>
      </c>
      <c r="H9" s="86"/>
      <c r="I9" s="86" t="s">
        <v>186</v>
      </c>
      <c r="J9" s="86"/>
      <c r="K9" s="86" t="s">
        <v>121</v>
      </c>
      <c r="L9" s="86"/>
      <c r="M9" s="107" t="s">
        <v>171</v>
      </c>
      <c r="N9" s="106"/>
      <c r="O9" s="106"/>
      <c r="P9" s="86"/>
      <c r="Q9" s="136" t="s">
        <v>109</v>
      </c>
      <c r="R9" s="136"/>
      <c r="S9" s="127" t="s">
        <v>54</v>
      </c>
      <c r="T9" s="86"/>
      <c r="U9" s="127" t="s">
        <v>65</v>
      </c>
      <c r="V9" s="86"/>
      <c r="W9" s="127"/>
      <c r="Y9" s="108"/>
      <c r="Z9" s="112"/>
    </row>
    <row r="10" spans="1:28" ht="22.2" customHeight="1">
      <c r="E10" s="82" t="s">
        <v>9</v>
      </c>
      <c r="F10" s="86"/>
      <c r="G10" s="87" t="s">
        <v>37</v>
      </c>
      <c r="H10" s="86"/>
      <c r="I10" s="87" t="s">
        <v>187</v>
      </c>
      <c r="J10" s="86"/>
      <c r="K10" s="87" t="s">
        <v>127</v>
      </c>
      <c r="L10" s="86"/>
      <c r="M10" s="120" t="s">
        <v>52</v>
      </c>
      <c r="N10" s="106"/>
      <c r="O10" s="121" t="s">
        <v>48</v>
      </c>
      <c r="P10" s="86"/>
      <c r="Q10" s="87" t="s">
        <v>122</v>
      </c>
      <c r="R10" s="86"/>
      <c r="S10" s="128" t="s">
        <v>55</v>
      </c>
      <c r="T10" s="86"/>
      <c r="U10" s="128" t="s">
        <v>36</v>
      </c>
      <c r="V10" s="86"/>
      <c r="W10" s="128" t="s">
        <v>56</v>
      </c>
    </row>
    <row r="11" spans="1:28" ht="20.399999999999999">
      <c r="A11" s="43" t="s">
        <v>151</v>
      </c>
      <c r="B11" s="45"/>
      <c r="E11" s="85"/>
      <c r="G11" s="66">
        <v>292250</v>
      </c>
      <c r="H11" s="66">
        <v>0</v>
      </c>
      <c r="I11" s="66">
        <v>776417</v>
      </c>
      <c r="J11" s="66">
        <v>0</v>
      </c>
      <c r="K11" s="66">
        <v>1341</v>
      </c>
      <c r="L11" s="66">
        <v>0</v>
      </c>
      <c r="M11" s="66">
        <v>29225</v>
      </c>
      <c r="N11" s="66">
        <v>0</v>
      </c>
      <c r="O11" s="66">
        <v>280661</v>
      </c>
      <c r="P11" s="66"/>
      <c r="Q11" s="66">
        <v>-572</v>
      </c>
      <c r="R11" s="66"/>
      <c r="S11" s="208">
        <v>1379322</v>
      </c>
      <c r="T11" s="66"/>
      <c r="U11" s="66">
        <v>-1319</v>
      </c>
      <c r="V11" s="66"/>
      <c r="W11" s="66">
        <v>1378003</v>
      </c>
      <c r="AA11" s="86"/>
    </row>
    <row r="12" spans="1:28">
      <c r="A12" s="45" t="s">
        <v>63</v>
      </c>
      <c r="D12" s="209"/>
      <c r="E12" s="85"/>
      <c r="F12" s="209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Y12" s="108"/>
      <c r="AA12" s="109"/>
      <c r="AB12" s="109"/>
    </row>
    <row r="13" spans="1:28">
      <c r="A13" s="139" t="s">
        <v>176</v>
      </c>
      <c r="D13" s="209"/>
      <c r="E13" s="86">
        <v>11</v>
      </c>
      <c r="F13" s="209"/>
      <c r="G13" s="66">
        <v>0</v>
      </c>
      <c r="H13" s="66"/>
      <c r="I13" s="66">
        <v>0</v>
      </c>
      <c r="J13" s="66"/>
      <c r="K13" s="66">
        <v>0</v>
      </c>
      <c r="L13" s="66"/>
      <c r="M13" s="66">
        <v>0</v>
      </c>
      <c r="N13" s="66"/>
      <c r="O13" s="66">
        <v>-70140</v>
      </c>
      <c r="P13" s="66"/>
      <c r="Q13" s="66">
        <v>0</v>
      </c>
      <c r="R13" s="66"/>
      <c r="S13" s="208">
        <v>-70140</v>
      </c>
      <c r="T13" s="66"/>
      <c r="U13" s="66">
        <v>0</v>
      </c>
      <c r="V13" s="66"/>
      <c r="W13" s="66">
        <v>-70140</v>
      </c>
      <c r="Y13" s="108"/>
      <c r="AA13" s="109"/>
      <c r="AB13" s="109"/>
    </row>
    <row r="14" spans="1:28">
      <c r="A14" s="139" t="s">
        <v>85</v>
      </c>
      <c r="B14" s="139"/>
      <c r="D14" s="209"/>
      <c r="E14" s="85"/>
      <c r="F14" s="209"/>
      <c r="G14" s="66">
        <v>0</v>
      </c>
      <c r="H14" s="66"/>
      <c r="I14" s="66">
        <v>0</v>
      </c>
      <c r="J14" s="66"/>
      <c r="K14" s="66">
        <v>617</v>
      </c>
      <c r="L14" s="66"/>
      <c r="M14" s="66">
        <v>0</v>
      </c>
      <c r="N14" s="66"/>
      <c r="O14" s="66">
        <v>0</v>
      </c>
      <c r="P14" s="66"/>
      <c r="Q14" s="66">
        <v>0</v>
      </c>
      <c r="R14" s="66"/>
      <c r="S14" s="208">
        <v>617</v>
      </c>
      <c r="T14" s="66"/>
      <c r="U14" s="66">
        <v>0</v>
      </c>
      <c r="V14" s="66"/>
      <c r="W14" s="66">
        <v>617</v>
      </c>
      <c r="Y14" s="108"/>
      <c r="AA14" s="109"/>
      <c r="AB14" s="109"/>
    </row>
    <row r="15" spans="1:28">
      <c r="A15" s="139" t="s">
        <v>86</v>
      </c>
      <c r="B15" s="139"/>
      <c r="D15" s="209"/>
      <c r="E15" s="46"/>
      <c r="F15" s="209"/>
      <c r="G15" s="66">
        <v>0</v>
      </c>
      <c r="H15" s="66"/>
      <c r="I15" s="66">
        <v>0</v>
      </c>
      <c r="J15" s="66"/>
      <c r="K15" s="66">
        <v>-1958</v>
      </c>
      <c r="L15" s="66"/>
      <c r="M15" s="66">
        <v>0</v>
      </c>
      <c r="N15" s="66"/>
      <c r="O15" s="66">
        <v>0</v>
      </c>
      <c r="P15" s="66"/>
      <c r="Q15" s="66">
        <v>0</v>
      </c>
      <c r="R15" s="66"/>
      <c r="S15" s="208">
        <v>-1958</v>
      </c>
      <c r="T15" s="66"/>
      <c r="U15" s="66">
        <v>0</v>
      </c>
      <c r="V15" s="66"/>
      <c r="W15" s="66">
        <v>-1958</v>
      </c>
      <c r="Y15" s="108"/>
      <c r="AA15" s="109"/>
      <c r="AB15" s="109"/>
    </row>
    <row r="16" spans="1:28">
      <c r="A16" s="139" t="s">
        <v>38</v>
      </c>
      <c r="B16" s="139"/>
      <c r="D16" s="209"/>
      <c r="E16" s="46"/>
      <c r="F16" s="209"/>
      <c r="G16" s="66">
        <v>0</v>
      </c>
      <c r="H16" s="66"/>
      <c r="I16" s="66">
        <v>0</v>
      </c>
      <c r="J16" s="66"/>
      <c r="K16" s="66">
        <v>0</v>
      </c>
      <c r="L16" s="66"/>
      <c r="M16" s="66">
        <v>0</v>
      </c>
      <c r="N16" s="66"/>
      <c r="O16" s="66">
        <v>61083</v>
      </c>
      <c r="P16" s="66"/>
      <c r="Q16" s="66">
        <v>-620</v>
      </c>
      <c r="R16" s="66"/>
      <c r="S16" s="66">
        <v>60463</v>
      </c>
      <c r="T16" s="66"/>
      <c r="U16" s="66">
        <v>-666</v>
      </c>
      <c r="V16" s="66"/>
      <c r="W16" s="66">
        <v>59797</v>
      </c>
      <c r="Y16" s="108"/>
      <c r="AA16" s="109"/>
      <c r="AB16" s="109"/>
    </row>
    <row r="17" spans="1:25" ht="21" thickBot="1">
      <c r="A17" s="43" t="s">
        <v>196</v>
      </c>
      <c r="D17" s="209"/>
      <c r="E17" s="46"/>
      <c r="F17" s="209"/>
      <c r="G17" s="67">
        <v>292250</v>
      </c>
      <c r="H17" s="66"/>
      <c r="I17" s="67">
        <v>776417</v>
      </c>
      <c r="J17" s="66"/>
      <c r="K17" s="67">
        <v>0</v>
      </c>
      <c r="L17" s="66"/>
      <c r="M17" s="67">
        <v>29225</v>
      </c>
      <c r="N17" s="66"/>
      <c r="O17" s="67">
        <v>271604</v>
      </c>
      <c r="P17" s="66"/>
      <c r="Q17" s="67">
        <v>-1192</v>
      </c>
      <c r="R17" s="66"/>
      <c r="S17" s="67">
        <v>1368304</v>
      </c>
      <c r="T17" s="66"/>
      <c r="U17" s="67">
        <v>-1985</v>
      </c>
      <c r="V17" s="66"/>
      <c r="W17" s="67">
        <v>1366319</v>
      </c>
      <c r="Y17" s="108"/>
    </row>
    <row r="18" spans="1:25" ht="21" thickTop="1">
      <c r="A18" s="57"/>
      <c r="D18" s="209"/>
      <c r="E18" s="210"/>
      <c r="F18" s="209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Y18" s="108"/>
    </row>
    <row r="19" spans="1:25" ht="17.399999999999999" customHeight="1">
      <c r="A19" s="43" t="s">
        <v>69</v>
      </c>
      <c r="D19" s="209"/>
      <c r="E19" s="210"/>
      <c r="F19" s="209"/>
      <c r="G19" s="66">
        <v>292250</v>
      </c>
      <c r="H19" s="66">
        <v>0</v>
      </c>
      <c r="I19" s="66">
        <v>776417</v>
      </c>
      <c r="J19" s="66"/>
      <c r="K19" s="66">
        <v>5000</v>
      </c>
      <c r="L19" s="66"/>
      <c r="M19" s="66">
        <v>29225</v>
      </c>
      <c r="N19" s="66"/>
      <c r="O19" s="66">
        <v>280738</v>
      </c>
      <c r="P19" s="66"/>
      <c r="Q19" s="66">
        <v>-213</v>
      </c>
      <c r="R19" s="66"/>
      <c r="S19" s="208">
        <v>1383417</v>
      </c>
      <c r="T19" s="66"/>
      <c r="U19" s="66">
        <v>-237</v>
      </c>
      <c r="V19" s="66"/>
      <c r="W19" s="66">
        <v>1383180</v>
      </c>
      <c r="Y19" s="108"/>
    </row>
    <row r="20" spans="1:25">
      <c r="A20" s="45" t="s">
        <v>63</v>
      </c>
      <c r="E20" s="210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</row>
    <row r="21" spans="1:25">
      <c r="A21" s="139" t="s">
        <v>176</v>
      </c>
      <c r="E21" s="86">
        <v>11</v>
      </c>
      <c r="G21" s="66">
        <v>0</v>
      </c>
      <c r="H21" s="66"/>
      <c r="I21" s="66">
        <v>0</v>
      </c>
      <c r="J21" s="66"/>
      <c r="K21" s="66">
        <v>0</v>
      </c>
      <c r="L21" s="66"/>
      <c r="M21" s="66">
        <v>0</v>
      </c>
      <c r="N21" s="66"/>
      <c r="O21" s="66">
        <v>-87674</v>
      </c>
      <c r="P21" s="66"/>
      <c r="Q21" s="66">
        <v>0</v>
      </c>
      <c r="R21" s="66"/>
      <c r="S21" s="208">
        <v>-87674</v>
      </c>
      <c r="T21" s="66"/>
      <c r="U21" s="66">
        <v>0</v>
      </c>
      <c r="V21" s="66"/>
      <c r="W21" s="66">
        <v>-87674</v>
      </c>
    </row>
    <row r="22" spans="1:25">
      <c r="A22" s="139" t="s">
        <v>85</v>
      </c>
      <c r="E22" s="210"/>
      <c r="G22" s="66">
        <v>0</v>
      </c>
      <c r="H22" s="66"/>
      <c r="I22" s="66">
        <v>0</v>
      </c>
      <c r="J22" s="66"/>
      <c r="K22" s="66">
        <v>1441</v>
      </c>
      <c r="L22" s="66"/>
      <c r="M22" s="66">
        <v>0</v>
      </c>
      <c r="N22" s="66"/>
      <c r="O22" s="66">
        <v>0</v>
      </c>
      <c r="P22" s="66"/>
      <c r="Q22" s="66">
        <v>0</v>
      </c>
      <c r="R22" s="66"/>
      <c r="S22" s="208">
        <v>1441</v>
      </c>
      <c r="T22" s="66"/>
      <c r="U22" s="66">
        <v>0</v>
      </c>
      <c r="V22" s="66"/>
      <c r="W22" s="66">
        <v>1441</v>
      </c>
    </row>
    <row r="23" spans="1:25">
      <c r="A23" s="139" t="s">
        <v>86</v>
      </c>
      <c r="E23" s="210"/>
      <c r="G23" s="66">
        <v>0</v>
      </c>
      <c r="H23" s="66"/>
      <c r="I23" s="66">
        <v>0</v>
      </c>
      <c r="J23" s="66"/>
      <c r="K23" s="66">
        <v>-4406</v>
      </c>
      <c r="L23" s="66"/>
      <c r="M23" s="66">
        <v>0</v>
      </c>
      <c r="N23" s="66"/>
      <c r="O23" s="66">
        <v>0</v>
      </c>
      <c r="P23" s="66"/>
      <c r="Q23" s="66">
        <v>0</v>
      </c>
      <c r="R23" s="66"/>
      <c r="S23" s="208">
        <v>-4406</v>
      </c>
      <c r="T23" s="66"/>
      <c r="U23" s="66">
        <v>0</v>
      </c>
      <c r="V23" s="66"/>
      <c r="W23" s="66">
        <v>-4406</v>
      </c>
    </row>
    <row r="24" spans="1:25">
      <c r="A24" s="139" t="s">
        <v>38</v>
      </c>
      <c r="B24" s="45"/>
      <c r="E24" s="210"/>
      <c r="G24" s="66">
        <v>0</v>
      </c>
      <c r="H24" s="66"/>
      <c r="I24" s="66">
        <v>0</v>
      </c>
      <c r="J24" s="66"/>
      <c r="K24" s="66">
        <v>0</v>
      </c>
      <c r="L24" s="66"/>
      <c r="M24" s="66">
        <v>0</v>
      </c>
      <c r="N24" s="66"/>
      <c r="O24" s="66">
        <v>68052</v>
      </c>
      <c r="P24" s="66"/>
      <c r="Q24" s="66">
        <v>-453</v>
      </c>
      <c r="R24" s="66"/>
      <c r="S24" s="208">
        <v>67599</v>
      </c>
      <c r="T24" s="66"/>
      <c r="U24" s="66">
        <v>-686</v>
      </c>
      <c r="V24" s="66"/>
      <c r="W24" s="66">
        <v>66913</v>
      </c>
    </row>
    <row r="25" spans="1:25" ht="21" thickBot="1">
      <c r="A25" s="43" t="s">
        <v>197</v>
      </c>
      <c r="E25" s="210"/>
      <c r="G25" s="67">
        <v>292250</v>
      </c>
      <c r="H25" s="66"/>
      <c r="I25" s="67">
        <v>776417</v>
      </c>
      <c r="J25" s="66"/>
      <c r="K25" s="67">
        <v>2035</v>
      </c>
      <c r="L25" s="66"/>
      <c r="M25" s="67">
        <v>29225</v>
      </c>
      <c r="N25" s="66"/>
      <c r="O25" s="67">
        <v>261116</v>
      </c>
      <c r="P25" s="66"/>
      <c r="Q25" s="67">
        <v>-666</v>
      </c>
      <c r="R25" s="66"/>
      <c r="S25" s="67">
        <v>1360377</v>
      </c>
      <c r="T25" s="66"/>
      <c r="U25" s="67">
        <v>-923</v>
      </c>
      <c r="V25" s="66"/>
      <c r="W25" s="67">
        <v>1359454</v>
      </c>
      <c r="Y25" s="110"/>
    </row>
    <row r="26" spans="1:25" ht="20.399999999999999" thickTop="1">
      <c r="S26" s="211"/>
      <c r="U26" s="211"/>
    </row>
    <row r="27" spans="1:25">
      <c r="S27" s="211"/>
      <c r="U27" s="211"/>
    </row>
    <row r="72" spans="22:22">
      <c r="V72" s="108"/>
    </row>
    <row r="73" spans="22:22">
      <c r="V73" s="108"/>
    </row>
    <row r="74" spans="22:22">
      <c r="V74" s="108"/>
    </row>
    <row r="75" spans="22:22">
      <c r="V75" s="108"/>
    </row>
    <row r="76" spans="22:22">
      <c r="V76" s="108"/>
    </row>
    <row r="77" spans="22:22">
      <c r="V77" s="108"/>
    </row>
    <row r="116" spans="6:6">
      <c r="F116" s="42" t="e">
        <v>#DIV/0!</v>
      </c>
    </row>
  </sheetData>
  <mergeCells count="5">
    <mergeCell ref="G4:W4"/>
    <mergeCell ref="G5:W5"/>
    <mergeCell ref="G6:S6"/>
    <mergeCell ref="M7:O7"/>
    <mergeCell ref="Q7:R7"/>
  </mergeCells>
  <pageMargins left="0.70866141732283472" right="0.39370078740157483" top="0.74803149606299213" bottom="0.19685039370078741" header="0.31496062992125984" footer="0.31496062992125984"/>
  <pageSetup paperSize="9" scale="85" fitToHeight="0" orientation="landscape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P89"/>
  <sheetViews>
    <sheetView view="pageBreakPreview" zoomScale="80" zoomScaleNormal="100" zoomScaleSheetLayoutView="80" workbookViewId="0">
      <selection activeCell="T11" sqref="T11"/>
    </sheetView>
  </sheetViews>
  <sheetFormatPr defaultColWidth="9.33203125" defaultRowHeight="13.2"/>
  <cols>
    <col min="1" max="1" width="3" style="91" customWidth="1"/>
    <col min="2" max="2" width="45" style="91" customWidth="1"/>
    <col min="3" max="3" width="6.44140625" style="91" customWidth="1"/>
    <col min="4" max="4" width="1.33203125" style="91" customWidth="1"/>
    <col min="5" max="5" width="13.77734375" style="91" customWidth="1"/>
    <col min="6" max="6" width="1" style="91" customWidth="1"/>
    <col min="7" max="7" width="13.33203125" style="91" customWidth="1"/>
    <col min="8" max="8" width="1.109375" style="91" customWidth="1"/>
    <col min="9" max="9" width="20.109375" style="91" customWidth="1"/>
    <col min="10" max="10" width="1" style="91" customWidth="1"/>
    <col min="11" max="11" width="14.33203125" style="91" customWidth="1"/>
    <col min="12" max="12" width="1" style="91" customWidth="1"/>
    <col min="13" max="13" width="14.33203125" style="91" customWidth="1"/>
    <col min="14" max="14" width="1" style="91" customWidth="1"/>
    <col min="15" max="15" width="14.33203125" style="91" customWidth="1"/>
    <col min="16" max="16" width="1.6640625" style="91" customWidth="1"/>
    <col min="17" max="261" width="9.33203125" style="91"/>
    <col min="262" max="262" width="35.33203125" style="91" customWidth="1"/>
    <col min="263" max="263" width="5.33203125" style="91" customWidth="1"/>
    <col min="264" max="264" width="1.33203125" style="91" customWidth="1"/>
    <col min="265" max="265" width="14.33203125" style="91" customWidth="1"/>
    <col min="266" max="266" width="1" style="91" customWidth="1"/>
    <col min="267" max="267" width="14.33203125" style="91" customWidth="1"/>
    <col min="268" max="268" width="1" style="91" customWidth="1"/>
    <col min="269" max="269" width="14.33203125" style="91" customWidth="1"/>
    <col min="270" max="270" width="1" style="91" customWidth="1"/>
    <col min="271" max="271" width="14.33203125" style="91" customWidth="1"/>
    <col min="272" max="272" width="1.6640625" style="91" customWidth="1"/>
    <col min="273" max="517" width="9.33203125" style="91"/>
    <col min="518" max="518" width="35.33203125" style="91" customWidth="1"/>
    <col min="519" max="519" width="5.33203125" style="91" customWidth="1"/>
    <col min="520" max="520" width="1.33203125" style="91" customWidth="1"/>
    <col min="521" max="521" width="14.33203125" style="91" customWidth="1"/>
    <col min="522" max="522" width="1" style="91" customWidth="1"/>
    <col min="523" max="523" width="14.33203125" style="91" customWidth="1"/>
    <col min="524" max="524" width="1" style="91" customWidth="1"/>
    <col min="525" max="525" width="14.33203125" style="91" customWidth="1"/>
    <col min="526" max="526" width="1" style="91" customWidth="1"/>
    <col min="527" max="527" width="14.33203125" style="91" customWidth="1"/>
    <col min="528" max="528" width="1.6640625" style="91" customWidth="1"/>
    <col min="529" max="773" width="9.33203125" style="91"/>
    <col min="774" max="774" width="35.33203125" style="91" customWidth="1"/>
    <col min="775" max="775" width="5.33203125" style="91" customWidth="1"/>
    <col min="776" max="776" width="1.33203125" style="91" customWidth="1"/>
    <col min="777" max="777" width="14.33203125" style="91" customWidth="1"/>
    <col min="778" max="778" width="1" style="91" customWidth="1"/>
    <col min="779" max="779" width="14.33203125" style="91" customWidth="1"/>
    <col min="780" max="780" width="1" style="91" customWidth="1"/>
    <col min="781" max="781" width="14.33203125" style="91" customWidth="1"/>
    <col min="782" max="782" width="1" style="91" customWidth="1"/>
    <col min="783" max="783" width="14.33203125" style="91" customWidth="1"/>
    <col min="784" max="784" width="1.6640625" style="91" customWidth="1"/>
    <col min="785" max="1029" width="9.33203125" style="91"/>
    <col min="1030" max="1030" width="35.33203125" style="91" customWidth="1"/>
    <col min="1031" max="1031" width="5.33203125" style="91" customWidth="1"/>
    <col min="1032" max="1032" width="1.33203125" style="91" customWidth="1"/>
    <col min="1033" max="1033" width="14.33203125" style="91" customWidth="1"/>
    <col min="1034" max="1034" width="1" style="91" customWidth="1"/>
    <col min="1035" max="1035" width="14.33203125" style="91" customWidth="1"/>
    <col min="1036" max="1036" width="1" style="91" customWidth="1"/>
    <col min="1037" max="1037" width="14.33203125" style="91" customWidth="1"/>
    <col min="1038" max="1038" width="1" style="91" customWidth="1"/>
    <col min="1039" max="1039" width="14.33203125" style="91" customWidth="1"/>
    <col min="1040" max="1040" width="1.6640625" style="91" customWidth="1"/>
    <col min="1041" max="1285" width="9.33203125" style="91"/>
    <col min="1286" max="1286" width="35.33203125" style="91" customWidth="1"/>
    <col min="1287" max="1287" width="5.33203125" style="91" customWidth="1"/>
    <col min="1288" max="1288" width="1.33203125" style="91" customWidth="1"/>
    <col min="1289" max="1289" width="14.33203125" style="91" customWidth="1"/>
    <col min="1290" max="1290" width="1" style="91" customWidth="1"/>
    <col min="1291" max="1291" width="14.33203125" style="91" customWidth="1"/>
    <col min="1292" max="1292" width="1" style="91" customWidth="1"/>
    <col min="1293" max="1293" width="14.33203125" style="91" customWidth="1"/>
    <col min="1294" max="1294" width="1" style="91" customWidth="1"/>
    <col min="1295" max="1295" width="14.33203125" style="91" customWidth="1"/>
    <col min="1296" max="1296" width="1.6640625" style="91" customWidth="1"/>
    <col min="1297" max="1541" width="9.33203125" style="91"/>
    <col min="1542" max="1542" width="35.33203125" style="91" customWidth="1"/>
    <col min="1543" max="1543" width="5.33203125" style="91" customWidth="1"/>
    <col min="1544" max="1544" width="1.33203125" style="91" customWidth="1"/>
    <col min="1545" max="1545" width="14.33203125" style="91" customWidth="1"/>
    <col min="1546" max="1546" width="1" style="91" customWidth="1"/>
    <col min="1547" max="1547" width="14.33203125" style="91" customWidth="1"/>
    <col min="1548" max="1548" width="1" style="91" customWidth="1"/>
    <col min="1549" max="1549" width="14.33203125" style="91" customWidth="1"/>
    <col min="1550" max="1550" width="1" style="91" customWidth="1"/>
    <col min="1551" max="1551" width="14.33203125" style="91" customWidth="1"/>
    <col min="1552" max="1552" width="1.6640625" style="91" customWidth="1"/>
    <col min="1553" max="1797" width="9.33203125" style="91"/>
    <col min="1798" max="1798" width="35.33203125" style="91" customWidth="1"/>
    <col min="1799" max="1799" width="5.33203125" style="91" customWidth="1"/>
    <col min="1800" max="1800" width="1.33203125" style="91" customWidth="1"/>
    <col min="1801" max="1801" width="14.33203125" style="91" customWidth="1"/>
    <col min="1802" max="1802" width="1" style="91" customWidth="1"/>
    <col min="1803" max="1803" width="14.33203125" style="91" customWidth="1"/>
    <col min="1804" max="1804" width="1" style="91" customWidth="1"/>
    <col min="1805" max="1805" width="14.33203125" style="91" customWidth="1"/>
    <col min="1806" max="1806" width="1" style="91" customWidth="1"/>
    <col min="1807" max="1807" width="14.33203125" style="91" customWidth="1"/>
    <col min="1808" max="1808" width="1.6640625" style="91" customWidth="1"/>
    <col min="1809" max="2053" width="9.33203125" style="91"/>
    <col min="2054" max="2054" width="35.33203125" style="91" customWidth="1"/>
    <col min="2055" max="2055" width="5.33203125" style="91" customWidth="1"/>
    <col min="2056" max="2056" width="1.33203125" style="91" customWidth="1"/>
    <col min="2057" max="2057" width="14.33203125" style="91" customWidth="1"/>
    <col min="2058" max="2058" width="1" style="91" customWidth="1"/>
    <col min="2059" max="2059" width="14.33203125" style="91" customWidth="1"/>
    <col min="2060" max="2060" width="1" style="91" customWidth="1"/>
    <col min="2061" max="2061" width="14.33203125" style="91" customWidth="1"/>
    <col min="2062" max="2062" width="1" style="91" customWidth="1"/>
    <col min="2063" max="2063" width="14.33203125" style="91" customWidth="1"/>
    <col min="2064" max="2064" width="1.6640625" style="91" customWidth="1"/>
    <col min="2065" max="2309" width="9.33203125" style="91"/>
    <col min="2310" max="2310" width="35.33203125" style="91" customWidth="1"/>
    <col min="2311" max="2311" width="5.33203125" style="91" customWidth="1"/>
    <col min="2312" max="2312" width="1.33203125" style="91" customWidth="1"/>
    <col min="2313" max="2313" width="14.33203125" style="91" customWidth="1"/>
    <col min="2314" max="2314" width="1" style="91" customWidth="1"/>
    <col min="2315" max="2315" width="14.33203125" style="91" customWidth="1"/>
    <col min="2316" max="2316" width="1" style="91" customWidth="1"/>
    <col min="2317" max="2317" width="14.33203125" style="91" customWidth="1"/>
    <col min="2318" max="2318" width="1" style="91" customWidth="1"/>
    <col min="2319" max="2319" width="14.33203125" style="91" customWidth="1"/>
    <col min="2320" max="2320" width="1.6640625" style="91" customWidth="1"/>
    <col min="2321" max="2565" width="9.33203125" style="91"/>
    <col min="2566" max="2566" width="35.33203125" style="91" customWidth="1"/>
    <col min="2567" max="2567" width="5.33203125" style="91" customWidth="1"/>
    <col min="2568" max="2568" width="1.33203125" style="91" customWidth="1"/>
    <col min="2569" max="2569" width="14.33203125" style="91" customWidth="1"/>
    <col min="2570" max="2570" width="1" style="91" customWidth="1"/>
    <col min="2571" max="2571" width="14.33203125" style="91" customWidth="1"/>
    <col min="2572" max="2572" width="1" style="91" customWidth="1"/>
    <col min="2573" max="2573" width="14.33203125" style="91" customWidth="1"/>
    <col min="2574" max="2574" width="1" style="91" customWidth="1"/>
    <col min="2575" max="2575" width="14.33203125" style="91" customWidth="1"/>
    <col min="2576" max="2576" width="1.6640625" style="91" customWidth="1"/>
    <col min="2577" max="2821" width="9.33203125" style="91"/>
    <col min="2822" max="2822" width="35.33203125" style="91" customWidth="1"/>
    <col min="2823" max="2823" width="5.33203125" style="91" customWidth="1"/>
    <col min="2824" max="2824" width="1.33203125" style="91" customWidth="1"/>
    <col min="2825" max="2825" width="14.33203125" style="91" customWidth="1"/>
    <col min="2826" max="2826" width="1" style="91" customWidth="1"/>
    <col min="2827" max="2827" width="14.33203125" style="91" customWidth="1"/>
    <col min="2828" max="2828" width="1" style="91" customWidth="1"/>
    <col min="2829" max="2829" width="14.33203125" style="91" customWidth="1"/>
    <col min="2830" max="2830" width="1" style="91" customWidth="1"/>
    <col min="2831" max="2831" width="14.33203125" style="91" customWidth="1"/>
    <col min="2832" max="2832" width="1.6640625" style="91" customWidth="1"/>
    <col min="2833" max="3077" width="9.33203125" style="91"/>
    <col min="3078" max="3078" width="35.33203125" style="91" customWidth="1"/>
    <col min="3079" max="3079" width="5.33203125" style="91" customWidth="1"/>
    <col min="3080" max="3080" width="1.33203125" style="91" customWidth="1"/>
    <col min="3081" max="3081" width="14.33203125" style="91" customWidth="1"/>
    <col min="3082" max="3082" width="1" style="91" customWidth="1"/>
    <col min="3083" max="3083" width="14.33203125" style="91" customWidth="1"/>
    <col min="3084" max="3084" width="1" style="91" customWidth="1"/>
    <col min="3085" max="3085" width="14.33203125" style="91" customWidth="1"/>
    <col min="3086" max="3086" width="1" style="91" customWidth="1"/>
    <col min="3087" max="3087" width="14.33203125" style="91" customWidth="1"/>
    <col min="3088" max="3088" width="1.6640625" style="91" customWidth="1"/>
    <col min="3089" max="3333" width="9.33203125" style="91"/>
    <col min="3334" max="3334" width="35.33203125" style="91" customWidth="1"/>
    <col min="3335" max="3335" width="5.33203125" style="91" customWidth="1"/>
    <col min="3336" max="3336" width="1.33203125" style="91" customWidth="1"/>
    <col min="3337" max="3337" width="14.33203125" style="91" customWidth="1"/>
    <col min="3338" max="3338" width="1" style="91" customWidth="1"/>
    <col min="3339" max="3339" width="14.33203125" style="91" customWidth="1"/>
    <col min="3340" max="3340" width="1" style="91" customWidth="1"/>
    <col min="3341" max="3341" width="14.33203125" style="91" customWidth="1"/>
    <col min="3342" max="3342" width="1" style="91" customWidth="1"/>
    <col min="3343" max="3343" width="14.33203125" style="91" customWidth="1"/>
    <col min="3344" max="3344" width="1.6640625" style="91" customWidth="1"/>
    <col min="3345" max="3589" width="9.33203125" style="91"/>
    <col min="3590" max="3590" width="35.33203125" style="91" customWidth="1"/>
    <col min="3591" max="3591" width="5.33203125" style="91" customWidth="1"/>
    <col min="3592" max="3592" width="1.33203125" style="91" customWidth="1"/>
    <col min="3593" max="3593" width="14.33203125" style="91" customWidth="1"/>
    <col min="3594" max="3594" width="1" style="91" customWidth="1"/>
    <col min="3595" max="3595" width="14.33203125" style="91" customWidth="1"/>
    <col min="3596" max="3596" width="1" style="91" customWidth="1"/>
    <col min="3597" max="3597" width="14.33203125" style="91" customWidth="1"/>
    <col min="3598" max="3598" width="1" style="91" customWidth="1"/>
    <col min="3599" max="3599" width="14.33203125" style="91" customWidth="1"/>
    <col min="3600" max="3600" width="1.6640625" style="91" customWidth="1"/>
    <col min="3601" max="3845" width="9.33203125" style="91"/>
    <col min="3846" max="3846" width="35.33203125" style="91" customWidth="1"/>
    <col min="3847" max="3847" width="5.33203125" style="91" customWidth="1"/>
    <col min="3848" max="3848" width="1.33203125" style="91" customWidth="1"/>
    <col min="3849" max="3849" width="14.33203125" style="91" customWidth="1"/>
    <col min="3850" max="3850" width="1" style="91" customWidth="1"/>
    <col min="3851" max="3851" width="14.33203125" style="91" customWidth="1"/>
    <col min="3852" max="3852" width="1" style="91" customWidth="1"/>
    <col min="3853" max="3853" width="14.33203125" style="91" customWidth="1"/>
    <col min="3854" max="3854" width="1" style="91" customWidth="1"/>
    <col min="3855" max="3855" width="14.33203125" style="91" customWidth="1"/>
    <col min="3856" max="3856" width="1.6640625" style="91" customWidth="1"/>
    <col min="3857" max="4101" width="9.33203125" style="91"/>
    <col min="4102" max="4102" width="35.33203125" style="91" customWidth="1"/>
    <col min="4103" max="4103" width="5.33203125" style="91" customWidth="1"/>
    <col min="4104" max="4104" width="1.33203125" style="91" customWidth="1"/>
    <col min="4105" max="4105" width="14.33203125" style="91" customWidth="1"/>
    <col min="4106" max="4106" width="1" style="91" customWidth="1"/>
    <col min="4107" max="4107" width="14.33203125" style="91" customWidth="1"/>
    <col min="4108" max="4108" width="1" style="91" customWidth="1"/>
    <col min="4109" max="4109" width="14.33203125" style="91" customWidth="1"/>
    <col min="4110" max="4110" width="1" style="91" customWidth="1"/>
    <col min="4111" max="4111" width="14.33203125" style="91" customWidth="1"/>
    <col min="4112" max="4112" width="1.6640625" style="91" customWidth="1"/>
    <col min="4113" max="4357" width="9.33203125" style="91"/>
    <col min="4358" max="4358" width="35.33203125" style="91" customWidth="1"/>
    <col min="4359" max="4359" width="5.33203125" style="91" customWidth="1"/>
    <col min="4360" max="4360" width="1.33203125" style="91" customWidth="1"/>
    <col min="4361" max="4361" width="14.33203125" style="91" customWidth="1"/>
    <col min="4362" max="4362" width="1" style="91" customWidth="1"/>
    <col min="4363" max="4363" width="14.33203125" style="91" customWidth="1"/>
    <col min="4364" max="4364" width="1" style="91" customWidth="1"/>
    <col min="4365" max="4365" width="14.33203125" style="91" customWidth="1"/>
    <col min="4366" max="4366" width="1" style="91" customWidth="1"/>
    <col min="4367" max="4367" width="14.33203125" style="91" customWidth="1"/>
    <col min="4368" max="4368" width="1.6640625" style="91" customWidth="1"/>
    <col min="4369" max="4613" width="9.33203125" style="91"/>
    <col min="4614" max="4614" width="35.33203125" style="91" customWidth="1"/>
    <col min="4615" max="4615" width="5.33203125" style="91" customWidth="1"/>
    <col min="4616" max="4616" width="1.33203125" style="91" customWidth="1"/>
    <col min="4617" max="4617" width="14.33203125" style="91" customWidth="1"/>
    <col min="4618" max="4618" width="1" style="91" customWidth="1"/>
    <col min="4619" max="4619" width="14.33203125" style="91" customWidth="1"/>
    <col min="4620" max="4620" width="1" style="91" customWidth="1"/>
    <col min="4621" max="4621" width="14.33203125" style="91" customWidth="1"/>
    <col min="4622" max="4622" width="1" style="91" customWidth="1"/>
    <col min="4623" max="4623" width="14.33203125" style="91" customWidth="1"/>
    <col min="4624" max="4624" width="1.6640625" style="91" customWidth="1"/>
    <col min="4625" max="4869" width="9.33203125" style="91"/>
    <col min="4870" max="4870" width="35.33203125" style="91" customWidth="1"/>
    <col min="4871" max="4871" width="5.33203125" style="91" customWidth="1"/>
    <col min="4872" max="4872" width="1.33203125" style="91" customWidth="1"/>
    <col min="4873" max="4873" width="14.33203125" style="91" customWidth="1"/>
    <col min="4874" max="4874" width="1" style="91" customWidth="1"/>
    <col min="4875" max="4875" width="14.33203125" style="91" customWidth="1"/>
    <col min="4876" max="4876" width="1" style="91" customWidth="1"/>
    <col min="4877" max="4877" width="14.33203125" style="91" customWidth="1"/>
    <col min="4878" max="4878" width="1" style="91" customWidth="1"/>
    <col min="4879" max="4879" width="14.33203125" style="91" customWidth="1"/>
    <col min="4880" max="4880" width="1.6640625" style="91" customWidth="1"/>
    <col min="4881" max="5125" width="9.33203125" style="91"/>
    <col min="5126" max="5126" width="35.33203125" style="91" customWidth="1"/>
    <col min="5127" max="5127" width="5.33203125" style="91" customWidth="1"/>
    <col min="5128" max="5128" width="1.33203125" style="91" customWidth="1"/>
    <col min="5129" max="5129" width="14.33203125" style="91" customWidth="1"/>
    <col min="5130" max="5130" width="1" style="91" customWidth="1"/>
    <col min="5131" max="5131" width="14.33203125" style="91" customWidth="1"/>
    <col min="5132" max="5132" width="1" style="91" customWidth="1"/>
    <col min="5133" max="5133" width="14.33203125" style="91" customWidth="1"/>
    <col min="5134" max="5134" width="1" style="91" customWidth="1"/>
    <col min="5135" max="5135" width="14.33203125" style="91" customWidth="1"/>
    <col min="5136" max="5136" width="1.6640625" style="91" customWidth="1"/>
    <col min="5137" max="5381" width="9.33203125" style="91"/>
    <col min="5382" max="5382" width="35.33203125" style="91" customWidth="1"/>
    <col min="5383" max="5383" width="5.33203125" style="91" customWidth="1"/>
    <col min="5384" max="5384" width="1.33203125" style="91" customWidth="1"/>
    <col min="5385" max="5385" width="14.33203125" style="91" customWidth="1"/>
    <col min="5386" max="5386" width="1" style="91" customWidth="1"/>
    <col min="5387" max="5387" width="14.33203125" style="91" customWidth="1"/>
    <col min="5388" max="5388" width="1" style="91" customWidth="1"/>
    <col min="5389" max="5389" width="14.33203125" style="91" customWidth="1"/>
    <col min="5390" max="5390" width="1" style="91" customWidth="1"/>
    <col min="5391" max="5391" width="14.33203125" style="91" customWidth="1"/>
    <col min="5392" max="5392" width="1.6640625" style="91" customWidth="1"/>
    <col min="5393" max="5637" width="9.33203125" style="91"/>
    <col min="5638" max="5638" width="35.33203125" style="91" customWidth="1"/>
    <col min="5639" max="5639" width="5.33203125" style="91" customWidth="1"/>
    <col min="5640" max="5640" width="1.33203125" style="91" customWidth="1"/>
    <col min="5641" max="5641" width="14.33203125" style="91" customWidth="1"/>
    <col min="5642" max="5642" width="1" style="91" customWidth="1"/>
    <col min="5643" max="5643" width="14.33203125" style="91" customWidth="1"/>
    <col min="5644" max="5644" width="1" style="91" customWidth="1"/>
    <col min="5645" max="5645" width="14.33203125" style="91" customWidth="1"/>
    <col min="5646" max="5646" width="1" style="91" customWidth="1"/>
    <col min="5647" max="5647" width="14.33203125" style="91" customWidth="1"/>
    <col min="5648" max="5648" width="1.6640625" style="91" customWidth="1"/>
    <col min="5649" max="5893" width="9.33203125" style="91"/>
    <col min="5894" max="5894" width="35.33203125" style="91" customWidth="1"/>
    <col min="5895" max="5895" width="5.33203125" style="91" customWidth="1"/>
    <col min="5896" max="5896" width="1.33203125" style="91" customWidth="1"/>
    <col min="5897" max="5897" width="14.33203125" style="91" customWidth="1"/>
    <col min="5898" max="5898" width="1" style="91" customWidth="1"/>
    <col min="5899" max="5899" width="14.33203125" style="91" customWidth="1"/>
    <col min="5900" max="5900" width="1" style="91" customWidth="1"/>
    <col min="5901" max="5901" width="14.33203125" style="91" customWidth="1"/>
    <col min="5902" max="5902" width="1" style="91" customWidth="1"/>
    <col min="5903" max="5903" width="14.33203125" style="91" customWidth="1"/>
    <col min="5904" max="5904" width="1.6640625" style="91" customWidth="1"/>
    <col min="5905" max="6149" width="9.33203125" style="91"/>
    <col min="6150" max="6150" width="35.33203125" style="91" customWidth="1"/>
    <col min="6151" max="6151" width="5.33203125" style="91" customWidth="1"/>
    <col min="6152" max="6152" width="1.33203125" style="91" customWidth="1"/>
    <col min="6153" max="6153" width="14.33203125" style="91" customWidth="1"/>
    <col min="6154" max="6154" width="1" style="91" customWidth="1"/>
    <col min="6155" max="6155" width="14.33203125" style="91" customWidth="1"/>
    <col min="6156" max="6156" width="1" style="91" customWidth="1"/>
    <col min="6157" max="6157" width="14.33203125" style="91" customWidth="1"/>
    <col min="6158" max="6158" width="1" style="91" customWidth="1"/>
    <col min="6159" max="6159" width="14.33203125" style="91" customWidth="1"/>
    <col min="6160" max="6160" width="1.6640625" style="91" customWidth="1"/>
    <col min="6161" max="6405" width="9.33203125" style="91"/>
    <col min="6406" max="6406" width="35.33203125" style="91" customWidth="1"/>
    <col min="6407" max="6407" width="5.33203125" style="91" customWidth="1"/>
    <col min="6408" max="6408" width="1.33203125" style="91" customWidth="1"/>
    <col min="6409" max="6409" width="14.33203125" style="91" customWidth="1"/>
    <col min="6410" max="6410" width="1" style="91" customWidth="1"/>
    <col min="6411" max="6411" width="14.33203125" style="91" customWidth="1"/>
    <col min="6412" max="6412" width="1" style="91" customWidth="1"/>
    <col min="6413" max="6413" width="14.33203125" style="91" customWidth="1"/>
    <col min="6414" max="6414" width="1" style="91" customWidth="1"/>
    <col min="6415" max="6415" width="14.33203125" style="91" customWidth="1"/>
    <col min="6416" max="6416" width="1.6640625" style="91" customWidth="1"/>
    <col min="6417" max="6661" width="9.33203125" style="91"/>
    <col min="6662" max="6662" width="35.33203125" style="91" customWidth="1"/>
    <col min="6663" max="6663" width="5.33203125" style="91" customWidth="1"/>
    <col min="6664" max="6664" width="1.33203125" style="91" customWidth="1"/>
    <col min="6665" max="6665" width="14.33203125" style="91" customWidth="1"/>
    <col min="6666" max="6666" width="1" style="91" customWidth="1"/>
    <col min="6667" max="6667" width="14.33203125" style="91" customWidth="1"/>
    <col min="6668" max="6668" width="1" style="91" customWidth="1"/>
    <col min="6669" max="6669" width="14.33203125" style="91" customWidth="1"/>
    <col min="6670" max="6670" width="1" style="91" customWidth="1"/>
    <col min="6671" max="6671" width="14.33203125" style="91" customWidth="1"/>
    <col min="6672" max="6672" width="1.6640625" style="91" customWidth="1"/>
    <col min="6673" max="6917" width="9.33203125" style="91"/>
    <col min="6918" max="6918" width="35.33203125" style="91" customWidth="1"/>
    <col min="6919" max="6919" width="5.33203125" style="91" customWidth="1"/>
    <col min="6920" max="6920" width="1.33203125" style="91" customWidth="1"/>
    <col min="6921" max="6921" width="14.33203125" style="91" customWidth="1"/>
    <col min="6922" max="6922" width="1" style="91" customWidth="1"/>
    <col min="6923" max="6923" width="14.33203125" style="91" customWidth="1"/>
    <col min="6924" max="6924" width="1" style="91" customWidth="1"/>
    <col min="6925" max="6925" width="14.33203125" style="91" customWidth="1"/>
    <col min="6926" max="6926" width="1" style="91" customWidth="1"/>
    <col min="6927" max="6927" width="14.33203125" style="91" customWidth="1"/>
    <col min="6928" max="6928" width="1.6640625" style="91" customWidth="1"/>
    <col min="6929" max="7173" width="9.33203125" style="91"/>
    <col min="7174" max="7174" width="35.33203125" style="91" customWidth="1"/>
    <col min="7175" max="7175" width="5.33203125" style="91" customWidth="1"/>
    <col min="7176" max="7176" width="1.33203125" style="91" customWidth="1"/>
    <col min="7177" max="7177" width="14.33203125" style="91" customWidth="1"/>
    <col min="7178" max="7178" width="1" style="91" customWidth="1"/>
    <col min="7179" max="7179" width="14.33203125" style="91" customWidth="1"/>
    <col min="7180" max="7180" width="1" style="91" customWidth="1"/>
    <col min="7181" max="7181" width="14.33203125" style="91" customWidth="1"/>
    <col min="7182" max="7182" width="1" style="91" customWidth="1"/>
    <col min="7183" max="7183" width="14.33203125" style="91" customWidth="1"/>
    <col min="7184" max="7184" width="1.6640625" style="91" customWidth="1"/>
    <col min="7185" max="7429" width="9.33203125" style="91"/>
    <col min="7430" max="7430" width="35.33203125" style="91" customWidth="1"/>
    <col min="7431" max="7431" width="5.33203125" style="91" customWidth="1"/>
    <col min="7432" max="7432" width="1.33203125" style="91" customWidth="1"/>
    <col min="7433" max="7433" width="14.33203125" style="91" customWidth="1"/>
    <col min="7434" max="7434" width="1" style="91" customWidth="1"/>
    <col min="7435" max="7435" width="14.33203125" style="91" customWidth="1"/>
    <col min="7436" max="7436" width="1" style="91" customWidth="1"/>
    <col min="7437" max="7437" width="14.33203125" style="91" customWidth="1"/>
    <col min="7438" max="7438" width="1" style="91" customWidth="1"/>
    <col min="7439" max="7439" width="14.33203125" style="91" customWidth="1"/>
    <col min="7440" max="7440" width="1.6640625" style="91" customWidth="1"/>
    <col min="7441" max="7685" width="9.33203125" style="91"/>
    <col min="7686" max="7686" width="35.33203125" style="91" customWidth="1"/>
    <col min="7687" max="7687" width="5.33203125" style="91" customWidth="1"/>
    <col min="7688" max="7688" width="1.33203125" style="91" customWidth="1"/>
    <col min="7689" max="7689" width="14.33203125" style="91" customWidth="1"/>
    <col min="7690" max="7690" width="1" style="91" customWidth="1"/>
    <col min="7691" max="7691" width="14.33203125" style="91" customWidth="1"/>
    <col min="7692" max="7692" width="1" style="91" customWidth="1"/>
    <col min="7693" max="7693" width="14.33203125" style="91" customWidth="1"/>
    <col min="7694" max="7694" width="1" style="91" customWidth="1"/>
    <col min="7695" max="7695" width="14.33203125" style="91" customWidth="1"/>
    <col min="7696" max="7696" width="1.6640625" style="91" customWidth="1"/>
    <col min="7697" max="7941" width="9.33203125" style="91"/>
    <col min="7942" max="7942" width="35.33203125" style="91" customWidth="1"/>
    <col min="7943" max="7943" width="5.33203125" style="91" customWidth="1"/>
    <col min="7944" max="7944" width="1.33203125" style="91" customWidth="1"/>
    <col min="7945" max="7945" width="14.33203125" style="91" customWidth="1"/>
    <col min="7946" max="7946" width="1" style="91" customWidth="1"/>
    <col min="7947" max="7947" width="14.33203125" style="91" customWidth="1"/>
    <col min="7948" max="7948" width="1" style="91" customWidth="1"/>
    <col min="7949" max="7949" width="14.33203125" style="91" customWidth="1"/>
    <col min="7950" max="7950" width="1" style="91" customWidth="1"/>
    <col min="7951" max="7951" width="14.33203125" style="91" customWidth="1"/>
    <col min="7952" max="7952" width="1.6640625" style="91" customWidth="1"/>
    <col min="7953" max="8197" width="9.33203125" style="91"/>
    <col min="8198" max="8198" width="35.33203125" style="91" customWidth="1"/>
    <col min="8199" max="8199" width="5.33203125" style="91" customWidth="1"/>
    <col min="8200" max="8200" width="1.33203125" style="91" customWidth="1"/>
    <col min="8201" max="8201" width="14.33203125" style="91" customWidth="1"/>
    <col min="8202" max="8202" width="1" style="91" customWidth="1"/>
    <col min="8203" max="8203" width="14.33203125" style="91" customWidth="1"/>
    <col min="8204" max="8204" width="1" style="91" customWidth="1"/>
    <col min="8205" max="8205" width="14.33203125" style="91" customWidth="1"/>
    <col min="8206" max="8206" width="1" style="91" customWidth="1"/>
    <col min="8207" max="8207" width="14.33203125" style="91" customWidth="1"/>
    <col min="8208" max="8208" width="1.6640625" style="91" customWidth="1"/>
    <col min="8209" max="8453" width="9.33203125" style="91"/>
    <col min="8454" max="8454" width="35.33203125" style="91" customWidth="1"/>
    <col min="8455" max="8455" width="5.33203125" style="91" customWidth="1"/>
    <col min="8456" max="8456" width="1.33203125" style="91" customWidth="1"/>
    <col min="8457" max="8457" width="14.33203125" style="91" customWidth="1"/>
    <col min="8458" max="8458" width="1" style="91" customWidth="1"/>
    <col min="8459" max="8459" width="14.33203125" style="91" customWidth="1"/>
    <col min="8460" max="8460" width="1" style="91" customWidth="1"/>
    <col min="8461" max="8461" width="14.33203125" style="91" customWidth="1"/>
    <col min="8462" max="8462" width="1" style="91" customWidth="1"/>
    <col min="8463" max="8463" width="14.33203125" style="91" customWidth="1"/>
    <col min="8464" max="8464" width="1.6640625" style="91" customWidth="1"/>
    <col min="8465" max="8709" width="9.33203125" style="91"/>
    <col min="8710" max="8710" width="35.33203125" style="91" customWidth="1"/>
    <col min="8711" max="8711" width="5.33203125" style="91" customWidth="1"/>
    <col min="8712" max="8712" width="1.33203125" style="91" customWidth="1"/>
    <col min="8713" max="8713" width="14.33203125" style="91" customWidth="1"/>
    <col min="8714" max="8714" width="1" style="91" customWidth="1"/>
    <col min="8715" max="8715" width="14.33203125" style="91" customWidth="1"/>
    <col min="8716" max="8716" width="1" style="91" customWidth="1"/>
    <col min="8717" max="8717" width="14.33203125" style="91" customWidth="1"/>
    <col min="8718" max="8718" width="1" style="91" customWidth="1"/>
    <col min="8719" max="8719" width="14.33203125" style="91" customWidth="1"/>
    <col min="8720" max="8720" width="1.6640625" style="91" customWidth="1"/>
    <col min="8721" max="8965" width="9.33203125" style="91"/>
    <col min="8966" max="8966" width="35.33203125" style="91" customWidth="1"/>
    <col min="8967" max="8967" width="5.33203125" style="91" customWidth="1"/>
    <col min="8968" max="8968" width="1.33203125" style="91" customWidth="1"/>
    <col min="8969" max="8969" width="14.33203125" style="91" customWidth="1"/>
    <col min="8970" max="8970" width="1" style="91" customWidth="1"/>
    <col min="8971" max="8971" width="14.33203125" style="91" customWidth="1"/>
    <col min="8972" max="8972" width="1" style="91" customWidth="1"/>
    <col min="8973" max="8973" width="14.33203125" style="91" customWidth="1"/>
    <col min="8974" max="8974" width="1" style="91" customWidth="1"/>
    <col min="8975" max="8975" width="14.33203125" style="91" customWidth="1"/>
    <col min="8976" max="8976" width="1.6640625" style="91" customWidth="1"/>
    <col min="8977" max="9221" width="9.33203125" style="91"/>
    <col min="9222" max="9222" width="35.33203125" style="91" customWidth="1"/>
    <col min="9223" max="9223" width="5.33203125" style="91" customWidth="1"/>
    <col min="9224" max="9224" width="1.33203125" style="91" customWidth="1"/>
    <col min="9225" max="9225" width="14.33203125" style="91" customWidth="1"/>
    <col min="9226" max="9226" width="1" style="91" customWidth="1"/>
    <col min="9227" max="9227" width="14.33203125" style="91" customWidth="1"/>
    <col min="9228" max="9228" width="1" style="91" customWidth="1"/>
    <col min="9229" max="9229" width="14.33203125" style="91" customWidth="1"/>
    <col min="9230" max="9230" width="1" style="91" customWidth="1"/>
    <col min="9231" max="9231" width="14.33203125" style="91" customWidth="1"/>
    <col min="9232" max="9232" width="1.6640625" style="91" customWidth="1"/>
    <col min="9233" max="9477" width="9.33203125" style="91"/>
    <col min="9478" max="9478" width="35.33203125" style="91" customWidth="1"/>
    <col min="9479" max="9479" width="5.33203125" style="91" customWidth="1"/>
    <col min="9480" max="9480" width="1.33203125" style="91" customWidth="1"/>
    <col min="9481" max="9481" width="14.33203125" style="91" customWidth="1"/>
    <col min="9482" max="9482" width="1" style="91" customWidth="1"/>
    <col min="9483" max="9483" width="14.33203125" style="91" customWidth="1"/>
    <col min="9484" max="9484" width="1" style="91" customWidth="1"/>
    <col min="9485" max="9485" width="14.33203125" style="91" customWidth="1"/>
    <col min="9486" max="9486" width="1" style="91" customWidth="1"/>
    <col min="9487" max="9487" width="14.33203125" style="91" customWidth="1"/>
    <col min="9488" max="9488" width="1.6640625" style="91" customWidth="1"/>
    <col min="9489" max="9733" width="9.33203125" style="91"/>
    <col min="9734" max="9734" width="35.33203125" style="91" customWidth="1"/>
    <col min="9735" max="9735" width="5.33203125" style="91" customWidth="1"/>
    <col min="9736" max="9736" width="1.33203125" style="91" customWidth="1"/>
    <col min="9737" max="9737" width="14.33203125" style="91" customWidth="1"/>
    <col min="9738" max="9738" width="1" style="91" customWidth="1"/>
    <col min="9739" max="9739" width="14.33203125" style="91" customWidth="1"/>
    <col min="9740" max="9740" width="1" style="91" customWidth="1"/>
    <col min="9741" max="9741" width="14.33203125" style="91" customWidth="1"/>
    <col min="9742" max="9742" width="1" style="91" customWidth="1"/>
    <col min="9743" max="9743" width="14.33203125" style="91" customWidth="1"/>
    <col min="9744" max="9744" width="1.6640625" style="91" customWidth="1"/>
    <col min="9745" max="9989" width="9.33203125" style="91"/>
    <col min="9990" max="9990" width="35.33203125" style="91" customWidth="1"/>
    <col min="9991" max="9991" width="5.33203125" style="91" customWidth="1"/>
    <col min="9992" max="9992" width="1.33203125" style="91" customWidth="1"/>
    <col min="9993" max="9993" width="14.33203125" style="91" customWidth="1"/>
    <col min="9994" max="9994" width="1" style="91" customWidth="1"/>
    <col min="9995" max="9995" width="14.33203125" style="91" customWidth="1"/>
    <col min="9996" max="9996" width="1" style="91" customWidth="1"/>
    <col min="9997" max="9997" width="14.33203125" style="91" customWidth="1"/>
    <col min="9998" max="9998" width="1" style="91" customWidth="1"/>
    <col min="9999" max="9999" width="14.33203125" style="91" customWidth="1"/>
    <col min="10000" max="10000" width="1.6640625" style="91" customWidth="1"/>
    <col min="10001" max="10245" width="9.33203125" style="91"/>
    <col min="10246" max="10246" width="35.33203125" style="91" customWidth="1"/>
    <col min="10247" max="10247" width="5.33203125" style="91" customWidth="1"/>
    <col min="10248" max="10248" width="1.33203125" style="91" customWidth="1"/>
    <col min="10249" max="10249" width="14.33203125" style="91" customWidth="1"/>
    <col min="10250" max="10250" width="1" style="91" customWidth="1"/>
    <col min="10251" max="10251" width="14.33203125" style="91" customWidth="1"/>
    <col min="10252" max="10252" width="1" style="91" customWidth="1"/>
    <col min="10253" max="10253" width="14.33203125" style="91" customWidth="1"/>
    <col min="10254" max="10254" width="1" style="91" customWidth="1"/>
    <col min="10255" max="10255" width="14.33203125" style="91" customWidth="1"/>
    <col min="10256" max="10256" width="1.6640625" style="91" customWidth="1"/>
    <col min="10257" max="10501" width="9.33203125" style="91"/>
    <col min="10502" max="10502" width="35.33203125" style="91" customWidth="1"/>
    <col min="10503" max="10503" width="5.33203125" style="91" customWidth="1"/>
    <col min="10504" max="10504" width="1.33203125" style="91" customWidth="1"/>
    <col min="10505" max="10505" width="14.33203125" style="91" customWidth="1"/>
    <col min="10506" max="10506" width="1" style="91" customWidth="1"/>
    <col min="10507" max="10507" width="14.33203125" style="91" customWidth="1"/>
    <col min="10508" max="10508" width="1" style="91" customWidth="1"/>
    <col min="10509" max="10509" width="14.33203125" style="91" customWidth="1"/>
    <col min="10510" max="10510" width="1" style="91" customWidth="1"/>
    <col min="10511" max="10511" width="14.33203125" style="91" customWidth="1"/>
    <col min="10512" max="10512" width="1.6640625" style="91" customWidth="1"/>
    <col min="10513" max="10757" width="9.33203125" style="91"/>
    <col min="10758" max="10758" width="35.33203125" style="91" customWidth="1"/>
    <col min="10759" max="10759" width="5.33203125" style="91" customWidth="1"/>
    <col min="10760" max="10760" width="1.33203125" style="91" customWidth="1"/>
    <col min="10761" max="10761" width="14.33203125" style="91" customWidth="1"/>
    <col min="10762" max="10762" width="1" style="91" customWidth="1"/>
    <col min="10763" max="10763" width="14.33203125" style="91" customWidth="1"/>
    <col min="10764" max="10764" width="1" style="91" customWidth="1"/>
    <col min="10765" max="10765" width="14.33203125" style="91" customWidth="1"/>
    <col min="10766" max="10766" width="1" style="91" customWidth="1"/>
    <col min="10767" max="10767" width="14.33203125" style="91" customWidth="1"/>
    <col min="10768" max="10768" width="1.6640625" style="91" customWidth="1"/>
    <col min="10769" max="11013" width="9.33203125" style="91"/>
    <col min="11014" max="11014" width="35.33203125" style="91" customWidth="1"/>
    <col min="11015" max="11015" width="5.33203125" style="91" customWidth="1"/>
    <col min="11016" max="11016" width="1.33203125" style="91" customWidth="1"/>
    <col min="11017" max="11017" width="14.33203125" style="91" customWidth="1"/>
    <col min="11018" max="11018" width="1" style="91" customWidth="1"/>
    <col min="11019" max="11019" width="14.33203125" style="91" customWidth="1"/>
    <col min="11020" max="11020" width="1" style="91" customWidth="1"/>
    <col min="11021" max="11021" width="14.33203125" style="91" customWidth="1"/>
    <col min="11022" max="11022" width="1" style="91" customWidth="1"/>
    <col min="11023" max="11023" width="14.33203125" style="91" customWidth="1"/>
    <col min="11024" max="11024" width="1.6640625" style="91" customWidth="1"/>
    <col min="11025" max="11269" width="9.33203125" style="91"/>
    <col min="11270" max="11270" width="35.33203125" style="91" customWidth="1"/>
    <col min="11271" max="11271" width="5.33203125" style="91" customWidth="1"/>
    <col min="11272" max="11272" width="1.33203125" style="91" customWidth="1"/>
    <col min="11273" max="11273" width="14.33203125" style="91" customWidth="1"/>
    <col min="11274" max="11274" width="1" style="91" customWidth="1"/>
    <col min="11275" max="11275" width="14.33203125" style="91" customWidth="1"/>
    <col min="11276" max="11276" width="1" style="91" customWidth="1"/>
    <col min="11277" max="11277" width="14.33203125" style="91" customWidth="1"/>
    <col min="11278" max="11278" width="1" style="91" customWidth="1"/>
    <col min="11279" max="11279" width="14.33203125" style="91" customWidth="1"/>
    <col min="11280" max="11280" width="1.6640625" style="91" customWidth="1"/>
    <col min="11281" max="11525" width="9.33203125" style="91"/>
    <col min="11526" max="11526" width="35.33203125" style="91" customWidth="1"/>
    <col min="11527" max="11527" width="5.33203125" style="91" customWidth="1"/>
    <col min="11528" max="11528" width="1.33203125" style="91" customWidth="1"/>
    <col min="11529" max="11529" width="14.33203125" style="91" customWidth="1"/>
    <col min="11530" max="11530" width="1" style="91" customWidth="1"/>
    <col min="11531" max="11531" width="14.33203125" style="91" customWidth="1"/>
    <col min="11532" max="11532" width="1" style="91" customWidth="1"/>
    <col min="11533" max="11533" width="14.33203125" style="91" customWidth="1"/>
    <col min="11534" max="11534" width="1" style="91" customWidth="1"/>
    <col min="11535" max="11535" width="14.33203125" style="91" customWidth="1"/>
    <col min="11536" max="11536" width="1.6640625" style="91" customWidth="1"/>
    <col min="11537" max="11781" width="9.33203125" style="91"/>
    <col min="11782" max="11782" width="35.33203125" style="91" customWidth="1"/>
    <col min="11783" max="11783" width="5.33203125" style="91" customWidth="1"/>
    <col min="11784" max="11784" width="1.33203125" style="91" customWidth="1"/>
    <col min="11785" max="11785" width="14.33203125" style="91" customWidth="1"/>
    <col min="11786" max="11786" width="1" style="91" customWidth="1"/>
    <col min="11787" max="11787" width="14.33203125" style="91" customWidth="1"/>
    <col min="11788" max="11788" width="1" style="91" customWidth="1"/>
    <col min="11789" max="11789" width="14.33203125" style="91" customWidth="1"/>
    <col min="11790" max="11790" width="1" style="91" customWidth="1"/>
    <col min="11791" max="11791" width="14.33203125" style="91" customWidth="1"/>
    <col min="11792" max="11792" width="1.6640625" style="91" customWidth="1"/>
    <col min="11793" max="12037" width="9.33203125" style="91"/>
    <col min="12038" max="12038" width="35.33203125" style="91" customWidth="1"/>
    <col min="12039" max="12039" width="5.33203125" style="91" customWidth="1"/>
    <col min="12040" max="12040" width="1.33203125" style="91" customWidth="1"/>
    <col min="12041" max="12041" width="14.33203125" style="91" customWidth="1"/>
    <col min="12042" max="12042" width="1" style="91" customWidth="1"/>
    <col min="12043" max="12043" width="14.33203125" style="91" customWidth="1"/>
    <col min="12044" max="12044" width="1" style="91" customWidth="1"/>
    <col min="12045" max="12045" width="14.33203125" style="91" customWidth="1"/>
    <col min="12046" max="12046" width="1" style="91" customWidth="1"/>
    <col min="12047" max="12047" width="14.33203125" style="91" customWidth="1"/>
    <col min="12048" max="12048" width="1.6640625" style="91" customWidth="1"/>
    <col min="12049" max="12293" width="9.33203125" style="91"/>
    <col min="12294" max="12294" width="35.33203125" style="91" customWidth="1"/>
    <col min="12295" max="12295" width="5.33203125" style="91" customWidth="1"/>
    <col min="12296" max="12296" width="1.33203125" style="91" customWidth="1"/>
    <col min="12297" max="12297" width="14.33203125" style="91" customWidth="1"/>
    <col min="12298" max="12298" width="1" style="91" customWidth="1"/>
    <col min="12299" max="12299" width="14.33203125" style="91" customWidth="1"/>
    <col min="12300" max="12300" width="1" style="91" customWidth="1"/>
    <col min="12301" max="12301" width="14.33203125" style="91" customWidth="1"/>
    <col min="12302" max="12302" width="1" style="91" customWidth="1"/>
    <col min="12303" max="12303" width="14.33203125" style="91" customWidth="1"/>
    <col min="12304" max="12304" width="1.6640625" style="91" customWidth="1"/>
    <col min="12305" max="12549" width="9.33203125" style="91"/>
    <col min="12550" max="12550" width="35.33203125" style="91" customWidth="1"/>
    <col min="12551" max="12551" width="5.33203125" style="91" customWidth="1"/>
    <col min="12552" max="12552" width="1.33203125" style="91" customWidth="1"/>
    <col min="12553" max="12553" width="14.33203125" style="91" customWidth="1"/>
    <col min="12554" max="12554" width="1" style="91" customWidth="1"/>
    <col min="12555" max="12555" width="14.33203125" style="91" customWidth="1"/>
    <col min="12556" max="12556" width="1" style="91" customWidth="1"/>
    <col min="12557" max="12557" width="14.33203125" style="91" customWidth="1"/>
    <col min="12558" max="12558" width="1" style="91" customWidth="1"/>
    <col min="12559" max="12559" width="14.33203125" style="91" customWidth="1"/>
    <col min="12560" max="12560" width="1.6640625" style="91" customWidth="1"/>
    <col min="12561" max="12805" width="9.33203125" style="91"/>
    <col min="12806" max="12806" width="35.33203125" style="91" customWidth="1"/>
    <col min="12807" max="12807" width="5.33203125" style="91" customWidth="1"/>
    <col min="12808" max="12808" width="1.33203125" style="91" customWidth="1"/>
    <col min="12809" max="12809" width="14.33203125" style="91" customWidth="1"/>
    <col min="12810" max="12810" width="1" style="91" customWidth="1"/>
    <col min="12811" max="12811" width="14.33203125" style="91" customWidth="1"/>
    <col min="12812" max="12812" width="1" style="91" customWidth="1"/>
    <col min="12813" max="12813" width="14.33203125" style="91" customWidth="1"/>
    <col min="12814" max="12814" width="1" style="91" customWidth="1"/>
    <col min="12815" max="12815" width="14.33203125" style="91" customWidth="1"/>
    <col min="12816" max="12816" width="1.6640625" style="91" customWidth="1"/>
    <col min="12817" max="13061" width="9.33203125" style="91"/>
    <col min="13062" max="13062" width="35.33203125" style="91" customWidth="1"/>
    <col min="13063" max="13063" width="5.33203125" style="91" customWidth="1"/>
    <col min="13064" max="13064" width="1.33203125" style="91" customWidth="1"/>
    <col min="13065" max="13065" width="14.33203125" style="91" customWidth="1"/>
    <col min="13066" max="13066" width="1" style="91" customWidth="1"/>
    <col min="13067" max="13067" width="14.33203125" style="91" customWidth="1"/>
    <col min="13068" max="13068" width="1" style="91" customWidth="1"/>
    <col min="13069" max="13069" width="14.33203125" style="91" customWidth="1"/>
    <col min="13070" max="13070" width="1" style="91" customWidth="1"/>
    <col min="13071" max="13071" width="14.33203125" style="91" customWidth="1"/>
    <col min="13072" max="13072" width="1.6640625" style="91" customWidth="1"/>
    <col min="13073" max="13317" width="9.33203125" style="91"/>
    <col min="13318" max="13318" width="35.33203125" style="91" customWidth="1"/>
    <col min="13319" max="13319" width="5.33203125" style="91" customWidth="1"/>
    <col min="13320" max="13320" width="1.33203125" style="91" customWidth="1"/>
    <col min="13321" max="13321" width="14.33203125" style="91" customWidth="1"/>
    <col min="13322" max="13322" width="1" style="91" customWidth="1"/>
    <col min="13323" max="13323" width="14.33203125" style="91" customWidth="1"/>
    <col min="13324" max="13324" width="1" style="91" customWidth="1"/>
    <col min="13325" max="13325" width="14.33203125" style="91" customWidth="1"/>
    <col min="13326" max="13326" width="1" style="91" customWidth="1"/>
    <col min="13327" max="13327" width="14.33203125" style="91" customWidth="1"/>
    <col min="13328" max="13328" width="1.6640625" style="91" customWidth="1"/>
    <col min="13329" max="13573" width="9.33203125" style="91"/>
    <col min="13574" max="13574" width="35.33203125" style="91" customWidth="1"/>
    <col min="13575" max="13575" width="5.33203125" style="91" customWidth="1"/>
    <col min="13576" max="13576" width="1.33203125" style="91" customWidth="1"/>
    <col min="13577" max="13577" width="14.33203125" style="91" customWidth="1"/>
    <col min="13578" max="13578" width="1" style="91" customWidth="1"/>
    <col min="13579" max="13579" width="14.33203125" style="91" customWidth="1"/>
    <col min="13580" max="13580" width="1" style="91" customWidth="1"/>
    <col min="13581" max="13581" width="14.33203125" style="91" customWidth="1"/>
    <col min="13582" max="13582" width="1" style="91" customWidth="1"/>
    <col min="13583" max="13583" width="14.33203125" style="91" customWidth="1"/>
    <col min="13584" max="13584" width="1.6640625" style="91" customWidth="1"/>
    <col min="13585" max="13829" width="9.33203125" style="91"/>
    <col min="13830" max="13830" width="35.33203125" style="91" customWidth="1"/>
    <col min="13831" max="13831" width="5.33203125" style="91" customWidth="1"/>
    <col min="13832" max="13832" width="1.33203125" style="91" customWidth="1"/>
    <col min="13833" max="13833" width="14.33203125" style="91" customWidth="1"/>
    <col min="13834" max="13834" width="1" style="91" customWidth="1"/>
    <col min="13835" max="13835" width="14.33203125" style="91" customWidth="1"/>
    <col min="13836" max="13836" width="1" style="91" customWidth="1"/>
    <col min="13837" max="13837" width="14.33203125" style="91" customWidth="1"/>
    <col min="13838" max="13838" width="1" style="91" customWidth="1"/>
    <col min="13839" max="13839" width="14.33203125" style="91" customWidth="1"/>
    <col min="13840" max="13840" width="1.6640625" style="91" customWidth="1"/>
    <col min="13841" max="14085" width="9.33203125" style="91"/>
    <col min="14086" max="14086" width="35.33203125" style="91" customWidth="1"/>
    <col min="14087" max="14087" width="5.33203125" style="91" customWidth="1"/>
    <col min="14088" max="14088" width="1.33203125" style="91" customWidth="1"/>
    <col min="14089" max="14089" width="14.33203125" style="91" customWidth="1"/>
    <col min="14090" max="14090" width="1" style="91" customWidth="1"/>
    <col min="14091" max="14091" width="14.33203125" style="91" customWidth="1"/>
    <col min="14092" max="14092" width="1" style="91" customWidth="1"/>
    <col min="14093" max="14093" width="14.33203125" style="91" customWidth="1"/>
    <col min="14094" max="14094" width="1" style="91" customWidth="1"/>
    <col min="14095" max="14095" width="14.33203125" style="91" customWidth="1"/>
    <col min="14096" max="14096" width="1.6640625" style="91" customWidth="1"/>
    <col min="14097" max="14341" width="9.33203125" style="91"/>
    <col min="14342" max="14342" width="35.33203125" style="91" customWidth="1"/>
    <col min="14343" max="14343" width="5.33203125" style="91" customWidth="1"/>
    <col min="14344" max="14344" width="1.33203125" style="91" customWidth="1"/>
    <col min="14345" max="14345" width="14.33203125" style="91" customWidth="1"/>
    <col min="14346" max="14346" width="1" style="91" customWidth="1"/>
    <col min="14347" max="14347" width="14.33203125" style="91" customWidth="1"/>
    <col min="14348" max="14348" width="1" style="91" customWidth="1"/>
    <col min="14349" max="14349" width="14.33203125" style="91" customWidth="1"/>
    <col min="14350" max="14350" width="1" style="91" customWidth="1"/>
    <col min="14351" max="14351" width="14.33203125" style="91" customWidth="1"/>
    <col min="14352" max="14352" width="1.6640625" style="91" customWidth="1"/>
    <col min="14353" max="14597" width="9.33203125" style="91"/>
    <col min="14598" max="14598" width="35.33203125" style="91" customWidth="1"/>
    <col min="14599" max="14599" width="5.33203125" style="91" customWidth="1"/>
    <col min="14600" max="14600" width="1.33203125" style="91" customWidth="1"/>
    <col min="14601" max="14601" width="14.33203125" style="91" customWidth="1"/>
    <col min="14602" max="14602" width="1" style="91" customWidth="1"/>
    <col min="14603" max="14603" width="14.33203125" style="91" customWidth="1"/>
    <col min="14604" max="14604" width="1" style="91" customWidth="1"/>
    <col min="14605" max="14605" width="14.33203125" style="91" customWidth="1"/>
    <col min="14606" max="14606" width="1" style="91" customWidth="1"/>
    <col min="14607" max="14607" width="14.33203125" style="91" customWidth="1"/>
    <col min="14608" max="14608" width="1.6640625" style="91" customWidth="1"/>
    <col min="14609" max="14853" width="9.33203125" style="91"/>
    <col min="14854" max="14854" width="35.33203125" style="91" customWidth="1"/>
    <col min="14855" max="14855" width="5.33203125" style="91" customWidth="1"/>
    <col min="14856" max="14856" width="1.33203125" style="91" customWidth="1"/>
    <col min="14857" max="14857" width="14.33203125" style="91" customWidth="1"/>
    <col min="14858" max="14858" width="1" style="91" customWidth="1"/>
    <col min="14859" max="14859" width="14.33203125" style="91" customWidth="1"/>
    <col min="14860" max="14860" width="1" style="91" customWidth="1"/>
    <col min="14861" max="14861" width="14.33203125" style="91" customWidth="1"/>
    <col min="14862" max="14862" width="1" style="91" customWidth="1"/>
    <col min="14863" max="14863" width="14.33203125" style="91" customWidth="1"/>
    <col min="14864" max="14864" width="1.6640625" style="91" customWidth="1"/>
    <col min="14865" max="15109" width="9.33203125" style="91"/>
    <col min="15110" max="15110" width="35.33203125" style="91" customWidth="1"/>
    <col min="15111" max="15111" width="5.33203125" style="91" customWidth="1"/>
    <col min="15112" max="15112" width="1.33203125" style="91" customWidth="1"/>
    <col min="15113" max="15113" width="14.33203125" style="91" customWidth="1"/>
    <col min="15114" max="15114" width="1" style="91" customWidth="1"/>
    <col min="15115" max="15115" width="14.33203125" style="91" customWidth="1"/>
    <col min="15116" max="15116" width="1" style="91" customWidth="1"/>
    <col min="15117" max="15117" width="14.33203125" style="91" customWidth="1"/>
    <col min="15118" max="15118" width="1" style="91" customWidth="1"/>
    <col min="15119" max="15119" width="14.33203125" style="91" customWidth="1"/>
    <col min="15120" max="15120" width="1.6640625" style="91" customWidth="1"/>
    <col min="15121" max="15365" width="9.33203125" style="91"/>
    <col min="15366" max="15366" width="35.33203125" style="91" customWidth="1"/>
    <col min="15367" max="15367" width="5.33203125" style="91" customWidth="1"/>
    <col min="15368" max="15368" width="1.33203125" style="91" customWidth="1"/>
    <col min="15369" max="15369" width="14.33203125" style="91" customWidth="1"/>
    <col min="15370" max="15370" width="1" style="91" customWidth="1"/>
    <col min="15371" max="15371" width="14.33203125" style="91" customWidth="1"/>
    <col min="15372" max="15372" width="1" style="91" customWidth="1"/>
    <col min="15373" max="15373" width="14.33203125" style="91" customWidth="1"/>
    <col min="15374" max="15374" width="1" style="91" customWidth="1"/>
    <col min="15375" max="15375" width="14.33203125" style="91" customWidth="1"/>
    <col min="15376" max="15376" width="1.6640625" style="91" customWidth="1"/>
    <col min="15377" max="15621" width="9.33203125" style="91"/>
    <col min="15622" max="15622" width="35.33203125" style="91" customWidth="1"/>
    <col min="15623" max="15623" width="5.33203125" style="91" customWidth="1"/>
    <col min="15624" max="15624" width="1.33203125" style="91" customWidth="1"/>
    <col min="15625" max="15625" width="14.33203125" style="91" customWidth="1"/>
    <col min="15626" max="15626" width="1" style="91" customWidth="1"/>
    <col min="15627" max="15627" width="14.33203125" style="91" customWidth="1"/>
    <col min="15628" max="15628" width="1" style="91" customWidth="1"/>
    <col min="15629" max="15629" width="14.33203125" style="91" customWidth="1"/>
    <col min="15630" max="15630" width="1" style="91" customWidth="1"/>
    <col min="15631" max="15631" width="14.33203125" style="91" customWidth="1"/>
    <col min="15632" max="15632" width="1.6640625" style="91" customWidth="1"/>
    <col min="15633" max="15877" width="9.33203125" style="91"/>
    <col min="15878" max="15878" width="35.33203125" style="91" customWidth="1"/>
    <col min="15879" max="15879" width="5.33203125" style="91" customWidth="1"/>
    <col min="15880" max="15880" width="1.33203125" style="91" customWidth="1"/>
    <col min="15881" max="15881" width="14.33203125" style="91" customWidth="1"/>
    <col min="15882" max="15882" width="1" style="91" customWidth="1"/>
    <col min="15883" max="15883" width="14.33203125" style="91" customWidth="1"/>
    <col min="15884" max="15884" width="1" style="91" customWidth="1"/>
    <col min="15885" max="15885" width="14.33203125" style="91" customWidth="1"/>
    <col min="15886" max="15886" width="1" style="91" customWidth="1"/>
    <col min="15887" max="15887" width="14.33203125" style="91" customWidth="1"/>
    <col min="15888" max="15888" width="1.6640625" style="91" customWidth="1"/>
    <col min="15889" max="16133" width="9.33203125" style="91"/>
    <col min="16134" max="16134" width="35.33203125" style="91" customWidth="1"/>
    <col min="16135" max="16135" width="5.33203125" style="91" customWidth="1"/>
    <col min="16136" max="16136" width="1.33203125" style="91" customWidth="1"/>
    <col min="16137" max="16137" width="14.33203125" style="91" customWidth="1"/>
    <col min="16138" max="16138" width="1" style="91" customWidth="1"/>
    <col min="16139" max="16139" width="14.33203125" style="91" customWidth="1"/>
    <col min="16140" max="16140" width="1" style="91" customWidth="1"/>
    <col min="16141" max="16141" width="14.33203125" style="91" customWidth="1"/>
    <col min="16142" max="16142" width="1" style="91" customWidth="1"/>
    <col min="16143" max="16143" width="14.33203125" style="91" customWidth="1"/>
    <col min="16144" max="16144" width="1.6640625" style="91" customWidth="1"/>
    <col min="16145" max="16384" width="9.33203125" style="91"/>
  </cols>
  <sheetData>
    <row r="1" spans="1:16" ht="22.2" customHeight="1">
      <c r="A1" s="57" t="s">
        <v>71</v>
      </c>
      <c r="B1" s="57"/>
      <c r="C1" s="57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122" t="s">
        <v>6</v>
      </c>
      <c r="P1" s="90"/>
    </row>
    <row r="2" spans="1:16" ht="22.2" customHeight="1">
      <c r="A2" s="57" t="s">
        <v>34</v>
      </c>
      <c r="B2" s="57"/>
      <c r="C2" s="57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123" t="s">
        <v>7</v>
      </c>
      <c r="P2" s="60"/>
    </row>
    <row r="3" spans="1:16" ht="22.2" customHeight="1">
      <c r="A3" s="57" t="s">
        <v>195</v>
      </c>
      <c r="B3" s="57"/>
      <c r="C3" s="57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0"/>
    </row>
    <row r="4" spans="1:16" ht="22.2" customHeight="1">
      <c r="A4" s="57"/>
      <c r="B4" s="57"/>
      <c r="C4" s="62"/>
      <c r="D4" s="60"/>
      <c r="E4" s="254" t="s">
        <v>106</v>
      </c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60"/>
    </row>
    <row r="5" spans="1:16" ht="22.2" customHeight="1">
      <c r="A5" s="57"/>
      <c r="B5" s="57"/>
      <c r="C5" s="61"/>
      <c r="D5" s="61"/>
      <c r="E5" s="255" t="s">
        <v>5</v>
      </c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60"/>
    </row>
    <row r="6" spans="1:16" ht="22.2" customHeight="1">
      <c r="A6" s="105"/>
      <c r="B6" s="105"/>
      <c r="C6" s="62"/>
      <c r="D6" s="62"/>
      <c r="E6" s="62"/>
      <c r="F6" s="62"/>
      <c r="G6" s="238" t="s">
        <v>188</v>
      </c>
      <c r="H6" s="62"/>
      <c r="I6" s="126" t="s">
        <v>158</v>
      </c>
      <c r="J6" s="62"/>
      <c r="K6" s="256" t="s">
        <v>67</v>
      </c>
      <c r="L6" s="256"/>
      <c r="M6" s="256"/>
      <c r="N6" s="107"/>
      <c r="O6" s="63"/>
      <c r="P6" s="62"/>
    </row>
    <row r="7" spans="1:16" ht="22.2" customHeight="1">
      <c r="A7" s="57"/>
      <c r="B7" s="57"/>
      <c r="C7" s="62"/>
      <c r="D7" s="62"/>
      <c r="E7" s="62" t="s">
        <v>125</v>
      </c>
      <c r="F7" s="62"/>
      <c r="G7" s="86" t="s">
        <v>186</v>
      </c>
      <c r="H7" s="62"/>
      <c r="I7" s="62" t="s">
        <v>172</v>
      </c>
      <c r="J7" s="62"/>
      <c r="K7" s="127" t="s">
        <v>51</v>
      </c>
      <c r="L7" s="106"/>
      <c r="M7" s="106"/>
      <c r="N7" s="106"/>
      <c r="P7" s="62"/>
    </row>
    <row r="8" spans="1:16" ht="22.2" customHeight="1">
      <c r="A8" s="42"/>
      <c r="B8" s="42"/>
      <c r="C8" s="82" t="s">
        <v>9</v>
      </c>
      <c r="D8" s="62"/>
      <c r="E8" s="126" t="s">
        <v>37</v>
      </c>
      <c r="F8" s="62"/>
      <c r="G8" s="87" t="s">
        <v>187</v>
      </c>
      <c r="H8" s="62"/>
      <c r="I8" s="126" t="s">
        <v>127</v>
      </c>
      <c r="J8" s="62"/>
      <c r="K8" s="128" t="s">
        <v>52</v>
      </c>
      <c r="L8" s="106"/>
      <c r="M8" s="126" t="s">
        <v>48</v>
      </c>
      <c r="N8" s="62"/>
      <c r="O8" s="126" t="s">
        <v>35</v>
      </c>
      <c r="P8" s="62"/>
    </row>
    <row r="9" spans="1:16" ht="22.2" customHeight="1">
      <c r="A9" s="43" t="s">
        <v>151</v>
      </c>
      <c r="B9" s="43"/>
      <c r="C9" s="85"/>
      <c r="D9" s="213"/>
      <c r="E9" s="214">
        <v>292250</v>
      </c>
      <c r="F9" s="214"/>
      <c r="G9" s="214">
        <v>776417</v>
      </c>
      <c r="H9" s="214">
        <v>0</v>
      </c>
      <c r="I9" s="214">
        <v>1341</v>
      </c>
      <c r="J9" s="214"/>
      <c r="K9" s="214">
        <v>29225</v>
      </c>
      <c r="L9" s="214">
        <v>0</v>
      </c>
      <c r="M9" s="214">
        <v>281501</v>
      </c>
      <c r="N9" s="214"/>
      <c r="O9" s="214">
        <v>1380734</v>
      </c>
      <c r="P9" s="215"/>
    </row>
    <row r="10" spans="1:16" s="229" customFormat="1" ht="22.2" customHeight="1">
      <c r="A10" s="138" t="s">
        <v>63</v>
      </c>
      <c r="B10" s="138"/>
      <c r="C10" s="241"/>
      <c r="D10" s="226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8"/>
    </row>
    <row r="11" spans="1:16" s="229" customFormat="1" ht="22.2" customHeight="1">
      <c r="A11" s="139"/>
      <c r="B11" s="80" t="s">
        <v>176</v>
      </c>
      <c r="C11" s="220">
        <v>11</v>
      </c>
      <c r="D11" s="226"/>
      <c r="E11" s="66">
        <v>0</v>
      </c>
      <c r="F11" s="227"/>
      <c r="G11" s="66">
        <v>0</v>
      </c>
      <c r="H11" s="227"/>
      <c r="I11" s="66">
        <v>0</v>
      </c>
      <c r="J11" s="227"/>
      <c r="K11" s="66">
        <v>0</v>
      </c>
      <c r="L11" s="227"/>
      <c r="M11" s="66">
        <v>-70140</v>
      </c>
      <c r="N11" s="227"/>
      <c r="O11" s="66">
        <v>-70140</v>
      </c>
      <c r="P11" s="228"/>
    </row>
    <row r="12" spans="1:16" ht="22.2" customHeight="1">
      <c r="A12" s="43"/>
      <c r="B12" s="80" t="s">
        <v>85</v>
      </c>
      <c r="C12" s="85"/>
      <c r="D12" s="213"/>
      <c r="E12" s="66">
        <v>0</v>
      </c>
      <c r="F12" s="66"/>
      <c r="G12" s="66">
        <v>0</v>
      </c>
      <c r="H12" s="216"/>
      <c r="I12" s="216">
        <v>617</v>
      </c>
      <c r="J12" s="216"/>
      <c r="K12" s="66">
        <v>0</v>
      </c>
      <c r="L12" s="216"/>
      <c r="M12" s="66">
        <v>0</v>
      </c>
      <c r="N12" s="66"/>
      <c r="O12" s="66">
        <v>617</v>
      </c>
      <c r="P12" s="215"/>
    </row>
    <row r="13" spans="1:16" ht="22.2" customHeight="1">
      <c r="A13" s="43"/>
      <c r="B13" s="80" t="s">
        <v>86</v>
      </c>
      <c r="C13" s="46"/>
      <c r="D13" s="213"/>
      <c r="E13" s="66">
        <v>0</v>
      </c>
      <c r="F13" s="66"/>
      <c r="G13" s="66">
        <v>0</v>
      </c>
      <c r="H13" s="216"/>
      <c r="I13" s="216">
        <v>-1958</v>
      </c>
      <c r="J13" s="216"/>
      <c r="K13" s="66">
        <v>0</v>
      </c>
      <c r="L13" s="216"/>
      <c r="M13" s="66">
        <v>0</v>
      </c>
      <c r="N13" s="66"/>
      <c r="O13" s="66">
        <v>-1958</v>
      </c>
      <c r="P13" s="215"/>
    </row>
    <row r="14" spans="1:16" ht="22.2" customHeight="1">
      <c r="A14" s="43"/>
      <c r="B14" s="80" t="s">
        <v>38</v>
      </c>
      <c r="C14" s="46"/>
      <c r="D14" s="213"/>
      <c r="E14" s="66">
        <v>0</v>
      </c>
      <c r="F14" s="66"/>
      <c r="G14" s="66">
        <v>0</v>
      </c>
      <c r="H14" s="37"/>
      <c r="I14" s="66">
        <v>0</v>
      </c>
      <c r="J14" s="66"/>
      <c r="K14" s="66">
        <v>0</v>
      </c>
      <c r="L14" s="66"/>
      <c r="M14" s="66">
        <v>59993</v>
      </c>
      <c r="N14" s="66"/>
      <c r="O14" s="66">
        <v>59993</v>
      </c>
      <c r="P14" s="215"/>
    </row>
    <row r="15" spans="1:16" ht="22.2" customHeight="1" thickBot="1">
      <c r="A15" s="43" t="s">
        <v>196</v>
      </c>
      <c r="B15" s="43"/>
      <c r="C15" s="46"/>
      <c r="D15" s="213"/>
      <c r="E15" s="217">
        <v>292250</v>
      </c>
      <c r="F15" s="216"/>
      <c r="G15" s="217">
        <v>776417</v>
      </c>
      <c r="H15" s="216"/>
      <c r="I15" s="67">
        <v>0</v>
      </c>
      <c r="J15" s="216"/>
      <c r="K15" s="217">
        <v>29225</v>
      </c>
      <c r="L15" s="216"/>
      <c r="M15" s="217">
        <v>271354</v>
      </c>
      <c r="N15" s="224"/>
      <c r="O15" s="217">
        <v>1369246</v>
      </c>
      <c r="P15" s="215"/>
    </row>
    <row r="16" spans="1:16" ht="19.95" customHeight="1" thickTop="1">
      <c r="A16" s="43"/>
      <c r="B16" s="212"/>
      <c r="C16" s="210"/>
      <c r="D16" s="213"/>
      <c r="E16" s="218"/>
      <c r="F16" s="218"/>
      <c r="G16" s="218"/>
      <c r="H16" s="218"/>
      <c r="I16" s="218"/>
      <c r="J16" s="218"/>
      <c r="K16" s="218"/>
      <c r="L16" s="218"/>
      <c r="M16" s="218"/>
      <c r="N16" s="218"/>
      <c r="O16" s="218"/>
      <c r="P16" s="215"/>
    </row>
    <row r="17" spans="1:16" ht="22.2" customHeight="1">
      <c r="A17" s="43" t="s">
        <v>69</v>
      </c>
      <c r="B17" s="57"/>
      <c r="C17" s="210"/>
      <c r="D17" s="213"/>
      <c r="E17" s="216">
        <v>292250</v>
      </c>
      <c r="F17" s="66">
        <v>0</v>
      </c>
      <c r="G17" s="66">
        <v>776417</v>
      </c>
      <c r="H17" s="66"/>
      <c r="I17" s="66">
        <v>5000</v>
      </c>
      <c r="J17" s="66"/>
      <c r="K17" s="66">
        <v>29225</v>
      </c>
      <c r="L17" s="216">
        <v>0</v>
      </c>
      <c r="M17" s="216">
        <v>284603</v>
      </c>
      <c r="N17" s="216"/>
      <c r="O17" s="216">
        <v>1387495</v>
      </c>
      <c r="P17" s="215"/>
    </row>
    <row r="18" spans="1:16" s="229" customFormat="1" ht="22.2" customHeight="1">
      <c r="A18" s="138" t="s">
        <v>63</v>
      </c>
      <c r="B18" s="212"/>
      <c r="C18" s="242"/>
      <c r="D18" s="226"/>
      <c r="E18" s="227"/>
      <c r="F18" s="230"/>
      <c r="G18" s="230"/>
      <c r="H18" s="230"/>
      <c r="I18" s="230"/>
      <c r="J18" s="230"/>
      <c r="K18" s="230"/>
      <c r="L18" s="227"/>
      <c r="M18" s="227"/>
      <c r="N18" s="227"/>
      <c r="O18" s="227"/>
      <c r="P18" s="228"/>
    </row>
    <row r="19" spans="1:16" s="229" customFormat="1" ht="22.2" customHeight="1">
      <c r="A19" s="139"/>
      <c r="B19" s="80" t="s">
        <v>176</v>
      </c>
      <c r="C19" s="243">
        <v>11</v>
      </c>
      <c r="D19" s="226"/>
      <c r="E19" s="66">
        <v>0</v>
      </c>
      <c r="F19" s="230"/>
      <c r="G19" s="66">
        <v>0</v>
      </c>
      <c r="H19" s="230"/>
      <c r="I19" s="230">
        <v>0</v>
      </c>
      <c r="J19" s="230"/>
      <c r="K19" s="230">
        <v>0</v>
      </c>
      <c r="L19" s="227"/>
      <c r="M19" s="227">
        <v>-87674</v>
      </c>
      <c r="N19" s="227"/>
      <c r="O19" s="216">
        <v>-87674</v>
      </c>
      <c r="P19" s="228"/>
    </row>
    <row r="20" spans="1:16" ht="22.2" customHeight="1">
      <c r="A20" s="43"/>
      <c r="B20" s="80" t="s">
        <v>85</v>
      </c>
      <c r="C20" s="219"/>
      <c r="D20" s="213"/>
      <c r="E20" s="66">
        <v>0</v>
      </c>
      <c r="F20" s="66"/>
      <c r="G20" s="66">
        <v>0</v>
      </c>
      <c r="H20" s="216"/>
      <c r="I20" s="66">
        <v>1441</v>
      </c>
      <c r="J20" s="66"/>
      <c r="K20" s="66">
        <v>0</v>
      </c>
      <c r="L20" s="66"/>
      <c r="M20" s="66">
        <v>0</v>
      </c>
      <c r="N20" s="66"/>
      <c r="O20" s="216">
        <v>1441</v>
      </c>
      <c r="P20" s="215"/>
    </row>
    <row r="21" spans="1:16" ht="22.2" customHeight="1">
      <c r="A21" s="43"/>
      <c r="B21" s="80" t="s">
        <v>86</v>
      </c>
      <c r="C21" s="219"/>
      <c r="D21" s="213"/>
      <c r="E21" s="66">
        <v>0</v>
      </c>
      <c r="F21" s="66"/>
      <c r="G21" s="66">
        <v>0</v>
      </c>
      <c r="H21" s="216"/>
      <c r="I21" s="66">
        <v>-4406</v>
      </c>
      <c r="J21" s="66"/>
      <c r="K21" s="66">
        <v>0</v>
      </c>
      <c r="L21" s="66"/>
      <c r="M21" s="66">
        <v>0</v>
      </c>
      <c r="N21" s="66"/>
      <c r="O21" s="216">
        <v>-4406</v>
      </c>
      <c r="P21" s="215"/>
    </row>
    <row r="22" spans="1:16" ht="22.2" customHeight="1">
      <c r="A22" s="43"/>
      <c r="B22" s="80" t="s">
        <v>29</v>
      </c>
      <c r="C22" s="219"/>
      <c r="D22" s="213"/>
      <c r="E22" s="66">
        <v>0</v>
      </c>
      <c r="F22" s="66"/>
      <c r="G22" s="66">
        <v>0</v>
      </c>
      <c r="H22" s="66"/>
      <c r="I22" s="66">
        <v>0</v>
      </c>
      <c r="J22" s="66"/>
      <c r="K22" s="66">
        <v>0</v>
      </c>
      <c r="L22" s="38"/>
      <c r="M22" s="38">
        <v>68035</v>
      </c>
      <c r="N22" s="38"/>
      <c r="O22" s="216">
        <v>68035</v>
      </c>
      <c r="P22" s="215"/>
    </row>
    <row r="23" spans="1:16" ht="22.2" customHeight="1" thickBot="1">
      <c r="A23" s="43" t="s">
        <v>197</v>
      </c>
      <c r="B23" s="57"/>
      <c r="C23" s="220"/>
      <c r="D23" s="213"/>
      <c r="E23" s="217">
        <v>292250</v>
      </c>
      <c r="F23" s="216"/>
      <c r="G23" s="67">
        <v>776417</v>
      </c>
      <c r="H23" s="216"/>
      <c r="I23" s="67">
        <v>2035</v>
      </c>
      <c r="J23" s="216"/>
      <c r="K23" s="67">
        <v>29225</v>
      </c>
      <c r="L23" s="216"/>
      <c r="M23" s="67">
        <v>264964</v>
      </c>
      <c r="N23" s="224"/>
      <c r="O23" s="217">
        <v>1364891</v>
      </c>
      <c r="P23" s="215"/>
    </row>
    <row r="24" spans="1:16" ht="3.45" customHeight="1" thickTop="1">
      <c r="B24" s="42"/>
      <c r="C24" s="64"/>
      <c r="D24" s="62"/>
      <c r="E24" s="65"/>
      <c r="F24" s="62"/>
      <c r="G24" s="62"/>
      <c r="H24" s="62"/>
      <c r="I24" s="62"/>
      <c r="J24" s="62"/>
      <c r="K24" s="65"/>
      <c r="L24" s="62"/>
      <c r="M24" s="65"/>
      <c r="N24" s="65"/>
      <c r="O24" s="62"/>
      <c r="P24" s="62"/>
    </row>
    <row r="25" spans="1:16" ht="21" customHeight="1">
      <c r="B25" s="42"/>
      <c r="C25" s="64"/>
      <c r="D25" s="62"/>
      <c r="E25" s="65"/>
      <c r="F25" s="62"/>
      <c r="G25" s="62"/>
      <c r="H25" s="62"/>
      <c r="I25" s="62"/>
      <c r="J25" s="62"/>
      <c r="K25" s="65"/>
      <c r="L25" s="62"/>
      <c r="M25" s="65"/>
      <c r="N25" s="65"/>
      <c r="O25" s="62"/>
      <c r="P25" s="62"/>
    </row>
    <row r="26" spans="1:16" ht="19.8" hidden="1">
      <c r="B26" s="42"/>
      <c r="C26" s="64"/>
      <c r="D26" s="62"/>
      <c r="E26" s="65"/>
      <c r="F26" s="62"/>
      <c r="G26" s="62"/>
      <c r="H26" s="62"/>
      <c r="I26" s="62"/>
      <c r="J26" s="62"/>
      <c r="K26" s="65"/>
      <c r="L26" s="62"/>
      <c r="M26" s="65"/>
      <c r="N26" s="65"/>
      <c r="O26" s="62"/>
      <c r="P26" s="62"/>
    </row>
    <row r="27" spans="1:16" ht="25.2" customHeight="1">
      <c r="B27" s="42"/>
      <c r="C27" s="64"/>
      <c r="D27" s="62"/>
      <c r="E27" s="65"/>
      <c r="F27" s="62"/>
      <c r="G27" s="62"/>
      <c r="H27" s="62"/>
      <c r="I27" s="62"/>
      <c r="J27" s="62"/>
      <c r="L27" s="62"/>
      <c r="M27" s="65"/>
      <c r="N27" s="65"/>
      <c r="O27" s="62"/>
      <c r="P27" s="62"/>
    </row>
    <row r="28" spans="1:16" ht="19.8">
      <c r="B28" s="42"/>
      <c r="C28" s="64"/>
      <c r="D28" s="62"/>
      <c r="E28" s="65"/>
      <c r="F28" s="62"/>
      <c r="G28" s="62"/>
      <c r="H28" s="62"/>
      <c r="I28" s="62"/>
      <c r="J28" s="62"/>
      <c r="K28" s="65"/>
      <c r="L28" s="62"/>
      <c r="M28" s="65"/>
      <c r="N28" s="65"/>
      <c r="O28" s="62"/>
      <c r="P28" s="62"/>
    </row>
    <row r="29" spans="1:16" ht="19.8">
      <c r="B29" s="42"/>
      <c r="C29" s="64"/>
      <c r="D29" s="62"/>
      <c r="E29" s="65"/>
      <c r="F29" s="62"/>
      <c r="G29" s="62"/>
      <c r="H29" s="62"/>
      <c r="I29" s="62"/>
      <c r="J29" s="62"/>
      <c r="K29" s="65"/>
      <c r="L29" s="62"/>
      <c r="M29" s="65"/>
      <c r="N29" s="65"/>
      <c r="O29" s="62"/>
      <c r="P29" s="62"/>
    </row>
    <row r="30" spans="1:16" ht="19.8">
      <c r="B30" s="42"/>
      <c r="C30" s="64"/>
      <c r="D30" s="62"/>
      <c r="E30" s="65"/>
      <c r="F30" s="62"/>
      <c r="G30" s="62"/>
      <c r="H30" s="62"/>
      <c r="I30" s="62"/>
      <c r="J30" s="62"/>
      <c r="K30" s="65"/>
      <c r="L30" s="62"/>
      <c r="M30" s="65"/>
      <c r="N30" s="65"/>
      <c r="O30" s="62"/>
      <c r="P30" s="62"/>
    </row>
    <row r="31" spans="1:16" ht="19.8">
      <c r="B31" s="42"/>
      <c r="C31" s="64"/>
      <c r="D31" s="62"/>
      <c r="E31" s="65"/>
      <c r="F31" s="62"/>
      <c r="G31" s="62"/>
      <c r="H31" s="62"/>
      <c r="I31" s="62"/>
      <c r="J31" s="62"/>
      <c r="K31" s="65"/>
      <c r="L31" s="62"/>
      <c r="M31" s="65"/>
      <c r="N31" s="65"/>
      <c r="O31" s="62"/>
      <c r="P31" s="62"/>
    </row>
    <row r="32" spans="1:16" ht="19.8">
      <c r="B32" s="42"/>
      <c r="C32" s="64"/>
      <c r="D32" s="62"/>
      <c r="E32" s="65"/>
      <c r="F32" s="62"/>
      <c r="G32" s="62"/>
      <c r="H32" s="62"/>
      <c r="I32" s="62"/>
      <c r="J32" s="62"/>
      <c r="K32" s="65"/>
      <c r="L32" s="62"/>
      <c r="M32" s="65"/>
      <c r="N32" s="65"/>
      <c r="O32" s="62"/>
      <c r="P32" s="62"/>
    </row>
    <row r="33" spans="2:16" ht="19.8">
      <c r="B33" s="42"/>
      <c r="C33" s="64"/>
      <c r="D33" s="62"/>
      <c r="E33" s="65"/>
      <c r="F33" s="62"/>
      <c r="G33" s="62"/>
      <c r="H33" s="62"/>
      <c r="I33" s="62"/>
      <c r="J33" s="62"/>
      <c r="K33" s="65"/>
      <c r="L33" s="62"/>
      <c r="M33" s="65"/>
      <c r="N33" s="65"/>
      <c r="O33" s="62"/>
      <c r="P33" s="62"/>
    </row>
    <row r="34" spans="2:16" ht="19.8">
      <c r="B34" s="42"/>
      <c r="C34" s="64"/>
      <c r="D34" s="62"/>
      <c r="E34" s="65"/>
      <c r="F34" s="62"/>
      <c r="G34" s="62"/>
      <c r="H34" s="62"/>
      <c r="I34" s="62"/>
      <c r="J34" s="62"/>
      <c r="K34" s="65"/>
      <c r="L34" s="62"/>
      <c r="M34" s="65"/>
      <c r="N34" s="65"/>
      <c r="O34" s="62"/>
      <c r="P34" s="62"/>
    </row>
    <row r="35" spans="2:16" ht="19.8">
      <c r="B35" s="42"/>
      <c r="C35" s="64"/>
      <c r="D35" s="62"/>
      <c r="E35" s="65"/>
      <c r="F35" s="62"/>
      <c r="G35" s="62"/>
      <c r="H35" s="62"/>
      <c r="I35" s="62"/>
      <c r="J35" s="62"/>
      <c r="K35" s="65"/>
      <c r="L35" s="62"/>
      <c r="M35" s="65"/>
      <c r="N35" s="65"/>
      <c r="O35" s="62"/>
      <c r="P35" s="62"/>
    </row>
    <row r="36" spans="2:16" ht="19.8">
      <c r="B36" s="42"/>
      <c r="C36" s="64"/>
      <c r="D36" s="62"/>
      <c r="E36" s="65"/>
      <c r="F36" s="62"/>
      <c r="G36" s="62"/>
      <c r="H36" s="62"/>
      <c r="I36" s="62"/>
      <c r="J36" s="62"/>
      <c r="K36" s="65"/>
      <c r="L36" s="62"/>
      <c r="M36" s="65"/>
      <c r="N36" s="65"/>
      <c r="O36" s="62"/>
      <c r="P36" s="62"/>
    </row>
    <row r="37" spans="2:16" ht="19.8">
      <c r="B37" s="42"/>
      <c r="C37" s="64"/>
      <c r="D37" s="62"/>
      <c r="E37" s="65"/>
      <c r="F37" s="62"/>
      <c r="G37" s="62"/>
      <c r="H37" s="62"/>
      <c r="I37" s="62"/>
      <c r="J37" s="62"/>
      <c r="K37" s="65"/>
      <c r="L37" s="62"/>
      <c r="M37" s="65"/>
      <c r="N37" s="65"/>
      <c r="O37" s="62"/>
      <c r="P37" s="62"/>
    </row>
    <row r="38" spans="2:16" ht="19.8">
      <c r="B38" s="42"/>
      <c r="C38" s="64"/>
      <c r="D38" s="62"/>
      <c r="E38" s="65"/>
      <c r="F38" s="62"/>
      <c r="G38" s="62"/>
      <c r="H38" s="62"/>
      <c r="I38" s="62"/>
      <c r="J38" s="62"/>
      <c r="K38" s="65"/>
      <c r="L38" s="62"/>
      <c r="M38" s="65"/>
      <c r="N38" s="65"/>
      <c r="O38" s="62"/>
      <c r="P38" s="62"/>
    </row>
    <row r="39" spans="2:16" ht="19.8">
      <c r="B39" s="42"/>
      <c r="C39" s="64"/>
      <c r="D39" s="62"/>
      <c r="E39" s="65"/>
      <c r="F39" s="62"/>
      <c r="G39" s="62"/>
      <c r="H39" s="62"/>
      <c r="I39" s="62"/>
      <c r="J39" s="62"/>
      <c r="K39" s="65"/>
      <c r="L39" s="62"/>
      <c r="M39" s="65"/>
      <c r="N39" s="65"/>
      <c r="O39" s="62"/>
      <c r="P39" s="62"/>
    </row>
    <row r="40" spans="2:16" ht="19.8">
      <c r="B40" s="42"/>
      <c r="C40" s="64"/>
      <c r="D40" s="62"/>
      <c r="E40" s="65"/>
      <c r="F40" s="62"/>
      <c r="G40" s="62"/>
      <c r="H40" s="62"/>
      <c r="I40" s="62"/>
      <c r="J40" s="62"/>
      <c r="K40" s="65"/>
      <c r="L40" s="62"/>
      <c r="M40" s="65"/>
      <c r="N40" s="65"/>
      <c r="O40" s="62"/>
      <c r="P40" s="62"/>
    </row>
    <row r="41" spans="2:16" ht="19.8">
      <c r="B41" s="42"/>
      <c r="C41" s="64"/>
      <c r="D41" s="62"/>
      <c r="E41" s="65"/>
      <c r="F41" s="62"/>
      <c r="G41" s="62"/>
      <c r="H41" s="62"/>
      <c r="I41" s="62"/>
      <c r="J41" s="62"/>
      <c r="K41" s="65"/>
      <c r="L41" s="62"/>
      <c r="M41" s="65"/>
      <c r="N41" s="65"/>
      <c r="O41" s="62"/>
      <c r="P41" s="62"/>
    </row>
    <row r="42" spans="2:16" ht="19.8">
      <c r="B42" s="42"/>
      <c r="C42" s="64"/>
      <c r="D42" s="62"/>
      <c r="E42" s="65"/>
      <c r="F42" s="62"/>
      <c r="G42" s="62"/>
      <c r="H42" s="62"/>
      <c r="I42" s="62"/>
      <c r="J42" s="62"/>
      <c r="K42" s="65"/>
      <c r="L42" s="62"/>
      <c r="M42" s="65"/>
      <c r="N42" s="65"/>
      <c r="O42" s="62"/>
      <c r="P42" s="62"/>
    </row>
    <row r="43" spans="2:16" ht="19.8">
      <c r="B43" s="42"/>
      <c r="C43" s="64"/>
      <c r="D43" s="62"/>
      <c r="E43" s="65"/>
      <c r="F43" s="62"/>
      <c r="G43" s="62"/>
      <c r="H43" s="62"/>
      <c r="I43" s="62"/>
      <c r="J43" s="62"/>
      <c r="K43" s="65"/>
      <c r="L43" s="62"/>
      <c r="M43" s="65"/>
      <c r="N43" s="65"/>
      <c r="O43" s="62"/>
      <c r="P43" s="62"/>
    </row>
    <row r="44" spans="2:16" ht="19.8">
      <c r="B44" s="42"/>
      <c r="C44" s="64"/>
      <c r="D44" s="62"/>
      <c r="E44" s="65"/>
      <c r="F44" s="62"/>
      <c r="G44" s="62"/>
      <c r="H44" s="62"/>
      <c r="I44" s="62"/>
      <c r="J44" s="62"/>
      <c r="K44" s="65"/>
      <c r="L44" s="62"/>
      <c r="M44" s="65"/>
      <c r="N44" s="65"/>
      <c r="O44" s="62"/>
      <c r="P44" s="62"/>
    </row>
    <row r="45" spans="2:16" ht="19.8">
      <c r="B45" s="42"/>
      <c r="C45" s="64"/>
      <c r="D45" s="62"/>
      <c r="E45" s="65"/>
      <c r="F45" s="62"/>
      <c r="G45" s="62"/>
      <c r="H45" s="62"/>
      <c r="I45" s="62"/>
      <c r="J45" s="62"/>
      <c r="K45" s="65"/>
      <c r="L45" s="62"/>
      <c r="M45" s="65"/>
      <c r="N45" s="65"/>
      <c r="O45" s="62"/>
      <c r="P45" s="62"/>
    </row>
    <row r="46" spans="2:16" ht="19.8">
      <c r="B46" s="42"/>
      <c r="C46" s="64"/>
      <c r="D46" s="62"/>
      <c r="E46" s="65"/>
      <c r="F46" s="62"/>
      <c r="G46" s="62"/>
      <c r="H46" s="62"/>
      <c r="I46" s="62"/>
      <c r="J46" s="62"/>
      <c r="K46" s="65"/>
      <c r="L46" s="62"/>
      <c r="M46" s="65"/>
      <c r="N46" s="65"/>
      <c r="O46" s="62"/>
      <c r="P46" s="62"/>
    </row>
    <row r="47" spans="2:16" ht="19.8">
      <c r="B47" s="42"/>
      <c r="C47" s="64"/>
      <c r="D47" s="62"/>
      <c r="E47" s="65"/>
      <c r="F47" s="62"/>
      <c r="G47" s="62"/>
      <c r="H47" s="62"/>
      <c r="I47" s="62"/>
      <c r="J47" s="62"/>
      <c r="K47" s="65"/>
      <c r="L47" s="62"/>
      <c r="M47" s="65"/>
      <c r="N47" s="65"/>
      <c r="O47" s="62"/>
      <c r="P47" s="62"/>
    </row>
    <row r="48" spans="2:16" ht="19.8">
      <c r="B48" s="42"/>
      <c r="C48" s="64"/>
      <c r="D48" s="62"/>
      <c r="E48" s="65"/>
      <c r="F48" s="62"/>
      <c r="G48" s="62"/>
      <c r="H48" s="62"/>
      <c r="I48" s="62"/>
      <c r="J48" s="62"/>
      <c r="K48" s="65"/>
      <c r="L48" s="62"/>
      <c r="M48" s="65"/>
      <c r="N48" s="65"/>
      <c r="O48" s="62"/>
      <c r="P48" s="62"/>
    </row>
    <row r="49" spans="2:16" ht="19.8">
      <c r="B49" s="42"/>
      <c r="C49" s="64"/>
      <c r="D49" s="62"/>
      <c r="E49" s="65"/>
      <c r="F49" s="62"/>
      <c r="G49" s="62"/>
      <c r="H49" s="62"/>
      <c r="I49" s="62"/>
      <c r="J49" s="62"/>
      <c r="K49" s="65"/>
      <c r="L49" s="62"/>
      <c r="M49" s="65"/>
      <c r="N49" s="65"/>
      <c r="O49" s="62"/>
      <c r="P49" s="62"/>
    </row>
    <row r="50" spans="2:16" ht="19.8">
      <c r="B50" s="42"/>
      <c r="C50" s="64"/>
      <c r="D50" s="62"/>
      <c r="E50" s="65"/>
      <c r="F50" s="62"/>
      <c r="G50" s="62"/>
      <c r="H50" s="62"/>
      <c r="I50" s="62"/>
      <c r="J50" s="62"/>
      <c r="K50" s="65"/>
      <c r="L50" s="62"/>
      <c r="M50" s="65"/>
      <c r="N50" s="65"/>
      <c r="O50" s="62"/>
      <c r="P50" s="62"/>
    </row>
    <row r="51" spans="2:16" ht="19.8">
      <c r="B51" s="42"/>
      <c r="C51" s="64"/>
      <c r="D51" s="62"/>
      <c r="E51" s="65"/>
      <c r="F51" s="62"/>
      <c r="G51" s="62"/>
      <c r="H51" s="62"/>
      <c r="I51" s="62"/>
      <c r="J51" s="62"/>
      <c r="K51" s="65"/>
      <c r="L51" s="62"/>
      <c r="M51" s="65"/>
      <c r="N51" s="65"/>
      <c r="O51" s="62"/>
      <c r="P51" s="62"/>
    </row>
    <row r="52" spans="2:16" ht="19.8">
      <c r="B52" s="42"/>
      <c r="C52" s="64"/>
      <c r="D52" s="62"/>
      <c r="E52" s="65"/>
      <c r="F52" s="62"/>
      <c r="G52" s="62"/>
      <c r="H52" s="62"/>
      <c r="I52" s="62"/>
      <c r="J52" s="62"/>
      <c r="K52" s="65"/>
      <c r="L52" s="62"/>
      <c r="M52" s="65"/>
      <c r="N52" s="65"/>
      <c r="O52" s="62"/>
      <c r="P52" s="62"/>
    </row>
    <row r="53" spans="2:16" ht="19.8">
      <c r="B53" s="42"/>
      <c r="C53" s="64"/>
      <c r="D53" s="62"/>
      <c r="E53" s="65"/>
      <c r="F53" s="62"/>
      <c r="G53" s="62"/>
      <c r="H53" s="62"/>
      <c r="I53" s="62"/>
      <c r="J53" s="62"/>
      <c r="K53" s="65"/>
      <c r="L53" s="62"/>
      <c r="M53" s="65"/>
      <c r="N53" s="65"/>
      <c r="O53" s="62"/>
      <c r="P53" s="62"/>
    </row>
    <row r="54" spans="2:16" ht="19.8">
      <c r="B54" s="42"/>
      <c r="C54" s="64"/>
      <c r="D54" s="62"/>
      <c r="E54" s="65"/>
      <c r="F54" s="62"/>
      <c r="G54" s="62"/>
      <c r="H54" s="62"/>
      <c r="I54" s="62"/>
      <c r="J54" s="62"/>
      <c r="K54" s="65"/>
      <c r="L54" s="62"/>
      <c r="M54" s="65"/>
      <c r="N54" s="65"/>
      <c r="O54" s="62"/>
      <c r="P54" s="62"/>
    </row>
    <row r="55" spans="2:16" ht="19.8">
      <c r="B55" s="42"/>
      <c r="C55" s="64"/>
      <c r="D55" s="62"/>
      <c r="E55" s="65"/>
      <c r="F55" s="62"/>
      <c r="G55" s="62"/>
      <c r="H55" s="62"/>
      <c r="I55" s="62"/>
      <c r="J55" s="62"/>
      <c r="K55" s="65"/>
      <c r="L55" s="62"/>
      <c r="M55" s="65"/>
      <c r="N55" s="65"/>
      <c r="O55" s="62"/>
      <c r="P55" s="62"/>
    </row>
    <row r="56" spans="2:16" ht="19.8">
      <c r="B56" s="42"/>
      <c r="C56" s="64"/>
      <c r="D56" s="62"/>
      <c r="E56" s="65"/>
      <c r="F56" s="62"/>
      <c r="G56" s="62"/>
      <c r="H56" s="62"/>
      <c r="I56" s="62"/>
      <c r="J56" s="62"/>
      <c r="K56" s="65"/>
      <c r="L56" s="62"/>
      <c r="M56" s="65"/>
      <c r="N56" s="65"/>
      <c r="O56" s="62"/>
      <c r="P56" s="62"/>
    </row>
    <row r="57" spans="2:16" ht="19.8">
      <c r="B57" s="42"/>
      <c r="C57" s="64"/>
      <c r="D57" s="62"/>
      <c r="E57" s="65"/>
      <c r="F57" s="62"/>
      <c r="G57" s="62"/>
      <c r="H57" s="62"/>
      <c r="I57" s="62"/>
      <c r="J57" s="62"/>
      <c r="K57" s="65"/>
      <c r="L57" s="62"/>
      <c r="M57" s="65"/>
      <c r="N57" s="65"/>
      <c r="O57" s="62"/>
      <c r="P57" s="62"/>
    </row>
    <row r="58" spans="2:16" ht="19.8">
      <c r="B58" s="42"/>
      <c r="C58" s="64"/>
      <c r="D58" s="62"/>
      <c r="E58" s="65"/>
      <c r="F58" s="62"/>
      <c r="G58" s="62"/>
      <c r="H58" s="62"/>
      <c r="I58" s="62"/>
      <c r="J58" s="62"/>
      <c r="K58" s="65"/>
      <c r="L58" s="62"/>
      <c r="M58" s="65"/>
      <c r="N58" s="65"/>
      <c r="O58" s="62"/>
      <c r="P58" s="62"/>
    </row>
    <row r="59" spans="2:16" ht="19.8">
      <c r="B59" s="42"/>
      <c r="C59" s="64"/>
      <c r="D59" s="62"/>
      <c r="E59" s="65"/>
      <c r="F59" s="62"/>
      <c r="G59" s="62"/>
      <c r="H59" s="62"/>
      <c r="I59" s="62"/>
      <c r="J59" s="62"/>
      <c r="K59" s="65"/>
      <c r="L59" s="62"/>
      <c r="M59" s="65"/>
      <c r="N59" s="65"/>
      <c r="O59" s="62"/>
      <c r="P59" s="62"/>
    </row>
    <row r="60" spans="2:16" ht="19.8">
      <c r="B60" s="42"/>
      <c r="C60" s="64"/>
      <c r="D60" s="62"/>
      <c r="E60" s="65"/>
      <c r="F60" s="62"/>
      <c r="G60" s="62"/>
      <c r="H60" s="62"/>
      <c r="I60" s="62"/>
      <c r="J60" s="62"/>
      <c r="K60" s="65"/>
      <c r="L60" s="62"/>
      <c r="M60" s="65"/>
      <c r="N60" s="65"/>
      <c r="O60" s="62"/>
      <c r="P60" s="62"/>
    </row>
    <row r="61" spans="2:16" ht="19.8">
      <c r="B61" s="42"/>
      <c r="C61" s="64"/>
      <c r="D61" s="62"/>
      <c r="E61" s="65"/>
      <c r="F61" s="62"/>
      <c r="G61" s="62"/>
      <c r="H61" s="62"/>
      <c r="I61" s="62"/>
      <c r="J61" s="62"/>
      <c r="K61" s="65"/>
      <c r="L61" s="62"/>
      <c r="M61" s="65"/>
      <c r="N61" s="65"/>
      <c r="O61" s="62"/>
      <c r="P61" s="62"/>
    </row>
    <row r="62" spans="2:16" ht="19.8">
      <c r="B62" s="42"/>
      <c r="C62" s="64"/>
      <c r="D62" s="62"/>
      <c r="E62" s="65"/>
      <c r="F62" s="62"/>
      <c r="G62" s="62"/>
      <c r="H62" s="62"/>
      <c r="I62" s="62"/>
      <c r="J62" s="62"/>
      <c r="K62" s="65"/>
      <c r="L62" s="62"/>
      <c r="M62" s="65"/>
      <c r="N62" s="65"/>
      <c r="O62" s="62"/>
      <c r="P62" s="62"/>
    </row>
    <row r="63" spans="2:16" ht="19.8">
      <c r="B63" s="42"/>
      <c r="C63" s="64"/>
      <c r="D63" s="62"/>
      <c r="E63" s="65"/>
      <c r="F63" s="62"/>
      <c r="G63" s="62"/>
      <c r="H63" s="62"/>
      <c r="I63" s="62"/>
      <c r="J63" s="62"/>
      <c r="K63" s="65"/>
      <c r="L63" s="62"/>
      <c r="M63" s="65"/>
      <c r="N63" s="65"/>
      <c r="O63" s="62"/>
      <c r="P63" s="62"/>
    </row>
    <row r="64" spans="2:16" ht="19.8">
      <c r="B64" s="42"/>
      <c r="C64" s="64"/>
      <c r="D64" s="62"/>
      <c r="E64" s="65"/>
      <c r="F64" s="62"/>
      <c r="G64" s="62"/>
      <c r="H64" s="62"/>
      <c r="I64" s="62"/>
      <c r="J64" s="62"/>
      <c r="K64" s="65"/>
      <c r="L64" s="62"/>
      <c r="M64" s="65"/>
      <c r="N64" s="65"/>
      <c r="O64" s="62"/>
      <c r="P64" s="62"/>
    </row>
    <row r="65" spans="2:16" ht="19.8">
      <c r="B65" s="42"/>
      <c r="C65" s="64"/>
      <c r="D65" s="62"/>
      <c r="E65" s="65"/>
      <c r="F65" s="62"/>
      <c r="G65" s="62"/>
      <c r="H65" s="62"/>
      <c r="I65" s="62"/>
      <c r="J65" s="62"/>
      <c r="K65" s="65"/>
      <c r="L65" s="62"/>
      <c r="M65" s="65"/>
      <c r="N65" s="65"/>
      <c r="O65" s="62"/>
      <c r="P65" s="62"/>
    </row>
    <row r="66" spans="2:16" ht="19.8">
      <c r="B66" s="42"/>
      <c r="C66" s="64"/>
      <c r="D66" s="62"/>
      <c r="E66" s="65"/>
      <c r="F66" s="62"/>
      <c r="G66" s="62"/>
      <c r="H66" s="62"/>
      <c r="I66" s="62"/>
      <c r="J66" s="62"/>
      <c r="K66" s="65"/>
      <c r="L66" s="62"/>
      <c r="M66" s="65"/>
      <c r="N66" s="65"/>
      <c r="O66" s="62"/>
      <c r="P66" s="62"/>
    </row>
    <row r="67" spans="2:16" ht="19.8">
      <c r="B67" s="42"/>
      <c r="C67" s="64"/>
      <c r="D67" s="62"/>
      <c r="E67" s="65"/>
      <c r="F67" s="62"/>
      <c r="G67" s="62"/>
      <c r="H67" s="62"/>
      <c r="I67" s="62"/>
      <c r="J67" s="62"/>
      <c r="K67" s="65"/>
      <c r="L67" s="62"/>
      <c r="M67" s="65"/>
      <c r="N67" s="65"/>
      <c r="O67" s="62"/>
      <c r="P67" s="62"/>
    </row>
    <row r="68" spans="2:16" ht="19.8">
      <c r="B68" s="42"/>
      <c r="C68" s="64"/>
      <c r="D68" s="62"/>
      <c r="E68" s="65"/>
      <c r="F68" s="62"/>
      <c r="G68" s="62"/>
      <c r="H68" s="62"/>
      <c r="I68" s="62"/>
      <c r="J68" s="62"/>
      <c r="K68" s="65"/>
      <c r="L68" s="62"/>
      <c r="M68" s="65"/>
      <c r="N68" s="65"/>
      <c r="O68" s="62"/>
      <c r="P68" s="62"/>
    </row>
    <row r="69" spans="2:16" ht="19.8">
      <c r="B69" s="42"/>
      <c r="C69" s="64"/>
      <c r="D69" s="62"/>
      <c r="E69" s="65"/>
      <c r="F69" s="62"/>
      <c r="G69" s="62"/>
      <c r="H69" s="62"/>
      <c r="I69" s="62"/>
      <c r="J69" s="62"/>
      <c r="K69" s="65"/>
      <c r="L69" s="62"/>
      <c r="M69" s="65"/>
      <c r="N69" s="65"/>
      <c r="O69" s="62"/>
      <c r="P69" s="62"/>
    </row>
    <row r="70" spans="2:16" ht="19.8">
      <c r="B70" s="42"/>
      <c r="C70" s="64"/>
      <c r="D70" s="62"/>
      <c r="E70" s="65"/>
      <c r="F70" s="62"/>
      <c r="G70" s="62"/>
      <c r="H70" s="62"/>
      <c r="I70" s="62"/>
      <c r="J70" s="62"/>
      <c r="K70" s="65"/>
      <c r="L70" s="62"/>
      <c r="M70" s="65"/>
      <c r="N70" s="65"/>
      <c r="O70" s="62"/>
      <c r="P70" s="62"/>
    </row>
    <row r="71" spans="2:16" ht="19.8">
      <c r="B71" s="42"/>
      <c r="C71" s="64"/>
      <c r="D71" s="62"/>
      <c r="E71" s="65"/>
      <c r="F71" s="62"/>
      <c r="G71" s="62"/>
      <c r="H71" s="62"/>
      <c r="I71" s="62"/>
      <c r="J71" s="62"/>
      <c r="K71" s="65"/>
      <c r="L71" s="62"/>
      <c r="M71" s="65"/>
      <c r="N71" s="65"/>
      <c r="O71" s="62"/>
      <c r="P71" s="62"/>
    </row>
    <row r="72" spans="2:16" ht="19.8">
      <c r="B72" s="42"/>
      <c r="C72" s="64"/>
      <c r="D72" s="62"/>
      <c r="E72" s="65"/>
      <c r="F72" s="62"/>
      <c r="G72" s="62"/>
      <c r="H72" s="62"/>
      <c r="I72" s="62"/>
      <c r="J72" s="62"/>
      <c r="K72" s="65"/>
      <c r="L72" s="62"/>
      <c r="M72" s="65"/>
      <c r="N72" s="65"/>
      <c r="O72" s="62"/>
      <c r="P72" s="62"/>
    </row>
    <row r="73" spans="2:16" ht="19.8">
      <c r="B73" s="42"/>
      <c r="C73" s="64"/>
      <c r="D73" s="62"/>
      <c r="E73" s="65"/>
      <c r="F73" s="62"/>
      <c r="G73" s="62"/>
      <c r="H73" s="62"/>
      <c r="I73" s="62"/>
      <c r="J73" s="62"/>
      <c r="K73" s="65"/>
      <c r="L73" s="62"/>
      <c r="M73" s="65"/>
      <c r="N73" s="65"/>
      <c r="O73" s="62"/>
      <c r="P73" s="62"/>
    </row>
    <row r="74" spans="2:16" ht="19.8">
      <c r="B74" s="42"/>
      <c r="C74" s="64"/>
      <c r="D74" s="62"/>
      <c r="E74" s="65"/>
      <c r="F74" s="62"/>
      <c r="G74" s="62"/>
      <c r="H74" s="62"/>
      <c r="I74" s="62"/>
      <c r="J74" s="62"/>
      <c r="K74" s="65"/>
      <c r="L74" s="62"/>
      <c r="M74" s="65"/>
      <c r="N74" s="65"/>
      <c r="O74" s="62"/>
      <c r="P74" s="62"/>
    </row>
    <row r="75" spans="2:16" ht="19.8">
      <c r="B75" s="42"/>
      <c r="C75" s="64"/>
      <c r="D75" s="62"/>
      <c r="E75" s="65"/>
      <c r="F75" s="62"/>
      <c r="G75" s="62"/>
      <c r="H75" s="62"/>
      <c r="I75" s="62"/>
      <c r="J75" s="62"/>
      <c r="K75" s="65"/>
      <c r="L75" s="62"/>
      <c r="M75" s="65"/>
      <c r="N75" s="65"/>
      <c r="O75" s="62"/>
      <c r="P75" s="62"/>
    </row>
    <row r="76" spans="2:16" ht="19.8">
      <c r="B76" s="42"/>
      <c r="C76" s="64"/>
      <c r="D76" s="62"/>
      <c r="E76" s="65"/>
      <c r="F76" s="62"/>
      <c r="G76" s="62"/>
      <c r="H76" s="62"/>
      <c r="I76" s="62"/>
      <c r="J76" s="62"/>
      <c r="K76" s="65"/>
      <c r="L76" s="62"/>
      <c r="M76" s="65"/>
      <c r="N76" s="65"/>
      <c r="O76" s="62"/>
      <c r="P76" s="62"/>
    </row>
    <row r="77" spans="2:16" ht="19.8">
      <c r="B77" s="42"/>
      <c r="C77" s="64"/>
      <c r="D77" s="62"/>
      <c r="E77" s="65"/>
      <c r="F77" s="62"/>
      <c r="G77" s="62"/>
      <c r="H77" s="62"/>
      <c r="I77" s="62"/>
      <c r="J77" s="62"/>
      <c r="K77" s="65"/>
      <c r="L77" s="62"/>
      <c r="M77" s="65"/>
      <c r="N77" s="65"/>
      <c r="O77" s="62"/>
      <c r="P77" s="62"/>
    </row>
    <row r="78" spans="2:16" ht="19.8">
      <c r="B78" s="42"/>
      <c r="C78" s="64"/>
      <c r="D78" s="62"/>
      <c r="E78" s="65"/>
      <c r="F78" s="62"/>
      <c r="G78" s="62"/>
      <c r="H78" s="62"/>
      <c r="I78" s="62"/>
      <c r="J78" s="62"/>
      <c r="K78" s="65"/>
      <c r="L78" s="62"/>
      <c r="M78" s="65"/>
      <c r="N78" s="65"/>
      <c r="O78" s="62"/>
      <c r="P78" s="62"/>
    </row>
    <row r="79" spans="2:16" ht="19.8">
      <c r="B79" s="42"/>
      <c r="C79" s="64"/>
      <c r="D79" s="62"/>
      <c r="E79" s="65"/>
      <c r="F79" s="62"/>
      <c r="G79" s="62"/>
      <c r="H79" s="62"/>
      <c r="I79" s="62"/>
      <c r="J79" s="62"/>
      <c r="K79" s="65"/>
      <c r="L79" s="62"/>
      <c r="M79" s="65"/>
      <c r="N79" s="65"/>
      <c r="O79" s="62"/>
      <c r="P79" s="62"/>
    </row>
    <row r="80" spans="2:16" ht="19.8">
      <c r="B80" s="42"/>
      <c r="C80" s="64"/>
      <c r="D80" s="62"/>
      <c r="E80" s="65"/>
      <c r="F80" s="62"/>
      <c r="G80" s="62"/>
      <c r="H80" s="62"/>
      <c r="I80" s="62"/>
      <c r="J80" s="62"/>
      <c r="K80" s="65"/>
      <c r="L80" s="62"/>
      <c r="M80" s="65"/>
      <c r="N80" s="65"/>
      <c r="O80" s="62"/>
      <c r="P80" s="62"/>
    </row>
    <row r="81" spans="2:16" ht="19.8">
      <c r="B81" s="42"/>
      <c r="C81" s="64"/>
      <c r="D81" s="62"/>
      <c r="E81" s="65"/>
      <c r="F81" s="62"/>
      <c r="G81" s="62"/>
      <c r="H81" s="62"/>
      <c r="I81" s="62"/>
      <c r="J81" s="62"/>
      <c r="K81" s="65"/>
      <c r="L81" s="62"/>
      <c r="M81" s="65"/>
      <c r="N81" s="65"/>
      <c r="O81" s="62"/>
      <c r="P81" s="62"/>
    </row>
    <row r="82" spans="2:16" ht="19.8">
      <c r="B82" s="42"/>
      <c r="C82" s="64"/>
      <c r="D82" s="62"/>
      <c r="E82" s="65"/>
      <c r="F82" s="62"/>
      <c r="G82" s="62"/>
      <c r="H82" s="62"/>
      <c r="I82" s="62"/>
      <c r="J82" s="62"/>
      <c r="K82" s="65"/>
      <c r="L82" s="62"/>
      <c r="M82" s="65"/>
      <c r="N82" s="65"/>
      <c r="O82" s="62"/>
      <c r="P82" s="62"/>
    </row>
    <row r="83" spans="2:16" ht="19.8">
      <c r="B83" s="42"/>
      <c r="C83" s="64"/>
      <c r="D83" s="62"/>
      <c r="E83" s="65"/>
      <c r="F83" s="62"/>
      <c r="G83" s="62"/>
      <c r="H83" s="62"/>
      <c r="I83" s="62"/>
      <c r="J83" s="62"/>
      <c r="K83" s="65"/>
      <c r="L83" s="62"/>
      <c r="M83" s="65"/>
      <c r="N83" s="65"/>
      <c r="O83" s="62"/>
      <c r="P83" s="62"/>
    </row>
    <row r="84" spans="2:16" ht="19.8">
      <c r="B84" s="42"/>
      <c r="C84" s="64"/>
      <c r="D84" s="62"/>
      <c r="E84" s="65"/>
      <c r="F84" s="62"/>
      <c r="G84" s="62"/>
      <c r="H84" s="62"/>
      <c r="I84" s="62"/>
      <c r="J84" s="62"/>
      <c r="K84" s="65"/>
      <c r="L84" s="62"/>
      <c r="M84" s="65"/>
      <c r="N84" s="65"/>
      <c r="O84" s="62"/>
      <c r="P84" s="62"/>
    </row>
    <row r="85" spans="2:16" ht="19.8">
      <c r="B85" s="42"/>
      <c r="C85" s="64"/>
      <c r="D85" s="62"/>
      <c r="E85" s="65"/>
      <c r="F85" s="62"/>
      <c r="G85" s="62"/>
      <c r="H85" s="62"/>
      <c r="I85" s="62"/>
      <c r="J85" s="62"/>
      <c r="K85" s="65"/>
      <c r="L85" s="62"/>
      <c r="M85" s="65"/>
      <c r="N85" s="65"/>
      <c r="O85" s="62"/>
      <c r="P85" s="62"/>
    </row>
    <row r="86" spans="2:16" ht="19.8">
      <c r="B86" s="42"/>
      <c r="C86" s="64"/>
      <c r="D86" s="62"/>
      <c r="E86" s="65"/>
      <c r="F86" s="62"/>
      <c r="G86" s="62"/>
      <c r="H86" s="62"/>
      <c r="I86" s="62"/>
      <c r="J86" s="62"/>
      <c r="K86" s="65"/>
      <c r="L86" s="62"/>
      <c r="M86" s="65"/>
      <c r="N86" s="65"/>
      <c r="O86" s="62"/>
      <c r="P86" s="62"/>
    </row>
    <row r="87" spans="2:16" ht="19.8">
      <c r="B87" s="42"/>
      <c r="C87" s="64"/>
      <c r="D87" s="62"/>
      <c r="E87" s="65"/>
      <c r="F87" s="62"/>
      <c r="G87" s="62"/>
      <c r="H87" s="62"/>
      <c r="I87" s="62"/>
      <c r="J87" s="62"/>
      <c r="K87" s="65"/>
      <c r="L87" s="62"/>
      <c r="M87" s="65"/>
      <c r="N87" s="65"/>
      <c r="O87" s="62"/>
      <c r="P87" s="62"/>
    </row>
    <row r="88" spans="2:16" ht="19.8">
      <c r="B88" s="42"/>
      <c r="C88" s="64"/>
      <c r="D88" s="62"/>
      <c r="E88" s="65"/>
      <c r="F88" s="62"/>
      <c r="G88" s="62"/>
      <c r="H88" s="62"/>
      <c r="I88" s="62"/>
      <c r="J88" s="62"/>
      <c r="K88" s="65"/>
      <c r="L88" s="62"/>
      <c r="M88" s="65"/>
      <c r="N88" s="65"/>
      <c r="O88" s="62"/>
      <c r="P88" s="62"/>
    </row>
    <row r="89" spans="2:16" ht="19.8">
      <c r="B89" s="42"/>
      <c r="C89" s="64"/>
      <c r="D89" s="62"/>
      <c r="E89" s="65"/>
      <c r="F89" s="62"/>
      <c r="G89" s="62"/>
      <c r="H89" s="62"/>
      <c r="I89" s="62"/>
      <c r="J89" s="62"/>
      <c r="K89" s="65"/>
      <c r="L89" s="62"/>
      <c r="M89" s="65"/>
      <c r="N89" s="65"/>
      <c r="O89" s="62"/>
      <c r="P89" s="62"/>
    </row>
  </sheetData>
  <sheetProtection formatCells="0" formatColumns="0" formatRows="0" insertColumns="0" insertRows="0" insertHyperlinks="0" deleteColumns="0" deleteRows="0" sort="0" autoFilter="0" pivotTables="0"/>
  <mergeCells count="3">
    <mergeCell ref="E4:O4"/>
    <mergeCell ref="E5:O5"/>
    <mergeCell ref="K6:M6"/>
  </mergeCells>
  <pageMargins left="0.55118110236220474" right="0.39370078740157483" top="0.74803149606299213" bottom="0.19685039370078741" header="0.31496062992125984" footer="0.31496062992125984"/>
  <pageSetup paperSize="9" scale="90" fitToHeight="0" orientation="landscape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colBreaks count="1" manualBreakCount="1">
    <brk id="15" max="26" man="1"/>
  </col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R98"/>
  <sheetViews>
    <sheetView view="pageBreakPreview" topLeftCell="A61" zoomScale="85" zoomScaleNormal="100" zoomScaleSheetLayoutView="85" workbookViewId="0">
      <selection activeCell="T84" sqref="T84"/>
    </sheetView>
  </sheetViews>
  <sheetFormatPr defaultColWidth="10.44140625" defaultRowHeight="19.8"/>
  <cols>
    <col min="1" max="4" width="1.33203125" style="40" customWidth="1"/>
    <col min="5" max="5" width="49" style="40" customWidth="1"/>
    <col min="6" max="6" width="11.44140625" style="40" customWidth="1"/>
    <col min="7" max="7" width="0.44140625" style="40" customWidth="1"/>
    <col min="8" max="8" width="11.6640625" style="140" customWidth="1"/>
    <col min="9" max="9" width="0.44140625" style="140" customWidth="1"/>
    <col min="10" max="10" width="11.6640625" style="140" customWidth="1"/>
    <col min="11" max="11" width="0.33203125" style="140" customWidth="1"/>
    <col min="12" max="12" width="11" style="140" customWidth="1"/>
    <col min="13" max="13" width="0.44140625" style="140" customWidth="1"/>
    <col min="14" max="14" width="10.21875" style="140" customWidth="1"/>
    <col min="15" max="16" width="0.6640625" style="40" customWidth="1"/>
    <col min="17" max="17" width="5.109375" style="40" customWidth="1"/>
    <col min="18" max="246" width="10.44140625" style="40"/>
    <col min="247" max="248" width="2.6640625" style="40" customWidth="1"/>
    <col min="249" max="249" width="7.44140625" style="40" customWidth="1"/>
    <col min="250" max="250" width="35.6640625" style="40" customWidth="1"/>
    <col min="251" max="251" width="7.6640625" style="40" customWidth="1"/>
    <col min="252" max="252" width="0.44140625" style="40" customWidth="1"/>
    <col min="253" max="253" width="11.44140625" style="40" customWidth="1"/>
    <col min="254" max="254" width="0.44140625" style="40" customWidth="1"/>
    <col min="255" max="255" width="11.44140625" style="40" customWidth="1"/>
    <col min="256" max="256" width="0.44140625" style="40" customWidth="1"/>
    <col min="257" max="257" width="11.44140625" style="40" customWidth="1"/>
    <col min="258" max="258" width="0.44140625" style="40" customWidth="1"/>
    <col min="259" max="259" width="11.44140625" style="40" customWidth="1"/>
    <col min="260" max="261" width="0.6640625" style="40" customWidth="1"/>
    <col min="262" max="263" width="5.109375" style="40" customWidth="1"/>
    <col min="264" max="264" width="11.44140625" style="40" bestFit="1" customWidth="1"/>
    <col min="265" max="265" width="3.109375" style="40" customWidth="1"/>
    <col min="266" max="266" width="10.44140625" style="40" bestFit="1" customWidth="1"/>
    <col min="267" max="267" width="3.33203125" style="40" customWidth="1"/>
    <col min="268" max="268" width="10.44140625" style="40" bestFit="1" customWidth="1"/>
    <col min="269" max="269" width="9.6640625" style="40" customWidth="1"/>
    <col min="270" max="270" width="10.44140625" style="40" bestFit="1" customWidth="1"/>
    <col min="271" max="271" width="12.44140625" style="40" customWidth="1"/>
    <col min="272" max="272" width="11.44140625" style="40" customWidth="1"/>
    <col min="273" max="502" width="10.44140625" style="40"/>
    <col min="503" max="504" width="2.6640625" style="40" customWidth="1"/>
    <col min="505" max="505" width="7.44140625" style="40" customWidth="1"/>
    <col min="506" max="506" width="35.6640625" style="40" customWidth="1"/>
    <col min="507" max="507" width="7.6640625" style="40" customWidth="1"/>
    <col min="508" max="508" width="0.44140625" style="40" customWidth="1"/>
    <col min="509" max="509" width="11.44140625" style="40" customWidth="1"/>
    <col min="510" max="510" width="0.44140625" style="40" customWidth="1"/>
    <col min="511" max="511" width="11.44140625" style="40" customWidth="1"/>
    <col min="512" max="512" width="0.44140625" style="40" customWidth="1"/>
    <col min="513" max="513" width="11.44140625" style="40" customWidth="1"/>
    <col min="514" max="514" width="0.44140625" style="40" customWidth="1"/>
    <col min="515" max="515" width="11.44140625" style="40" customWidth="1"/>
    <col min="516" max="517" width="0.6640625" style="40" customWidth="1"/>
    <col min="518" max="519" width="5.109375" style="40" customWidth="1"/>
    <col min="520" max="520" width="11.44140625" style="40" bestFit="1" customWidth="1"/>
    <col min="521" max="521" width="3.109375" style="40" customWidth="1"/>
    <col min="522" max="522" width="10.44140625" style="40" bestFit="1" customWidth="1"/>
    <col min="523" max="523" width="3.33203125" style="40" customWidth="1"/>
    <col min="524" max="524" width="10.44140625" style="40" bestFit="1" customWidth="1"/>
    <col min="525" max="525" width="9.6640625" style="40" customWidth="1"/>
    <col min="526" max="526" width="10.44140625" style="40" bestFit="1" customWidth="1"/>
    <col min="527" max="527" width="12.44140625" style="40" customWidth="1"/>
    <col min="528" max="528" width="11.44140625" style="40" customWidth="1"/>
    <col min="529" max="758" width="10.44140625" style="40"/>
    <col min="759" max="760" width="2.6640625" style="40" customWidth="1"/>
    <col min="761" max="761" width="7.44140625" style="40" customWidth="1"/>
    <col min="762" max="762" width="35.6640625" style="40" customWidth="1"/>
    <col min="763" max="763" width="7.6640625" style="40" customWidth="1"/>
    <col min="764" max="764" width="0.44140625" style="40" customWidth="1"/>
    <col min="765" max="765" width="11.44140625" style="40" customWidth="1"/>
    <col min="766" max="766" width="0.44140625" style="40" customWidth="1"/>
    <col min="767" max="767" width="11.44140625" style="40" customWidth="1"/>
    <col min="768" max="768" width="0.44140625" style="40" customWidth="1"/>
    <col min="769" max="769" width="11.44140625" style="40" customWidth="1"/>
    <col min="770" max="770" width="0.44140625" style="40" customWidth="1"/>
    <col min="771" max="771" width="11.44140625" style="40" customWidth="1"/>
    <col min="772" max="773" width="0.6640625" style="40" customWidth="1"/>
    <col min="774" max="775" width="5.109375" style="40" customWidth="1"/>
    <col min="776" max="776" width="11.44140625" style="40" bestFit="1" customWidth="1"/>
    <col min="777" max="777" width="3.109375" style="40" customWidth="1"/>
    <col min="778" max="778" width="10.44140625" style="40" bestFit="1" customWidth="1"/>
    <col min="779" max="779" width="3.33203125" style="40" customWidth="1"/>
    <col min="780" max="780" width="10.44140625" style="40" bestFit="1" customWidth="1"/>
    <col min="781" max="781" width="9.6640625" style="40" customWidth="1"/>
    <col min="782" max="782" width="10.44140625" style="40" bestFit="1" customWidth="1"/>
    <col min="783" max="783" width="12.44140625" style="40" customWidth="1"/>
    <col min="784" max="784" width="11.44140625" style="40" customWidth="1"/>
    <col min="785" max="1014" width="10.44140625" style="40"/>
    <col min="1015" max="1016" width="2.6640625" style="40" customWidth="1"/>
    <col min="1017" max="1017" width="7.44140625" style="40" customWidth="1"/>
    <col min="1018" max="1018" width="35.6640625" style="40" customWidth="1"/>
    <col min="1019" max="1019" width="7.6640625" style="40" customWidth="1"/>
    <col min="1020" max="1020" width="0.44140625" style="40" customWidth="1"/>
    <col min="1021" max="1021" width="11.44140625" style="40" customWidth="1"/>
    <col min="1022" max="1022" width="0.44140625" style="40" customWidth="1"/>
    <col min="1023" max="1023" width="11.44140625" style="40" customWidth="1"/>
    <col min="1024" max="1024" width="0.44140625" style="40" customWidth="1"/>
    <col min="1025" max="1025" width="11.44140625" style="40" customWidth="1"/>
    <col min="1026" max="1026" width="0.44140625" style="40" customWidth="1"/>
    <col min="1027" max="1027" width="11.44140625" style="40" customWidth="1"/>
    <col min="1028" max="1029" width="0.6640625" style="40" customWidth="1"/>
    <col min="1030" max="1031" width="5.109375" style="40" customWidth="1"/>
    <col min="1032" max="1032" width="11.44140625" style="40" bestFit="1" customWidth="1"/>
    <col min="1033" max="1033" width="3.109375" style="40" customWidth="1"/>
    <col min="1034" max="1034" width="10.44140625" style="40" bestFit="1" customWidth="1"/>
    <col min="1035" max="1035" width="3.33203125" style="40" customWidth="1"/>
    <col min="1036" max="1036" width="10.44140625" style="40" bestFit="1" customWidth="1"/>
    <col min="1037" max="1037" width="9.6640625" style="40" customWidth="1"/>
    <col min="1038" max="1038" width="10.44140625" style="40" bestFit="1" customWidth="1"/>
    <col min="1039" max="1039" width="12.44140625" style="40" customWidth="1"/>
    <col min="1040" max="1040" width="11.44140625" style="40" customWidth="1"/>
    <col min="1041" max="1270" width="10.44140625" style="40"/>
    <col min="1271" max="1272" width="2.6640625" style="40" customWidth="1"/>
    <col min="1273" max="1273" width="7.44140625" style="40" customWidth="1"/>
    <col min="1274" max="1274" width="35.6640625" style="40" customWidth="1"/>
    <col min="1275" max="1275" width="7.6640625" style="40" customWidth="1"/>
    <col min="1276" max="1276" width="0.44140625" style="40" customWidth="1"/>
    <col min="1277" max="1277" width="11.44140625" style="40" customWidth="1"/>
    <col min="1278" max="1278" width="0.44140625" style="40" customWidth="1"/>
    <col min="1279" max="1279" width="11.44140625" style="40" customWidth="1"/>
    <col min="1280" max="1280" width="0.44140625" style="40" customWidth="1"/>
    <col min="1281" max="1281" width="11.44140625" style="40" customWidth="1"/>
    <col min="1282" max="1282" width="0.44140625" style="40" customWidth="1"/>
    <col min="1283" max="1283" width="11.44140625" style="40" customWidth="1"/>
    <col min="1284" max="1285" width="0.6640625" style="40" customWidth="1"/>
    <col min="1286" max="1287" width="5.109375" style="40" customWidth="1"/>
    <col min="1288" max="1288" width="11.44140625" style="40" bestFit="1" customWidth="1"/>
    <col min="1289" max="1289" width="3.109375" style="40" customWidth="1"/>
    <col min="1290" max="1290" width="10.44140625" style="40" bestFit="1" customWidth="1"/>
    <col min="1291" max="1291" width="3.33203125" style="40" customWidth="1"/>
    <col min="1292" max="1292" width="10.44140625" style="40" bestFit="1" customWidth="1"/>
    <col min="1293" max="1293" width="9.6640625" style="40" customWidth="1"/>
    <col min="1294" max="1294" width="10.44140625" style="40" bestFit="1" customWidth="1"/>
    <col min="1295" max="1295" width="12.44140625" style="40" customWidth="1"/>
    <col min="1296" max="1296" width="11.44140625" style="40" customWidth="1"/>
    <col min="1297" max="1526" width="10.44140625" style="40"/>
    <col min="1527" max="1528" width="2.6640625" style="40" customWidth="1"/>
    <col min="1529" max="1529" width="7.44140625" style="40" customWidth="1"/>
    <col min="1530" max="1530" width="35.6640625" style="40" customWidth="1"/>
    <col min="1531" max="1531" width="7.6640625" style="40" customWidth="1"/>
    <col min="1532" max="1532" width="0.44140625" style="40" customWidth="1"/>
    <col min="1533" max="1533" width="11.44140625" style="40" customWidth="1"/>
    <col min="1534" max="1534" width="0.44140625" style="40" customWidth="1"/>
    <col min="1535" max="1535" width="11.44140625" style="40" customWidth="1"/>
    <col min="1536" max="1536" width="0.44140625" style="40" customWidth="1"/>
    <col min="1537" max="1537" width="11.44140625" style="40" customWidth="1"/>
    <col min="1538" max="1538" width="0.44140625" style="40" customWidth="1"/>
    <col min="1539" max="1539" width="11.44140625" style="40" customWidth="1"/>
    <col min="1540" max="1541" width="0.6640625" style="40" customWidth="1"/>
    <col min="1542" max="1543" width="5.109375" style="40" customWidth="1"/>
    <col min="1544" max="1544" width="11.44140625" style="40" bestFit="1" customWidth="1"/>
    <col min="1545" max="1545" width="3.109375" style="40" customWidth="1"/>
    <col min="1546" max="1546" width="10.44140625" style="40" bestFit="1" customWidth="1"/>
    <col min="1547" max="1547" width="3.33203125" style="40" customWidth="1"/>
    <col min="1548" max="1548" width="10.44140625" style="40" bestFit="1" customWidth="1"/>
    <col min="1549" max="1549" width="9.6640625" style="40" customWidth="1"/>
    <col min="1550" max="1550" width="10.44140625" style="40" bestFit="1" customWidth="1"/>
    <col min="1551" max="1551" width="12.44140625" style="40" customWidth="1"/>
    <col min="1552" max="1552" width="11.44140625" style="40" customWidth="1"/>
    <col min="1553" max="1782" width="10.44140625" style="40"/>
    <col min="1783" max="1784" width="2.6640625" style="40" customWidth="1"/>
    <col min="1785" max="1785" width="7.44140625" style="40" customWidth="1"/>
    <col min="1786" max="1786" width="35.6640625" style="40" customWidth="1"/>
    <col min="1787" max="1787" width="7.6640625" style="40" customWidth="1"/>
    <col min="1788" max="1788" width="0.44140625" style="40" customWidth="1"/>
    <col min="1789" max="1789" width="11.44140625" style="40" customWidth="1"/>
    <col min="1790" max="1790" width="0.44140625" style="40" customWidth="1"/>
    <col min="1791" max="1791" width="11.44140625" style="40" customWidth="1"/>
    <col min="1792" max="1792" width="0.44140625" style="40" customWidth="1"/>
    <col min="1793" max="1793" width="11.44140625" style="40" customWidth="1"/>
    <col min="1794" max="1794" width="0.44140625" style="40" customWidth="1"/>
    <col min="1795" max="1795" width="11.44140625" style="40" customWidth="1"/>
    <col min="1796" max="1797" width="0.6640625" style="40" customWidth="1"/>
    <col min="1798" max="1799" width="5.109375" style="40" customWidth="1"/>
    <col min="1800" max="1800" width="11.44140625" style="40" bestFit="1" customWidth="1"/>
    <col min="1801" max="1801" width="3.109375" style="40" customWidth="1"/>
    <col min="1802" max="1802" width="10.44140625" style="40" bestFit="1" customWidth="1"/>
    <col min="1803" max="1803" width="3.33203125" style="40" customWidth="1"/>
    <col min="1804" max="1804" width="10.44140625" style="40" bestFit="1" customWidth="1"/>
    <col min="1805" max="1805" width="9.6640625" style="40" customWidth="1"/>
    <col min="1806" max="1806" width="10.44140625" style="40" bestFit="1" customWidth="1"/>
    <col min="1807" max="1807" width="12.44140625" style="40" customWidth="1"/>
    <col min="1808" max="1808" width="11.44140625" style="40" customWidth="1"/>
    <col min="1809" max="2038" width="10.44140625" style="40"/>
    <col min="2039" max="2040" width="2.6640625" style="40" customWidth="1"/>
    <col min="2041" max="2041" width="7.44140625" style="40" customWidth="1"/>
    <col min="2042" max="2042" width="35.6640625" style="40" customWidth="1"/>
    <col min="2043" max="2043" width="7.6640625" style="40" customWidth="1"/>
    <col min="2044" max="2044" width="0.44140625" style="40" customWidth="1"/>
    <col min="2045" max="2045" width="11.44140625" style="40" customWidth="1"/>
    <col min="2046" max="2046" width="0.44140625" style="40" customWidth="1"/>
    <col min="2047" max="2047" width="11.44140625" style="40" customWidth="1"/>
    <col min="2048" max="2048" width="0.44140625" style="40" customWidth="1"/>
    <col min="2049" max="2049" width="11.44140625" style="40" customWidth="1"/>
    <col min="2050" max="2050" width="0.44140625" style="40" customWidth="1"/>
    <col min="2051" max="2051" width="11.44140625" style="40" customWidth="1"/>
    <col min="2052" max="2053" width="0.6640625" style="40" customWidth="1"/>
    <col min="2054" max="2055" width="5.109375" style="40" customWidth="1"/>
    <col min="2056" max="2056" width="11.44140625" style="40" bestFit="1" customWidth="1"/>
    <col min="2057" max="2057" width="3.109375" style="40" customWidth="1"/>
    <col min="2058" max="2058" width="10.44140625" style="40" bestFit="1" customWidth="1"/>
    <col min="2059" max="2059" width="3.33203125" style="40" customWidth="1"/>
    <col min="2060" max="2060" width="10.44140625" style="40" bestFit="1" customWidth="1"/>
    <col min="2061" max="2061" width="9.6640625" style="40" customWidth="1"/>
    <col min="2062" max="2062" width="10.44140625" style="40" bestFit="1" customWidth="1"/>
    <col min="2063" max="2063" width="12.44140625" style="40" customWidth="1"/>
    <col min="2064" max="2064" width="11.44140625" style="40" customWidth="1"/>
    <col min="2065" max="2294" width="10.44140625" style="40"/>
    <col min="2295" max="2296" width="2.6640625" style="40" customWidth="1"/>
    <col min="2297" max="2297" width="7.44140625" style="40" customWidth="1"/>
    <col min="2298" max="2298" width="35.6640625" style="40" customWidth="1"/>
    <col min="2299" max="2299" width="7.6640625" style="40" customWidth="1"/>
    <col min="2300" max="2300" width="0.44140625" style="40" customWidth="1"/>
    <col min="2301" max="2301" width="11.44140625" style="40" customWidth="1"/>
    <col min="2302" max="2302" width="0.44140625" style="40" customWidth="1"/>
    <col min="2303" max="2303" width="11.44140625" style="40" customWidth="1"/>
    <col min="2304" max="2304" width="0.44140625" style="40" customWidth="1"/>
    <col min="2305" max="2305" width="11.44140625" style="40" customWidth="1"/>
    <col min="2306" max="2306" width="0.44140625" style="40" customWidth="1"/>
    <col min="2307" max="2307" width="11.44140625" style="40" customWidth="1"/>
    <col min="2308" max="2309" width="0.6640625" style="40" customWidth="1"/>
    <col min="2310" max="2311" width="5.109375" style="40" customWidth="1"/>
    <col min="2312" max="2312" width="11.44140625" style="40" bestFit="1" customWidth="1"/>
    <col min="2313" max="2313" width="3.109375" style="40" customWidth="1"/>
    <col min="2314" max="2314" width="10.44140625" style="40" bestFit="1" customWidth="1"/>
    <col min="2315" max="2315" width="3.33203125" style="40" customWidth="1"/>
    <col min="2316" max="2316" width="10.44140625" style="40" bestFit="1" customWidth="1"/>
    <col min="2317" max="2317" width="9.6640625" style="40" customWidth="1"/>
    <col min="2318" max="2318" width="10.44140625" style="40" bestFit="1" customWidth="1"/>
    <col min="2319" max="2319" width="12.44140625" style="40" customWidth="1"/>
    <col min="2320" max="2320" width="11.44140625" style="40" customWidth="1"/>
    <col min="2321" max="2550" width="10.44140625" style="40"/>
    <col min="2551" max="2552" width="2.6640625" style="40" customWidth="1"/>
    <col min="2553" max="2553" width="7.44140625" style="40" customWidth="1"/>
    <col min="2554" max="2554" width="35.6640625" style="40" customWidth="1"/>
    <col min="2555" max="2555" width="7.6640625" style="40" customWidth="1"/>
    <col min="2556" max="2556" width="0.44140625" style="40" customWidth="1"/>
    <col min="2557" max="2557" width="11.44140625" style="40" customWidth="1"/>
    <col min="2558" max="2558" width="0.44140625" style="40" customWidth="1"/>
    <col min="2559" max="2559" width="11.44140625" style="40" customWidth="1"/>
    <col min="2560" max="2560" width="0.44140625" style="40" customWidth="1"/>
    <col min="2561" max="2561" width="11.44140625" style="40" customWidth="1"/>
    <col min="2562" max="2562" width="0.44140625" style="40" customWidth="1"/>
    <col min="2563" max="2563" width="11.44140625" style="40" customWidth="1"/>
    <col min="2564" max="2565" width="0.6640625" style="40" customWidth="1"/>
    <col min="2566" max="2567" width="5.109375" style="40" customWidth="1"/>
    <col min="2568" max="2568" width="11.44140625" style="40" bestFit="1" customWidth="1"/>
    <col min="2569" max="2569" width="3.109375" style="40" customWidth="1"/>
    <col min="2570" max="2570" width="10.44140625" style="40" bestFit="1" customWidth="1"/>
    <col min="2571" max="2571" width="3.33203125" style="40" customWidth="1"/>
    <col min="2572" max="2572" width="10.44140625" style="40" bestFit="1" customWidth="1"/>
    <col min="2573" max="2573" width="9.6640625" style="40" customWidth="1"/>
    <col min="2574" max="2574" width="10.44140625" style="40" bestFit="1" customWidth="1"/>
    <col min="2575" max="2575" width="12.44140625" style="40" customWidth="1"/>
    <col min="2576" max="2576" width="11.44140625" style="40" customWidth="1"/>
    <col min="2577" max="2806" width="10.44140625" style="40"/>
    <col min="2807" max="2808" width="2.6640625" style="40" customWidth="1"/>
    <col min="2809" max="2809" width="7.44140625" style="40" customWidth="1"/>
    <col min="2810" max="2810" width="35.6640625" style="40" customWidth="1"/>
    <col min="2811" max="2811" width="7.6640625" style="40" customWidth="1"/>
    <col min="2812" max="2812" width="0.44140625" style="40" customWidth="1"/>
    <col min="2813" max="2813" width="11.44140625" style="40" customWidth="1"/>
    <col min="2814" max="2814" width="0.44140625" style="40" customWidth="1"/>
    <col min="2815" max="2815" width="11.44140625" style="40" customWidth="1"/>
    <col min="2816" max="2816" width="0.44140625" style="40" customWidth="1"/>
    <col min="2817" max="2817" width="11.44140625" style="40" customWidth="1"/>
    <col min="2818" max="2818" width="0.44140625" style="40" customWidth="1"/>
    <col min="2819" max="2819" width="11.44140625" style="40" customWidth="1"/>
    <col min="2820" max="2821" width="0.6640625" style="40" customWidth="1"/>
    <col min="2822" max="2823" width="5.109375" style="40" customWidth="1"/>
    <col min="2824" max="2824" width="11.44140625" style="40" bestFit="1" customWidth="1"/>
    <col min="2825" max="2825" width="3.109375" style="40" customWidth="1"/>
    <col min="2826" max="2826" width="10.44140625" style="40" bestFit="1" customWidth="1"/>
    <col min="2827" max="2827" width="3.33203125" style="40" customWidth="1"/>
    <col min="2828" max="2828" width="10.44140625" style="40" bestFit="1" customWidth="1"/>
    <col min="2829" max="2829" width="9.6640625" style="40" customWidth="1"/>
    <col min="2830" max="2830" width="10.44140625" style="40" bestFit="1" customWidth="1"/>
    <col min="2831" max="2831" width="12.44140625" style="40" customWidth="1"/>
    <col min="2832" max="2832" width="11.44140625" style="40" customWidth="1"/>
    <col min="2833" max="3062" width="10.44140625" style="40"/>
    <col min="3063" max="3064" width="2.6640625" style="40" customWidth="1"/>
    <col min="3065" max="3065" width="7.44140625" style="40" customWidth="1"/>
    <col min="3066" max="3066" width="35.6640625" style="40" customWidth="1"/>
    <col min="3067" max="3067" width="7.6640625" style="40" customWidth="1"/>
    <col min="3068" max="3068" width="0.44140625" style="40" customWidth="1"/>
    <col min="3069" max="3069" width="11.44140625" style="40" customWidth="1"/>
    <col min="3070" max="3070" width="0.44140625" style="40" customWidth="1"/>
    <col min="3071" max="3071" width="11.44140625" style="40" customWidth="1"/>
    <col min="3072" max="3072" width="0.44140625" style="40" customWidth="1"/>
    <col min="3073" max="3073" width="11.44140625" style="40" customWidth="1"/>
    <col min="3074" max="3074" width="0.44140625" style="40" customWidth="1"/>
    <col min="3075" max="3075" width="11.44140625" style="40" customWidth="1"/>
    <col min="3076" max="3077" width="0.6640625" style="40" customWidth="1"/>
    <col min="3078" max="3079" width="5.109375" style="40" customWidth="1"/>
    <col min="3080" max="3080" width="11.44140625" style="40" bestFit="1" customWidth="1"/>
    <col min="3081" max="3081" width="3.109375" style="40" customWidth="1"/>
    <col min="3082" max="3082" width="10.44140625" style="40" bestFit="1" customWidth="1"/>
    <col min="3083" max="3083" width="3.33203125" style="40" customWidth="1"/>
    <col min="3084" max="3084" width="10.44140625" style="40" bestFit="1" customWidth="1"/>
    <col min="3085" max="3085" width="9.6640625" style="40" customWidth="1"/>
    <col min="3086" max="3086" width="10.44140625" style="40" bestFit="1" customWidth="1"/>
    <col min="3087" max="3087" width="12.44140625" style="40" customWidth="1"/>
    <col min="3088" max="3088" width="11.44140625" style="40" customWidth="1"/>
    <col min="3089" max="3318" width="10.44140625" style="40"/>
    <col min="3319" max="3320" width="2.6640625" style="40" customWidth="1"/>
    <col min="3321" max="3321" width="7.44140625" style="40" customWidth="1"/>
    <col min="3322" max="3322" width="35.6640625" style="40" customWidth="1"/>
    <col min="3323" max="3323" width="7.6640625" style="40" customWidth="1"/>
    <col min="3324" max="3324" width="0.44140625" style="40" customWidth="1"/>
    <col min="3325" max="3325" width="11.44140625" style="40" customWidth="1"/>
    <col min="3326" max="3326" width="0.44140625" style="40" customWidth="1"/>
    <col min="3327" max="3327" width="11.44140625" style="40" customWidth="1"/>
    <col min="3328" max="3328" width="0.44140625" style="40" customWidth="1"/>
    <col min="3329" max="3329" width="11.44140625" style="40" customWidth="1"/>
    <col min="3330" max="3330" width="0.44140625" style="40" customWidth="1"/>
    <col min="3331" max="3331" width="11.44140625" style="40" customWidth="1"/>
    <col min="3332" max="3333" width="0.6640625" style="40" customWidth="1"/>
    <col min="3334" max="3335" width="5.109375" style="40" customWidth="1"/>
    <col min="3336" max="3336" width="11.44140625" style="40" bestFit="1" customWidth="1"/>
    <col min="3337" max="3337" width="3.109375" style="40" customWidth="1"/>
    <col min="3338" max="3338" width="10.44140625" style="40" bestFit="1" customWidth="1"/>
    <col min="3339" max="3339" width="3.33203125" style="40" customWidth="1"/>
    <col min="3340" max="3340" width="10.44140625" style="40" bestFit="1" customWidth="1"/>
    <col min="3341" max="3341" width="9.6640625" style="40" customWidth="1"/>
    <col min="3342" max="3342" width="10.44140625" style="40" bestFit="1" customWidth="1"/>
    <col min="3343" max="3343" width="12.44140625" style="40" customWidth="1"/>
    <col min="3344" max="3344" width="11.44140625" style="40" customWidth="1"/>
    <col min="3345" max="3574" width="10.44140625" style="40"/>
    <col min="3575" max="3576" width="2.6640625" style="40" customWidth="1"/>
    <col min="3577" max="3577" width="7.44140625" style="40" customWidth="1"/>
    <col min="3578" max="3578" width="35.6640625" style="40" customWidth="1"/>
    <col min="3579" max="3579" width="7.6640625" style="40" customWidth="1"/>
    <col min="3580" max="3580" width="0.44140625" style="40" customWidth="1"/>
    <col min="3581" max="3581" width="11.44140625" style="40" customWidth="1"/>
    <col min="3582" max="3582" width="0.44140625" style="40" customWidth="1"/>
    <col min="3583" max="3583" width="11.44140625" style="40" customWidth="1"/>
    <col min="3584" max="3584" width="0.44140625" style="40" customWidth="1"/>
    <col min="3585" max="3585" width="11.44140625" style="40" customWidth="1"/>
    <col min="3586" max="3586" width="0.44140625" style="40" customWidth="1"/>
    <col min="3587" max="3587" width="11.44140625" style="40" customWidth="1"/>
    <col min="3588" max="3589" width="0.6640625" style="40" customWidth="1"/>
    <col min="3590" max="3591" width="5.109375" style="40" customWidth="1"/>
    <col min="3592" max="3592" width="11.44140625" style="40" bestFit="1" customWidth="1"/>
    <col min="3593" max="3593" width="3.109375" style="40" customWidth="1"/>
    <col min="3594" max="3594" width="10.44140625" style="40" bestFit="1" customWidth="1"/>
    <col min="3595" max="3595" width="3.33203125" style="40" customWidth="1"/>
    <col min="3596" max="3596" width="10.44140625" style="40" bestFit="1" customWidth="1"/>
    <col min="3597" max="3597" width="9.6640625" style="40" customWidth="1"/>
    <col min="3598" max="3598" width="10.44140625" style="40" bestFit="1" customWidth="1"/>
    <col min="3599" max="3599" width="12.44140625" style="40" customWidth="1"/>
    <col min="3600" max="3600" width="11.44140625" style="40" customWidth="1"/>
    <col min="3601" max="3830" width="10.44140625" style="40"/>
    <col min="3831" max="3832" width="2.6640625" style="40" customWidth="1"/>
    <col min="3833" max="3833" width="7.44140625" style="40" customWidth="1"/>
    <col min="3834" max="3834" width="35.6640625" style="40" customWidth="1"/>
    <col min="3835" max="3835" width="7.6640625" style="40" customWidth="1"/>
    <col min="3836" max="3836" width="0.44140625" style="40" customWidth="1"/>
    <col min="3837" max="3837" width="11.44140625" style="40" customWidth="1"/>
    <col min="3838" max="3838" width="0.44140625" style="40" customWidth="1"/>
    <col min="3839" max="3839" width="11.44140625" style="40" customWidth="1"/>
    <col min="3840" max="3840" width="0.44140625" style="40" customWidth="1"/>
    <col min="3841" max="3841" width="11.44140625" style="40" customWidth="1"/>
    <col min="3842" max="3842" width="0.44140625" style="40" customWidth="1"/>
    <col min="3843" max="3843" width="11.44140625" style="40" customWidth="1"/>
    <col min="3844" max="3845" width="0.6640625" style="40" customWidth="1"/>
    <col min="3846" max="3847" width="5.109375" style="40" customWidth="1"/>
    <col min="3848" max="3848" width="11.44140625" style="40" bestFit="1" customWidth="1"/>
    <col min="3849" max="3849" width="3.109375" style="40" customWidth="1"/>
    <col min="3850" max="3850" width="10.44140625" style="40" bestFit="1" customWidth="1"/>
    <col min="3851" max="3851" width="3.33203125" style="40" customWidth="1"/>
    <col min="3852" max="3852" width="10.44140625" style="40" bestFit="1" customWidth="1"/>
    <col min="3853" max="3853" width="9.6640625" style="40" customWidth="1"/>
    <col min="3854" max="3854" width="10.44140625" style="40" bestFit="1" customWidth="1"/>
    <col min="3855" max="3855" width="12.44140625" style="40" customWidth="1"/>
    <col min="3856" max="3856" width="11.44140625" style="40" customWidth="1"/>
    <col min="3857" max="4086" width="10.44140625" style="40"/>
    <col min="4087" max="4088" width="2.6640625" style="40" customWidth="1"/>
    <col min="4089" max="4089" width="7.44140625" style="40" customWidth="1"/>
    <col min="4090" max="4090" width="35.6640625" style="40" customWidth="1"/>
    <col min="4091" max="4091" width="7.6640625" style="40" customWidth="1"/>
    <col min="4092" max="4092" width="0.44140625" style="40" customWidth="1"/>
    <col min="4093" max="4093" width="11.44140625" style="40" customWidth="1"/>
    <col min="4094" max="4094" width="0.44140625" style="40" customWidth="1"/>
    <col min="4095" max="4095" width="11.44140625" style="40" customWidth="1"/>
    <col min="4096" max="4096" width="0.44140625" style="40" customWidth="1"/>
    <col min="4097" max="4097" width="11.44140625" style="40" customWidth="1"/>
    <col min="4098" max="4098" width="0.44140625" style="40" customWidth="1"/>
    <col min="4099" max="4099" width="11.44140625" style="40" customWidth="1"/>
    <col min="4100" max="4101" width="0.6640625" style="40" customWidth="1"/>
    <col min="4102" max="4103" width="5.109375" style="40" customWidth="1"/>
    <col min="4104" max="4104" width="11.44140625" style="40" bestFit="1" customWidth="1"/>
    <col min="4105" max="4105" width="3.109375" style="40" customWidth="1"/>
    <col min="4106" max="4106" width="10.44140625" style="40" bestFit="1" customWidth="1"/>
    <col min="4107" max="4107" width="3.33203125" style="40" customWidth="1"/>
    <col min="4108" max="4108" width="10.44140625" style="40" bestFit="1" customWidth="1"/>
    <col min="4109" max="4109" width="9.6640625" style="40" customWidth="1"/>
    <col min="4110" max="4110" width="10.44140625" style="40" bestFit="1" customWidth="1"/>
    <col min="4111" max="4111" width="12.44140625" style="40" customWidth="1"/>
    <col min="4112" max="4112" width="11.44140625" style="40" customWidth="1"/>
    <col min="4113" max="4342" width="10.44140625" style="40"/>
    <col min="4343" max="4344" width="2.6640625" style="40" customWidth="1"/>
    <col min="4345" max="4345" width="7.44140625" style="40" customWidth="1"/>
    <col min="4346" max="4346" width="35.6640625" style="40" customWidth="1"/>
    <col min="4347" max="4347" width="7.6640625" style="40" customWidth="1"/>
    <col min="4348" max="4348" width="0.44140625" style="40" customWidth="1"/>
    <col min="4349" max="4349" width="11.44140625" style="40" customWidth="1"/>
    <col min="4350" max="4350" width="0.44140625" style="40" customWidth="1"/>
    <col min="4351" max="4351" width="11.44140625" style="40" customWidth="1"/>
    <col min="4352" max="4352" width="0.44140625" style="40" customWidth="1"/>
    <col min="4353" max="4353" width="11.44140625" style="40" customWidth="1"/>
    <col min="4354" max="4354" width="0.44140625" style="40" customWidth="1"/>
    <col min="4355" max="4355" width="11.44140625" style="40" customWidth="1"/>
    <col min="4356" max="4357" width="0.6640625" style="40" customWidth="1"/>
    <col min="4358" max="4359" width="5.109375" style="40" customWidth="1"/>
    <col min="4360" max="4360" width="11.44140625" style="40" bestFit="1" customWidth="1"/>
    <col min="4361" max="4361" width="3.109375" style="40" customWidth="1"/>
    <col min="4362" max="4362" width="10.44140625" style="40" bestFit="1" customWidth="1"/>
    <col min="4363" max="4363" width="3.33203125" style="40" customWidth="1"/>
    <col min="4364" max="4364" width="10.44140625" style="40" bestFit="1" customWidth="1"/>
    <col min="4365" max="4365" width="9.6640625" style="40" customWidth="1"/>
    <col min="4366" max="4366" width="10.44140625" style="40" bestFit="1" customWidth="1"/>
    <col min="4367" max="4367" width="12.44140625" style="40" customWidth="1"/>
    <col min="4368" max="4368" width="11.44140625" style="40" customWidth="1"/>
    <col min="4369" max="4598" width="10.44140625" style="40"/>
    <col min="4599" max="4600" width="2.6640625" style="40" customWidth="1"/>
    <col min="4601" max="4601" width="7.44140625" style="40" customWidth="1"/>
    <col min="4602" max="4602" width="35.6640625" style="40" customWidth="1"/>
    <col min="4603" max="4603" width="7.6640625" style="40" customWidth="1"/>
    <col min="4604" max="4604" width="0.44140625" style="40" customWidth="1"/>
    <col min="4605" max="4605" width="11.44140625" style="40" customWidth="1"/>
    <col min="4606" max="4606" width="0.44140625" style="40" customWidth="1"/>
    <col min="4607" max="4607" width="11.44140625" style="40" customWidth="1"/>
    <col min="4608" max="4608" width="0.44140625" style="40" customWidth="1"/>
    <col min="4609" max="4609" width="11.44140625" style="40" customWidth="1"/>
    <col min="4610" max="4610" width="0.44140625" style="40" customWidth="1"/>
    <col min="4611" max="4611" width="11.44140625" style="40" customWidth="1"/>
    <col min="4612" max="4613" width="0.6640625" style="40" customWidth="1"/>
    <col min="4614" max="4615" width="5.109375" style="40" customWidth="1"/>
    <col min="4616" max="4616" width="11.44140625" style="40" bestFit="1" customWidth="1"/>
    <col min="4617" max="4617" width="3.109375" style="40" customWidth="1"/>
    <col min="4618" max="4618" width="10.44140625" style="40" bestFit="1" customWidth="1"/>
    <col min="4619" max="4619" width="3.33203125" style="40" customWidth="1"/>
    <col min="4620" max="4620" width="10.44140625" style="40" bestFit="1" customWidth="1"/>
    <col min="4621" max="4621" width="9.6640625" style="40" customWidth="1"/>
    <col min="4622" max="4622" width="10.44140625" style="40" bestFit="1" customWidth="1"/>
    <col min="4623" max="4623" width="12.44140625" style="40" customWidth="1"/>
    <col min="4624" max="4624" width="11.44140625" style="40" customWidth="1"/>
    <col min="4625" max="4854" width="10.44140625" style="40"/>
    <col min="4855" max="4856" width="2.6640625" style="40" customWidth="1"/>
    <col min="4857" max="4857" width="7.44140625" style="40" customWidth="1"/>
    <col min="4858" max="4858" width="35.6640625" style="40" customWidth="1"/>
    <col min="4859" max="4859" width="7.6640625" style="40" customWidth="1"/>
    <col min="4860" max="4860" width="0.44140625" style="40" customWidth="1"/>
    <col min="4861" max="4861" width="11.44140625" style="40" customWidth="1"/>
    <col min="4862" max="4862" width="0.44140625" style="40" customWidth="1"/>
    <col min="4863" max="4863" width="11.44140625" style="40" customWidth="1"/>
    <col min="4864" max="4864" width="0.44140625" style="40" customWidth="1"/>
    <col min="4865" max="4865" width="11.44140625" style="40" customWidth="1"/>
    <col min="4866" max="4866" width="0.44140625" style="40" customWidth="1"/>
    <col min="4867" max="4867" width="11.44140625" style="40" customWidth="1"/>
    <col min="4868" max="4869" width="0.6640625" style="40" customWidth="1"/>
    <col min="4870" max="4871" width="5.109375" style="40" customWidth="1"/>
    <col min="4872" max="4872" width="11.44140625" style="40" bestFit="1" customWidth="1"/>
    <col min="4873" max="4873" width="3.109375" style="40" customWidth="1"/>
    <col min="4874" max="4874" width="10.44140625" style="40" bestFit="1" customWidth="1"/>
    <col min="4875" max="4875" width="3.33203125" style="40" customWidth="1"/>
    <col min="4876" max="4876" width="10.44140625" style="40" bestFit="1" customWidth="1"/>
    <col min="4877" max="4877" width="9.6640625" style="40" customWidth="1"/>
    <col min="4878" max="4878" width="10.44140625" style="40" bestFit="1" customWidth="1"/>
    <col min="4879" max="4879" width="12.44140625" style="40" customWidth="1"/>
    <col min="4880" max="4880" width="11.44140625" style="40" customWidth="1"/>
    <col min="4881" max="5110" width="10.44140625" style="40"/>
    <col min="5111" max="5112" width="2.6640625" style="40" customWidth="1"/>
    <col min="5113" max="5113" width="7.44140625" style="40" customWidth="1"/>
    <col min="5114" max="5114" width="35.6640625" style="40" customWidth="1"/>
    <col min="5115" max="5115" width="7.6640625" style="40" customWidth="1"/>
    <col min="5116" max="5116" width="0.44140625" style="40" customWidth="1"/>
    <col min="5117" max="5117" width="11.44140625" style="40" customWidth="1"/>
    <col min="5118" max="5118" width="0.44140625" style="40" customWidth="1"/>
    <col min="5119" max="5119" width="11.44140625" style="40" customWidth="1"/>
    <col min="5120" max="5120" width="0.44140625" style="40" customWidth="1"/>
    <col min="5121" max="5121" width="11.44140625" style="40" customWidth="1"/>
    <col min="5122" max="5122" width="0.44140625" style="40" customWidth="1"/>
    <col min="5123" max="5123" width="11.44140625" style="40" customWidth="1"/>
    <col min="5124" max="5125" width="0.6640625" style="40" customWidth="1"/>
    <col min="5126" max="5127" width="5.109375" style="40" customWidth="1"/>
    <col min="5128" max="5128" width="11.44140625" style="40" bestFit="1" customWidth="1"/>
    <col min="5129" max="5129" width="3.109375" style="40" customWidth="1"/>
    <col min="5130" max="5130" width="10.44140625" style="40" bestFit="1" customWidth="1"/>
    <col min="5131" max="5131" width="3.33203125" style="40" customWidth="1"/>
    <col min="5132" max="5132" width="10.44140625" style="40" bestFit="1" customWidth="1"/>
    <col min="5133" max="5133" width="9.6640625" style="40" customWidth="1"/>
    <col min="5134" max="5134" width="10.44140625" style="40" bestFit="1" customWidth="1"/>
    <col min="5135" max="5135" width="12.44140625" style="40" customWidth="1"/>
    <col min="5136" max="5136" width="11.44140625" style="40" customWidth="1"/>
    <col min="5137" max="5366" width="10.44140625" style="40"/>
    <col min="5367" max="5368" width="2.6640625" style="40" customWidth="1"/>
    <col min="5369" max="5369" width="7.44140625" style="40" customWidth="1"/>
    <col min="5370" max="5370" width="35.6640625" style="40" customWidth="1"/>
    <col min="5371" max="5371" width="7.6640625" style="40" customWidth="1"/>
    <col min="5372" max="5372" width="0.44140625" style="40" customWidth="1"/>
    <col min="5373" max="5373" width="11.44140625" style="40" customWidth="1"/>
    <col min="5374" max="5374" width="0.44140625" style="40" customWidth="1"/>
    <col min="5375" max="5375" width="11.44140625" style="40" customWidth="1"/>
    <col min="5376" max="5376" width="0.44140625" style="40" customWidth="1"/>
    <col min="5377" max="5377" width="11.44140625" style="40" customWidth="1"/>
    <col min="5378" max="5378" width="0.44140625" style="40" customWidth="1"/>
    <col min="5379" max="5379" width="11.44140625" style="40" customWidth="1"/>
    <col min="5380" max="5381" width="0.6640625" style="40" customWidth="1"/>
    <col min="5382" max="5383" width="5.109375" style="40" customWidth="1"/>
    <col min="5384" max="5384" width="11.44140625" style="40" bestFit="1" customWidth="1"/>
    <col min="5385" max="5385" width="3.109375" style="40" customWidth="1"/>
    <col min="5386" max="5386" width="10.44140625" style="40" bestFit="1" customWidth="1"/>
    <col min="5387" max="5387" width="3.33203125" style="40" customWidth="1"/>
    <col min="5388" max="5388" width="10.44140625" style="40" bestFit="1" customWidth="1"/>
    <col min="5389" max="5389" width="9.6640625" style="40" customWidth="1"/>
    <col min="5390" max="5390" width="10.44140625" style="40" bestFit="1" customWidth="1"/>
    <col min="5391" max="5391" width="12.44140625" style="40" customWidth="1"/>
    <col min="5392" max="5392" width="11.44140625" style="40" customWidth="1"/>
    <col min="5393" max="5622" width="10.44140625" style="40"/>
    <col min="5623" max="5624" width="2.6640625" style="40" customWidth="1"/>
    <col min="5625" max="5625" width="7.44140625" style="40" customWidth="1"/>
    <col min="5626" max="5626" width="35.6640625" style="40" customWidth="1"/>
    <col min="5627" max="5627" width="7.6640625" style="40" customWidth="1"/>
    <col min="5628" max="5628" width="0.44140625" style="40" customWidth="1"/>
    <col min="5629" max="5629" width="11.44140625" style="40" customWidth="1"/>
    <col min="5630" max="5630" width="0.44140625" style="40" customWidth="1"/>
    <col min="5631" max="5631" width="11.44140625" style="40" customWidth="1"/>
    <col min="5632" max="5632" width="0.44140625" style="40" customWidth="1"/>
    <col min="5633" max="5633" width="11.44140625" style="40" customWidth="1"/>
    <col min="5634" max="5634" width="0.44140625" style="40" customWidth="1"/>
    <col min="5635" max="5635" width="11.44140625" style="40" customWidth="1"/>
    <col min="5636" max="5637" width="0.6640625" style="40" customWidth="1"/>
    <col min="5638" max="5639" width="5.109375" style="40" customWidth="1"/>
    <col min="5640" max="5640" width="11.44140625" style="40" bestFit="1" customWidth="1"/>
    <col min="5641" max="5641" width="3.109375" style="40" customWidth="1"/>
    <col min="5642" max="5642" width="10.44140625" style="40" bestFit="1" customWidth="1"/>
    <col min="5643" max="5643" width="3.33203125" style="40" customWidth="1"/>
    <col min="5644" max="5644" width="10.44140625" style="40" bestFit="1" customWidth="1"/>
    <col min="5645" max="5645" width="9.6640625" style="40" customWidth="1"/>
    <col min="5646" max="5646" width="10.44140625" style="40" bestFit="1" customWidth="1"/>
    <col min="5647" max="5647" width="12.44140625" style="40" customWidth="1"/>
    <col min="5648" max="5648" width="11.44140625" style="40" customWidth="1"/>
    <col min="5649" max="5878" width="10.44140625" style="40"/>
    <col min="5879" max="5880" width="2.6640625" style="40" customWidth="1"/>
    <col min="5881" max="5881" width="7.44140625" style="40" customWidth="1"/>
    <col min="5882" max="5882" width="35.6640625" style="40" customWidth="1"/>
    <col min="5883" max="5883" width="7.6640625" style="40" customWidth="1"/>
    <col min="5884" max="5884" width="0.44140625" style="40" customWidth="1"/>
    <col min="5885" max="5885" width="11.44140625" style="40" customWidth="1"/>
    <col min="5886" max="5886" width="0.44140625" style="40" customWidth="1"/>
    <col min="5887" max="5887" width="11.44140625" style="40" customWidth="1"/>
    <col min="5888" max="5888" width="0.44140625" style="40" customWidth="1"/>
    <col min="5889" max="5889" width="11.44140625" style="40" customWidth="1"/>
    <col min="5890" max="5890" width="0.44140625" style="40" customWidth="1"/>
    <col min="5891" max="5891" width="11.44140625" style="40" customWidth="1"/>
    <col min="5892" max="5893" width="0.6640625" style="40" customWidth="1"/>
    <col min="5894" max="5895" width="5.109375" style="40" customWidth="1"/>
    <col min="5896" max="5896" width="11.44140625" style="40" bestFit="1" customWidth="1"/>
    <col min="5897" max="5897" width="3.109375" style="40" customWidth="1"/>
    <col min="5898" max="5898" width="10.44140625" style="40" bestFit="1" customWidth="1"/>
    <col min="5899" max="5899" width="3.33203125" style="40" customWidth="1"/>
    <col min="5900" max="5900" width="10.44140625" style="40" bestFit="1" customWidth="1"/>
    <col min="5901" max="5901" width="9.6640625" style="40" customWidth="1"/>
    <col min="5902" max="5902" width="10.44140625" style="40" bestFit="1" customWidth="1"/>
    <col min="5903" max="5903" width="12.44140625" style="40" customWidth="1"/>
    <col min="5904" max="5904" width="11.44140625" style="40" customWidth="1"/>
    <col min="5905" max="6134" width="10.44140625" style="40"/>
    <col min="6135" max="6136" width="2.6640625" style="40" customWidth="1"/>
    <col min="6137" max="6137" width="7.44140625" style="40" customWidth="1"/>
    <col min="6138" max="6138" width="35.6640625" style="40" customWidth="1"/>
    <col min="6139" max="6139" width="7.6640625" style="40" customWidth="1"/>
    <col min="6140" max="6140" width="0.44140625" style="40" customWidth="1"/>
    <col min="6141" max="6141" width="11.44140625" style="40" customWidth="1"/>
    <col min="6142" max="6142" width="0.44140625" style="40" customWidth="1"/>
    <col min="6143" max="6143" width="11.44140625" style="40" customWidth="1"/>
    <col min="6144" max="6144" width="0.44140625" style="40" customWidth="1"/>
    <col min="6145" max="6145" width="11.44140625" style="40" customWidth="1"/>
    <col min="6146" max="6146" width="0.44140625" style="40" customWidth="1"/>
    <col min="6147" max="6147" width="11.44140625" style="40" customWidth="1"/>
    <col min="6148" max="6149" width="0.6640625" style="40" customWidth="1"/>
    <col min="6150" max="6151" width="5.109375" style="40" customWidth="1"/>
    <col min="6152" max="6152" width="11.44140625" style="40" bestFit="1" customWidth="1"/>
    <col min="6153" max="6153" width="3.109375" style="40" customWidth="1"/>
    <col min="6154" max="6154" width="10.44140625" style="40" bestFit="1" customWidth="1"/>
    <col min="6155" max="6155" width="3.33203125" style="40" customWidth="1"/>
    <col min="6156" max="6156" width="10.44140625" style="40" bestFit="1" customWidth="1"/>
    <col min="6157" max="6157" width="9.6640625" style="40" customWidth="1"/>
    <col min="6158" max="6158" width="10.44140625" style="40" bestFit="1" customWidth="1"/>
    <col min="6159" max="6159" width="12.44140625" style="40" customWidth="1"/>
    <col min="6160" max="6160" width="11.44140625" style="40" customWidth="1"/>
    <col min="6161" max="6390" width="10.44140625" style="40"/>
    <col min="6391" max="6392" width="2.6640625" style="40" customWidth="1"/>
    <col min="6393" max="6393" width="7.44140625" style="40" customWidth="1"/>
    <col min="6394" max="6394" width="35.6640625" style="40" customWidth="1"/>
    <col min="6395" max="6395" width="7.6640625" style="40" customWidth="1"/>
    <col min="6396" max="6396" width="0.44140625" style="40" customWidth="1"/>
    <col min="6397" max="6397" width="11.44140625" style="40" customWidth="1"/>
    <col min="6398" max="6398" width="0.44140625" style="40" customWidth="1"/>
    <col min="6399" max="6399" width="11.44140625" style="40" customWidth="1"/>
    <col min="6400" max="6400" width="0.44140625" style="40" customWidth="1"/>
    <col min="6401" max="6401" width="11.44140625" style="40" customWidth="1"/>
    <col min="6402" max="6402" width="0.44140625" style="40" customWidth="1"/>
    <col min="6403" max="6403" width="11.44140625" style="40" customWidth="1"/>
    <col min="6404" max="6405" width="0.6640625" style="40" customWidth="1"/>
    <col min="6406" max="6407" width="5.109375" style="40" customWidth="1"/>
    <col min="6408" max="6408" width="11.44140625" style="40" bestFit="1" customWidth="1"/>
    <col min="6409" max="6409" width="3.109375" style="40" customWidth="1"/>
    <col min="6410" max="6410" width="10.44140625" style="40" bestFit="1" customWidth="1"/>
    <col min="6411" max="6411" width="3.33203125" style="40" customWidth="1"/>
    <col min="6412" max="6412" width="10.44140625" style="40" bestFit="1" customWidth="1"/>
    <col min="6413" max="6413" width="9.6640625" style="40" customWidth="1"/>
    <col min="6414" max="6414" width="10.44140625" style="40" bestFit="1" customWidth="1"/>
    <col min="6415" max="6415" width="12.44140625" style="40" customWidth="1"/>
    <col min="6416" max="6416" width="11.44140625" style="40" customWidth="1"/>
    <col min="6417" max="6646" width="10.44140625" style="40"/>
    <col min="6647" max="6648" width="2.6640625" style="40" customWidth="1"/>
    <col min="6649" max="6649" width="7.44140625" style="40" customWidth="1"/>
    <col min="6650" max="6650" width="35.6640625" style="40" customWidth="1"/>
    <col min="6651" max="6651" width="7.6640625" style="40" customWidth="1"/>
    <col min="6652" max="6652" width="0.44140625" style="40" customWidth="1"/>
    <col min="6653" max="6653" width="11.44140625" style="40" customWidth="1"/>
    <col min="6654" max="6654" width="0.44140625" style="40" customWidth="1"/>
    <col min="6655" max="6655" width="11.44140625" style="40" customWidth="1"/>
    <col min="6656" max="6656" width="0.44140625" style="40" customWidth="1"/>
    <col min="6657" max="6657" width="11.44140625" style="40" customWidth="1"/>
    <col min="6658" max="6658" width="0.44140625" style="40" customWidth="1"/>
    <col min="6659" max="6659" width="11.44140625" style="40" customWidth="1"/>
    <col min="6660" max="6661" width="0.6640625" style="40" customWidth="1"/>
    <col min="6662" max="6663" width="5.109375" style="40" customWidth="1"/>
    <col min="6664" max="6664" width="11.44140625" style="40" bestFit="1" customWidth="1"/>
    <col min="6665" max="6665" width="3.109375" style="40" customWidth="1"/>
    <col min="6666" max="6666" width="10.44140625" style="40" bestFit="1" customWidth="1"/>
    <col min="6667" max="6667" width="3.33203125" style="40" customWidth="1"/>
    <col min="6668" max="6668" width="10.44140625" style="40" bestFit="1" customWidth="1"/>
    <col min="6669" max="6669" width="9.6640625" style="40" customWidth="1"/>
    <col min="6670" max="6670" width="10.44140625" style="40" bestFit="1" customWidth="1"/>
    <col min="6671" max="6671" width="12.44140625" style="40" customWidth="1"/>
    <col min="6672" max="6672" width="11.44140625" style="40" customWidth="1"/>
    <col min="6673" max="6902" width="10.44140625" style="40"/>
    <col min="6903" max="6904" width="2.6640625" style="40" customWidth="1"/>
    <col min="6905" max="6905" width="7.44140625" style="40" customWidth="1"/>
    <col min="6906" max="6906" width="35.6640625" style="40" customWidth="1"/>
    <col min="6907" max="6907" width="7.6640625" style="40" customWidth="1"/>
    <col min="6908" max="6908" width="0.44140625" style="40" customWidth="1"/>
    <col min="6909" max="6909" width="11.44140625" style="40" customWidth="1"/>
    <col min="6910" max="6910" width="0.44140625" style="40" customWidth="1"/>
    <col min="6911" max="6911" width="11.44140625" style="40" customWidth="1"/>
    <col min="6912" max="6912" width="0.44140625" style="40" customWidth="1"/>
    <col min="6913" max="6913" width="11.44140625" style="40" customWidth="1"/>
    <col min="6914" max="6914" width="0.44140625" style="40" customWidth="1"/>
    <col min="6915" max="6915" width="11.44140625" style="40" customWidth="1"/>
    <col min="6916" max="6917" width="0.6640625" style="40" customWidth="1"/>
    <col min="6918" max="6919" width="5.109375" style="40" customWidth="1"/>
    <col min="6920" max="6920" width="11.44140625" style="40" bestFit="1" customWidth="1"/>
    <col min="6921" max="6921" width="3.109375" style="40" customWidth="1"/>
    <col min="6922" max="6922" width="10.44140625" style="40" bestFit="1" customWidth="1"/>
    <col min="6923" max="6923" width="3.33203125" style="40" customWidth="1"/>
    <col min="6924" max="6924" width="10.44140625" style="40" bestFit="1" customWidth="1"/>
    <col min="6925" max="6925" width="9.6640625" style="40" customWidth="1"/>
    <col min="6926" max="6926" width="10.44140625" style="40" bestFit="1" customWidth="1"/>
    <col min="6927" max="6927" width="12.44140625" style="40" customWidth="1"/>
    <col min="6928" max="6928" width="11.44140625" style="40" customWidth="1"/>
    <col min="6929" max="7158" width="10.44140625" style="40"/>
    <col min="7159" max="7160" width="2.6640625" style="40" customWidth="1"/>
    <col min="7161" max="7161" width="7.44140625" style="40" customWidth="1"/>
    <col min="7162" max="7162" width="35.6640625" style="40" customWidth="1"/>
    <col min="7163" max="7163" width="7.6640625" style="40" customWidth="1"/>
    <col min="7164" max="7164" width="0.44140625" style="40" customWidth="1"/>
    <col min="7165" max="7165" width="11.44140625" style="40" customWidth="1"/>
    <col min="7166" max="7166" width="0.44140625" style="40" customWidth="1"/>
    <col min="7167" max="7167" width="11.44140625" style="40" customWidth="1"/>
    <col min="7168" max="7168" width="0.44140625" style="40" customWidth="1"/>
    <col min="7169" max="7169" width="11.44140625" style="40" customWidth="1"/>
    <col min="7170" max="7170" width="0.44140625" style="40" customWidth="1"/>
    <col min="7171" max="7171" width="11.44140625" style="40" customWidth="1"/>
    <col min="7172" max="7173" width="0.6640625" style="40" customWidth="1"/>
    <col min="7174" max="7175" width="5.109375" style="40" customWidth="1"/>
    <col min="7176" max="7176" width="11.44140625" style="40" bestFit="1" customWidth="1"/>
    <col min="7177" max="7177" width="3.109375" style="40" customWidth="1"/>
    <col min="7178" max="7178" width="10.44140625" style="40" bestFit="1" customWidth="1"/>
    <col min="7179" max="7179" width="3.33203125" style="40" customWidth="1"/>
    <col min="7180" max="7180" width="10.44140625" style="40" bestFit="1" customWidth="1"/>
    <col min="7181" max="7181" width="9.6640625" style="40" customWidth="1"/>
    <col min="7182" max="7182" width="10.44140625" style="40" bestFit="1" customWidth="1"/>
    <col min="7183" max="7183" width="12.44140625" style="40" customWidth="1"/>
    <col min="7184" max="7184" width="11.44140625" style="40" customWidth="1"/>
    <col min="7185" max="7414" width="10.44140625" style="40"/>
    <col min="7415" max="7416" width="2.6640625" style="40" customWidth="1"/>
    <col min="7417" max="7417" width="7.44140625" style="40" customWidth="1"/>
    <col min="7418" max="7418" width="35.6640625" style="40" customWidth="1"/>
    <col min="7419" max="7419" width="7.6640625" style="40" customWidth="1"/>
    <col min="7420" max="7420" width="0.44140625" style="40" customWidth="1"/>
    <col min="7421" max="7421" width="11.44140625" style="40" customWidth="1"/>
    <col min="7422" max="7422" width="0.44140625" style="40" customWidth="1"/>
    <col min="7423" max="7423" width="11.44140625" style="40" customWidth="1"/>
    <col min="7424" max="7424" width="0.44140625" style="40" customWidth="1"/>
    <col min="7425" max="7425" width="11.44140625" style="40" customWidth="1"/>
    <col min="7426" max="7426" width="0.44140625" style="40" customWidth="1"/>
    <col min="7427" max="7427" width="11.44140625" style="40" customWidth="1"/>
    <col min="7428" max="7429" width="0.6640625" style="40" customWidth="1"/>
    <col min="7430" max="7431" width="5.109375" style="40" customWidth="1"/>
    <col min="7432" max="7432" width="11.44140625" style="40" bestFit="1" customWidth="1"/>
    <col min="7433" max="7433" width="3.109375" style="40" customWidth="1"/>
    <col min="7434" max="7434" width="10.44140625" style="40" bestFit="1" customWidth="1"/>
    <col min="7435" max="7435" width="3.33203125" style="40" customWidth="1"/>
    <col min="7436" max="7436" width="10.44140625" style="40" bestFit="1" customWidth="1"/>
    <col min="7437" max="7437" width="9.6640625" style="40" customWidth="1"/>
    <col min="7438" max="7438" width="10.44140625" style="40" bestFit="1" customWidth="1"/>
    <col min="7439" max="7439" width="12.44140625" style="40" customWidth="1"/>
    <col min="7440" max="7440" width="11.44140625" style="40" customWidth="1"/>
    <col min="7441" max="7670" width="10.44140625" style="40"/>
    <col min="7671" max="7672" width="2.6640625" style="40" customWidth="1"/>
    <col min="7673" max="7673" width="7.44140625" style="40" customWidth="1"/>
    <col min="7674" max="7674" width="35.6640625" style="40" customWidth="1"/>
    <col min="7675" max="7675" width="7.6640625" style="40" customWidth="1"/>
    <col min="7676" max="7676" width="0.44140625" style="40" customWidth="1"/>
    <col min="7677" max="7677" width="11.44140625" style="40" customWidth="1"/>
    <col min="7678" max="7678" width="0.44140625" style="40" customWidth="1"/>
    <col min="7679" max="7679" width="11.44140625" style="40" customWidth="1"/>
    <col min="7680" max="7680" width="0.44140625" style="40" customWidth="1"/>
    <col min="7681" max="7681" width="11.44140625" style="40" customWidth="1"/>
    <col min="7682" max="7682" width="0.44140625" style="40" customWidth="1"/>
    <col min="7683" max="7683" width="11.44140625" style="40" customWidth="1"/>
    <col min="7684" max="7685" width="0.6640625" style="40" customWidth="1"/>
    <col min="7686" max="7687" width="5.109375" style="40" customWidth="1"/>
    <col min="7688" max="7688" width="11.44140625" style="40" bestFit="1" customWidth="1"/>
    <col min="7689" max="7689" width="3.109375" style="40" customWidth="1"/>
    <col min="7690" max="7690" width="10.44140625" style="40" bestFit="1" customWidth="1"/>
    <col min="7691" max="7691" width="3.33203125" style="40" customWidth="1"/>
    <col min="7692" max="7692" width="10.44140625" style="40" bestFit="1" customWidth="1"/>
    <col min="7693" max="7693" width="9.6640625" style="40" customWidth="1"/>
    <col min="7694" max="7694" width="10.44140625" style="40" bestFit="1" customWidth="1"/>
    <col min="7695" max="7695" width="12.44140625" style="40" customWidth="1"/>
    <col min="7696" max="7696" width="11.44140625" style="40" customWidth="1"/>
    <col min="7697" max="7926" width="10.44140625" style="40"/>
    <col min="7927" max="7928" width="2.6640625" style="40" customWidth="1"/>
    <col min="7929" max="7929" width="7.44140625" style="40" customWidth="1"/>
    <col min="7930" max="7930" width="35.6640625" style="40" customWidth="1"/>
    <col min="7931" max="7931" width="7.6640625" style="40" customWidth="1"/>
    <col min="7932" max="7932" width="0.44140625" style="40" customWidth="1"/>
    <col min="7933" max="7933" width="11.44140625" style="40" customWidth="1"/>
    <col min="7934" max="7934" width="0.44140625" style="40" customWidth="1"/>
    <col min="7935" max="7935" width="11.44140625" style="40" customWidth="1"/>
    <col min="7936" max="7936" width="0.44140625" style="40" customWidth="1"/>
    <col min="7937" max="7937" width="11.44140625" style="40" customWidth="1"/>
    <col min="7938" max="7938" width="0.44140625" style="40" customWidth="1"/>
    <col min="7939" max="7939" width="11.44140625" style="40" customWidth="1"/>
    <col min="7940" max="7941" width="0.6640625" style="40" customWidth="1"/>
    <col min="7942" max="7943" width="5.109375" style="40" customWidth="1"/>
    <col min="7944" max="7944" width="11.44140625" style="40" bestFit="1" customWidth="1"/>
    <col min="7945" max="7945" width="3.109375" style="40" customWidth="1"/>
    <col min="7946" max="7946" width="10.44140625" style="40" bestFit="1" customWidth="1"/>
    <col min="7947" max="7947" width="3.33203125" style="40" customWidth="1"/>
    <col min="7948" max="7948" width="10.44140625" style="40" bestFit="1" customWidth="1"/>
    <col min="7949" max="7949" width="9.6640625" style="40" customWidth="1"/>
    <col min="7950" max="7950" width="10.44140625" style="40" bestFit="1" customWidth="1"/>
    <col min="7951" max="7951" width="12.44140625" style="40" customWidth="1"/>
    <col min="7952" max="7952" width="11.44140625" style="40" customWidth="1"/>
    <col min="7953" max="8182" width="10.44140625" style="40"/>
    <col min="8183" max="8184" width="2.6640625" style="40" customWidth="1"/>
    <col min="8185" max="8185" width="7.44140625" style="40" customWidth="1"/>
    <col min="8186" max="8186" width="35.6640625" style="40" customWidth="1"/>
    <col min="8187" max="8187" width="7.6640625" style="40" customWidth="1"/>
    <col min="8188" max="8188" width="0.44140625" style="40" customWidth="1"/>
    <col min="8189" max="8189" width="11.44140625" style="40" customWidth="1"/>
    <col min="8190" max="8190" width="0.44140625" style="40" customWidth="1"/>
    <col min="8191" max="8191" width="11.44140625" style="40" customWidth="1"/>
    <col min="8192" max="8192" width="0.44140625" style="40" customWidth="1"/>
    <col min="8193" max="8193" width="11.44140625" style="40" customWidth="1"/>
    <col min="8194" max="8194" width="0.44140625" style="40" customWidth="1"/>
    <col min="8195" max="8195" width="11.44140625" style="40" customWidth="1"/>
    <col min="8196" max="8197" width="0.6640625" style="40" customWidth="1"/>
    <col min="8198" max="8199" width="5.109375" style="40" customWidth="1"/>
    <col min="8200" max="8200" width="11.44140625" style="40" bestFit="1" customWidth="1"/>
    <col min="8201" max="8201" width="3.109375" style="40" customWidth="1"/>
    <col min="8202" max="8202" width="10.44140625" style="40" bestFit="1" customWidth="1"/>
    <col min="8203" max="8203" width="3.33203125" style="40" customWidth="1"/>
    <col min="8204" max="8204" width="10.44140625" style="40" bestFit="1" customWidth="1"/>
    <col min="8205" max="8205" width="9.6640625" style="40" customWidth="1"/>
    <col min="8206" max="8206" width="10.44140625" style="40" bestFit="1" customWidth="1"/>
    <col min="8207" max="8207" width="12.44140625" style="40" customWidth="1"/>
    <col min="8208" max="8208" width="11.44140625" style="40" customWidth="1"/>
    <col min="8209" max="8438" width="10.44140625" style="40"/>
    <col min="8439" max="8440" width="2.6640625" style="40" customWidth="1"/>
    <col min="8441" max="8441" width="7.44140625" style="40" customWidth="1"/>
    <col min="8442" max="8442" width="35.6640625" style="40" customWidth="1"/>
    <col min="8443" max="8443" width="7.6640625" style="40" customWidth="1"/>
    <col min="8444" max="8444" width="0.44140625" style="40" customWidth="1"/>
    <col min="8445" max="8445" width="11.44140625" style="40" customWidth="1"/>
    <col min="8446" max="8446" width="0.44140625" style="40" customWidth="1"/>
    <col min="8447" max="8447" width="11.44140625" style="40" customWidth="1"/>
    <col min="8448" max="8448" width="0.44140625" style="40" customWidth="1"/>
    <col min="8449" max="8449" width="11.44140625" style="40" customWidth="1"/>
    <col min="8450" max="8450" width="0.44140625" style="40" customWidth="1"/>
    <col min="8451" max="8451" width="11.44140625" style="40" customWidth="1"/>
    <col min="8452" max="8453" width="0.6640625" style="40" customWidth="1"/>
    <col min="8454" max="8455" width="5.109375" style="40" customWidth="1"/>
    <col min="8456" max="8456" width="11.44140625" style="40" bestFit="1" customWidth="1"/>
    <col min="8457" max="8457" width="3.109375" style="40" customWidth="1"/>
    <col min="8458" max="8458" width="10.44140625" style="40" bestFit="1" customWidth="1"/>
    <col min="8459" max="8459" width="3.33203125" style="40" customWidth="1"/>
    <col min="8460" max="8460" width="10.44140625" style="40" bestFit="1" customWidth="1"/>
    <col min="8461" max="8461" width="9.6640625" style="40" customWidth="1"/>
    <col min="8462" max="8462" width="10.44140625" style="40" bestFit="1" customWidth="1"/>
    <col min="8463" max="8463" width="12.44140625" style="40" customWidth="1"/>
    <col min="8464" max="8464" width="11.44140625" style="40" customWidth="1"/>
    <col min="8465" max="8694" width="10.44140625" style="40"/>
    <col min="8695" max="8696" width="2.6640625" style="40" customWidth="1"/>
    <col min="8697" max="8697" width="7.44140625" style="40" customWidth="1"/>
    <col min="8698" max="8698" width="35.6640625" style="40" customWidth="1"/>
    <col min="8699" max="8699" width="7.6640625" style="40" customWidth="1"/>
    <col min="8700" max="8700" width="0.44140625" style="40" customWidth="1"/>
    <col min="8701" max="8701" width="11.44140625" style="40" customWidth="1"/>
    <col min="8702" max="8702" width="0.44140625" style="40" customWidth="1"/>
    <col min="8703" max="8703" width="11.44140625" style="40" customWidth="1"/>
    <col min="8704" max="8704" width="0.44140625" style="40" customWidth="1"/>
    <col min="8705" max="8705" width="11.44140625" style="40" customWidth="1"/>
    <col min="8706" max="8706" width="0.44140625" style="40" customWidth="1"/>
    <col min="8707" max="8707" width="11.44140625" style="40" customWidth="1"/>
    <col min="8708" max="8709" width="0.6640625" style="40" customWidth="1"/>
    <col min="8710" max="8711" width="5.109375" style="40" customWidth="1"/>
    <col min="8712" max="8712" width="11.44140625" style="40" bestFit="1" customWidth="1"/>
    <col min="8713" max="8713" width="3.109375" style="40" customWidth="1"/>
    <col min="8714" max="8714" width="10.44140625" style="40" bestFit="1" customWidth="1"/>
    <col min="8715" max="8715" width="3.33203125" style="40" customWidth="1"/>
    <col min="8716" max="8716" width="10.44140625" style="40" bestFit="1" customWidth="1"/>
    <col min="8717" max="8717" width="9.6640625" style="40" customWidth="1"/>
    <col min="8718" max="8718" width="10.44140625" style="40" bestFit="1" customWidth="1"/>
    <col min="8719" max="8719" width="12.44140625" style="40" customWidth="1"/>
    <col min="8720" max="8720" width="11.44140625" style="40" customWidth="1"/>
    <col min="8721" max="8950" width="10.44140625" style="40"/>
    <col min="8951" max="8952" width="2.6640625" style="40" customWidth="1"/>
    <col min="8953" max="8953" width="7.44140625" style="40" customWidth="1"/>
    <col min="8954" max="8954" width="35.6640625" style="40" customWidth="1"/>
    <col min="8955" max="8955" width="7.6640625" style="40" customWidth="1"/>
    <col min="8956" max="8956" width="0.44140625" style="40" customWidth="1"/>
    <col min="8957" max="8957" width="11.44140625" style="40" customWidth="1"/>
    <col min="8958" max="8958" width="0.44140625" style="40" customWidth="1"/>
    <col min="8959" max="8959" width="11.44140625" style="40" customWidth="1"/>
    <col min="8960" max="8960" width="0.44140625" style="40" customWidth="1"/>
    <col min="8961" max="8961" width="11.44140625" style="40" customWidth="1"/>
    <col min="8962" max="8962" width="0.44140625" style="40" customWidth="1"/>
    <col min="8963" max="8963" width="11.44140625" style="40" customWidth="1"/>
    <col min="8964" max="8965" width="0.6640625" style="40" customWidth="1"/>
    <col min="8966" max="8967" width="5.109375" style="40" customWidth="1"/>
    <col min="8968" max="8968" width="11.44140625" style="40" bestFit="1" customWidth="1"/>
    <col min="8969" max="8969" width="3.109375" style="40" customWidth="1"/>
    <col min="8970" max="8970" width="10.44140625" style="40" bestFit="1" customWidth="1"/>
    <col min="8971" max="8971" width="3.33203125" style="40" customWidth="1"/>
    <col min="8972" max="8972" width="10.44140625" style="40" bestFit="1" customWidth="1"/>
    <col min="8973" max="8973" width="9.6640625" style="40" customWidth="1"/>
    <col min="8974" max="8974" width="10.44140625" style="40" bestFit="1" customWidth="1"/>
    <col min="8975" max="8975" width="12.44140625" style="40" customWidth="1"/>
    <col min="8976" max="8976" width="11.44140625" style="40" customWidth="1"/>
    <col min="8977" max="9206" width="10.44140625" style="40"/>
    <col min="9207" max="9208" width="2.6640625" style="40" customWidth="1"/>
    <col min="9209" max="9209" width="7.44140625" style="40" customWidth="1"/>
    <col min="9210" max="9210" width="35.6640625" style="40" customWidth="1"/>
    <col min="9211" max="9211" width="7.6640625" style="40" customWidth="1"/>
    <col min="9212" max="9212" width="0.44140625" style="40" customWidth="1"/>
    <col min="9213" max="9213" width="11.44140625" style="40" customWidth="1"/>
    <col min="9214" max="9214" width="0.44140625" style="40" customWidth="1"/>
    <col min="9215" max="9215" width="11.44140625" style="40" customWidth="1"/>
    <col min="9216" max="9216" width="0.44140625" style="40" customWidth="1"/>
    <col min="9217" max="9217" width="11.44140625" style="40" customWidth="1"/>
    <col min="9218" max="9218" width="0.44140625" style="40" customWidth="1"/>
    <col min="9219" max="9219" width="11.44140625" style="40" customWidth="1"/>
    <col min="9220" max="9221" width="0.6640625" style="40" customWidth="1"/>
    <col min="9222" max="9223" width="5.109375" style="40" customWidth="1"/>
    <col min="9224" max="9224" width="11.44140625" style="40" bestFit="1" customWidth="1"/>
    <col min="9225" max="9225" width="3.109375" style="40" customWidth="1"/>
    <col min="9226" max="9226" width="10.44140625" style="40" bestFit="1" customWidth="1"/>
    <col min="9227" max="9227" width="3.33203125" style="40" customWidth="1"/>
    <col min="9228" max="9228" width="10.44140625" style="40" bestFit="1" customWidth="1"/>
    <col min="9229" max="9229" width="9.6640625" style="40" customWidth="1"/>
    <col min="9230" max="9230" width="10.44140625" style="40" bestFit="1" customWidth="1"/>
    <col min="9231" max="9231" width="12.44140625" style="40" customWidth="1"/>
    <col min="9232" max="9232" width="11.44140625" style="40" customWidth="1"/>
    <col min="9233" max="9462" width="10.44140625" style="40"/>
    <col min="9463" max="9464" width="2.6640625" style="40" customWidth="1"/>
    <col min="9465" max="9465" width="7.44140625" style="40" customWidth="1"/>
    <col min="9466" max="9466" width="35.6640625" style="40" customWidth="1"/>
    <col min="9467" max="9467" width="7.6640625" style="40" customWidth="1"/>
    <col min="9468" max="9468" width="0.44140625" style="40" customWidth="1"/>
    <col min="9469" max="9469" width="11.44140625" style="40" customWidth="1"/>
    <col min="9470" max="9470" width="0.44140625" style="40" customWidth="1"/>
    <col min="9471" max="9471" width="11.44140625" style="40" customWidth="1"/>
    <col min="9472" max="9472" width="0.44140625" style="40" customWidth="1"/>
    <col min="9473" max="9473" width="11.44140625" style="40" customWidth="1"/>
    <col min="9474" max="9474" width="0.44140625" style="40" customWidth="1"/>
    <col min="9475" max="9475" width="11.44140625" style="40" customWidth="1"/>
    <col min="9476" max="9477" width="0.6640625" style="40" customWidth="1"/>
    <col min="9478" max="9479" width="5.109375" style="40" customWidth="1"/>
    <col min="9480" max="9480" width="11.44140625" style="40" bestFit="1" customWidth="1"/>
    <col min="9481" max="9481" width="3.109375" style="40" customWidth="1"/>
    <col min="9482" max="9482" width="10.44140625" style="40" bestFit="1" customWidth="1"/>
    <col min="9483" max="9483" width="3.33203125" style="40" customWidth="1"/>
    <col min="9484" max="9484" width="10.44140625" style="40" bestFit="1" customWidth="1"/>
    <col min="9485" max="9485" width="9.6640625" style="40" customWidth="1"/>
    <col min="9486" max="9486" width="10.44140625" style="40" bestFit="1" customWidth="1"/>
    <col min="9487" max="9487" width="12.44140625" style="40" customWidth="1"/>
    <col min="9488" max="9488" width="11.44140625" style="40" customWidth="1"/>
    <col min="9489" max="9718" width="10.44140625" style="40"/>
    <col min="9719" max="9720" width="2.6640625" style="40" customWidth="1"/>
    <col min="9721" max="9721" width="7.44140625" style="40" customWidth="1"/>
    <col min="9722" max="9722" width="35.6640625" style="40" customWidth="1"/>
    <col min="9723" max="9723" width="7.6640625" style="40" customWidth="1"/>
    <col min="9724" max="9724" width="0.44140625" style="40" customWidth="1"/>
    <col min="9725" max="9725" width="11.44140625" style="40" customWidth="1"/>
    <col min="9726" max="9726" width="0.44140625" style="40" customWidth="1"/>
    <col min="9727" max="9727" width="11.44140625" style="40" customWidth="1"/>
    <col min="9728" max="9728" width="0.44140625" style="40" customWidth="1"/>
    <col min="9729" max="9729" width="11.44140625" style="40" customWidth="1"/>
    <col min="9730" max="9730" width="0.44140625" style="40" customWidth="1"/>
    <col min="9731" max="9731" width="11.44140625" style="40" customWidth="1"/>
    <col min="9732" max="9733" width="0.6640625" style="40" customWidth="1"/>
    <col min="9734" max="9735" width="5.109375" style="40" customWidth="1"/>
    <col min="9736" max="9736" width="11.44140625" style="40" bestFit="1" customWidth="1"/>
    <col min="9737" max="9737" width="3.109375" style="40" customWidth="1"/>
    <col min="9738" max="9738" width="10.44140625" style="40" bestFit="1" customWidth="1"/>
    <col min="9739" max="9739" width="3.33203125" style="40" customWidth="1"/>
    <col min="9740" max="9740" width="10.44140625" style="40" bestFit="1" customWidth="1"/>
    <col min="9741" max="9741" width="9.6640625" style="40" customWidth="1"/>
    <col min="9742" max="9742" width="10.44140625" style="40" bestFit="1" customWidth="1"/>
    <col min="9743" max="9743" width="12.44140625" style="40" customWidth="1"/>
    <col min="9744" max="9744" width="11.44140625" style="40" customWidth="1"/>
    <col min="9745" max="9974" width="10.44140625" style="40"/>
    <col min="9975" max="9976" width="2.6640625" style="40" customWidth="1"/>
    <col min="9977" max="9977" width="7.44140625" style="40" customWidth="1"/>
    <col min="9978" max="9978" width="35.6640625" style="40" customWidth="1"/>
    <col min="9979" max="9979" width="7.6640625" style="40" customWidth="1"/>
    <col min="9980" max="9980" width="0.44140625" style="40" customWidth="1"/>
    <col min="9981" max="9981" width="11.44140625" style="40" customWidth="1"/>
    <col min="9982" max="9982" width="0.44140625" style="40" customWidth="1"/>
    <col min="9983" max="9983" width="11.44140625" style="40" customWidth="1"/>
    <col min="9984" max="9984" width="0.44140625" style="40" customWidth="1"/>
    <col min="9985" max="9985" width="11.44140625" style="40" customWidth="1"/>
    <col min="9986" max="9986" width="0.44140625" style="40" customWidth="1"/>
    <col min="9987" max="9987" width="11.44140625" style="40" customWidth="1"/>
    <col min="9988" max="9989" width="0.6640625" style="40" customWidth="1"/>
    <col min="9990" max="9991" width="5.109375" style="40" customWidth="1"/>
    <col min="9992" max="9992" width="11.44140625" style="40" bestFit="1" customWidth="1"/>
    <col min="9993" max="9993" width="3.109375" style="40" customWidth="1"/>
    <col min="9994" max="9994" width="10.44140625" style="40" bestFit="1" customWidth="1"/>
    <col min="9995" max="9995" width="3.33203125" style="40" customWidth="1"/>
    <col min="9996" max="9996" width="10.44140625" style="40" bestFit="1" customWidth="1"/>
    <col min="9997" max="9997" width="9.6640625" style="40" customWidth="1"/>
    <col min="9998" max="9998" width="10.44140625" style="40" bestFit="1" customWidth="1"/>
    <col min="9999" max="9999" width="12.44140625" style="40" customWidth="1"/>
    <col min="10000" max="10000" width="11.44140625" style="40" customWidth="1"/>
    <col min="10001" max="10230" width="10.44140625" style="40"/>
    <col min="10231" max="10232" width="2.6640625" style="40" customWidth="1"/>
    <col min="10233" max="10233" width="7.44140625" style="40" customWidth="1"/>
    <col min="10234" max="10234" width="35.6640625" style="40" customWidth="1"/>
    <col min="10235" max="10235" width="7.6640625" style="40" customWidth="1"/>
    <col min="10236" max="10236" width="0.44140625" style="40" customWidth="1"/>
    <col min="10237" max="10237" width="11.44140625" style="40" customWidth="1"/>
    <col min="10238" max="10238" width="0.44140625" style="40" customWidth="1"/>
    <col min="10239" max="10239" width="11.44140625" style="40" customWidth="1"/>
    <col min="10240" max="10240" width="0.44140625" style="40" customWidth="1"/>
    <col min="10241" max="10241" width="11.44140625" style="40" customWidth="1"/>
    <col min="10242" max="10242" width="0.44140625" style="40" customWidth="1"/>
    <col min="10243" max="10243" width="11.44140625" style="40" customWidth="1"/>
    <col min="10244" max="10245" width="0.6640625" style="40" customWidth="1"/>
    <col min="10246" max="10247" width="5.109375" style="40" customWidth="1"/>
    <col min="10248" max="10248" width="11.44140625" style="40" bestFit="1" customWidth="1"/>
    <col min="10249" max="10249" width="3.109375" style="40" customWidth="1"/>
    <col min="10250" max="10250" width="10.44140625" style="40" bestFit="1" customWidth="1"/>
    <col min="10251" max="10251" width="3.33203125" style="40" customWidth="1"/>
    <col min="10252" max="10252" width="10.44140625" style="40" bestFit="1" customWidth="1"/>
    <col min="10253" max="10253" width="9.6640625" style="40" customWidth="1"/>
    <col min="10254" max="10254" width="10.44140625" style="40" bestFit="1" customWidth="1"/>
    <col min="10255" max="10255" width="12.44140625" style="40" customWidth="1"/>
    <col min="10256" max="10256" width="11.44140625" style="40" customWidth="1"/>
    <col min="10257" max="10486" width="10.44140625" style="40"/>
    <col min="10487" max="10488" width="2.6640625" style="40" customWidth="1"/>
    <col min="10489" max="10489" width="7.44140625" style="40" customWidth="1"/>
    <col min="10490" max="10490" width="35.6640625" style="40" customWidth="1"/>
    <col min="10491" max="10491" width="7.6640625" style="40" customWidth="1"/>
    <col min="10492" max="10492" width="0.44140625" style="40" customWidth="1"/>
    <col min="10493" max="10493" width="11.44140625" style="40" customWidth="1"/>
    <col min="10494" max="10494" width="0.44140625" style="40" customWidth="1"/>
    <col min="10495" max="10495" width="11.44140625" style="40" customWidth="1"/>
    <col min="10496" max="10496" width="0.44140625" style="40" customWidth="1"/>
    <col min="10497" max="10497" width="11.44140625" style="40" customWidth="1"/>
    <col min="10498" max="10498" width="0.44140625" style="40" customWidth="1"/>
    <col min="10499" max="10499" width="11.44140625" style="40" customWidth="1"/>
    <col min="10500" max="10501" width="0.6640625" style="40" customWidth="1"/>
    <col min="10502" max="10503" width="5.109375" style="40" customWidth="1"/>
    <col min="10504" max="10504" width="11.44140625" style="40" bestFit="1" customWidth="1"/>
    <col min="10505" max="10505" width="3.109375" style="40" customWidth="1"/>
    <col min="10506" max="10506" width="10.44140625" style="40" bestFit="1" customWidth="1"/>
    <col min="10507" max="10507" width="3.33203125" style="40" customWidth="1"/>
    <col min="10508" max="10508" width="10.44140625" style="40" bestFit="1" customWidth="1"/>
    <col min="10509" max="10509" width="9.6640625" style="40" customWidth="1"/>
    <col min="10510" max="10510" width="10.44140625" style="40" bestFit="1" customWidth="1"/>
    <col min="10511" max="10511" width="12.44140625" style="40" customWidth="1"/>
    <col min="10512" max="10512" width="11.44140625" style="40" customWidth="1"/>
    <col min="10513" max="10742" width="10.44140625" style="40"/>
    <col min="10743" max="10744" width="2.6640625" style="40" customWidth="1"/>
    <col min="10745" max="10745" width="7.44140625" style="40" customWidth="1"/>
    <col min="10746" max="10746" width="35.6640625" style="40" customWidth="1"/>
    <col min="10747" max="10747" width="7.6640625" style="40" customWidth="1"/>
    <col min="10748" max="10748" width="0.44140625" style="40" customWidth="1"/>
    <col min="10749" max="10749" width="11.44140625" style="40" customWidth="1"/>
    <col min="10750" max="10750" width="0.44140625" style="40" customWidth="1"/>
    <col min="10751" max="10751" width="11.44140625" style="40" customWidth="1"/>
    <col min="10752" max="10752" width="0.44140625" style="40" customWidth="1"/>
    <col min="10753" max="10753" width="11.44140625" style="40" customWidth="1"/>
    <col min="10754" max="10754" width="0.44140625" style="40" customWidth="1"/>
    <col min="10755" max="10755" width="11.44140625" style="40" customWidth="1"/>
    <col min="10756" max="10757" width="0.6640625" style="40" customWidth="1"/>
    <col min="10758" max="10759" width="5.109375" style="40" customWidth="1"/>
    <col min="10760" max="10760" width="11.44140625" style="40" bestFit="1" customWidth="1"/>
    <col min="10761" max="10761" width="3.109375" style="40" customWidth="1"/>
    <col min="10762" max="10762" width="10.44140625" style="40" bestFit="1" customWidth="1"/>
    <col min="10763" max="10763" width="3.33203125" style="40" customWidth="1"/>
    <col min="10764" max="10764" width="10.44140625" style="40" bestFit="1" customWidth="1"/>
    <col min="10765" max="10765" width="9.6640625" style="40" customWidth="1"/>
    <col min="10766" max="10766" width="10.44140625" style="40" bestFit="1" customWidth="1"/>
    <col min="10767" max="10767" width="12.44140625" style="40" customWidth="1"/>
    <col min="10768" max="10768" width="11.44140625" style="40" customWidth="1"/>
    <col min="10769" max="10998" width="10.44140625" style="40"/>
    <col min="10999" max="11000" width="2.6640625" style="40" customWidth="1"/>
    <col min="11001" max="11001" width="7.44140625" style="40" customWidth="1"/>
    <col min="11002" max="11002" width="35.6640625" style="40" customWidth="1"/>
    <col min="11003" max="11003" width="7.6640625" style="40" customWidth="1"/>
    <col min="11004" max="11004" width="0.44140625" style="40" customWidth="1"/>
    <col min="11005" max="11005" width="11.44140625" style="40" customWidth="1"/>
    <col min="11006" max="11006" width="0.44140625" style="40" customWidth="1"/>
    <col min="11007" max="11007" width="11.44140625" style="40" customWidth="1"/>
    <col min="11008" max="11008" width="0.44140625" style="40" customWidth="1"/>
    <col min="11009" max="11009" width="11.44140625" style="40" customWidth="1"/>
    <col min="11010" max="11010" width="0.44140625" style="40" customWidth="1"/>
    <col min="11011" max="11011" width="11.44140625" style="40" customWidth="1"/>
    <col min="11012" max="11013" width="0.6640625" style="40" customWidth="1"/>
    <col min="11014" max="11015" width="5.109375" style="40" customWidth="1"/>
    <col min="11016" max="11016" width="11.44140625" style="40" bestFit="1" customWidth="1"/>
    <col min="11017" max="11017" width="3.109375" style="40" customWidth="1"/>
    <col min="11018" max="11018" width="10.44140625" style="40" bestFit="1" customWidth="1"/>
    <col min="11019" max="11019" width="3.33203125" style="40" customWidth="1"/>
    <col min="11020" max="11020" width="10.44140625" style="40" bestFit="1" customWidth="1"/>
    <col min="11021" max="11021" width="9.6640625" style="40" customWidth="1"/>
    <col min="11022" max="11022" width="10.44140625" style="40" bestFit="1" customWidth="1"/>
    <col min="11023" max="11023" width="12.44140625" style="40" customWidth="1"/>
    <col min="11024" max="11024" width="11.44140625" style="40" customWidth="1"/>
    <col min="11025" max="11254" width="10.44140625" style="40"/>
    <col min="11255" max="11256" width="2.6640625" style="40" customWidth="1"/>
    <col min="11257" max="11257" width="7.44140625" style="40" customWidth="1"/>
    <col min="11258" max="11258" width="35.6640625" style="40" customWidth="1"/>
    <col min="11259" max="11259" width="7.6640625" style="40" customWidth="1"/>
    <col min="11260" max="11260" width="0.44140625" style="40" customWidth="1"/>
    <col min="11261" max="11261" width="11.44140625" style="40" customWidth="1"/>
    <col min="11262" max="11262" width="0.44140625" style="40" customWidth="1"/>
    <col min="11263" max="11263" width="11.44140625" style="40" customWidth="1"/>
    <col min="11264" max="11264" width="0.44140625" style="40" customWidth="1"/>
    <col min="11265" max="11265" width="11.44140625" style="40" customWidth="1"/>
    <col min="11266" max="11266" width="0.44140625" style="40" customWidth="1"/>
    <col min="11267" max="11267" width="11.44140625" style="40" customWidth="1"/>
    <col min="11268" max="11269" width="0.6640625" style="40" customWidth="1"/>
    <col min="11270" max="11271" width="5.109375" style="40" customWidth="1"/>
    <col min="11272" max="11272" width="11.44140625" style="40" bestFit="1" customWidth="1"/>
    <col min="11273" max="11273" width="3.109375" style="40" customWidth="1"/>
    <col min="11274" max="11274" width="10.44140625" style="40" bestFit="1" customWidth="1"/>
    <col min="11275" max="11275" width="3.33203125" style="40" customWidth="1"/>
    <col min="11276" max="11276" width="10.44140625" style="40" bestFit="1" customWidth="1"/>
    <col min="11277" max="11277" width="9.6640625" style="40" customWidth="1"/>
    <col min="11278" max="11278" width="10.44140625" style="40" bestFit="1" customWidth="1"/>
    <col min="11279" max="11279" width="12.44140625" style="40" customWidth="1"/>
    <col min="11280" max="11280" width="11.44140625" style="40" customWidth="1"/>
    <col min="11281" max="11510" width="10.44140625" style="40"/>
    <col min="11511" max="11512" width="2.6640625" style="40" customWidth="1"/>
    <col min="11513" max="11513" width="7.44140625" style="40" customWidth="1"/>
    <col min="11514" max="11514" width="35.6640625" style="40" customWidth="1"/>
    <col min="11515" max="11515" width="7.6640625" style="40" customWidth="1"/>
    <col min="11516" max="11516" width="0.44140625" style="40" customWidth="1"/>
    <col min="11517" max="11517" width="11.44140625" style="40" customWidth="1"/>
    <col min="11518" max="11518" width="0.44140625" style="40" customWidth="1"/>
    <col min="11519" max="11519" width="11.44140625" style="40" customWidth="1"/>
    <col min="11520" max="11520" width="0.44140625" style="40" customWidth="1"/>
    <col min="11521" max="11521" width="11.44140625" style="40" customWidth="1"/>
    <col min="11522" max="11522" width="0.44140625" style="40" customWidth="1"/>
    <col min="11523" max="11523" width="11.44140625" style="40" customWidth="1"/>
    <col min="11524" max="11525" width="0.6640625" style="40" customWidth="1"/>
    <col min="11526" max="11527" width="5.109375" style="40" customWidth="1"/>
    <col min="11528" max="11528" width="11.44140625" style="40" bestFit="1" customWidth="1"/>
    <col min="11529" max="11529" width="3.109375" style="40" customWidth="1"/>
    <col min="11530" max="11530" width="10.44140625" style="40" bestFit="1" customWidth="1"/>
    <col min="11531" max="11531" width="3.33203125" style="40" customWidth="1"/>
    <col min="11532" max="11532" width="10.44140625" style="40" bestFit="1" customWidth="1"/>
    <col min="11533" max="11533" width="9.6640625" style="40" customWidth="1"/>
    <col min="11534" max="11534" width="10.44140625" style="40" bestFit="1" customWidth="1"/>
    <col min="11535" max="11535" width="12.44140625" style="40" customWidth="1"/>
    <col min="11536" max="11536" width="11.44140625" style="40" customWidth="1"/>
    <col min="11537" max="11766" width="10.44140625" style="40"/>
    <col min="11767" max="11768" width="2.6640625" style="40" customWidth="1"/>
    <col min="11769" max="11769" width="7.44140625" style="40" customWidth="1"/>
    <col min="11770" max="11770" width="35.6640625" style="40" customWidth="1"/>
    <col min="11771" max="11771" width="7.6640625" style="40" customWidth="1"/>
    <col min="11772" max="11772" width="0.44140625" style="40" customWidth="1"/>
    <col min="11773" max="11773" width="11.44140625" style="40" customWidth="1"/>
    <col min="11774" max="11774" width="0.44140625" style="40" customWidth="1"/>
    <col min="11775" max="11775" width="11.44140625" style="40" customWidth="1"/>
    <col min="11776" max="11776" width="0.44140625" style="40" customWidth="1"/>
    <col min="11777" max="11777" width="11.44140625" style="40" customWidth="1"/>
    <col min="11778" max="11778" width="0.44140625" style="40" customWidth="1"/>
    <col min="11779" max="11779" width="11.44140625" style="40" customWidth="1"/>
    <col min="11780" max="11781" width="0.6640625" style="40" customWidth="1"/>
    <col min="11782" max="11783" width="5.109375" style="40" customWidth="1"/>
    <col min="11784" max="11784" width="11.44140625" style="40" bestFit="1" customWidth="1"/>
    <col min="11785" max="11785" width="3.109375" style="40" customWidth="1"/>
    <col min="11786" max="11786" width="10.44140625" style="40" bestFit="1" customWidth="1"/>
    <col min="11787" max="11787" width="3.33203125" style="40" customWidth="1"/>
    <col min="11788" max="11788" width="10.44140625" style="40" bestFit="1" customWidth="1"/>
    <col min="11789" max="11789" width="9.6640625" style="40" customWidth="1"/>
    <col min="11790" max="11790" width="10.44140625" style="40" bestFit="1" customWidth="1"/>
    <col min="11791" max="11791" width="12.44140625" style="40" customWidth="1"/>
    <col min="11792" max="11792" width="11.44140625" style="40" customWidth="1"/>
    <col min="11793" max="12022" width="10.44140625" style="40"/>
    <col min="12023" max="12024" width="2.6640625" style="40" customWidth="1"/>
    <col min="12025" max="12025" width="7.44140625" style="40" customWidth="1"/>
    <col min="12026" max="12026" width="35.6640625" style="40" customWidth="1"/>
    <col min="12027" max="12027" width="7.6640625" style="40" customWidth="1"/>
    <col min="12028" max="12028" width="0.44140625" style="40" customWidth="1"/>
    <col min="12029" max="12029" width="11.44140625" style="40" customWidth="1"/>
    <col min="12030" max="12030" width="0.44140625" style="40" customWidth="1"/>
    <col min="12031" max="12031" width="11.44140625" style="40" customWidth="1"/>
    <col min="12032" max="12032" width="0.44140625" style="40" customWidth="1"/>
    <col min="12033" max="12033" width="11.44140625" style="40" customWidth="1"/>
    <col min="12034" max="12034" width="0.44140625" style="40" customWidth="1"/>
    <col min="12035" max="12035" width="11.44140625" style="40" customWidth="1"/>
    <col min="12036" max="12037" width="0.6640625" style="40" customWidth="1"/>
    <col min="12038" max="12039" width="5.109375" style="40" customWidth="1"/>
    <col min="12040" max="12040" width="11.44140625" style="40" bestFit="1" customWidth="1"/>
    <col min="12041" max="12041" width="3.109375" style="40" customWidth="1"/>
    <col min="12042" max="12042" width="10.44140625" style="40" bestFit="1" customWidth="1"/>
    <col min="12043" max="12043" width="3.33203125" style="40" customWidth="1"/>
    <col min="12044" max="12044" width="10.44140625" style="40" bestFit="1" customWidth="1"/>
    <col min="12045" max="12045" width="9.6640625" style="40" customWidth="1"/>
    <col min="12046" max="12046" width="10.44140625" style="40" bestFit="1" customWidth="1"/>
    <col min="12047" max="12047" width="12.44140625" style="40" customWidth="1"/>
    <col min="12048" max="12048" width="11.44140625" style="40" customWidth="1"/>
    <col min="12049" max="12278" width="10.44140625" style="40"/>
    <col min="12279" max="12280" width="2.6640625" style="40" customWidth="1"/>
    <col min="12281" max="12281" width="7.44140625" style="40" customWidth="1"/>
    <col min="12282" max="12282" width="35.6640625" style="40" customWidth="1"/>
    <col min="12283" max="12283" width="7.6640625" style="40" customWidth="1"/>
    <col min="12284" max="12284" width="0.44140625" style="40" customWidth="1"/>
    <col min="12285" max="12285" width="11.44140625" style="40" customWidth="1"/>
    <col min="12286" max="12286" width="0.44140625" style="40" customWidth="1"/>
    <col min="12287" max="12287" width="11.44140625" style="40" customWidth="1"/>
    <col min="12288" max="12288" width="0.44140625" style="40" customWidth="1"/>
    <col min="12289" max="12289" width="11.44140625" style="40" customWidth="1"/>
    <col min="12290" max="12290" width="0.44140625" style="40" customWidth="1"/>
    <col min="12291" max="12291" width="11.44140625" style="40" customWidth="1"/>
    <col min="12292" max="12293" width="0.6640625" style="40" customWidth="1"/>
    <col min="12294" max="12295" width="5.109375" style="40" customWidth="1"/>
    <col min="12296" max="12296" width="11.44140625" style="40" bestFit="1" customWidth="1"/>
    <col min="12297" max="12297" width="3.109375" style="40" customWidth="1"/>
    <col min="12298" max="12298" width="10.44140625" style="40" bestFit="1" customWidth="1"/>
    <col min="12299" max="12299" width="3.33203125" style="40" customWidth="1"/>
    <col min="12300" max="12300" width="10.44140625" style="40" bestFit="1" customWidth="1"/>
    <col min="12301" max="12301" width="9.6640625" style="40" customWidth="1"/>
    <col min="12302" max="12302" width="10.44140625" style="40" bestFit="1" customWidth="1"/>
    <col min="12303" max="12303" width="12.44140625" style="40" customWidth="1"/>
    <col min="12304" max="12304" width="11.44140625" style="40" customWidth="1"/>
    <col min="12305" max="12534" width="10.44140625" style="40"/>
    <col min="12535" max="12536" width="2.6640625" style="40" customWidth="1"/>
    <col min="12537" max="12537" width="7.44140625" style="40" customWidth="1"/>
    <col min="12538" max="12538" width="35.6640625" style="40" customWidth="1"/>
    <col min="12539" max="12539" width="7.6640625" style="40" customWidth="1"/>
    <col min="12540" max="12540" width="0.44140625" style="40" customWidth="1"/>
    <col min="12541" max="12541" width="11.44140625" style="40" customWidth="1"/>
    <col min="12542" max="12542" width="0.44140625" style="40" customWidth="1"/>
    <col min="12543" max="12543" width="11.44140625" style="40" customWidth="1"/>
    <col min="12544" max="12544" width="0.44140625" style="40" customWidth="1"/>
    <col min="12545" max="12545" width="11.44140625" style="40" customWidth="1"/>
    <col min="12546" max="12546" width="0.44140625" style="40" customWidth="1"/>
    <col min="12547" max="12547" width="11.44140625" style="40" customWidth="1"/>
    <col min="12548" max="12549" width="0.6640625" style="40" customWidth="1"/>
    <col min="12550" max="12551" width="5.109375" style="40" customWidth="1"/>
    <col min="12552" max="12552" width="11.44140625" style="40" bestFit="1" customWidth="1"/>
    <col min="12553" max="12553" width="3.109375" style="40" customWidth="1"/>
    <col min="12554" max="12554" width="10.44140625" style="40" bestFit="1" customWidth="1"/>
    <col min="12555" max="12555" width="3.33203125" style="40" customWidth="1"/>
    <col min="12556" max="12556" width="10.44140625" style="40" bestFit="1" customWidth="1"/>
    <col min="12557" max="12557" width="9.6640625" style="40" customWidth="1"/>
    <col min="12558" max="12558" width="10.44140625" style="40" bestFit="1" customWidth="1"/>
    <col min="12559" max="12559" width="12.44140625" style="40" customWidth="1"/>
    <col min="12560" max="12560" width="11.44140625" style="40" customWidth="1"/>
    <col min="12561" max="12790" width="10.44140625" style="40"/>
    <col min="12791" max="12792" width="2.6640625" style="40" customWidth="1"/>
    <col min="12793" max="12793" width="7.44140625" style="40" customWidth="1"/>
    <col min="12794" max="12794" width="35.6640625" style="40" customWidth="1"/>
    <col min="12795" max="12795" width="7.6640625" style="40" customWidth="1"/>
    <col min="12796" max="12796" width="0.44140625" style="40" customWidth="1"/>
    <col min="12797" max="12797" width="11.44140625" style="40" customWidth="1"/>
    <col min="12798" max="12798" width="0.44140625" style="40" customWidth="1"/>
    <col min="12799" max="12799" width="11.44140625" style="40" customWidth="1"/>
    <col min="12800" max="12800" width="0.44140625" style="40" customWidth="1"/>
    <col min="12801" max="12801" width="11.44140625" style="40" customWidth="1"/>
    <col min="12802" max="12802" width="0.44140625" style="40" customWidth="1"/>
    <col min="12803" max="12803" width="11.44140625" style="40" customWidth="1"/>
    <col min="12804" max="12805" width="0.6640625" style="40" customWidth="1"/>
    <col min="12806" max="12807" width="5.109375" style="40" customWidth="1"/>
    <col min="12808" max="12808" width="11.44140625" style="40" bestFit="1" customWidth="1"/>
    <col min="12809" max="12809" width="3.109375" style="40" customWidth="1"/>
    <col min="12810" max="12810" width="10.44140625" style="40" bestFit="1" customWidth="1"/>
    <col min="12811" max="12811" width="3.33203125" style="40" customWidth="1"/>
    <col min="12812" max="12812" width="10.44140625" style="40" bestFit="1" customWidth="1"/>
    <col min="12813" max="12813" width="9.6640625" style="40" customWidth="1"/>
    <col min="12814" max="12814" width="10.44140625" style="40" bestFit="1" customWidth="1"/>
    <col min="12815" max="12815" width="12.44140625" style="40" customWidth="1"/>
    <col min="12816" max="12816" width="11.44140625" style="40" customWidth="1"/>
    <col min="12817" max="13046" width="10.44140625" style="40"/>
    <col min="13047" max="13048" width="2.6640625" style="40" customWidth="1"/>
    <col min="13049" max="13049" width="7.44140625" style="40" customWidth="1"/>
    <col min="13050" max="13050" width="35.6640625" style="40" customWidth="1"/>
    <col min="13051" max="13051" width="7.6640625" style="40" customWidth="1"/>
    <col min="13052" max="13052" width="0.44140625" style="40" customWidth="1"/>
    <col min="13053" max="13053" width="11.44140625" style="40" customWidth="1"/>
    <col min="13054" max="13054" width="0.44140625" style="40" customWidth="1"/>
    <col min="13055" max="13055" width="11.44140625" style="40" customWidth="1"/>
    <col min="13056" max="13056" width="0.44140625" style="40" customWidth="1"/>
    <col min="13057" max="13057" width="11.44140625" style="40" customWidth="1"/>
    <col min="13058" max="13058" width="0.44140625" style="40" customWidth="1"/>
    <col min="13059" max="13059" width="11.44140625" style="40" customWidth="1"/>
    <col min="13060" max="13061" width="0.6640625" style="40" customWidth="1"/>
    <col min="13062" max="13063" width="5.109375" style="40" customWidth="1"/>
    <col min="13064" max="13064" width="11.44140625" style="40" bestFit="1" customWidth="1"/>
    <col min="13065" max="13065" width="3.109375" style="40" customWidth="1"/>
    <col min="13066" max="13066" width="10.44140625" style="40" bestFit="1" customWidth="1"/>
    <col min="13067" max="13067" width="3.33203125" style="40" customWidth="1"/>
    <col min="13068" max="13068" width="10.44140625" style="40" bestFit="1" customWidth="1"/>
    <col min="13069" max="13069" width="9.6640625" style="40" customWidth="1"/>
    <col min="13070" max="13070" width="10.44140625" style="40" bestFit="1" customWidth="1"/>
    <col min="13071" max="13071" width="12.44140625" style="40" customWidth="1"/>
    <col min="13072" max="13072" width="11.44140625" style="40" customWidth="1"/>
    <col min="13073" max="13302" width="10.44140625" style="40"/>
    <col min="13303" max="13304" width="2.6640625" style="40" customWidth="1"/>
    <col min="13305" max="13305" width="7.44140625" style="40" customWidth="1"/>
    <col min="13306" max="13306" width="35.6640625" style="40" customWidth="1"/>
    <col min="13307" max="13307" width="7.6640625" style="40" customWidth="1"/>
    <col min="13308" max="13308" width="0.44140625" style="40" customWidth="1"/>
    <col min="13309" max="13309" width="11.44140625" style="40" customWidth="1"/>
    <col min="13310" max="13310" width="0.44140625" style="40" customWidth="1"/>
    <col min="13311" max="13311" width="11.44140625" style="40" customWidth="1"/>
    <col min="13312" max="13312" width="0.44140625" style="40" customWidth="1"/>
    <col min="13313" max="13313" width="11.44140625" style="40" customWidth="1"/>
    <col min="13314" max="13314" width="0.44140625" style="40" customWidth="1"/>
    <col min="13315" max="13315" width="11.44140625" style="40" customWidth="1"/>
    <col min="13316" max="13317" width="0.6640625" style="40" customWidth="1"/>
    <col min="13318" max="13319" width="5.109375" style="40" customWidth="1"/>
    <col min="13320" max="13320" width="11.44140625" style="40" bestFit="1" customWidth="1"/>
    <col min="13321" max="13321" width="3.109375" style="40" customWidth="1"/>
    <col min="13322" max="13322" width="10.44140625" style="40" bestFit="1" customWidth="1"/>
    <col min="13323" max="13323" width="3.33203125" style="40" customWidth="1"/>
    <col min="13324" max="13324" width="10.44140625" style="40" bestFit="1" customWidth="1"/>
    <col min="13325" max="13325" width="9.6640625" style="40" customWidth="1"/>
    <col min="13326" max="13326" width="10.44140625" style="40" bestFit="1" customWidth="1"/>
    <col min="13327" max="13327" width="12.44140625" style="40" customWidth="1"/>
    <col min="13328" max="13328" width="11.44140625" style="40" customWidth="1"/>
    <col min="13329" max="13558" width="10.44140625" style="40"/>
    <col min="13559" max="13560" width="2.6640625" style="40" customWidth="1"/>
    <col min="13561" max="13561" width="7.44140625" style="40" customWidth="1"/>
    <col min="13562" max="13562" width="35.6640625" style="40" customWidth="1"/>
    <col min="13563" max="13563" width="7.6640625" style="40" customWidth="1"/>
    <col min="13564" max="13564" width="0.44140625" style="40" customWidth="1"/>
    <col min="13565" max="13565" width="11.44140625" style="40" customWidth="1"/>
    <col min="13566" max="13566" width="0.44140625" style="40" customWidth="1"/>
    <col min="13567" max="13567" width="11.44140625" style="40" customWidth="1"/>
    <col min="13568" max="13568" width="0.44140625" style="40" customWidth="1"/>
    <col min="13569" max="13569" width="11.44140625" style="40" customWidth="1"/>
    <col min="13570" max="13570" width="0.44140625" style="40" customWidth="1"/>
    <col min="13571" max="13571" width="11.44140625" style="40" customWidth="1"/>
    <col min="13572" max="13573" width="0.6640625" style="40" customWidth="1"/>
    <col min="13574" max="13575" width="5.109375" style="40" customWidth="1"/>
    <col min="13576" max="13576" width="11.44140625" style="40" bestFit="1" customWidth="1"/>
    <col min="13577" max="13577" width="3.109375" style="40" customWidth="1"/>
    <col min="13578" max="13578" width="10.44140625" style="40" bestFit="1" customWidth="1"/>
    <col min="13579" max="13579" width="3.33203125" style="40" customWidth="1"/>
    <col min="13580" max="13580" width="10.44140625" style="40" bestFit="1" customWidth="1"/>
    <col min="13581" max="13581" width="9.6640625" style="40" customWidth="1"/>
    <col min="13582" max="13582" width="10.44140625" style="40" bestFit="1" customWidth="1"/>
    <col min="13583" max="13583" width="12.44140625" style="40" customWidth="1"/>
    <col min="13584" max="13584" width="11.44140625" style="40" customWidth="1"/>
    <col min="13585" max="13814" width="10.44140625" style="40"/>
    <col min="13815" max="13816" width="2.6640625" style="40" customWidth="1"/>
    <col min="13817" max="13817" width="7.44140625" style="40" customWidth="1"/>
    <col min="13818" max="13818" width="35.6640625" style="40" customWidth="1"/>
    <col min="13819" max="13819" width="7.6640625" style="40" customWidth="1"/>
    <col min="13820" max="13820" width="0.44140625" style="40" customWidth="1"/>
    <col min="13821" max="13821" width="11.44140625" style="40" customWidth="1"/>
    <col min="13822" max="13822" width="0.44140625" style="40" customWidth="1"/>
    <col min="13823" max="13823" width="11.44140625" style="40" customWidth="1"/>
    <col min="13824" max="13824" width="0.44140625" style="40" customWidth="1"/>
    <col min="13825" max="13825" width="11.44140625" style="40" customWidth="1"/>
    <col min="13826" max="13826" width="0.44140625" style="40" customWidth="1"/>
    <col min="13827" max="13827" width="11.44140625" style="40" customWidth="1"/>
    <col min="13828" max="13829" width="0.6640625" style="40" customWidth="1"/>
    <col min="13830" max="13831" width="5.109375" style="40" customWidth="1"/>
    <col min="13832" max="13832" width="11.44140625" style="40" bestFit="1" customWidth="1"/>
    <col min="13833" max="13833" width="3.109375" style="40" customWidth="1"/>
    <col min="13834" max="13834" width="10.44140625" style="40" bestFit="1" customWidth="1"/>
    <col min="13835" max="13835" width="3.33203125" style="40" customWidth="1"/>
    <col min="13836" max="13836" width="10.44140625" style="40" bestFit="1" customWidth="1"/>
    <col min="13837" max="13837" width="9.6640625" style="40" customWidth="1"/>
    <col min="13838" max="13838" width="10.44140625" style="40" bestFit="1" customWidth="1"/>
    <col min="13839" max="13839" width="12.44140625" style="40" customWidth="1"/>
    <col min="13840" max="13840" width="11.44140625" style="40" customWidth="1"/>
    <col min="13841" max="14070" width="10.44140625" style="40"/>
    <col min="14071" max="14072" width="2.6640625" style="40" customWidth="1"/>
    <col min="14073" max="14073" width="7.44140625" style="40" customWidth="1"/>
    <col min="14074" max="14074" width="35.6640625" style="40" customWidth="1"/>
    <col min="14075" max="14075" width="7.6640625" style="40" customWidth="1"/>
    <col min="14076" max="14076" width="0.44140625" style="40" customWidth="1"/>
    <col min="14077" max="14077" width="11.44140625" style="40" customWidth="1"/>
    <col min="14078" max="14078" width="0.44140625" style="40" customWidth="1"/>
    <col min="14079" max="14079" width="11.44140625" style="40" customWidth="1"/>
    <col min="14080" max="14080" width="0.44140625" style="40" customWidth="1"/>
    <col min="14081" max="14081" width="11.44140625" style="40" customWidth="1"/>
    <col min="14082" max="14082" width="0.44140625" style="40" customWidth="1"/>
    <col min="14083" max="14083" width="11.44140625" style="40" customWidth="1"/>
    <col min="14084" max="14085" width="0.6640625" style="40" customWidth="1"/>
    <col min="14086" max="14087" width="5.109375" style="40" customWidth="1"/>
    <col min="14088" max="14088" width="11.44140625" style="40" bestFit="1" customWidth="1"/>
    <col min="14089" max="14089" width="3.109375" style="40" customWidth="1"/>
    <col min="14090" max="14090" width="10.44140625" style="40" bestFit="1" customWidth="1"/>
    <col min="14091" max="14091" width="3.33203125" style="40" customWidth="1"/>
    <col min="14092" max="14092" width="10.44140625" style="40" bestFit="1" customWidth="1"/>
    <col min="14093" max="14093" width="9.6640625" style="40" customWidth="1"/>
    <col min="14094" max="14094" width="10.44140625" style="40" bestFit="1" customWidth="1"/>
    <col min="14095" max="14095" width="12.44140625" style="40" customWidth="1"/>
    <col min="14096" max="14096" width="11.44140625" style="40" customWidth="1"/>
    <col min="14097" max="14326" width="10.44140625" style="40"/>
    <col min="14327" max="14328" width="2.6640625" style="40" customWidth="1"/>
    <col min="14329" max="14329" width="7.44140625" style="40" customWidth="1"/>
    <col min="14330" max="14330" width="35.6640625" style="40" customWidth="1"/>
    <col min="14331" max="14331" width="7.6640625" style="40" customWidth="1"/>
    <col min="14332" max="14332" width="0.44140625" style="40" customWidth="1"/>
    <col min="14333" max="14333" width="11.44140625" style="40" customWidth="1"/>
    <col min="14334" max="14334" width="0.44140625" style="40" customWidth="1"/>
    <col min="14335" max="14335" width="11.44140625" style="40" customWidth="1"/>
    <col min="14336" max="14336" width="0.44140625" style="40" customWidth="1"/>
    <col min="14337" max="14337" width="11.44140625" style="40" customWidth="1"/>
    <col min="14338" max="14338" width="0.44140625" style="40" customWidth="1"/>
    <col min="14339" max="14339" width="11.44140625" style="40" customWidth="1"/>
    <col min="14340" max="14341" width="0.6640625" style="40" customWidth="1"/>
    <col min="14342" max="14343" width="5.109375" style="40" customWidth="1"/>
    <col min="14344" max="14344" width="11.44140625" style="40" bestFit="1" customWidth="1"/>
    <col min="14345" max="14345" width="3.109375" style="40" customWidth="1"/>
    <col min="14346" max="14346" width="10.44140625" style="40" bestFit="1" customWidth="1"/>
    <col min="14347" max="14347" width="3.33203125" style="40" customWidth="1"/>
    <col min="14348" max="14348" width="10.44140625" style="40" bestFit="1" customWidth="1"/>
    <col min="14349" max="14349" width="9.6640625" style="40" customWidth="1"/>
    <col min="14350" max="14350" width="10.44140625" style="40" bestFit="1" customWidth="1"/>
    <col min="14351" max="14351" width="12.44140625" style="40" customWidth="1"/>
    <col min="14352" max="14352" width="11.44140625" style="40" customWidth="1"/>
    <col min="14353" max="14582" width="10.44140625" style="40"/>
    <col min="14583" max="14584" width="2.6640625" style="40" customWidth="1"/>
    <col min="14585" max="14585" width="7.44140625" style="40" customWidth="1"/>
    <col min="14586" max="14586" width="35.6640625" style="40" customWidth="1"/>
    <col min="14587" max="14587" width="7.6640625" style="40" customWidth="1"/>
    <col min="14588" max="14588" width="0.44140625" style="40" customWidth="1"/>
    <col min="14589" max="14589" width="11.44140625" style="40" customWidth="1"/>
    <col min="14590" max="14590" width="0.44140625" style="40" customWidth="1"/>
    <col min="14591" max="14591" width="11.44140625" style="40" customWidth="1"/>
    <col min="14592" max="14592" width="0.44140625" style="40" customWidth="1"/>
    <col min="14593" max="14593" width="11.44140625" style="40" customWidth="1"/>
    <col min="14594" max="14594" width="0.44140625" style="40" customWidth="1"/>
    <col min="14595" max="14595" width="11.44140625" style="40" customWidth="1"/>
    <col min="14596" max="14597" width="0.6640625" style="40" customWidth="1"/>
    <col min="14598" max="14599" width="5.109375" style="40" customWidth="1"/>
    <col min="14600" max="14600" width="11.44140625" style="40" bestFit="1" customWidth="1"/>
    <col min="14601" max="14601" width="3.109375" style="40" customWidth="1"/>
    <col min="14602" max="14602" width="10.44140625" style="40" bestFit="1" customWidth="1"/>
    <col min="14603" max="14603" width="3.33203125" style="40" customWidth="1"/>
    <col min="14604" max="14604" width="10.44140625" style="40" bestFit="1" customWidth="1"/>
    <col min="14605" max="14605" width="9.6640625" style="40" customWidth="1"/>
    <col min="14606" max="14606" width="10.44140625" style="40" bestFit="1" customWidth="1"/>
    <col min="14607" max="14607" width="12.44140625" style="40" customWidth="1"/>
    <col min="14608" max="14608" width="11.44140625" style="40" customWidth="1"/>
    <col min="14609" max="14838" width="10.44140625" style="40"/>
    <col min="14839" max="14840" width="2.6640625" style="40" customWidth="1"/>
    <col min="14841" max="14841" width="7.44140625" style="40" customWidth="1"/>
    <col min="14842" max="14842" width="35.6640625" style="40" customWidth="1"/>
    <col min="14843" max="14843" width="7.6640625" style="40" customWidth="1"/>
    <col min="14844" max="14844" width="0.44140625" style="40" customWidth="1"/>
    <col min="14845" max="14845" width="11.44140625" style="40" customWidth="1"/>
    <col min="14846" max="14846" width="0.44140625" style="40" customWidth="1"/>
    <col min="14847" max="14847" width="11.44140625" style="40" customWidth="1"/>
    <col min="14848" max="14848" width="0.44140625" style="40" customWidth="1"/>
    <col min="14849" max="14849" width="11.44140625" style="40" customWidth="1"/>
    <col min="14850" max="14850" width="0.44140625" style="40" customWidth="1"/>
    <col min="14851" max="14851" width="11.44140625" style="40" customWidth="1"/>
    <col min="14852" max="14853" width="0.6640625" style="40" customWidth="1"/>
    <col min="14854" max="14855" width="5.109375" style="40" customWidth="1"/>
    <col min="14856" max="14856" width="11.44140625" style="40" bestFit="1" customWidth="1"/>
    <col min="14857" max="14857" width="3.109375" style="40" customWidth="1"/>
    <col min="14858" max="14858" width="10.44140625" style="40" bestFit="1" customWidth="1"/>
    <col min="14859" max="14859" width="3.33203125" style="40" customWidth="1"/>
    <col min="14860" max="14860" width="10.44140625" style="40" bestFit="1" customWidth="1"/>
    <col min="14861" max="14861" width="9.6640625" style="40" customWidth="1"/>
    <col min="14862" max="14862" width="10.44140625" style="40" bestFit="1" customWidth="1"/>
    <col min="14863" max="14863" width="12.44140625" style="40" customWidth="1"/>
    <col min="14864" max="14864" width="11.44140625" style="40" customWidth="1"/>
    <col min="14865" max="15094" width="10.44140625" style="40"/>
    <col min="15095" max="15096" width="2.6640625" style="40" customWidth="1"/>
    <col min="15097" max="15097" width="7.44140625" style="40" customWidth="1"/>
    <col min="15098" max="15098" width="35.6640625" style="40" customWidth="1"/>
    <col min="15099" max="15099" width="7.6640625" style="40" customWidth="1"/>
    <col min="15100" max="15100" width="0.44140625" style="40" customWidth="1"/>
    <col min="15101" max="15101" width="11.44140625" style="40" customWidth="1"/>
    <col min="15102" max="15102" width="0.44140625" style="40" customWidth="1"/>
    <col min="15103" max="15103" width="11.44140625" style="40" customWidth="1"/>
    <col min="15104" max="15104" width="0.44140625" style="40" customWidth="1"/>
    <col min="15105" max="15105" width="11.44140625" style="40" customWidth="1"/>
    <col min="15106" max="15106" width="0.44140625" style="40" customWidth="1"/>
    <col min="15107" max="15107" width="11.44140625" style="40" customWidth="1"/>
    <col min="15108" max="15109" width="0.6640625" style="40" customWidth="1"/>
    <col min="15110" max="15111" width="5.109375" style="40" customWidth="1"/>
    <col min="15112" max="15112" width="11.44140625" style="40" bestFit="1" customWidth="1"/>
    <col min="15113" max="15113" width="3.109375" style="40" customWidth="1"/>
    <col min="15114" max="15114" width="10.44140625" style="40" bestFit="1" customWidth="1"/>
    <col min="15115" max="15115" width="3.33203125" style="40" customWidth="1"/>
    <col min="15116" max="15116" width="10.44140625" style="40" bestFit="1" customWidth="1"/>
    <col min="15117" max="15117" width="9.6640625" style="40" customWidth="1"/>
    <col min="15118" max="15118" width="10.44140625" style="40" bestFit="1" customWidth="1"/>
    <col min="15119" max="15119" width="12.44140625" style="40" customWidth="1"/>
    <col min="15120" max="15120" width="11.44140625" style="40" customWidth="1"/>
    <col min="15121" max="15350" width="10.44140625" style="40"/>
    <col min="15351" max="15352" width="2.6640625" style="40" customWidth="1"/>
    <col min="15353" max="15353" width="7.44140625" style="40" customWidth="1"/>
    <col min="15354" max="15354" width="35.6640625" style="40" customWidth="1"/>
    <col min="15355" max="15355" width="7.6640625" style="40" customWidth="1"/>
    <col min="15356" max="15356" width="0.44140625" style="40" customWidth="1"/>
    <col min="15357" max="15357" width="11.44140625" style="40" customWidth="1"/>
    <col min="15358" max="15358" width="0.44140625" style="40" customWidth="1"/>
    <col min="15359" max="15359" width="11.44140625" style="40" customWidth="1"/>
    <col min="15360" max="15360" width="0.44140625" style="40" customWidth="1"/>
    <col min="15361" max="15361" width="11.44140625" style="40" customWidth="1"/>
    <col min="15362" max="15362" width="0.44140625" style="40" customWidth="1"/>
    <col min="15363" max="15363" width="11.44140625" style="40" customWidth="1"/>
    <col min="15364" max="15365" width="0.6640625" style="40" customWidth="1"/>
    <col min="15366" max="15367" width="5.109375" style="40" customWidth="1"/>
    <col min="15368" max="15368" width="11.44140625" style="40" bestFit="1" customWidth="1"/>
    <col min="15369" max="15369" width="3.109375" style="40" customWidth="1"/>
    <col min="15370" max="15370" width="10.44140625" style="40" bestFit="1" customWidth="1"/>
    <col min="15371" max="15371" width="3.33203125" style="40" customWidth="1"/>
    <col min="15372" max="15372" width="10.44140625" style="40" bestFit="1" customWidth="1"/>
    <col min="15373" max="15373" width="9.6640625" style="40" customWidth="1"/>
    <col min="15374" max="15374" width="10.44140625" style="40" bestFit="1" customWidth="1"/>
    <col min="15375" max="15375" width="12.44140625" style="40" customWidth="1"/>
    <col min="15376" max="15376" width="11.44140625" style="40" customWidth="1"/>
    <col min="15377" max="15606" width="10.44140625" style="40"/>
    <col min="15607" max="15608" width="2.6640625" style="40" customWidth="1"/>
    <col min="15609" max="15609" width="7.44140625" style="40" customWidth="1"/>
    <col min="15610" max="15610" width="35.6640625" style="40" customWidth="1"/>
    <col min="15611" max="15611" width="7.6640625" style="40" customWidth="1"/>
    <col min="15612" max="15612" width="0.44140625" style="40" customWidth="1"/>
    <col min="15613" max="15613" width="11.44140625" style="40" customWidth="1"/>
    <col min="15614" max="15614" width="0.44140625" style="40" customWidth="1"/>
    <col min="15615" max="15615" width="11.44140625" style="40" customWidth="1"/>
    <col min="15616" max="15616" width="0.44140625" style="40" customWidth="1"/>
    <col min="15617" max="15617" width="11.44140625" style="40" customWidth="1"/>
    <col min="15618" max="15618" width="0.44140625" style="40" customWidth="1"/>
    <col min="15619" max="15619" width="11.44140625" style="40" customWidth="1"/>
    <col min="15620" max="15621" width="0.6640625" style="40" customWidth="1"/>
    <col min="15622" max="15623" width="5.109375" style="40" customWidth="1"/>
    <col min="15624" max="15624" width="11.44140625" style="40" bestFit="1" customWidth="1"/>
    <col min="15625" max="15625" width="3.109375" style="40" customWidth="1"/>
    <col min="15626" max="15626" width="10.44140625" style="40" bestFit="1" customWidth="1"/>
    <col min="15627" max="15627" width="3.33203125" style="40" customWidth="1"/>
    <col min="15628" max="15628" width="10.44140625" style="40" bestFit="1" customWidth="1"/>
    <col min="15629" max="15629" width="9.6640625" style="40" customWidth="1"/>
    <col min="15630" max="15630" width="10.44140625" style="40" bestFit="1" customWidth="1"/>
    <col min="15631" max="15631" width="12.44140625" style="40" customWidth="1"/>
    <col min="15632" max="15632" width="11.44140625" style="40" customWidth="1"/>
    <col min="15633" max="15862" width="10.44140625" style="40"/>
    <col min="15863" max="15864" width="2.6640625" style="40" customWidth="1"/>
    <col min="15865" max="15865" width="7.44140625" style="40" customWidth="1"/>
    <col min="15866" max="15866" width="35.6640625" style="40" customWidth="1"/>
    <col min="15867" max="15867" width="7.6640625" style="40" customWidth="1"/>
    <col min="15868" max="15868" width="0.44140625" style="40" customWidth="1"/>
    <col min="15869" max="15869" width="11.44140625" style="40" customWidth="1"/>
    <col min="15870" max="15870" width="0.44140625" style="40" customWidth="1"/>
    <col min="15871" max="15871" width="11.44140625" style="40" customWidth="1"/>
    <col min="15872" max="15872" width="0.44140625" style="40" customWidth="1"/>
    <col min="15873" max="15873" width="11.44140625" style="40" customWidth="1"/>
    <col min="15874" max="15874" width="0.44140625" style="40" customWidth="1"/>
    <col min="15875" max="15875" width="11.44140625" style="40" customWidth="1"/>
    <col min="15876" max="15877" width="0.6640625" style="40" customWidth="1"/>
    <col min="15878" max="15879" width="5.109375" style="40" customWidth="1"/>
    <col min="15880" max="15880" width="11.44140625" style="40" bestFit="1" customWidth="1"/>
    <col min="15881" max="15881" width="3.109375" style="40" customWidth="1"/>
    <col min="15882" max="15882" width="10.44140625" style="40" bestFit="1" customWidth="1"/>
    <col min="15883" max="15883" width="3.33203125" style="40" customWidth="1"/>
    <col min="15884" max="15884" width="10.44140625" style="40" bestFit="1" customWidth="1"/>
    <col min="15885" max="15885" width="9.6640625" style="40" customWidth="1"/>
    <col min="15886" max="15886" width="10.44140625" style="40" bestFit="1" customWidth="1"/>
    <col min="15887" max="15887" width="12.44140625" style="40" customWidth="1"/>
    <col min="15888" max="15888" width="11.44140625" style="40" customWidth="1"/>
    <col min="15889" max="16118" width="10.44140625" style="40"/>
    <col min="16119" max="16120" width="2.6640625" style="40" customWidth="1"/>
    <col min="16121" max="16121" width="7.44140625" style="40" customWidth="1"/>
    <col min="16122" max="16122" width="35.6640625" style="40" customWidth="1"/>
    <col min="16123" max="16123" width="7.6640625" style="40" customWidth="1"/>
    <col min="16124" max="16124" width="0.44140625" style="40" customWidth="1"/>
    <col min="16125" max="16125" width="11.44140625" style="40" customWidth="1"/>
    <col min="16126" max="16126" width="0.44140625" style="40" customWidth="1"/>
    <col min="16127" max="16127" width="11.44140625" style="40" customWidth="1"/>
    <col min="16128" max="16128" width="0.44140625" style="40" customWidth="1"/>
    <col min="16129" max="16129" width="11.44140625" style="40" customWidth="1"/>
    <col min="16130" max="16130" width="0.44140625" style="40" customWidth="1"/>
    <col min="16131" max="16131" width="11.44140625" style="40" customWidth="1"/>
    <col min="16132" max="16133" width="0.6640625" style="40" customWidth="1"/>
    <col min="16134" max="16135" width="5.109375" style="40" customWidth="1"/>
    <col min="16136" max="16136" width="11.44140625" style="40" bestFit="1" customWidth="1"/>
    <col min="16137" max="16137" width="3.109375" style="40" customWidth="1"/>
    <col min="16138" max="16138" width="10.44140625" style="40" bestFit="1" customWidth="1"/>
    <col min="16139" max="16139" width="3.33203125" style="40" customWidth="1"/>
    <col min="16140" max="16140" width="10.44140625" style="40" bestFit="1" customWidth="1"/>
    <col min="16141" max="16141" width="9.6640625" style="40" customWidth="1"/>
    <col min="16142" max="16142" width="10.44140625" style="40" bestFit="1" customWidth="1"/>
    <col min="16143" max="16143" width="12.44140625" style="40" customWidth="1"/>
    <col min="16144" max="16144" width="11.44140625" style="40" customWidth="1"/>
    <col min="16145" max="16384" width="10.44140625" style="40"/>
  </cols>
  <sheetData>
    <row r="1" spans="1:16" ht="20.399999999999999">
      <c r="A1" s="43" t="s">
        <v>71</v>
      </c>
      <c r="B1" s="43"/>
      <c r="C1" s="43"/>
      <c r="D1" s="43"/>
      <c r="E1" s="43"/>
      <c r="F1" s="43"/>
      <c r="J1" s="141"/>
      <c r="K1" s="54"/>
      <c r="M1" s="55"/>
      <c r="N1" s="113" t="s">
        <v>6</v>
      </c>
    </row>
    <row r="2" spans="1:16" ht="20.399999999999999">
      <c r="A2" s="44" t="s">
        <v>39</v>
      </c>
      <c r="B2" s="44"/>
      <c r="C2" s="43"/>
      <c r="D2" s="43"/>
      <c r="E2" s="43"/>
      <c r="F2" s="43"/>
      <c r="K2" s="54"/>
      <c r="M2" s="55"/>
      <c r="N2" s="114" t="s">
        <v>7</v>
      </c>
    </row>
    <row r="3" spans="1:16" ht="20.399999999999999">
      <c r="A3" s="44" t="s">
        <v>195</v>
      </c>
      <c r="B3" s="43"/>
      <c r="C3" s="43"/>
      <c r="D3" s="43"/>
      <c r="E3" s="43"/>
      <c r="F3" s="43"/>
      <c r="K3" s="54"/>
      <c r="M3" s="55"/>
      <c r="N3" s="142"/>
    </row>
    <row r="4" spans="1:16">
      <c r="H4" s="245" t="s">
        <v>106</v>
      </c>
      <c r="I4" s="245"/>
      <c r="J4" s="245"/>
      <c r="K4" s="245"/>
      <c r="L4" s="245"/>
      <c r="M4" s="245"/>
      <c r="N4" s="245"/>
    </row>
    <row r="5" spans="1:16">
      <c r="H5" s="246" t="s">
        <v>4</v>
      </c>
      <c r="I5" s="246"/>
      <c r="J5" s="246"/>
      <c r="K5" s="54"/>
      <c r="L5" s="246" t="s">
        <v>5</v>
      </c>
      <c r="M5" s="246"/>
      <c r="N5" s="246"/>
    </row>
    <row r="6" spans="1:16">
      <c r="G6" s="45"/>
      <c r="H6" s="33">
        <v>2025</v>
      </c>
      <c r="I6" s="54"/>
      <c r="J6" s="33">
        <v>2024</v>
      </c>
      <c r="K6" s="54"/>
      <c r="L6" s="33">
        <v>2025</v>
      </c>
      <c r="M6" s="54"/>
      <c r="N6" s="33">
        <v>2024</v>
      </c>
    </row>
    <row r="7" spans="1:16" ht="20.399999999999999">
      <c r="A7" s="143" t="s">
        <v>119</v>
      </c>
      <c r="B7" s="143"/>
      <c r="C7" s="144"/>
      <c r="D7" s="144"/>
      <c r="E7" s="144"/>
      <c r="F7" s="144"/>
      <c r="H7" s="145"/>
      <c r="J7" s="145"/>
    </row>
    <row r="8" spans="1:16">
      <c r="A8" s="144"/>
      <c r="B8" s="149" t="s">
        <v>27</v>
      </c>
      <c r="C8" s="144"/>
      <c r="D8" s="144"/>
      <c r="E8" s="144"/>
      <c r="F8" s="144"/>
      <c r="G8" s="34"/>
      <c r="H8" s="140">
        <v>75439</v>
      </c>
      <c r="J8" s="140">
        <v>83959</v>
      </c>
      <c r="L8" s="140">
        <v>75027</v>
      </c>
      <c r="N8" s="140">
        <v>84678</v>
      </c>
      <c r="P8" s="146"/>
    </row>
    <row r="9" spans="1:16" ht="20.399999999999999">
      <c r="A9" s="148" t="s">
        <v>156</v>
      </c>
      <c r="B9" s="149" t="s">
        <v>157</v>
      </c>
      <c r="C9" s="147"/>
      <c r="D9" s="147"/>
      <c r="E9" s="144"/>
      <c r="F9" s="144"/>
      <c r="G9" s="35"/>
      <c r="I9" s="50"/>
      <c r="J9" s="47"/>
      <c r="K9" s="47"/>
      <c r="M9" s="50"/>
      <c r="N9" s="47"/>
    </row>
    <row r="10" spans="1:16" ht="20.399999999999999">
      <c r="A10" s="148"/>
      <c r="E10" s="149" t="s">
        <v>128</v>
      </c>
      <c r="F10" s="144"/>
      <c r="G10" s="35"/>
      <c r="H10" s="140">
        <v>10193</v>
      </c>
      <c r="I10" s="50"/>
      <c r="J10" s="21">
        <v>-2144</v>
      </c>
      <c r="K10" s="47"/>
      <c r="L10" s="140">
        <v>11967</v>
      </c>
      <c r="M10" s="50"/>
      <c r="N10" s="233">
        <v>-2352</v>
      </c>
    </row>
    <row r="11" spans="1:16" ht="20.399999999999999">
      <c r="A11" s="148"/>
      <c r="C11" s="144"/>
      <c r="D11" s="144"/>
      <c r="E11" s="149" t="s">
        <v>95</v>
      </c>
      <c r="G11" s="35"/>
      <c r="H11" s="140">
        <v>-3714</v>
      </c>
      <c r="I11" s="50"/>
      <c r="J11" s="21">
        <v>371</v>
      </c>
      <c r="K11" s="47"/>
      <c r="L11" s="140">
        <v>-3625</v>
      </c>
      <c r="M11" s="50"/>
      <c r="N11" s="233">
        <v>432</v>
      </c>
    </row>
    <row r="12" spans="1:16" ht="20.399999999999999">
      <c r="A12" s="148"/>
      <c r="E12" s="150" t="s">
        <v>40</v>
      </c>
      <c r="G12" s="35"/>
      <c r="H12" s="140">
        <v>20675</v>
      </c>
      <c r="I12" s="50"/>
      <c r="J12" s="21">
        <v>21349</v>
      </c>
      <c r="K12" s="47"/>
      <c r="L12" s="140">
        <v>20614</v>
      </c>
      <c r="M12" s="50"/>
      <c r="N12" s="233">
        <v>21320</v>
      </c>
    </row>
    <row r="13" spans="1:16" ht="20.399999999999999">
      <c r="A13" s="148"/>
      <c r="C13" s="144"/>
      <c r="D13" s="144"/>
      <c r="E13" s="149" t="s">
        <v>129</v>
      </c>
      <c r="F13" s="144"/>
      <c r="G13" s="35"/>
      <c r="H13" s="140">
        <v>2</v>
      </c>
      <c r="I13" s="50"/>
      <c r="J13" s="21">
        <v>962</v>
      </c>
      <c r="K13" s="47"/>
      <c r="L13" s="140">
        <v>2</v>
      </c>
      <c r="M13" s="50"/>
      <c r="N13" s="233">
        <v>962</v>
      </c>
    </row>
    <row r="14" spans="1:16" ht="20.399999999999999">
      <c r="A14" s="148"/>
      <c r="C14" s="144"/>
      <c r="D14" s="144"/>
      <c r="E14" s="149" t="s">
        <v>96</v>
      </c>
      <c r="F14" s="144"/>
      <c r="G14" s="35"/>
      <c r="H14" s="140">
        <v>1194</v>
      </c>
      <c r="I14" s="50"/>
      <c r="J14" s="21">
        <v>31</v>
      </c>
      <c r="K14" s="47"/>
      <c r="L14" s="140">
        <v>1533</v>
      </c>
      <c r="M14" s="50"/>
      <c r="N14" s="233">
        <v>420</v>
      </c>
    </row>
    <row r="15" spans="1:16" ht="20.399999999999999">
      <c r="A15" s="148"/>
      <c r="C15" s="144"/>
      <c r="D15" s="144"/>
      <c r="E15" s="149" t="s">
        <v>165</v>
      </c>
      <c r="F15" s="144"/>
      <c r="G15" s="35"/>
      <c r="H15" s="140">
        <v>658</v>
      </c>
      <c r="I15" s="50"/>
      <c r="J15" s="21">
        <v>-4307</v>
      </c>
      <c r="K15" s="47"/>
      <c r="L15" s="140">
        <v>658</v>
      </c>
      <c r="M15" s="50"/>
      <c r="N15" s="233">
        <v>-4307</v>
      </c>
    </row>
    <row r="16" spans="1:16" ht="20.399999999999999">
      <c r="A16" s="148"/>
      <c r="C16" s="144"/>
      <c r="D16" s="144"/>
      <c r="E16" s="149" t="s">
        <v>97</v>
      </c>
      <c r="F16" s="144"/>
      <c r="G16" s="35"/>
      <c r="H16" s="140">
        <v>-2768</v>
      </c>
      <c r="I16" s="50"/>
      <c r="J16" s="21">
        <v>-1648</v>
      </c>
      <c r="K16" s="47"/>
      <c r="L16" s="140">
        <v>-3287</v>
      </c>
      <c r="M16" s="50"/>
      <c r="N16" s="233">
        <v>-2051</v>
      </c>
    </row>
    <row r="17" spans="1:14" ht="20.399999999999999">
      <c r="A17" s="148"/>
      <c r="C17" s="144"/>
      <c r="D17" s="144"/>
      <c r="E17" s="149" t="s">
        <v>62</v>
      </c>
      <c r="F17" s="144"/>
      <c r="G17" s="35"/>
      <c r="H17" s="140">
        <v>-3037</v>
      </c>
      <c r="I17" s="50"/>
      <c r="J17" s="21">
        <v>-2668</v>
      </c>
      <c r="K17" s="47"/>
      <c r="L17" s="140">
        <v>-3037</v>
      </c>
      <c r="M17" s="50"/>
      <c r="N17" s="233">
        <v>-2668</v>
      </c>
    </row>
    <row r="18" spans="1:14">
      <c r="A18" s="149"/>
      <c r="E18" s="149" t="s">
        <v>82</v>
      </c>
      <c r="F18" s="144"/>
      <c r="G18" s="34"/>
      <c r="H18" s="21">
        <v>64</v>
      </c>
      <c r="I18" s="20"/>
      <c r="J18" s="21">
        <v>583</v>
      </c>
      <c r="K18" s="20"/>
      <c r="L18" s="20">
        <v>46</v>
      </c>
      <c r="M18" s="24"/>
      <c r="N18" s="233">
        <v>635</v>
      </c>
    </row>
    <row r="19" spans="1:14" ht="20.399999999999999">
      <c r="A19" s="148"/>
      <c r="C19" s="144"/>
      <c r="D19" s="144"/>
      <c r="E19" s="149" t="s">
        <v>98</v>
      </c>
      <c r="F19" s="144"/>
      <c r="G19" s="35"/>
      <c r="H19" s="21">
        <v>2403</v>
      </c>
      <c r="I19" s="50"/>
      <c r="J19" s="21">
        <v>2666</v>
      </c>
      <c r="K19" s="47"/>
      <c r="L19" s="140">
        <v>2350</v>
      </c>
      <c r="M19" s="50"/>
      <c r="N19" s="233">
        <v>2575</v>
      </c>
    </row>
    <row r="20" spans="1:14" ht="20.399999999999999">
      <c r="A20" s="148"/>
      <c r="C20" s="144"/>
      <c r="D20" s="144"/>
      <c r="E20" s="149" t="s">
        <v>99</v>
      </c>
      <c r="F20" s="144"/>
      <c r="G20" s="35"/>
      <c r="H20" s="140">
        <v>617</v>
      </c>
      <c r="I20" s="50"/>
      <c r="J20" s="21">
        <v>1441</v>
      </c>
      <c r="K20" s="47"/>
      <c r="L20" s="140">
        <v>617</v>
      </c>
      <c r="M20" s="50"/>
      <c r="N20" s="233">
        <v>1441</v>
      </c>
    </row>
    <row r="21" spans="1:14" ht="20.399999999999999">
      <c r="A21" s="148"/>
      <c r="C21" s="144"/>
      <c r="D21" s="144"/>
      <c r="E21" s="149" t="s">
        <v>93</v>
      </c>
      <c r="F21" s="144"/>
      <c r="G21" s="35"/>
      <c r="H21" s="21">
        <v>2555</v>
      </c>
      <c r="I21" s="50"/>
      <c r="J21" s="21">
        <v>1880</v>
      </c>
      <c r="K21" s="47"/>
      <c r="L21" s="21">
        <v>2545</v>
      </c>
      <c r="M21" s="50"/>
      <c r="N21" s="233">
        <v>1870</v>
      </c>
    </row>
    <row r="22" spans="1:14">
      <c r="A22" s="40" t="s">
        <v>115</v>
      </c>
      <c r="B22" s="151"/>
      <c r="E22" s="144"/>
      <c r="F22" s="144"/>
      <c r="G22" s="34"/>
      <c r="H22" s="49">
        <v>104281</v>
      </c>
      <c r="I22" s="20" t="e">
        <v>#REF!</v>
      </c>
      <c r="J22" s="49">
        <v>102475</v>
      </c>
      <c r="K22" s="20" t="e">
        <v>#REF!</v>
      </c>
      <c r="L22" s="49">
        <v>105410</v>
      </c>
      <c r="M22" s="24"/>
      <c r="N22" s="49">
        <v>102955</v>
      </c>
    </row>
    <row r="23" spans="1:14">
      <c r="B23" s="144"/>
      <c r="C23" s="149" t="s">
        <v>70</v>
      </c>
      <c r="D23" s="149"/>
      <c r="E23" s="144"/>
      <c r="F23" s="144"/>
      <c r="G23" s="34"/>
      <c r="H23" s="20"/>
      <c r="I23" s="20"/>
      <c r="J23" s="20"/>
      <c r="K23" s="20"/>
      <c r="L23" s="20"/>
      <c r="M23" s="24"/>
      <c r="N23" s="20"/>
    </row>
    <row r="24" spans="1:14">
      <c r="A24" s="149"/>
      <c r="E24" s="149" t="s">
        <v>161</v>
      </c>
      <c r="F24" s="144"/>
      <c r="G24" s="34"/>
      <c r="H24" s="20">
        <v>39540</v>
      </c>
      <c r="I24" s="20"/>
      <c r="J24" s="233">
        <v>12304</v>
      </c>
      <c r="K24" s="20"/>
      <c r="L24" s="20">
        <v>39961</v>
      </c>
      <c r="M24" s="24"/>
      <c r="N24" s="233">
        <v>12926</v>
      </c>
    </row>
    <row r="25" spans="1:14">
      <c r="A25" s="149"/>
      <c r="E25" s="149" t="s">
        <v>162</v>
      </c>
      <c r="F25" s="144"/>
      <c r="G25" s="34"/>
      <c r="H25" s="20">
        <v>-4533</v>
      </c>
      <c r="I25" s="20"/>
      <c r="J25" s="233">
        <v>4484</v>
      </c>
      <c r="K25" s="20"/>
      <c r="L25" s="20">
        <v>-4080</v>
      </c>
      <c r="M25" s="24"/>
      <c r="N25" s="233">
        <v>4540</v>
      </c>
    </row>
    <row r="26" spans="1:14">
      <c r="A26" s="149"/>
      <c r="E26" s="149" t="s">
        <v>14</v>
      </c>
      <c r="F26" s="144"/>
      <c r="G26" s="34"/>
      <c r="H26" s="20">
        <v>21104</v>
      </c>
      <c r="I26" s="20"/>
      <c r="J26" s="233">
        <v>-38171</v>
      </c>
      <c r="K26" s="20"/>
      <c r="L26" s="20">
        <v>20764</v>
      </c>
      <c r="M26" s="24"/>
      <c r="N26" s="233">
        <v>-38010</v>
      </c>
    </row>
    <row r="27" spans="1:14">
      <c r="A27" s="149"/>
      <c r="E27" s="149" t="s">
        <v>178</v>
      </c>
      <c r="F27" s="144"/>
      <c r="G27" s="34"/>
      <c r="H27" s="21">
        <v>-1094</v>
      </c>
      <c r="I27" s="20"/>
      <c r="J27" s="233">
        <v>-747</v>
      </c>
      <c r="K27" s="20"/>
      <c r="L27" s="20">
        <v>-1175</v>
      </c>
      <c r="M27" s="24"/>
      <c r="N27" s="233">
        <v>-759</v>
      </c>
    </row>
    <row r="28" spans="1:14">
      <c r="B28" s="149"/>
      <c r="C28" s="149" t="s">
        <v>116</v>
      </c>
      <c r="E28" s="144"/>
      <c r="F28" s="144"/>
      <c r="G28" s="34"/>
      <c r="H28" s="20"/>
      <c r="I28" s="20"/>
      <c r="J28" s="21"/>
      <c r="K28" s="20"/>
      <c r="L28" s="20"/>
      <c r="M28" s="24"/>
      <c r="N28" s="21"/>
    </row>
    <row r="29" spans="1:14">
      <c r="A29" s="149"/>
      <c r="E29" s="149" t="s">
        <v>198</v>
      </c>
      <c r="F29" s="144"/>
      <c r="G29" s="34"/>
      <c r="H29" s="20">
        <v>-35544</v>
      </c>
      <c r="I29" s="20"/>
      <c r="J29" s="233">
        <v>36801</v>
      </c>
      <c r="K29" s="20"/>
      <c r="L29" s="20">
        <v>-35299</v>
      </c>
      <c r="M29" s="24"/>
      <c r="N29" s="233">
        <v>36801</v>
      </c>
    </row>
    <row r="30" spans="1:14">
      <c r="A30" s="149"/>
      <c r="E30" s="149" t="s">
        <v>179</v>
      </c>
      <c r="F30" s="144"/>
      <c r="G30" s="34"/>
      <c r="H30" s="23">
        <v>1518</v>
      </c>
      <c r="I30" s="22"/>
      <c r="J30" s="234">
        <v>-397</v>
      </c>
      <c r="K30" s="22"/>
      <c r="L30" s="23">
        <v>1598</v>
      </c>
      <c r="M30" s="24"/>
      <c r="N30" s="234">
        <v>-435</v>
      </c>
    </row>
    <row r="31" spans="1:14" ht="20.399999999999999">
      <c r="A31" s="152" t="s">
        <v>57</v>
      </c>
      <c r="B31" s="153"/>
      <c r="C31" s="143"/>
      <c r="D31" s="143"/>
      <c r="E31" s="143"/>
      <c r="F31" s="143"/>
      <c r="G31" s="35"/>
      <c r="H31" s="20">
        <v>125272</v>
      </c>
      <c r="I31" s="20" t="e">
        <v>#REF!</v>
      </c>
      <c r="J31" s="20">
        <v>116749</v>
      </c>
      <c r="K31" s="20" t="e">
        <v>#REF!</v>
      </c>
      <c r="L31" s="20">
        <v>127179</v>
      </c>
      <c r="M31" s="20"/>
      <c r="N31" s="20">
        <v>118018</v>
      </c>
    </row>
    <row r="32" spans="1:14">
      <c r="C32" s="149" t="s">
        <v>181</v>
      </c>
      <c r="E32" s="144"/>
      <c r="F32" s="144"/>
      <c r="G32" s="34"/>
      <c r="H32" s="20">
        <v>-1122</v>
      </c>
      <c r="I32" s="20"/>
      <c r="J32" s="233">
        <v>-600</v>
      </c>
      <c r="K32" s="20"/>
      <c r="L32" s="20">
        <v>-1122</v>
      </c>
      <c r="M32" s="24"/>
      <c r="N32" s="233">
        <v>-600</v>
      </c>
    </row>
    <row r="33" spans="1:14" ht="21.45" customHeight="1">
      <c r="A33" s="154"/>
      <c r="C33" s="149" t="s">
        <v>182</v>
      </c>
      <c r="D33" s="143"/>
      <c r="E33" s="143"/>
      <c r="F33" s="143"/>
      <c r="G33" s="35"/>
      <c r="H33" s="21">
        <v>-1957</v>
      </c>
      <c r="I33" s="21"/>
      <c r="J33" s="233">
        <v>-4406</v>
      </c>
      <c r="K33" s="21"/>
      <c r="L33" s="21">
        <v>-1957</v>
      </c>
      <c r="M33" s="21"/>
      <c r="N33" s="233">
        <v>-4406</v>
      </c>
    </row>
    <row r="34" spans="1:14">
      <c r="A34" s="154"/>
      <c r="C34" s="149" t="s">
        <v>183</v>
      </c>
      <c r="E34" s="146"/>
      <c r="F34" s="146"/>
      <c r="G34" s="35"/>
      <c r="H34" s="23">
        <v>-26459</v>
      </c>
      <c r="I34" s="21"/>
      <c r="J34" s="234">
        <v>-22789</v>
      </c>
      <c r="K34" s="21"/>
      <c r="L34" s="23">
        <v>-26392</v>
      </c>
      <c r="M34" s="21"/>
      <c r="N34" s="234">
        <v>-22770</v>
      </c>
    </row>
    <row r="35" spans="1:14" ht="20.399999999999999">
      <c r="A35" s="152" t="s">
        <v>58</v>
      </c>
      <c r="B35" s="153"/>
      <c r="C35" s="146"/>
      <c r="D35" s="146"/>
      <c r="E35" s="146"/>
      <c r="F35" s="146"/>
      <c r="G35" s="35"/>
      <c r="H35" s="48">
        <v>95734</v>
      </c>
      <c r="I35" s="20" t="e">
        <v>#REF!</v>
      </c>
      <c r="J35" s="48">
        <v>88954</v>
      </c>
      <c r="K35" s="20" t="e">
        <v>#REF!</v>
      </c>
      <c r="L35" s="48">
        <v>97708</v>
      </c>
      <c r="M35" s="20"/>
      <c r="N35" s="48">
        <v>90242</v>
      </c>
    </row>
    <row r="36" spans="1:14">
      <c r="A36" s="144"/>
      <c r="B36" s="144"/>
      <c r="C36" s="144"/>
      <c r="D36" s="144"/>
      <c r="E36" s="144"/>
      <c r="F36" s="144"/>
      <c r="G36" s="34"/>
      <c r="H36" s="35"/>
      <c r="I36" s="24"/>
      <c r="J36" s="47"/>
      <c r="K36" s="35"/>
      <c r="L36" s="47"/>
      <c r="M36" s="20"/>
      <c r="N36" s="35"/>
    </row>
    <row r="37" spans="1:14">
      <c r="C37" s="144"/>
      <c r="D37" s="144"/>
      <c r="E37" s="144"/>
      <c r="F37" s="144"/>
      <c r="G37" s="35"/>
      <c r="H37" s="35"/>
      <c r="I37" s="20"/>
      <c r="J37" s="47"/>
      <c r="K37" s="35"/>
      <c r="L37" s="47"/>
      <c r="M37" s="20"/>
      <c r="N37" s="35"/>
    </row>
    <row r="38" spans="1:14" ht="20.399999999999999">
      <c r="A38" s="43" t="s">
        <v>71</v>
      </c>
      <c r="B38" s="43"/>
      <c r="C38" s="43"/>
      <c r="D38" s="43"/>
      <c r="E38" s="43"/>
      <c r="F38" s="43"/>
      <c r="G38" s="38"/>
      <c r="H38" s="38"/>
      <c r="I38" s="101"/>
      <c r="J38" s="221"/>
      <c r="K38" s="37"/>
      <c r="L38" s="37"/>
      <c r="M38" s="89"/>
      <c r="N38" s="113" t="s">
        <v>6</v>
      </c>
    </row>
    <row r="39" spans="1:14" ht="20.399999999999999">
      <c r="A39" s="44" t="s">
        <v>41</v>
      </c>
      <c r="B39" s="44"/>
      <c r="C39" s="43"/>
      <c r="D39" s="43"/>
      <c r="E39" s="43"/>
      <c r="F39" s="43"/>
      <c r="G39" s="39"/>
      <c r="H39" s="39"/>
      <c r="I39" s="102"/>
      <c r="J39" s="51"/>
      <c r="K39" s="37"/>
      <c r="L39" s="34"/>
      <c r="M39" s="24"/>
      <c r="N39" s="114" t="s">
        <v>7</v>
      </c>
    </row>
    <row r="40" spans="1:14" ht="20.399999999999999">
      <c r="A40" s="43" t="s">
        <v>195</v>
      </c>
      <c r="B40" s="43"/>
      <c r="C40" s="45"/>
      <c r="D40" s="45"/>
      <c r="E40" s="43"/>
      <c r="F40" s="43"/>
      <c r="G40" s="39"/>
      <c r="H40" s="39"/>
      <c r="I40" s="102"/>
      <c r="J40" s="51"/>
      <c r="K40" s="37"/>
      <c r="L40" s="34"/>
      <c r="M40" s="24"/>
      <c r="N40" s="34"/>
    </row>
    <row r="41" spans="1:14">
      <c r="H41" s="245" t="s">
        <v>106</v>
      </c>
      <c r="I41" s="245"/>
      <c r="J41" s="245"/>
      <c r="K41" s="245"/>
      <c r="L41" s="245"/>
      <c r="M41" s="245"/>
      <c r="N41" s="245"/>
    </row>
    <row r="42" spans="1:14">
      <c r="H42" s="246" t="s">
        <v>4</v>
      </c>
      <c r="I42" s="246"/>
      <c r="J42" s="246"/>
      <c r="K42" s="54"/>
      <c r="L42" s="246" t="s">
        <v>5</v>
      </c>
      <c r="M42" s="246"/>
      <c r="N42" s="246"/>
    </row>
    <row r="43" spans="1:14">
      <c r="G43" s="45"/>
      <c r="H43" s="33">
        <v>2025</v>
      </c>
      <c r="I43" s="54"/>
      <c r="J43" s="33">
        <v>2024</v>
      </c>
      <c r="K43" s="54"/>
      <c r="L43" s="33">
        <v>2025</v>
      </c>
      <c r="M43" s="54"/>
      <c r="N43" s="33">
        <v>2024</v>
      </c>
    </row>
    <row r="44" spans="1:14" ht="19.95" customHeight="1">
      <c r="A44" s="152" t="s">
        <v>118</v>
      </c>
      <c r="B44" s="152"/>
      <c r="C44" s="143"/>
      <c r="D44" s="143"/>
      <c r="E44" s="143"/>
      <c r="F44" s="143"/>
      <c r="G44" s="34"/>
      <c r="H44" s="35"/>
      <c r="I44" s="24"/>
      <c r="J44" s="47"/>
      <c r="K44" s="34"/>
      <c r="L44" s="47"/>
      <c r="M44" s="20"/>
      <c r="N44" s="35"/>
    </row>
    <row r="45" spans="1:14">
      <c r="A45" s="144"/>
      <c r="C45" s="155" t="s">
        <v>166</v>
      </c>
      <c r="E45" s="144"/>
      <c r="F45" s="144"/>
      <c r="G45" s="35"/>
      <c r="H45" s="140">
        <v>0</v>
      </c>
      <c r="I45" s="50"/>
      <c r="J45" s="21">
        <v>0</v>
      </c>
      <c r="K45" s="47"/>
      <c r="L45" s="140">
        <v>-3000</v>
      </c>
      <c r="M45" s="50"/>
      <c r="N45" s="21">
        <v>0</v>
      </c>
    </row>
    <row r="46" spans="1:14">
      <c r="A46" s="144"/>
      <c r="C46" s="155" t="s">
        <v>189</v>
      </c>
      <c r="E46" s="144"/>
      <c r="F46" s="144"/>
      <c r="G46" s="35"/>
      <c r="H46" s="140">
        <v>-70641</v>
      </c>
      <c r="I46" s="50"/>
      <c r="J46" s="21">
        <v>-64433</v>
      </c>
      <c r="K46" s="47"/>
      <c r="L46" s="140">
        <v>-70641</v>
      </c>
      <c r="M46" s="50"/>
      <c r="N46" s="21">
        <v>-64433</v>
      </c>
    </row>
    <row r="47" spans="1:14">
      <c r="A47" s="144"/>
      <c r="C47" s="155" t="s">
        <v>163</v>
      </c>
      <c r="E47" s="144"/>
      <c r="F47" s="144"/>
      <c r="G47" s="35"/>
      <c r="H47" s="140">
        <v>52069</v>
      </c>
      <c r="I47" s="50"/>
      <c r="J47" s="21">
        <v>0</v>
      </c>
      <c r="K47" s="47"/>
      <c r="L47" s="140">
        <v>52069</v>
      </c>
      <c r="M47" s="50"/>
      <c r="N47" s="21">
        <v>0</v>
      </c>
    </row>
    <row r="48" spans="1:14" ht="19.95" customHeight="1">
      <c r="A48" s="152"/>
      <c r="C48" s="155" t="s">
        <v>155</v>
      </c>
      <c r="D48" s="143"/>
      <c r="E48" s="143"/>
      <c r="F48" s="143"/>
      <c r="G48" s="34"/>
      <c r="H48" s="244">
        <v>0</v>
      </c>
      <c r="I48" s="24"/>
      <c r="J48" s="21">
        <v>0</v>
      </c>
      <c r="K48" s="34"/>
      <c r="L48" s="47">
        <v>-2000</v>
      </c>
      <c r="M48" s="20"/>
      <c r="N48" s="233">
        <v>-2250</v>
      </c>
    </row>
    <row r="49" spans="1:18">
      <c r="A49" s="144"/>
      <c r="C49" s="155" t="s">
        <v>167</v>
      </c>
      <c r="E49" s="144"/>
      <c r="F49" s="144"/>
      <c r="G49" s="35"/>
      <c r="H49" s="140">
        <v>-7235</v>
      </c>
      <c r="I49" s="50"/>
      <c r="J49" s="14">
        <v>-3520</v>
      </c>
      <c r="K49" s="47"/>
      <c r="L49" s="140">
        <v>-6868</v>
      </c>
      <c r="M49" s="50"/>
      <c r="N49" s="21">
        <v>-3517</v>
      </c>
    </row>
    <row r="50" spans="1:18">
      <c r="A50" s="144"/>
      <c r="C50" s="155" t="s">
        <v>159</v>
      </c>
      <c r="E50" s="144"/>
      <c r="F50" s="144"/>
      <c r="G50" s="37"/>
      <c r="H50" s="140">
        <v>932</v>
      </c>
      <c r="I50" s="103"/>
      <c r="J50" s="14">
        <v>150</v>
      </c>
      <c r="K50" s="52"/>
      <c r="L50" s="140">
        <v>932</v>
      </c>
      <c r="M50" s="103"/>
      <c r="N50" s="14">
        <v>150</v>
      </c>
      <c r="R50" s="173"/>
    </row>
    <row r="51" spans="1:18">
      <c r="A51" s="144"/>
      <c r="C51" s="155" t="s">
        <v>61</v>
      </c>
      <c r="E51" s="144"/>
      <c r="F51" s="144"/>
      <c r="G51" s="35"/>
      <c r="H51" s="140">
        <v>-75</v>
      </c>
      <c r="I51" s="50"/>
      <c r="J51" s="14">
        <v>-1346</v>
      </c>
      <c r="K51" s="47"/>
      <c r="L51" s="140">
        <v>-75</v>
      </c>
      <c r="M51" s="50"/>
      <c r="N51" s="14">
        <v>-1346</v>
      </c>
      <c r="R51" s="173"/>
    </row>
    <row r="52" spans="1:18">
      <c r="A52" s="144"/>
      <c r="C52" s="155" t="s">
        <v>100</v>
      </c>
      <c r="E52" s="144"/>
      <c r="F52" s="144"/>
      <c r="G52" s="35"/>
      <c r="H52" s="140">
        <v>1808</v>
      </c>
      <c r="I52" s="50"/>
      <c r="J52" s="14">
        <v>1071</v>
      </c>
      <c r="K52" s="47"/>
      <c r="L52" s="140">
        <v>2420</v>
      </c>
      <c r="M52" s="50"/>
      <c r="N52" s="14">
        <v>1555</v>
      </c>
      <c r="R52" s="173"/>
    </row>
    <row r="53" spans="1:18">
      <c r="A53" s="144"/>
      <c r="C53" s="155" t="s">
        <v>174</v>
      </c>
      <c r="F53" s="144"/>
      <c r="G53" s="35"/>
      <c r="H53" s="140">
        <v>3037</v>
      </c>
      <c r="I53" s="50"/>
      <c r="J53" s="235">
        <v>2668</v>
      </c>
      <c r="K53" s="47"/>
      <c r="L53" s="140">
        <v>3037</v>
      </c>
      <c r="M53" s="50"/>
      <c r="N53" s="235">
        <v>2668</v>
      </c>
      <c r="R53" s="173"/>
    </row>
    <row r="54" spans="1:18" ht="20.399999999999999">
      <c r="A54" s="152" t="s">
        <v>60</v>
      </c>
      <c r="B54" s="153"/>
      <c r="C54" s="143"/>
      <c r="D54" s="143"/>
      <c r="E54" s="143"/>
      <c r="F54" s="143"/>
      <c r="G54" s="34"/>
      <c r="H54" s="48">
        <v>-20105</v>
      </c>
      <c r="I54" s="20">
        <v>0</v>
      </c>
      <c r="J54" s="48">
        <v>-65410</v>
      </c>
      <c r="K54" s="20">
        <v>0</v>
      </c>
      <c r="L54" s="48">
        <v>-24126</v>
      </c>
      <c r="M54" s="20"/>
      <c r="N54" s="48">
        <v>-67173</v>
      </c>
      <c r="R54" s="173"/>
    </row>
    <row r="55" spans="1:18" ht="11.55" customHeight="1">
      <c r="A55" s="152"/>
      <c r="B55" s="153"/>
      <c r="C55" s="143"/>
      <c r="D55" s="143"/>
      <c r="E55" s="143"/>
      <c r="F55" s="143"/>
      <c r="G55" s="34"/>
      <c r="H55" s="20"/>
      <c r="I55" s="24"/>
      <c r="J55" s="20"/>
      <c r="K55" s="34"/>
      <c r="L55" s="20"/>
      <c r="M55" s="20"/>
      <c r="N55" s="20"/>
      <c r="R55" s="173"/>
    </row>
    <row r="56" spans="1:18" ht="20.399999999999999">
      <c r="A56" s="143" t="s">
        <v>117</v>
      </c>
      <c r="B56" s="156"/>
      <c r="C56" s="144"/>
      <c r="D56" s="144"/>
      <c r="E56" s="144"/>
      <c r="G56" s="35"/>
      <c r="H56" s="40"/>
      <c r="I56" s="20"/>
      <c r="J56" s="47"/>
      <c r="K56" s="35"/>
      <c r="L56" s="35"/>
      <c r="M56" s="20"/>
      <c r="N56" s="35"/>
      <c r="R56" s="173"/>
    </row>
    <row r="57" spans="1:18" ht="20.399999999999999">
      <c r="A57" s="143"/>
      <c r="C57" s="157" t="s">
        <v>170</v>
      </c>
      <c r="E57" s="144"/>
      <c r="F57" s="144"/>
      <c r="G57" s="35"/>
      <c r="H57" s="40">
        <v>0</v>
      </c>
      <c r="I57" s="50"/>
      <c r="J57" s="14">
        <v>150</v>
      </c>
      <c r="K57" s="47"/>
      <c r="L57" s="140">
        <v>0</v>
      </c>
      <c r="M57" s="50"/>
      <c r="N57" s="233">
        <v>0</v>
      </c>
      <c r="R57" s="202"/>
    </row>
    <row r="58" spans="1:18" ht="20.399999999999999">
      <c r="A58" s="143"/>
      <c r="C58" s="157" t="s">
        <v>123</v>
      </c>
      <c r="E58" s="144"/>
      <c r="F58" s="144"/>
      <c r="G58" s="35"/>
      <c r="H58" s="140">
        <v>-6729</v>
      </c>
      <c r="I58" s="21"/>
      <c r="J58" s="14">
        <v>-7416</v>
      </c>
      <c r="K58" s="21"/>
      <c r="L58" s="21">
        <v>-6729</v>
      </c>
      <c r="M58" s="50"/>
      <c r="N58" s="14">
        <v>-7416</v>
      </c>
    </row>
    <row r="59" spans="1:18">
      <c r="A59" s="144"/>
      <c r="C59" s="41" t="s">
        <v>111</v>
      </c>
      <c r="E59" s="144"/>
      <c r="F59" s="144"/>
      <c r="G59" s="35"/>
      <c r="H59" s="21">
        <v>-2546</v>
      </c>
      <c r="I59" s="50"/>
      <c r="J59" s="14">
        <v>-1870</v>
      </c>
      <c r="K59" s="47"/>
      <c r="L59" s="140">
        <v>-2546</v>
      </c>
      <c r="M59" s="50"/>
      <c r="N59" s="233">
        <v>-1870</v>
      </c>
      <c r="Q59" s="158"/>
    </row>
    <row r="60" spans="1:18">
      <c r="A60" s="144"/>
      <c r="C60" s="41" t="s">
        <v>177</v>
      </c>
      <c r="E60" s="144"/>
      <c r="F60" s="144"/>
      <c r="G60" s="35"/>
      <c r="H60" s="21">
        <v>-70140</v>
      </c>
      <c r="I60" s="50"/>
      <c r="J60" s="14">
        <v>-87613</v>
      </c>
      <c r="K60" s="47"/>
      <c r="L60" s="140">
        <v>-70140</v>
      </c>
      <c r="M60" s="50"/>
      <c r="N60" s="233">
        <v>-87613</v>
      </c>
      <c r="Q60" s="158"/>
    </row>
    <row r="61" spans="1:18" ht="20.399999999999999">
      <c r="A61" s="159" t="s">
        <v>59</v>
      </c>
      <c r="B61" s="160"/>
      <c r="C61" s="144"/>
      <c r="D61" s="144"/>
      <c r="E61" s="144"/>
      <c r="F61" s="144"/>
      <c r="G61" s="35"/>
      <c r="H61" s="48">
        <v>-79415</v>
      </c>
      <c r="I61" s="20">
        <v>0</v>
      </c>
      <c r="J61" s="48">
        <v>-96749</v>
      </c>
      <c r="K61" s="20">
        <v>0</v>
      </c>
      <c r="L61" s="48">
        <v>-79415</v>
      </c>
      <c r="M61" s="20"/>
      <c r="N61" s="48">
        <v>-96899</v>
      </c>
      <c r="Q61" s="158"/>
    </row>
    <row r="62" spans="1:18" ht="20.399999999999999">
      <c r="A62" s="143"/>
      <c r="B62" s="156"/>
      <c r="C62" s="144"/>
      <c r="D62" s="144"/>
      <c r="E62" s="144"/>
      <c r="F62" s="144"/>
      <c r="G62" s="35"/>
      <c r="I62" s="20"/>
      <c r="J62" s="35"/>
      <c r="K62" s="35"/>
      <c r="M62" s="20"/>
      <c r="N62" s="35"/>
      <c r="Q62" s="158"/>
    </row>
    <row r="63" spans="1:18" ht="20.399999999999999">
      <c r="A63" s="143" t="s">
        <v>42</v>
      </c>
      <c r="B63" s="156"/>
      <c r="C63" s="144"/>
      <c r="D63" s="144"/>
      <c r="E63" s="144"/>
      <c r="F63" s="144"/>
      <c r="G63" s="34"/>
      <c r="H63" s="140">
        <v>-3786</v>
      </c>
      <c r="I63" s="20"/>
      <c r="J63" s="140">
        <v>-73205</v>
      </c>
      <c r="K63" s="35" t="e">
        <v>#REF!</v>
      </c>
      <c r="L63" s="140">
        <v>-5833</v>
      </c>
      <c r="M63" s="24"/>
      <c r="N63" s="140">
        <v>-73830</v>
      </c>
      <c r="Q63" s="158"/>
    </row>
    <row r="64" spans="1:18">
      <c r="A64" s="144" t="s">
        <v>168</v>
      </c>
      <c r="B64" s="155"/>
      <c r="C64" s="144"/>
      <c r="D64" s="144"/>
      <c r="E64" s="144"/>
      <c r="F64" s="46"/>
      <c r="G64" s="34"/>
      <c r="H64" s="140">
        <v>293471</v>
      </c>
      <c r="I64" s="24"/>
      <c r="J64" s="35">
        <v>340190</v>
      </c>
      <c r="K64" s="34"/>
      <c r="L64" s="140">
        <v>286610</v>
      </c>
      <c r="M64" s="24"/>
      <c r="N64" s="35">
        <v>334819</v>
      </c>
      <c r="Q64" s="158"/>
    </row>
    <row r="65" spans="1:17">
      <c r="A65" s="144" t="s">
        <v>169</v>
      </c>
      <c r="B65" s="155"/>
      <c r="C65" s="144"/>
      <c r="D65" s="144"/>
      <c r="E65" s="144"/>
      <c r="F65" s="144"/>
      <c r="G65" s="34"/>
      <c r="H65" s="140">
        <v>-749</v>
      </c>
      <c r="I65" s="20"/>
      <c r="J65" s="35">
        <v>-432</v>
      </c>
      <c r="K65" s="35"/>
      <c r="L65" s="140">
        <v>0</v>
      </c>
      <c r="M65" s="24"/>
      <c r="N65" s="140">
        <v>0</v>
      </c>
      <c r="Q65" s="158"/>
    </row>
    <row r="66" spans="1:17" ht="21" thickBot="1">
      <c r="A66" s="143" t="s">
        <v>43</v>
      </c>
      <c r="B66" s="156"/>
      <c r="C66" s="161"/>
      <c r="D66" s="161"/>
      <c r="E66" s="144"/>
      <c r="F66" s="46"/>
      <c r="G66" s="34"/>
      <c r="H66" s="53">
        <v>288936</v>
      </c>
      <c r="I66" s="20"/>
      <c r="J66" s="53">
        <v>266553</v>
      </c>
      <c r="K66" s="20" t="e">
        <v>#REF!</v>
      </c>
      <c r="L66" s="53">
        <v>280777</v>
      </c>
      <c r="M66" s="24"/>
      <c r="N66" s="53">
        <v>260989</v>
      </c>
      <c r="Q66" s="158"/>
    </row>
    <row r="67" spans="1:17" ht="21" thickTop="1">
      <c r="A67" s="143"/>
      <c r="B67" s="156"/>
      <c r="C67" s="161"/>
      <c r="D67" s="161"/>
      <c r="E67" s="144"/>
      <c r="F67" s="144"/>
      <c r="G67" s="34"/>
      <c r="I67" s="24"/>
      <c r="J67" s="24"/>
      <c r="K67" s="34"/>
      <c r="M67" s="24"/>
      <c r="N67" s="24"/>
      <c r="Q67" s="158"/>
    </row>
    <row r="68" spans="1:17" ht="20.399999999999999">
      <c r="A68" s="147" t="s">
        <v>44</v>
      </c>
      <c r="B68" s="156"/>
      <c r="C68" s="143"/>
      <c r="D68" s="143"/>
      <c r="E68" s="143"/>
      <c r="F68" s="143"/>
      <c r="G68" s="34"/>
      <c r="I68" s="24"/>
      <c r="J68" s="35"/>
      <c r="K68" s="34"/>
      <c r="M68" s="20"/>
      <c r="N68" s="47"/>
    </row>
    <row r="69" spans="1:17" ht="20.399999999999999">
      <c r="B69" s="41" t="s">
        <v>153</v>
      </c>
      <c r="C69" s="143"/>
      <c r="D69" s="143"/>
      <c r="E69" s="143"/>
      <c r="F69" s="143"/>
      <c r="G69" s="34"/>
      <c r="I69" s="24"/>
      <c r="J69" s="35"/>
      <c r="K69" s="34"/>
      <c r="M69" s="20"/>
      <c r="N69" s="47"/>
    </row>
    <row r="70" spans="1:17" ht="20.399999999999999">
      <c r="B70" s="41" t="s">
        <v>130</v>
      </c>
      <c r="C70" s="143"/>
      <c r="D70" s="143"/>
      <c r="E70" s="143"/>
      <c r="F70" s="143"/>
      <c r="G70" s="34"/>
      <c r="I70" s="24"/>
      <c r="J70" s="35"/>
      <c r="K70" s="34"/>
      <c r="M70" s="20"/>
      <c r="N70" s="47"/>
    </row>
    <row r="71" spans="1:17" ht="20.399999999999999">
      <c r="C71" s="41" t="s">
        <v>101</v>
      </c>
      <c r="D71" s="41"/>
      <c r="E71" s="144"/>
      <c r="F71" s="143"/>
      <c r="G71" s="34"/>
      <c r="I71" s="24"/>
      <c r="J71" s="35"/>
      <c r="K71" s="34"/>
      <c r="M71" s="20"/>
      <c r="N71" s="47"/>
    </row>
    <row r="72" spans="1:17" ht="20.399999999999999">
      <c r="C72" s="41"/>
      <c r="D72" s="41"/>
      <c r="E72" s="144" t="s">
        <v>154</v>
      </c>
      <c r="F72" s="143"/>
      <c r="G72" s="34"/>
      <c r="H72" s="140">
        <v>274</v>
      </c>
      <c r="I72" s="24"/>
      <c r="J72" s="236">
        <v>672</v>
      </c>
      <c r="K72" s="34"/>
      <c r="L72" s="21">
        <v>274</v>
      </c>
      <c r="M72" s="20"/>
      <c r="N72" s="236">
        <v>672</v>
      </c>
    </row>
    <row r="73" spans="1:17" ht="20.399999999999999">
      <c r="C73" s="41" t="s">
        <v>102</v>
      </c>
      <c r="D73" s="41"/>
      <c r="E73" s="144"/>
      <c r="F73" s="143"/>
      <c r="G73" s="34"/>
      <c r="H73" s="140">
        <v>-3104</v>
      </c>
      <c r="I73" s="24"/>
      <c r="J73" s="14">
        <v>-2593</v>
      </c>
      <c r="K73" s="34"/>
      <c r="L73" s="21">
        <v>-3104</v>
      </c>
      <c r="M73" s="20"/>
      <c r="N73" s="14">
        <v>-2593</v>
      </c>
    </row>
    <row r="74" spans="1:17" ht="20.399999999999999">
      <c r="C74" s="41" t="s">
        <v>164</v>
      </c>
      <c r="D74" s="41"/>
      <c r="E74" s="144"/>
      <c r="F74" s="143"/>
      <c r="G74" s="34"/>
      <c r="H74" s="21">
        <v>0</v>
      </c>
      <c r="I74" s="24"/>
      <c r="J74" s="21">
        <v>0</v>
      </c>
      <c r="K74" s="21"/>
      <c r="L74" s="21">
        <v>0</v>
      </c>
      <c r="M74" s="21"/>
      <c r="N74" s="21">
        <v>0</v>
      </c>
    </row>
    <row r="75" spans="1:17" ht="20.399999999999999">
      <c r="C75" s="41" t="s">
        <v>103</v>
      </c>
      <c r="D75" s="41"/>
      <c r="E75" s="144"/>
      <c r="F75" s="143"/>
      <c r="G75" s="34"/>
      <c r="H75" s="140">
        <v>11300</v>
      </c>
      <c r="I75" s="24"/>
      <c r="J75" s="236">
        <v>7519</v>
      </c>
      <c r="K75" s="34"/>
      <c r="L75" s="21">
        <v>10933</v>
      </c>
      <c r="M75" s="20"/>
      <c r="N75" s="236">
        <v>7516</v>
      </c>
    </row>
    <row r="76" spans="1:17" ht="20.399999999999999">
      <c r="C76" s="41" t="s">
        <v>104</v>
      </c>
      <c r="D76" s="41"/>
      <c r="E76" s="144"/>
      <c r="F76" s="143"/>
      <c r="G76" s="34"/>
      <c r="H76" s="140">
        <v>-7310</v>
      </c>
      <c r="I76" s="24"/>
      <c r="J76" s="16">
        <v>-4866</v>
      </c>
      <c r="K76" s="34"/>
      <c r="L76" s="23">
        <v>-6943</v>
      </c>
      <c r="M76" s="20"/>
      <c r="N76" s="16">
        <v>-4863</v>
      </c>
    </row>
    <row r="77" spans="1:17" ht="20.399999999999999">
      <c r="C77" s="41" t="s">
        <v>105</v>
      </c>
      <c r="D77" s="41"/>
      <c r="E77" s="144"/>
      <c r="F77" s="143"/>
      <c r="G77" s="34"/>
      <c r="H77" s="222"/>
      <c r="I77" s="24"/>
      <c r="J77" s="222"/>
      <c r="K77" s="34"/>
      <c r="L77" s="222"/>
      <c r="M77" s="20"/>
      <c r="N77" s="222"/>
    </row>
    <row r="78" spans="1:17" ht="20.399999999999999" thickBot="1">
      <c r="B78" s="41"/>
      <c r="C78" s="144"/>
      <c r="D78" s="144"/>
      <c r="E78" s="144" t="s">
        <v>152</v>
      </c>
      <c r="F78" s="144"/>
      <c r="G78" s="34"/>
      <c r="H78" s="125">
        <v>1160</v>
      </c>
      <c r="I78" s="20"/>
      <c r="J78" s="125">
        <v>732</v>
      </c>
      <c r="K78" s="20"/>
      <c r="L78" s="125">
        <v>1160</v>
      </c>
      <c r="M78" s="20"/>
      <c r="N78" s="125">
        <v>732</v>
      </c>
    </row>
    <row r="79" spans="1:17" s="158" customFormat="1" ht="20.399999999999999" thickTop="1">
      <c r="A79" s="41"/>
      <c r="B79" s="41"/>
      <c r="C79" s="41"/>
      <c r="D79" s="41"/>
      <c r="E79" s="162"/>
      <c r="G79" s="163"/>
      <c r="H79" s="22"/>
      <c r="I79" s="22"/>
      <c r="J79" s="22"/>
      <c r="K79" s="22"/>
      <c r="L79" s="22"/>
      <c r="M79" s="22"/>
      <c r="N79" s="22"/>
      <c r="Q79" s="40"/>
    </row>
    <row r="80" spans="1:17" s="158" customFormat="1">
      <c r="A80" s="41"/>
      <c r="B80" s="41"/>
      <c r="C80" s="164"/>
      <c r="D80" s="164"/>
      <c r="G80" s="163"/>
      <c r="H80" s="36"/>
      <c r="I80" s="130"/>
      <c r="J80" s="130"/>
      <c r="K80" s="203"/>
      <c r="L80" s="36"/>
      <c r="M80" s="204"/>
      <c r="N80" s="130"/>
      <c r="Q80" s="40"/>
    </row>
    <row r="81" spans="1:17" s="158" customFormat="1" ht="22.5" customHeight="1">
      <c r="A81" s="41"/>
      <c r="B81" s="41"/>
      <c r="C81" s="164"/>
      <c r="D81" s="164"/>
      <c r="G81" s="163"/>
      <c r="H81" s="92"/>
      <c r="I81" s="165"/>
      <c r="J81" s="93"/>
      <c r="K81" s="165"/>
      <c r="L81" s="94"/>
      <c r="M81" s="165"/>
      <c r="N81" s="166"/>
      <c r="Q81" s="40"/>
    </row>
    <row r="82" spans="1:17" s="158" customFormat="1">
      <c r="A82" s="41"/>
      <c r="B82" s="41"/>
      <c r="C82" s="164"/>
      <c r="D82" s="164"/>
      <c r="G82" s="163"/>
      <c r="H82" s="93"/>
      <c r="I82" s="165"/>
      <c r="J82" s="93"/>
      <c r="K82" s="165"/>
      <c r="L82" s="96"/>
      <c r="M82" s="167"/>
      <c r="N82" s="96"/>
      <c r="Q82" s="40"/>
    </row>
    <row r="83" spans="1:17" s="158" customFormat="1" ht="21" customHeight="1">
      <c r="A83" s="41"/>
      <c r="B83" s="41"/>
      <c r="C83" s="164"/>
      <c r="D83" s="164"/>
      <c r="H83" s="93"/>
      <c r="I83" s="55"/>
      <c r="J83" s="93"/>
      <c r="K83" s="55"/>
      <c r="L83" s="96"/>
      <c r="M83" s="95"/>
      <c r="N83" s="96"/>
      <c r="Q83" s="40"/>
    </row>
    <row r="84" spans="1:17" s="158" customFormat="1" ht="21" customHeight="1">
      <c r="A84" s="41"/>
      <c r="B84" s="41"/>
      <c r="C84" s="164"/>
      <c r="D84" s="164"/>
      <c r="H84" s="93"/>
      <c r="I84" s="55"/>
      <c r="J84" s="93"/>
      <c r="K84" s="55"/>
      <c r="L84" s="96"/>
      <c r="M84" s="97"/>
      <c r="N84" s="93"/>
      <c r="Q84" s="40"/>
    </row>
    <row r="85" spans="1:17" s="158" customFormat="1" ht="21" customHeight="1">
      <c r="A85" s="41"/>
      <c r="B85" s="41"/>
      <c r="C85" s="41"/>
      <c r="D85" s="41"/>
      <c r="H85" s="98"/>
      <c r="I85" s="55"/>
      <c r="J85" s="140"/>
      <c r="K85" s="55"/>
      <c r="L85" s="97"/>
      <c r="M85" s="97"/>
      <c r="N85" s="99"/>
      <c r="Q85" s="40"/>
    </row>
    <row r="86" spans="1:17" s="158" customFormat="1" ht="21" customHeight="1">
      <c r="A86" s="41"/>
      <c r="B86" s="41"/>
      <c r="C86" s="164"/>
      <c r="D86" s="164"/>
      <c r="H86" s="93"/>
      <c r="I86" s="55"/>
      <c r="J86" s="21"/>
      <c r="K86" s="55"/>
      <c r="L86" s="93"/>
      <c r="M86" s="55"/>
      <c r="N86" s="92"/>
      <c r="Q86" s="40"/>
    </row>
    <row r="87" spans="1:17" s="158" customFormat="1" ht="21" customHeight="1">
      <c r="A87" s="41"/>
      <c r="B87" s="41"/>
      <c r="C87" s="41"/>
      <c r="D87" s="41"/>
      <c r="E87" s="168"/>
      <c r="F87" s="168"/>
      <c r="H87" s="55"/>
      <c r="I87" s="55"/>
      <c r="J87" s="169"/>
      <c r="K87" s="55"/>
      <c r="L87" s="98"/>
      <c r="M87" s="97"/>
      <c r="N87" s="98"/>
      <c r="Q87" s="40"/>
    </row>
    <row r="88" spans="1:17" s="158" customFormat="1" ht="21" customHeight="1">
      <c r="A88" s="41"/>
      <c r="B88" s="41"/>
      <c r="C88" s="41"/>
      <c r="D88" s="41"/>
      <c r="E88" s="170"/>
      <c r="F88" s="170"/>
      <c r="H88" s="55"/>
      <c r="I88" s="55"/>
      <c r="J88" s="169"/>
      <c r="K88" s="55"/>
      <c r="L88" s="98"/>
      <c r="M88" s="97"/>
      <c r="N88" s="98"/>
      <c r="Q88" s="40"/>
    </row>
    <row r="89" spans="1:17" s="158" customFormat="1" ht="21" customHeight="1">
      <c r="C89" s="41"/>
      <c r="D89" s="41"/>
      <c r="E89" s="170"/>
      <c r="F89" s="170"/>
      <c r="H89" s="55"/>
      <c r="I89" s="55"/>
      <c r="J89" s="169"/>
      <c r="K89" s="55"/>
      <c r="L89" s="98"/>
      <c r="M89" s="97"/>
      <c r="N89" s="98"/>
      <c r="Q89" s="40"/>
    </row>
    <row r="90" spans="1:17" s="158" customFormat="1" ht="22.5" customHeight="1">
      <c r="C90" s="171"/>
      <c r="D90" s="171"/>
      <c r="E90" s="172"/>
      <c r="F90" s="172"/>
      <c r="H90" s="55"/>
      <c r="I90" s="55"/>
      <c r="J90" s="169"/>
      <c r="K90" s="55"/>
      <c r="L90" s="98"/>
      <c r="M90" s="97"/>
      <c r="N90" s="98"/>
      <c r="Q90" s="40"/>
    </row>
    <row r="91" spans="1:17">
      <c r="L91" s="100"/>
      <c r="M91" s="104"/>
      <c r="N91" s="100"/>
    </row>
    <row r="92" spans="1:17">
      <c r="L92" s="100"/>
      <c r="M92" s="104"/>
      <c r="N92" s="100"/>
    </row>
    <row r="93" spans="1:17">
      <c r="L93" s="100"/>
      <c r="M93" s="104"/>
      <c r="N93" s="100"/>
    </row>
    <row r="94" spans="1:17">
      <c r="L94" s="100"/>
      <c r="M94" s="104"/>
      <c r="N94" s="100"/>
    </row>
    <row r="95" spans="1:17">
      <c r="L95" s="100"/>
      <c r="M95" s="104"/>
      <c r="N95" s="100"/>
    </row>
    <row r="96" spans="1:17">
      <c r="L96" s="100"/>
      <c r="M96" s="104"/>
      <c r="N96" s="100"/>
    </row>
    <row r="97" spans="12:14">
      <c r="L97" s="100"/>
      <c r="M97" s="104"/>
      <c r="N97" s="100"/>
    </row>
    <row r="98" spans="12:14">
      <c r="L98" s="100"/>
      <c r="M98" s="104"/>
      <c r="N98" s="100"/>
    </row>
  </sheetData>
  <mergeCells count="6">
    <mergeCell ref="H4:N4"/>
    <mergeCell ref="H5:J5"/>
    <mergeCell ref="L5:N5"/>
    <mergeCell ref="H41:N41"/>
    <mergeCell ref="H42:J42"/>
    <mergeCell ref="L42:N42"/>
  </mergeCells>
  <pageMargins left="0.70866141732283472" right="0.39370078740157483" top="0.74803149606299213" bottom="0.19685039370078741" header="0.31496062992125984" footer="0.31496062992125984"/>
  <pageSetup paperSize="9" scale="83" fitToHeight="0" orientation="portrait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7" max="12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PL(3M)</vt:lpstr>
      <vt:lpstr>PL(9M)</vt:lpstr>
      <vt:lpstr>PL(6M)</vt:lpstr>
      <vt:lpstr>EQ(รวม)</vt:lpstr>
      <vt:lpstr>EQ(เฉพาะ)</vt:lpstr>
      <vt:lpstr>CF</vt:lpstr>
      <vt:lpstr>BS!Print_Area</vt:lpstr>
      <vt:lpstr>CF!Print_Area</vt:lpstr>
      <vt:lpstr>'EQ(เฉพาะ)'!Print_Area</vt:lpstr>
      <vt:lpstr>'EQ(รวม)'!Print_Area</vt:lpstr>
      <vt:lpstr>'PL(3M)'!Print_Area</vt:lpstr>
      <vt:lpstr>'PL(6M)'!Print_Area</vt:lpstr>
      <vt:lpstr>'PL(9M)'!Print_Area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2025-11-07T10:15:08Z</cp:lastPrinted>
  <dcterms:created xsi:type="dcterms:W3CDTF">2022-05-05T03:00:42Z</dcterms:created>
  <dcterms:modified xsi:type="dcterms:W3CDTF">2025-11-10T01:45:40Z</dcterms:modified>
</cp:coreProperties>
</file>