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Vichitbhan Palm Oil Public Company Limited\Vichitbhan (VPO)_Q3 Sep 25\"/>
    </mc:Choice>
  </mc:AlternateContent>
  <xr:revisionPtr revIDLastSave="0" documentId="13_ncr:1_{B3728DD9-E960-4C5B-AB83-325A32DE76F0}" xr6:coauthVersionLast="47" xr6:coauthVersionMax="47" xr10:uidLastSave="{00000000-0000-0000-0000-000000000000}"/>
  <bookViews>
    <workbookView xWindow="-120" yWindow="-120" windowWidth="29040" windowHeight="15720" xr2:uid="{3FEEC488-8C2A-4A01-A44A-55C92B391DE4}"/>
  </bookViews>
  <sheets>
    <sheet name="2-4" sheetId="1" r:id="rId1"/>
    <sheet name="5 (3mth)" sheetId="2" r:id="rId2"/>
    <sheet name="6 (9mth)" sheetId="3" r:id="rId3"/>
    <sheet name="7 (Conso)" sheetId="4" r:id="rId4"/>
    <sheet name="8 (Comp)" sheetId="5" r:id="rId5"/>
    <sheet name="9-11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3" l="1"/>
  <c r="M22" i="5" l="1"/>
  <c r="E81" i="6" l="1"/>
  <c r="I81" i="6"/>
  <c r="R23" i="4" l="1"/>
  <c r="P25" i="4"/>
  <c r="I41" i="6" l="1"/>
  <c r="N21" i="4"/>
  <c r="R21" i="4" s="1"/>
  <c r="G81" i="6"/>
  <c r="K34" i="3" l="1"/>
  <c r="I34" i="3"/>
  <c r="G34" i="3"/>
  <c r="K105" i="6" l="1"/>
  <c r="I105" i="6"/>
  <c r="G105" i="6"/>
  <c r="E105" i="6"/>
  <c r="A94" i="6"/>
  <c r="K81" i="6"/>
  <c r="K69" i="6"/>
  <c r="I69" i="6"/>
  <c r="G69" i="6"/>
  <c r="E69" i="6"/>
  <c r="A53" i="6"/>
  <c r="I47" i="6"/>
  <c r="K41" i="6"/>
  <c r="K47" i="6" s="1"/>
  <c r="G41" i="6"/>
  <c r="G47" i="6" s="1"/>
  <c r="E41" i="6"/>
  <c r="E47" i="6" s="1"/>
  <c r="K24" i="5"/>
  <c r="I24" i="5"/>
  <c r="G24" i="5"/>
  <c r="E24" i="5"/>
  <c r="M19" i="5"/>
  <c r="K17" i="5"/>
  <c r="I17" i="5"/>
  <c r="G17" i="5"/>
  <c r="E17" i="5"/>
  <c r="M15" i="5"/>
  <c r="M12" i="5"/>
  <c r="A28" i="4"/>
  <c r="A26" i="5" s="1"/>
  <c r="A50" i="6" s="1"/>
  <c r="A131" i="6" s="1"/>
  <c r="L25" i="4"/>
  <c r="J25" i="4"/>
  <c r="H25" i="4"/>
  <c r="F25" i="4"/>
  <c r="D25" i="4"/>
  <c r="N19" i="4"/>
  <c r="P17" i="4"/>
  <c r="L17" i="4"/>
  <c r="J17" i="4"/>
  <c r="H17" i="4"/>
  <c r="F17" i="4"/>
  <c r="D17" i="4"/>
  <c r="N15" i="4"/>
  <c r="N13" i="4"/>
  <c r="R13" i="4" s="1"/>
  <c r="A3" i="4"/>
  <c r="A3" i="5" s="1"/>
  <c r="K48" i="3"/>
  <c r="K42" i="3"/>
  <c r="I42" i="3"/>
  <c r="G42" i="3"/>
  <c r="E42" i="3"/>
  <c r="K13" i="3"/>
  <c r="K24" i="3" s="1"/>
  <c r="K27" i="3" s="1"/>
  <c r="K36" i="3" s="1"/>
  <c r="I13" i="3"/>
  <c r="G13" i="3"/>
  <c r="G24" i="3" s="1"/>
  <c r="G27" i="3" s="1"/>
  <c r="G36" i="3" s="1"/>
  <c r="E13" i="3"/>
  <c r="E24" i="3" s="1"/>
  <c r="I42" i="2"/>
  <c r="E42" i="2"/>
  <c r="I36" i="2"/>
  <c r="E36" i="2"/>
  <c r="K13" i="2"/>
  <c r="K23" i="2" s="1"/>
  <c r="K26" i="2" s="1"/>
  <c r="K30" i="2" s="1"/>
  <c r="K36" i="2" s="1"/>
  <c r="K42" i="2" s="1"/>
  <c r="I13" i="2"/>
  <c r="I23" i="2" s="1"/>
  <c r="I26" i="2" s="1"/>
  <c r="I30" i="2" s="1"/>
  <c r="G13" i="2"/>
  <c r="G23" i="2" s="1"/>
  <c r="G26" i="2" s="1"/>
  <c r="G30" i="2" s="1"/>
  <c r="G42" i="2" s="1"/>
  <c r="E13" i="2"/>
  <c r="K113" i="1"/>
  <c r="K116" i="1" s="1"/>
  <c r="I113" i="1"/>
  <c r="I116" i="1" s="1"/>
  <c r="G113" i="1"/>
  <c r="G116" i="1" s="1"/>
  <c r="E113" i="1"/>
  <c r="E116" i="1" s="1"/>
  <c r="A86" i="1"/>
  <c r="A83" i="1"/>
  <c r="A124" i="1" s="1"/>
  <c r="K76" i="1"/>
  <c r="I76" i="1"/>
  <c r="G76" i="1"/>
  <c r="E76" i="1"/>
  <c r="K69" i="1"/>
  <c r="I69" i="1"/>
  <c r="G69" i="1"/>
  <c r="E69" i="1"/>
  <c r="A45" i="1"/>
  <c r="K35" i="1"/>
  <c r="I35" i="1"/>
  <c r="G35" i="1"/>
  <c r="E35" i="1"/>
  <c r="K21" i="1"/>
  <c r="I21" i="1"/>
  <c r="G21" i="1"/>
  <c r="E21" i="1"/>
  <c r="I24" i="3" l="1"/>
  <c r="I27" i="3" s="1"/>
  <c r="I36" i="3" s="1"/>
  <c r="I83" i="6"/>
  <c r="I86" i="6" s="1"/>
  <c r="E23" i="2"/>
  <c r="E26" i="2" s="1"/>
  <c r="E30" i="2" s="1"/>
  <c r="I37" i="1"/>
  <c r="G36" i="2"/>
  <c r="R19" i="4"/>
  <c r="R25" i="4" s="1"/>
  <c r="M24" i="5"/>
  <c r="M17" i="5"/>
  <c r="N25" i="4"/>
  <c r="E83" i="6"/>
  <c r="E86" i="6" s="1"/>
  <c r="K37" i="1"/>
  <c r="G48" i="3"/>
  <c r="K83" i="6"/>
  <c r="K86" i="6" s="1"/>
  <c r="G83" i="6"/>
  <c r="G86" i="6" s="1"/>
  <c r="N17" i="4"/>
  <c r="G78" i="1"/>
  <c r="G118" i="1" s="1"/>
  <c r="K78" i="1"/>
  <c r="K118" i="1" s="1"/>
  <c r="I78" i="1"/>
  <c r="I118" i="1" s="1"/>
  <c r="G37" i="1"/>
  <c r="E37" i="1"/>
  <c r="E78" i="1"/>
  <c r="E118" i="1" s="1"/>
  <c r="E48" i="3"/>
  <c r="I48" i="3"/>
  <c r="R15" i="4"/>
  <c r="R17" i="4" s="1"/>
  <c r="A91" i="6"/>
  <c r="E27" i="3"/>
  <c r="E36" i="3" s="1"/>
</calcChain>
</file>

<file path=xl/sharedStrings.xml><?xml version="1.0" encoding="utf-8"?>
<sst xmlns="http://schemas.openxmlformats.org/spreadsheetml/2006/main" count="408" uniqueCount="206">
  <si>
    <t>บริษัท วิจิตรภัณฑ์ปาล์มออยล์ จำกัด (มหาชน)</t>
  </si>
  <si>
    <t>งบฐานะการเงิน</t>
  </si>
  <si>
    <t>ณ วันที่ 30 กันยายน พ.ศ. 2568</t>
  </si>
  <si>
    <t>หน่วย : 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</si>
  <si>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</si>
  <si>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</si>
  <si>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</si>
  <si>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</si>
  <si>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</si>
  <si>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</si>
  <si>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หมายเหตุ</t>
  </si>
  <si>
    <t>พ.ศ. 2568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</si>
  <si>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</si>
  <si>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</si>
  <si>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</si>
  <si>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</si>
  <si>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</si>
  <si>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เงินให้กู้ยืมระยะสั้นแก่กิจการที่เกี่ยวข้องกัน</t>
  </si>
  <si>
    <t>-</t>
  </si>
  <si>
    <t xml:space="preserve">สินค้าคงเหลือ </t>
  </si>
  <si>
    <t>เงินฝากธนาคารที่มีภาระค้ำประกัน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</si>
  <si>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</si>
  <si>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</si>
  <si>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</si>
  <si>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</si>
  <si>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</si>
  <si>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</si>
  <si>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</si>
  <si>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</si>
  <si>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</si>
  <si>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</si>
  <si>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</si>
  <si>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</si>
  <si>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</si>
  <si>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</si>
  <si>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</si>
  <si>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</si>
  <si>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</si>
  <si>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</si>
  <si>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</si>
  <si>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</si>
  <si>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</si>
  <si>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</si>
  <si>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</si>
  <si>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</si>
  <si>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หนี้สินตามสัญญาเช่า</t>
  </si>
  <si>
    <t>ส่วนที่ถึงกำหนดชำระภายในหนึ่งปี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</si>
  <si>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</si>
  <si>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</si>
  <si>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t>ประมาณการหนี้สินสำหรับการเลิกจ้างพนักงาน</t>
  </si>
  <si>
    <t>หนี้สินอนุพันธ์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</si>
  <si>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</si>
  <si>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</si>
  <si>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</si>
  <si>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</si>
  <si>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</si>
  <si>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</si>
  <si>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</si>
  <si>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</si>
  <si>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</si>
  <si>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</si>
  <si>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</si>
  <si>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</si>
  <si>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</si>
  <si>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</si>
  <si>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จ่ายชำระแล้วหุ้นละ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</si>
  <si>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</si>
  <si>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</si>
  <si>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</si>
  <si>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</si>
  <si>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</si>
  <si>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</si>
  <si>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</si>
  <si>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</si>
  <si>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</si>
  <si>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</si>
  <si>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</si>
  <si>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</si>
  <si>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รายได้จากการขาย</t>
  </si>
  <si>
    <t>ต้นทุนขาย</t>
  </si>
  <si>
    <t>กำไรขั้นต้น</t>
  </si>
  <si>
    <t>ดอกเบี้ยรับ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</si>
  <si>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</si>
  <si>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</si>
  <si>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</si>
  <si>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ขาดทุนจากการด้อยค่าของเงินลงทุนในบริษัทย่อย</t>
  </si>
  <si>
    <t>ขาดทุนจากอัตราแลกเปลี่ยน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</si>
  <si>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</si>
  <si>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</si>
  <si>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</si>
  <si>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</si>
  <si>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</si>
  <si>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</si>
  <si>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</si>
  <si>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</si>
  <si>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</si>
  <si>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</si>
  <si>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</si>
  <si>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</si>
  <si>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สำหรับรอบระยะเวลาเก้าเดือนสิ้นสุดวันที่ 30 กันยายน พ.ศ. 2568</t>
  </si>
  <si>
    <t>ขาดทุนเบ็ดเสร็จอื่น :</t>
  </si>
  <si>
    <t>รายการที่จะไม่จัดประเภทรายการใหม่</t>
  </si>
  <si>
    <t>ขาดทุนเบ็ดเสร็จอื่นสำหรับปี - สุทธิจากภาษี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</si>
  <si>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</si>
  <si>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</si>
  <si>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</t>
  </si>
  <si>
    <t>กำไร(ขาดทุน)สะสม</t>
  </si>
  <si>
    <t>จากการรวมธุรกิจ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</si>
  <si>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</si>
  <si>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</si>
  <si>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</si>
  <si>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</si>
  <si>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</si>
  <si>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</si>
  <si>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ทุนสำรอง</t>
  </si>
  <si>
    <t>ผู้เป็นเจ้าของของ</t>
  </si>
  <si>
    <t>ที่ไม่มี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</si>
  <si>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</si>
  <si>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</si>
  <si>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</si>
  <si>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</si>
  <si>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</si>
  <si>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</si>
  <si>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อำนาจควบคุม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</si>
  <si>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</si>
  <si>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</si>
  <si>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</si>
  <si>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ยอดคงเหลือสิ้นรอบระยะเวลาวันที่ 30 กันยายน พ.ศ. 2567</t>
  </si>
  <si>
    <t>ยอดคงเหลือ ณ วันที่ 1 มกราคม พ.ศ. 2568</t>
  </si>
  <si>
    <t>ยอดคงเหลือสิ้นรอบระยะเวลาวันที่ 30 กันยายน พ.ศ. 2568</t>
  </si>
  <si>
    <t>ยอดคงเหลือต้นรอบระยะเวลา ณ วันที่ 1 มกราคม พ.ศ. 2567</t>
  </si>
  <si>
    <t>ยอดคงเหลือต้นรอบระยะเวลา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</si>
  <si>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</si>
  <si>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</si>
  <si>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</si>
  <si>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</si>
  <si>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</si>
  <si>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ค่าตัดจำหน่ายสินทรัพย์สิทธิการใช้</t>
  </si>
  <si>
    <t xml:space="preserve">   ระยะสั้นแก่กิจการที่เกี่ยวข้องกัน</t>
  </si>
  <si>
    <t>กลับรายการขาดทุนที่คาดว่าจะเกิดขึ้นสำหรับ</t>
  </si>
  <si>
    <t xml:space="preserve">   ดอกเบี้ยค้างรับ</t>
  </si>
  <si>
    <t>กลับรายการขาดทุนจากสินค้าเสื่อมสภาพ</t>
  </si>
  <si>
    <t>กำไรจากการจำหน่ายที่ดิน อาคาร และอุปกรณ์</t>
  </si>
  <si>
    <t>ขาดทุนจากการวัดมูลค่ายุติธรรม</t>
  </si>
  <si>
    <t xml:space="preserve">   ของอนุพันธ์ทางการเงิน</t>
  </si>
  <si>
    <t>ประมาณการหนี้สินสำหรับผลประโยชน์พนักงาน</t>
  </si>
  <si>
    <t>ดอกเบี้ยจ่าย</t>
  </si>
  <si>
    <t>การเปลี่ยนแปลงเงินทุนหมุนเวียน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</si>
  <si>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</si>
  <si>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</si>
  <si>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เงินประกันผลงาน</t>
  </si>
  <si>
    <t>จ่ายผลประโยชน์พนักงาน</t>
  </si>
  <si>
    <t>เงินสดใช้ไปในการดำเนินงาน</t>
  </si>
  <si>
    <t>รับดอกเบี้ย</t>
  </si>
  <si>
    <t>จ่ายดอกเบี้ย</t>
  </si>
  <si>
    <t>รับภาษีเงินได้</t>
  </si>
  <si>
    <t>จ่ายภาษีเงินได้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</si>
  <si>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</si>
  <si>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</si>
  <si>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</t>
  </si>
  <si>
    <t xml:space="preserve">   แก่กิจการที่เกี่ยวข้องกัน</t>
  </si>
  <si>
    <t>รับชำระเงินจากเงินให้กู้ยืมระยะสั้น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</si>
  <si>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</si>
  <si>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</si>
  <si>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</si>
  <si>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</si>
  <si>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</si>
  <si>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</si>
  <si>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</si>
  <si>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</si>
  <si>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</si>
  <si>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จ่ายคืนหนี้สินตามสัญญาเช่า</t>
  </si>
  <si>
    <t>เงินสดรับเงินกู้ระยะยาวจากสถาบันการเงิน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</si>
  <si>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</si>
  <si>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</si>
  <si>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</si>
  <si>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</si>
  <si>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เงินสดและรายการเทียบเท่าเงินสด ณ วันที่ 30 กันยายน</t>
  </si>
  <si>
    <t>เงินเบิกเกินบัญชีธนาคาร</t>
  </si>
  <si>
    <t>รายการที่ไม่ใช่เงินสด</t>
  </si>
  <si>
    <t>รายการที่ไม่ใช่เงินสดที่มีสาระสำคัญสำหรับรอบระยะเวลาเก้าเดือนสิ้นสุดวันที่ 30 กันยายน พ.ศ. 2568 และ พ.ศ. 2567 มีดังนี้</t>
  </si>
  <si>
    <t>การลงทุนในที่ดิน อาคารและอุปกรณ์โดยยังมิได้ชำระเงิน</t>
  </si>
  <si>
    <t>สิทธิการใช้ภายใต้สัญญาเช่า</t>
  </si>
  <si>
    <t>ขาดทุน (กลับรายการ) จากมูลค่าสินค้าลดลง</t>
  </si>
  <si>
    <t>ขาดทุนจากการตัดจำหน่ายที่ดิน อาคาร และอุปกรณ์</t>
  </si>
  <si>
    <t>เงินสดจ่ายเพื่อลงทุนในบริษัทย่อย</t>
  </si>
  <si>
    <t>ส่วนได้เสียที่ไม่มีอำนาจควบคุมจากการลงทุน</t>
  </si>
  <si>
    <t>ในบริษัทย่อย</t>
  </si>
  <si>
    <t>ผลประโยชน์ (ค่าใช้จ่าย) ภาษีเงินได้</t>
  </si>
  <si>
    <t>กลับรายการจากการด้อยค่าเงินให้กู้ยืม</t>
  </si>
  <si>
    <t>เงินสดสุทธิได้มาจาก (ใช้ไปใน) กิจกรรมจัดหาเงิน</t>
  </si>
  <si>
    <t>(ขาดทุน)กำไรจากอัตราแลกเปลี่ยน</t>
  </si>
  <si>
    <t>ค่าใช้จ่ายภาษีเงินได้</t>
  </si>
  <si>
    <t>(ขาดทุน) กำไรจากอัตราแลกเปลี่ยน</t>
  </si>
  <si>
    <t>(ขาดทุน) กลับรายการด้านเครดิตที่คาดว่าจะเกิดขึ้น</t>
  </si>
  <si>
    <t>(ขาดทุน) กำไรสำหรับรอบระยะเวลา</t>
  </si>
  <si>
    <t>(ขาดทุน) กำไรเบ็ดเสร็จรวมสำหรับรอบระยะเวลา</t>
  </si>
  <si>
    <t>การแบ่งปัน (ขาดทุน) กำไร</t>
  </si>
  <si>
    <t>ขาดทุนที่คาดว่าจะเกิดขึ้นสำหรับรายได้ค้างรับ</t>
  </si>
  <si>
    <t>ของภาระผูกพันผลประโยชน์หลังออกจากงาน</t>
  </si>
  <si>
    <t>ไปยังกำไรหรือขาดทุนในภายหลังการวัดมูลค่าใหม่</t>
  </si>
  <si>
    <t>เงินสดรับชำระค่าหุ้นจากส่วนได้ส่วนเสียที่ไม่มีอำนาจควบคุม</t>
  </si>
  <si>
    <t>การแบ่งปันกำไร (ขาดทุน) เบ็ดเสร็จรวม</t>
  </si>
  <si>
    <t>(ขาดทุน) กำไรต่อหุ้น</t>
  </si>
  <si>
    <t>(ขาดทุน) กำไรต่อหุ้นขั้นพื้นฐาน</t>
  </si>
  <si>
    <t>เงินสดสุทธิ (ใช้ไปใน) 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</si>
</sst>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;\(#,##0\);\-"/>
    <numFmt numFmtId="169" formatCode="#,##0.0;\(#,##0.0\);&quot;-&quot;;@"/>
    <numFmt numFmtId="170" formatCode="#,##0.0;\-#,##0.0"/>
    <numFmt numFmtId="171" formatCode="#,##0.000;\(#,##0.000\);&quot;-&quot;;@"/>
    <numFmt numFmtId="172" formatCode="_(* #,##0_);_(* \(#,##0\);_(* &quot;-&quot;??_);_(@_)"/>
    <numFmt numFmtId="173" formatCode="#,##0.00;\(#,##0.00\);&quot;-&quot;;@"/>
  </numFmts>
  <fonts count="15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0"/>
      <color theme="1"/>
      <name val="Arial Unicode MS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6"/>
      <name val="AngsanaUPC"/>
      <family val="1"/>
    </font>
    <font>
      <sz val="13"/>
      <color theme="1"/>
      <name val="Browallia New"/>
      <family val="2"/>
    </font>
    <font>
      <sz val="14"/>
      <name val="Angsana New"/>
      <family val="1"/>
    </font>
    <font>
      <sz val="10"/>
      <name val="Arial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4" fillId="0" borderId="1" xfId="1" quotePrefix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66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7" fontId="2" fillId="0" borderId="0" xfId="2" applyNumberFormat="1" applyFont="1" applyFill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6" fontId="2" fillId="0" borderId="1" xfId="2" quotePrefix="1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169" fontId="3" fillId="0" borderId="0" xfId="3" applyNumberFormat="1" applyFont="1" applyFill="1" applyAlignment="1">
      <alignment horizontal="center" vertical="center"/>
    </xf>
    <xf numFmtId="166" fontId="3" fillId="0" borderId="3" xfId="4" applyNumberFormat="1" applyFont="1" applyFill="1" applyBorder="1" applyAlignment="1">
      <alignment horizontal="right" vertical="center"/>
    </xf>
    <xf numFmtId="166" fontId="3" fillId="0" borderId="3" xfId="5" applyNumberFormat="1" applyFont="1" applyFill="1" applyBorder="1" applyAlignment="1">
      <alignment horizontal="right" vertical="center"/>
    </xf>
    <xf numFmtId="168" fontId="3" fillId="0" borderId="3" xfId="6" applyNumberFormat="1" applyFont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4" xfId="2" applyNumberFormat="1" applyFont="1" applyFill="1" applyBorder="1" applyAlignment="1">
      <alignment horizontal="right" vertical="center"/>
    </xf>
    <xf numFmtId="166" fontId="3" fillId="0" borderId="5" xfId="5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8" fontId="3" fillId="0" borderId="0" xfId="9" applyNumberFormat="1" applyFont="1" applyAlignment="1">
      <alignment vertical="center"/>
    </xf>
    <xf numFmtId="170" fontId="3" fillId="0" borderId="0" xfId="1" applyNumberFormat="1" applyFont="1" applyAlignment="1">
      <alignment horizontal="center" vertical="center"/>
    </xf>
    <xf numFmtId="9" fontId="3" fillId="0" borderId="0" xfId="10" applyFont="1" applyFill="1" applyAlignment="1">
      <alignment vertical="center"/>
    </xf>
    <xf numFmtId="166" fontId="3" fillId="0" borderId="3" xfId="8" applyNumberFormat="1" applyFont="1" applyFill="1" applyBorder="1" applyAlignment="1">
      <alignment horizontal="right" vertical="center"/>
    </xf>
    <xf numFmtId="166" fontId="3" fillId="0" borderId="3" xfId="3" applyNumberFormat="1" applyFont="1" applyFill="1" applyBorder="1" applyAlignment="1">
      <alignment horizontal="right" vertical="center"/>
    </xf>
    <xf numFmtId="168" fontId="3" fillId="0" borderId="3" xfId="9" applyNumberFormat="1" applyFont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6" fontId="3" fillId="0" borderId="7" xfId="3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8" fontId="3" fillId="0" borderId="0" xfId="9" applyNumberFormat="1" applyFont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8" fontId="3" fillId="0" borderId="1" xfId="9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171" fontId="3" fillId="0" borderId="0" xfId="2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centerContinuous" vertical="center"/>
    </xf>
    <xf numFmtId="166" fontId="8" fillId="0" borderId="0" xfId="3" applyNumberFormat="1" applyFont="1" applyFill="1" applyBorder="1" applyAlignment="1">
      <alignment horizontal="centerContinuous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centerContinuous" vertical="center"/>
    </xf>
    <xf numFmtId="0" fontId="8" fillId="0" borderId="0" xfId="1" applyFont="1" applyAlignment="1">
      <alignment vertical="center"/>
    </xf>
    <xf numFmtId="166" fontId="8" fillId="0" borderId="0" xfId="3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centerContinuous" vertical="center"/>
    </xf>
    <xf numFmtId="166" fontId="8" fillId="0" borderId="8" xfId="3" applyNumberFormat="1" applyFont="1" applyFill="1" applyBorder="1" applyAlignment="1">
      <alignment horizontal="centerContinuous" vertical="center"/>
    </xf>
    <xf numFmtId="166" fontId="8" fillId="0" borderId="8" xfId="3" applyNumberFormat="1" applyFont="1" applyFill="1" applyBorder="1" applyAlignment="1">
      <alignment horizontal="right" vertical="center"/>
    </xf>
    <xf numFmtId="167" fontId="4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166" fontId="4" fillId="0" borderId="0" xfId="3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166" fontId="4" fillId="0" borderId="8" xfId="3" quotePrefix="1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72" fontId="3" fillId="0" borderId="0" xfId="5" applyNumberFormat="1" applyFont="1" applyFill="1" applyBorder="1" applyAlignment="1">
      <alignment horizontal="right" vertical="center"/>
    </xf>
    <xf numFmtId="166" fontId="3" fillId="0" borderId="8" xfId="5" applyNumberFormat="1" applyFont="1" applyFill="1" applyBorder="1" applyAlignment="1">
      <alignment horizontal="right" vertical="center"/>
    </xf>
    <xf numFmtId="168" fontId="3" fillId="0" borderId="0" xfId="11" applyNumberFormat="1" applyFont="1" applyAlignment="1">
      <alignment horizontal="center" vertical="center"/>
    </xf>
    <xf numFmtId="168" fontId="3" fillId="0" borderId="0" xfId="11" applyNumberFormat="1" applyFont="1" applyAlignment="1">
      <alignment vertical="center"/>
    </xf>
    <xf numFmtId="166" fontId="8" fillId="0" borderId="7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vertical="center"/>
    </xf>
    <xf numFmtId="168" fontId="11" fillId="0" borderId="0" xfId="12" applyNumberFormat="1" applyFont="1" applyFill="1" applyBorder="1" applyAlignment="1">
      <alignment horizontal="right" vertical="center"/>
    </xf>
    <xf numFmtId="168" fontId="11" fillId="0" borderId="8" xfId="12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vertical="center"/>
    </xf>
    <xf numFmtId="173" fontId="3" fillId="0" borderId="0" xfId="5" applyNumberFormat="1" applyFont="1" applyFill="1" applyBorder="1" applyAlignment="1">
      <alignment horizontal="right" vertical="center"/>
    </xf>
    <xf numFmtId="165" fontId="8" fillId="0" borderId="0" xfId="3" applyFont="1" applyFill="1" applyBorder="1" applyAlignment="1">
      <alignment horizontal="right" vertical="center"/>
    </xf>
    <xf numFmtId="171" fontId="3" fillId="0" borderId="0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73" fontId="8" fillId="0" borderId="0" xfId="3" applyNumberFormat="1" applyFont="1" applyFill="1" applyBorder="1" applyAlignment="1">
      <alignment horizontal="right" vertical="center"/>
    </xf>
    <xf numFmtId="0" fontId="2" fillId="0" borderId="0" xfId="11" applyFont="1" applyAlignment="1">
      <alignment vertical="center"/>
    </xf>
    <xf numFmtId="166" fontId="8" fillId="0" borderId="0" xfId="14" applyNumberFormat="1" applyFont="1" applyFill="1" applyAlignment="1">
      <alignment horizontal="right" vertical="center"/>
    </xf>
    <xf numFmtId="166" fontId="8" fillId="0" borderId="0" xfId="14" applyNumberFormat="1" applyFont="1" applyFill="1" applyBorder="1" applyAlignment="1">
      <alignment horizontal="right" vertical="center"/>
    </xf>
    <xf numFmtId="166" fontId="8" fillId="0" borderId="0" xfId="14" applyNumberFormat="1" applyFont="1" applyFill="1" applyAlignment="1">
      <alignment vertical="center"/>
    </xf>
    <xf numFmtId="166" fontId="4" fillId="0" borderId="0" xfId="14" applyNumberFormat="1" applyFont="1" applyFill="1" applyAlignment="1">
      <alignment horizontal="right" vertical="center"/>
    </xf>
    <xf numFmtId="166" fontId="8" fillId="0" borderId="0" xfId="14" applyNumberFormat="1" applyFont="1" applyFill="1" applyAlignment="1">
      <alignment horizontal="centerContinuous" vertical="center"/>
    </xf>
    <xf numFmtId="166" fontId="8" fillId="0" borderId="8" xfId="14" applyNumberFormat="1" applyFont="1" applyFill="1" applyBorder="1" applyAlignment="1">
      <alignment horizontal="right" vertical="center"/>
    </xf>
    <xf numFmtId="166" fontId="8" fillId="0" borderId="8" xfId="14" applyNumberFormat="1" applyFont="1" applyFill="1" applyBorder="1" applyAlignment="1">
      <alignment horizontal="centerContinuous" vertical="center"/>
    </xf>
    <xf numFmtId="168" fontId="8" fillId="0" borderId="0" xfId="14" applyNumberFormat="1" applyFont="1" applyFill="1" applyBorder="1" applyAlignment="1">
      <alignment horizontal="right" vertical="center"/>
    </xf>
    <xf numFmtId="166" fontId="4" fillId="0" borderId="0" xfId="14" applyNumberFormat="1" applyFont="1" applyFill="1" applyBorder="1" applyAlignment="1">
      <alignment horizontal="right" vertical="center"/>
    </xf>
    <xf numFmtId="166" fontId="4" fillId="0" borderId="1" xfId="14" applyNumberFormat="1" applyFont="1" applyFill="1" applyBorder="1" applyAlignment="1">
      <alignment horizontal="right" vertical="center"/>
    </xf>
    <xf numFmtId="166" fontId="8" fillId="0" borderId="0" xfId="14" applyNumberFormat="1" applyFont="1" applyFill="1" applyBorder="1" applyAlignment="1">
      <alignment vertical="center"/>
    </xf>
    <xf numFmtId="167" fontId="4" fillId="0" borderId="0" xfId="13" quotePrefix="1" applyNumberFormat="1" applyFont="1" applyAlignment="1">
      <alignment horizontal="left" vertical="center"/>
    </xf>
    <xf numFmtId="166" fontId="11" fillId="0" borderId="0" xfId="15" applyNumberFormat="1" applyFont="1" applyFill="1" applyBorder="1" applyAlignment="1">
      <alignment horizontal="right" vertical="center"/>
    </xf>
    <xf numFmtId="166" fontId="11" fillId="0" borderId="8" xfId="15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6" fontId="8" fillId="0" borderId="0" xfId="14" applyNumberFormat="1" applyFont="1" applyFill="1" applyBorder="1" applyAlignment="1">
      <alignment horizontal="centerContinuous" vertical="center"/>
    </xf>
    <xf numFmtId="172" fontId="8" fillId="0" borderId="0" xfId="3" applyNumberFormat="1" applyFont="1" applyFill="1" applyAlignment="1">
      <alignment horizontal="left" vertical="center"/>
    </xf>
    <xf numFmtId="172" fontId="8" fillId="0" borderId="0" xfId="3" applyNumberFormat="1" applyFont="1" applyFill="1" applyAlignment="1">
      <alignment horizontal="center" vertical="center"/>
    </xf>
    <xf numFmtId="172" fontId="8" fillId="0" borderId="0" xfId="3" applyNumberFormat="1" applyFont="1" applyFill="1" applyAlignment="1">
      <alignment vertical="center"/>
    </xf>
    <xf numFmtId="172" fontId="4" fillId="0" borderId="0" xfId="3" applyNumberFormat="1" applyFont="1" applyFill="1" applyAlignment="1">
      <alignment horizontal="left" vertical="center"/>
    </xf>
    <xf numFmtId="166" fontId="8" fillId="0" borderId="1" xfId="3" applyNumberFormat="1" applyFont="1" applyFill="1" applyBorder="1" applyAlignment="1">
      <alignment horizontal="centerContinuous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8" fillId="0" borderId="2" xfId="3" applyNumberFormat="1" applyFont="1" applyFill="1" applyBorder="1" applyAlignment="1">
      <alignment horizontal="centerContinuous"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center" vertical="center"/>
    </xf>
    <xf numFmtId="166" fontId="11" fillId="0" borderId="0" xfId="17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center"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8" fillId="0" borderId="0" xfId="18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center" vertical="center"/>
    </xf>
    <xf numFmtId="166" fontId="11" fillId="0" borderId="0" xfId="17" applyNumberFormat="1" applyFont="1" applyFill="1" applyAlignment="1">
      <alignment horizontal="right" vertical="center"/>
    </xf>
    <xf numFmtId="166" fontId="11" fillId="0" borderId="8" xfId="1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6" fontId="2" fillId="0" borderId="8" xfId="3" quotePrefix="1" applyNumberFormat="1" applyFont="1" applyFill="1" applyBorder="1" applyAlignment="1">
      <alignment horizontal="right" vertical="center"/>
    </xf>
    <xf numFmtId="166" fontId="2" fillId="0" borderId="0" xfId="3" applyNumberFormat="1" applyFont="1" applyFill="1" applyBorder="1" applyAlignment="1">
      <alignment horizontal="right" vertical="center"/>
    </xf>
    <xf numFmtId="166" fontId="3" fillId="0" borderId="0" xfId="17" applyNumberFormat="1" applyFont="1" applyFill="1" applyAlignment="1">
      <alignment horizontal="right" vertical="center"/>
    </xf>
    <xf numFmtId="166" fontId="3" fillId="0" borderId="8" xfId="17" applyNumberFormat="1" applyFont="1" applyFill="1" applyBorder="1" applyAlignment="1">
      <alignment horizontal="right" vertical="center"/>
    </xf>
    <xf numFmtId="166" fontId="3" fillId="0" borderId="0" xfId="17" applyNumberFormat="1" applyFont="1" applyFill="1" applyBorder="1" applyAlignment="1">
      <alignment horizontal="right" vertical="center"/>
    </xf>
    <xf numFmtId="166" fontId="3" fillId="0" borderId="8" xfId="8" applyNumberFormat="1" applyFont="1" applyFill="1" applyBorder="1" applyAlignment="1">
      <alignment horizontal="right" vertical="center"/>
    </xf>
    <xf numFmtId="166" fontId="3" fillId="0" borderId="8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71" fontId="11" fillId="0" borderId="0" xfId="19" applyNumberFormat="1" applyFont="1" applyFill="1" applyBorder="1" applyAlignment="1">
      <alignment horizontal="right" vertical="center"/>
    </xf>
    <xf numFmtId="0" fontId="2" fillId="0" borderId="0" xfId="1" quotePrefix="1" applyFont="1" applyAlignment="1">
      <alignment horizontal="right" vertical="center"/>
    </xf>
    <xf numFmtId="168" fontId="11" fillId="0" borderId="0" xfId="11" applyNumberFormat="1" applyFont="1" applyAlignment="1">
      <alignment horizontal="right" vertical="center"/>
    </xf>
    <xf numFmtId="168" fontId="11" fillId="0" borderId="8" xfId="11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168" fontId="3" fillId="0" borderId="8" xfId="11" applyNumberFormat="1" applyFont="1" applyBorder="1" applyAlignment="1">
      <alignment horizontal="right" vertical="center"/>
    </xf>
    <xf numFmtId="168" fontId="3" fillId="0" borderId="0" xfId="11" applyNumberFormat="1" applyFont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72" fontId="8" fillId="0" borderId="0" xfId="21" applyNumberFormat="1" applyFont="1" applyFill="1" applyBorder="1" applyAlignment="1">
      <alignment vertical="center"/>
    </xf>
    <xf numFmtId="172" fontId="8" fillId="0" borderId="8" xfId="21" applyNumberFormat="1" applyFont="1" applyFill="1" applyBorder="1" applyAlignment="1">
      <alignment vertical="center"/>
    </xf>
    <xf numFmtId="166" fontId="8" fillId="0" borderId="8" xfId="22" applyNumberFormat="1" applyFont="1" applyFill="1" applyBorder="1" applyAlignment="1">
      <alignment horizontal="right" vertical="center"/>
    </xf>
    <xf numFmtId="172" fontId="11" fillId="0" borderId="8" xfId="21" applyNumberFormat="1" applyFont="1" applyFill="1" applyBorder="1" applyAlignment="1">
      <alignment horizontal="right" vertical="center"/>
    </xf>
    <xf numFmtId="166" fontId="8" fillId="0" borderId="0" xfId="22" applyNumberFormat="1" applyFont="1" applyFill="1" applyBorder="1" applyAlignment="1">
      <alignment vertical="center"/>
    </xf>
    <xf numFmtId="166" fontId="8" fillId="0" borderId="8" xfId="22" applyNumberFormat="1" applyFont="1" applyFill="1" applyBorder="1" applyAlignment="1">
      <alignment vertical="center"/>
    </xf>
    <xf numFmtId="166" fontId="8" fillId="0" borderId="0" xfId="22" applyNumberFormat="1" applyFont="1" applyFill="1" applyBorder="1" applyAlignment="1">
      <alignment horizontal="right" vertical="center"/>
    </xf>
    <xf numFmtId="168" fontId="3" fillId="0" borderId="4" xfId="11" applyNumberFormat="1" applyFont="1" applyBorder="1" applyAlignment="1">
      <alignment horizontal="right" vertical="center"/>
    </xf>
    <xf numFmtId="167" fontId="4" fillId="0" borderId="0" xfId="13" applyNumberFormat="1" applyFont="1" applyAlignment="1">
      <alignment vertical="center"/>
    </xf>
    <xf numFmtId="167" fontId="8" fillId="0" borderId="0" xfId="13" applyNumberFormat="1" applyFont="1" applyAlignment="1">
      <alignment vertical="center"/>
    </xf>
    <xf numFmtId="166" fontId="8" fillId="0" borderId="0" xfId="13" applyNumberFormat="1" applyFont="1" applyAlignment="1">
      <alignment vertical="center"/>
    </xf>
    <xf numFmtId="166" fontId="8" fillId="0" borderId="0" xfId="13" applyNumberFormat="1" applyFont="1" applyAlignment="1">
      <alignment horizontal="right" vertical="center"/>
    </xf>
    <xf numFmtId="167" fontId="4" fillId="0" borderId="0" xfId="13" applyNumberFormat="1" applyFont="1" applyAlignment="1">
      <alignment horizontal="left" vertical="center"/>
    </xf>
    <xf numFmtId="166" fontId="8" fillId="0" borderId="0" xfId="13" applyNumberFormat="1" applyFont="1" applyAlignment="1">
      <alignment horizontal="centerContinuous" vertical="center"/>
    </xf>
    <xf numFmtId="167" fontId="4" fillId="0" borderId="1" xfId="13" applyNumberFormat="1" applyFont="1" applyBorder="1" applyAlignment="1">
      <alignment horizontal="left" vertical="center"/>
    </xf>
    <xf numFmtId="166" fontId="8" fillId="0" borderId="8" xfId="13" applyNumberFormat="1" applyFont="1" applyBorder="1" applyAlignment="1">
      <alignment horizontal="centerContinuous" vertical="center"/>
    </xf>
    <xf numFmtId="167" fontId="8" fillId="0" borderId="0" xfId="13" applyNumberFormat="1" applyFont="1" applyAlignment="1">
      <alignment horizontal="left" vertical="center"/>
    </xf>
    <xf numFmtId="167" fontId="4" fillId="0" borderId="0" xfId="13" applyNumberFormat="1" applyFont="1" applyAlignment="1">
      <alignment horizontal="center" vertical="center"/>
    </xf>
    <xf numFmtId="166" fontId="4" fillId="0" borderId="1" xfId="13" applyNumberFormat="1" applyFont="1" applyBorder="1" applyAlignment="1">
      <alignment horizontal="right" vertical="center"/>
    </xf>
    <xf numFmtId="166" fontId="4" fillId="0" borderId="0" xfId="13" applyNumberFormat="1" applyFont="1" applyAlignment="1">
      <alignment horizontal="center" vertical="center"/>
    </xf>
    <xf numFmtId="166" fontId="4" fillId="0" borderId="0" xfId="13" applyNumberFormat="1" applyFont="1" applyAlignment="1">
      <alignment horizontal="right" vertical="center"/>
    </xf>
    <xf numFmtId="166" fontId="4" fillId="0" borderId="0" xfId="13" applyNumberFormat="1" applyFont="1" applyAlignment="1">
      <alignment vertical="center"/>
    </xf>
    <xf numFmtId="166" fontId="4" fillId="0" borderId="8" xfId="13" applyNumberFormat="1" applyFont="1" applyBorder="1" applyAlignment="1">
      <alignment horizontal="right" vertical="center"/>
    </xf>
    <xf numFmtId="168" fontId="8" fillId="0" borderId="0" xfId="13" applyNumberFormat="1" applyFont="1" applyAlignment="1">
      <alignment vertical="center"/>
    </xf>
    <xf numFmtId="168" fontId="8" fillId="0" borderId="8" xfId="3" applyNumberFormat="1" applyFont="1" applyFill="1" applyBorder="1" applyAlignment="1">
      <alignment horizontal="right" vertical="center"/>
    </xf>
    <xf numFmtId="0" fontId="8" fillId="0" borderId="1" xfId="13" applyFont="1" applyBorder="1" applyAlignment="1">
      <alignment vertical="center"/>
    </xf>
    <xf numFmtId="0" fontId="8" fillId="0" borderId="8" xfId="13" applyFont="1" applyBorder="1" applyAlignment="1">
      <alignment vertical="center"/>
    </xf>
    <xf numFmtId="166" fontId="8" fillId="0" borderId="8" xfId="13" applyNumberFormat="1" applyFont="1" applyBorder="1" applyAlignment="1">
      <alignment vertical="center"/>
    </xf>
    <xf numFmtId="166" fontId="8" fillId="0" borderId="8" xfId="13" applyNumberFormat="1" applyFont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right" vertical="center"/>
    </xf>
    <xf numFmtId="166" fontId="11" fillId="0" borderId="0" xfId="14" applyNumberFormat="1" applyFont="1" applyFill="1" applyBorder="1" applyAlignment="1">
      <alignment horizontal="right" vertical="center"/>
    </xf>
    <xf numFmtId="167" fontId="8" fillId="0" borderId="0" xfId="13" applyNumberFormat="1" applyFont="1" applyAlignment="1">
      <alignment horizontal="centerContinuous" vertical="center"/>
    </xf>
    <xf numFmtId="167" fontId="4" fillId="0" borderId="8" xfId="13" applyNumberFormat="1" applyFont="1" applyBorder="1" applyAlignment="1">
      <alignment horizontal="left" vertical="center"/>
    </xf>
    <xf numFmtId="167" fontId="8" fillId="0" borderId="8" xfId="13" applyNumberFormat="1" applyFont="1" applyBorder="1" applyAlignment="1">
      <alignment horizontal="centerContinuous" vertical="center"/>
    </xf>
    <xf numFmtId="167" fontId="4" fillId="0" borderId="2" xfId="13" applyNumberFormat="1" applyFont="1" applyBorder="1" applyAlignment="1">
      <alignment horizontal="left" vertical="center"/>
    </xf>
    <xf numFmtId="167" fontId="9" fillId="0" borderId="0" xfId="13" applyNumberFormat="1" applyFont="1" applyAlignment="1">
      <alignment horizontal="center" vertical="center"/>
    </xf>
    <xf numFmtId="166" fontId="2" fillId="0" borderId="0" xfId="11" applyNumberFormat="1" applyFont="1" applyAlignment="1">
      <alignment vertical="center"/>
    </xf>
    <xf numFmtId="166" fontId="4" fillId="0" borderId="1" xfId="13" applyNumberFormat="1" applyFont="1" applyBorder="1" applyAlignment="1">
      <alignment horizontal="right" vertical="top"/>
    </xf>
    <xf numFmtId="167" fontId="8" fillId="0" borderId="0" xfId="13" applyNumberFormat="1" applyFont="1" applyAlignment="1">
      <alignment vertical="top"/>
    </xf>
    <xf numFmtId="168" fontId="11" fillId="0" borderId="1" xfId="3" applyNumberFormat="1" applyFont="1" applyFill="1" applyBorder="1" applyAlignment="1">
      <alignment horizontal="right" vertical="center"/>
    </xf>
    <xf numFmtId="168" fontId="11" fillId="0" borderId="0" xfId="13" applyNumberFormat="1" applyFont="1" applyAlignment="1">
      <alignment vertical="center"/>
    </xf>
    <xf numFmtId="167" fontId="14" fillId="0" borderId="0" xfId="13" quotePrefix="1" applyNumberFormat="1" applyFont="1" applyAlignment="1">
      <alignment horizontal="left" vertical="center"/>
    </xf>
    <xf numFmtId="167" fontId="4" fillId="0" borderId="0" xfId="1" quotePrefix="1" applyNumberFormat="1" applyFont="1" applyAlignment="1">
      <alignment horizontal="left" vertical="center"/>
    </xf>
    <xf numFmtId="167" fontId="4" fillId="0" borderId="0" xfId="1" applyNumberFormat="1" applyFont="1" applyAlignment="1">
      <alignment horizontal="left" vertical="center"/>
    </xf>
    <xf numFmtId="167" fontId="8" fillId="0" borderId="0" xfId="1" applyNumberFormat="1" applyFont="1" applyAlignment="1">
      <alignment horizontal="centerContinuous" vertical="center"/>
    </xf>
    <xf numFmtId="167" fontId="2" fillId="0" borderId="1" xfId="1" applyNumberFormat="1" applyFont="1" applyBorder="1" applyAlignment="1">
      <alignment horizontal="left" vertical="center"/>
    </xf>
    <xf numFmtId="167" fontId="4" fillId="0" borderId="1" xfId="1" applyNumberFormat="1" applyFont="1" applyBorder="1" applyAlignment="1">
      <alignment horizontal="left" vertical="center"/>
    </xf>
    <xf numFmtId="167" fontId="8" fillId="0" borderId="1" xfId="1" applyNumberFormat="1" applyFont="1" applyBorder="1" applyAlignment="1">
      <alignment horizontal="centerContinuous" vertical="center"/>
    </xf>
    <xf numFmtId="167" fontId="4" fillId="0" borderId="0" xfId="1" applyNumberFormat="1" applyFont="1" applyAlignment="1">
      <alignment horizontal="center" vertical="center"/>
    </xf>
    <xf numFmtId="167" fontId="8" fillId="0" borderId="0" xfId="1" applyNumberFormat="1" applyFont="1" applyAlignment="1">
      <alignment vertical="center"/>
    </xf>
    <xf numFmtId="167" fontId="9" fillId="0" borderId="0" xfId="1" applyNumberFormat="1" applyFont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67" fontId="11" fillId="0" borderId="0" xfId="1" applyNumberFormat="1" applyFont="1" applyAlignment="1">
      <alignment vertical="center"/>
    </xf>
    <xf numFmtId="167" fontId="8" fillId="0" borderId="0" xfId="1" quotePrefix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166" fontId="8" fillId="0" borderId="0" xfId="1" applyNumberFormat="1" applyFont="1" applyAlignment="1">
      <alignment vertical="center"/>
    </xf>
    <xf numFmtId="167" fontId="8" fillId="0" borderId="1" xfId="1" applyNumberFormat="1" applyFont="1" applyBorder="1" applyAlignment="1">
      <alignment vertical="center"/>
    </xf>
    <xf numFmtId="167" fontId="8" fillId="0" borderId="1" xfId="1" applyNumberFormat="1" applyFont="1" applyBorder="1" applyAlignment="1">
      <alignment horizontal="center" vertical="center"/>
    </xf>
    <xf numFmtId="167" fontId="8" fillId="0" borderId="0" xfId="1" applyNumberFormat="1" applyFont="1" applyAlignment="1">
      <alignment horizontal="left" vertical="center"/>
    </xf>
    <xf numFmtId="166" fontId="3" fillId="0" borderId="8" xfId="1" applyNumberFormat="1" applyFont="1" applyBorder="1" applyAlignment="1">
      <alignment horizontal="right" vertical="center"/>
    </xf>
    <xf numFmtId="167" fontId="8" fillId="0" borderId="0" xfId="1" quotePrefix="1" applyNumberFormat="1" applyFont="1" applyAlignment="1">
      <alignment horizontal="left" vertical="center"/>
    </xf>
    <xf numFmtId="167" fontId="8" fillId="0" borderId="8" xfId="1" applyNumberFormat="1" applyFont="1" applyBorder="1" applyAlignment="1">
      <alignment horizontal="left" vertical="center"/>
    </xf>
    <xf numFmtId="167" fontId="8" fillId="0" borderId="8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left" vertical="center"/>
    </xf>
    <xf numFmtId="167" fontId="4" fillId="0" borderId="0" xfId="1" applyNumberFormat="1" applyFont="1" applyAlignment="1">
      <alignment horizontal="centerContinuous" vertical="center"/>
    </xf>
    <xf numFmtId="166" fontId="3" fillId="0" borderId="1" xfId="16" applyNumberFormat="1" applyFont="1" applyFill="1" applyBorder="1" applyAlignment="1">
      <alignment horizontal="right" vertical="center"/>
    </xf>
    <xf numFmtId="166" fontId="3" fillId="0" borderId="0" xfId="16" applyNumberFormat="1" applyFont="1" applyFill="1" applyBorder="1" applyAlignment="1">
      <alignment horizontal="right" vertical="center"/>
    </xf>
    <xf numFmtId="166" fontId="8" fillId="0" borderId="8" xfId="18" applyNumberFormat="1" applyFont="1" applyFill="1" applyBorder="1" applyAlignment="1">
      <alignment horizontal="right" vertical="center"/>
    </xf>
    <xf numFmtId="171" fontId="8" fillId="0" borderId="0" xfId="3" applyNumberFormat="1" applyFont="1" applyFill="1" applyBorder="1" applyAlignment="1">
      <alignment horizontal="right" vertical="center"/>
    </xf>
    <xf numFmtId="171" fontId="3" fillId="0" borderId="0" xfId="3" applyNumberFormat="1" applyFont="1" applyFill="1" applyAlignment="1">
      <alignment vertical="center"/>
    </xf>
    <xf numFmtId="171" fontId="11" fillId="0" borderId="0" xfId="20" applyNumberFormat="1" applyFont="1" applyFill="1" applyAlignment="1">
      <alignment horizontal="right" vertical="center"/>
    </xf>
    <xf numFmtId="171" fontId="3" fillId="0" borderId="0" xfId="3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6" fontId="3" fillId="0" borderId="3" xfId="7" applyNumberFormat="1" applyFont="1" applyFill="1" applyBorder="1" applyAlignment="1">
      <alignment horizontal="right" vertical="center"/>
    </xf>
    <xf numFmtId="168" fontId="3" fillId="0" borderId="3" xfId="6" applyNumberFormat="1" applyFont="1" applyBorder="1" applyAlignment="1">
      <alignment vertical="center"/>
    </xf>
    <xf numFmtId="166" fontId="3" fillId="0" borderId="3" xfId="3" applyNumberFormat="1" applyFont="1" applyFill="1" applyBorder="1" applyAlignment="1">
      <alignment vertical="center"/>
    </xf>
    <xf numFmtId="166" fontId="11" fillId="0" borderId="8" xfId="16" applyNumberFormat="1" applyFont="1" applyFill="1" applyBorder="1" applyAlignment="1">
      <alignment horizontal="right" vertical="center"/>
    </xf>
    <xf numFmtId="0" fontId="3" fillId="0" borderId="8" xfId="1" applyFont="1" applyBorder="1" applyAlignment="1">
      <alignment horizontal="justify" vertical="center"/>
    </xf>
    <xf numFmtId="167" fontId="2" fillId="0" borderId="6" xfId="2" applyNumberFormat="1" applyFont="1" applyFill="1" applyBorder="1" applyAlignment="1">
      <alignment horizontal="center" vertical="center"/>
    </xf>
    <xf numFmtId="167" fontId="2" fillId="0" borderId="1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1" xfId="2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justify" vertical="center"/>
    </xf>
    <xf numFmtId="166" fontId="4" fillId="0" borderId="1" xfId="13" applyNumberFormat="1" applyFont="1" applyBorder="1" applyAlignment="1">
      <alignment horizontal="right" vertical="center"/>
    </xf>
    <xf numFmtId="166" fontId="4" fillId="0" borderId="6" xfId="13" applyNumberFormat="1" applyFont="1" applyBorder="1" applyAlignment="1">
      <alignment horizontal="center" vertical="center"/>
    </xf>
    <xf numFmtId="166" fontId="4" fillId="0" borderId="8" xfId="13" applyNumberFormat="1" applyFont="1" applyBorder="1" applyAlignment="1">
      <alignment horizontal="center" vertical="center"/>
    </xf>
    <xf numFmtId="166" fontId="4" fillId="0" borderId="9" xfId="13" applyNumberFormat="1" applyFont="1" applyBorder="1" applyAlignment="1">
      <alignment horizontal="center" vertical="center"/>
    </xf>
    <xf numFmtId="166" fontId="4" fillId="0" borderId="1" xfId="13" applyNumberFormat="1" applyFont="1" applyBorder="1" applyAlignment="1">
      <alignment horizontal="center" vertical="top"/>
    </xf>
    <xf numFmtId="0" fontId="8" fillId="0" borderId="8" xfId="13" applyFont="1" applyBorder="1" applyAlignment="1">
      <alignment horizontal="left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6" xfId="3" applyNumberFormat="1" applyFont="1" applyFill="1" applyBorder="1" applyAlignment="1">
      <alignment horizontal="center" vertical="center"/>
    </xf>
  </cellXfs>
  <cellStyles count="23">
    <cellStyle name="Comma 2 2" xfId="16" xr:uid="{0D02EA62-5ECB-4796-AF53-16A43F4151F3}"/>
    <cellStyle name="Comma 2 2 2 2 10 2 2" xfId="18" xr:uid="{21E782B2-FBCB-471A-A392-F2CE4C09BFD5}"/>
    <cellStyle name="Comma 2 2 2 2 8 2 2" xfId="8" xr:uid="{C7FBA408-BF28-4737-BE14-5D8254E858C2}"/>
    <cellStyle name="Comma 2 7 19 2 10" xfId="4" xr:uid="{E217B71F-0A6C-4419-BB36-B478CEEA10AE}"/>
    <cellStyle name="Comma 2 7 19 2 6 2" xfId="7" xr:uid="{6572B185-2400-4871-8815-88F4DC89C105}"/>
    <cellStyle name="Comma 2 7 19 9" xfId="22" xr:uid="{77953011-9DFB-449C-91DB-2D68AC69A266}"/>
    <cellStyle name="Comma 2 7 3" xfId="3" xr:uid="{18042096-9A90-4E58-A5B3-DE0DBC7FAB06}"/>
    <cellStyle name="Comma 3 2 2" xfId="14" xr:uid="{D25A11F8-A511-4640-B2AA-EE550C45E44E}"/>
    <cellStyle name="Comma 3 3" xfId="15" xr:uid="{86F0176B-DF9D-4C9E-9C2B-2941E89D21DB}"/>
    <cellStyle name="Comma 41" xfId="19" xr:uid="{D0B22071-80A1-4115-8807-5E4440A1C569}"/>
    <cellStyle name="Comma 46 2" xfId="12" xr:uid="{AFA9BC40-3DEF-49F3-A25D-DEFF2BB50911}"/>
    <cellStyle name="Comma 54 7" xfId="21" xr:uid="{9217D65C-C238-4464-925A-F12F3E8DBC73}"/>
    <cellStyle name="Comma 55 2" xfId="5" xr:uid="{B7839D12-2022-4349-8B03-18C74A84FE1D}"/>
    <cellStyle name="Comma 9" xfId="2" xr:uid="{2BACD40F-98E2-4C8D-8013-BC511517B7AB}"/>
    <cellStyle name="Comma_Major Q2'06" xfId="20" xr:uid="{96E00824-A6CD-4767-8022-9DA6171E0426}"/>
    <cellStyle name="Comma_Major Q2'06 2 2" xfId="17" xr:uid="{3FA195FE-4D1C-4F5B-8C42-E4076C0D3A14}"/>
    <cellStyle name="Normal" xfId="0" builtinId="0"/>
    <cellStyle name="Normal 10 3" xfId="6" xr:uid="{F3BCC960-7CC5-4DF1-A1B9-891E4475B302}"/>
    <cellStyle name="Normal 2 2 2" xfId="9" xr:uid="{90F2D859-5EFB-412C-86D8-C10093AC5C11}"/>
    <cellStyle name="Normal 2 3" xfId="1" xr:uid="{A795DAA5-BDA1-410C-9623-B84483DA2DF2}"/>
    <cellStyle name="Normal 7 2" xfId="13" xr:uid="{DB1591F4-0493-44F4-A80C-BADB19ABCBD0}"/>
    <cellStyle name="Normal_CM Q3'07" xfId="11" xr:uid="{129E3F30-7FC4-4DEF-B192-AA43360835F7}"/>
    <cellStyle name="Percent 3 2" xfId="10" xr:uid="{42A68466-676B-42AE-A427-EFB395771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BDA7-FA0B-4EA6-9AE5-418A6D737F84}">
  <sheetPr codeName="Sheet1">
    <tabColor theme="9" tint="0.79998168889431442"/>
  </sheetPr>
  <dimension ref="A1:K124"/>
  <sheetViews>
    <sheetView tabSelected="1" zoomScaleNormal="100" zoomScaleSheetLayoutView="80" workbookViewId="0"/>
  </sheetViews>
  <sheetFormatPr defaultColWidth="9.42578125" defaultRowHeight="21.75" customHeight="1"/>
  <cols>
    <col min="1" max="1" width="1.5703125" style="2" customWidth="1"/>
    <col min="2" max="2" width="28.85546875" style="2" customWidth="1"/>
    <col min="3" max="3" width="8" style="2" customWidth="1"/>
    <col min="4" max="4" width="0.5703125" style="2" customWidth="1"/>
    <col min="5" max="5" width="14.42578125" style="3" customWidth="1"/>
    <col min="6" max="6" width="0.5703125" style="4" customWidth="1"/>
    <col min="7" max="7" width="12.42578125" style="3" customWidth="1"/>
    <col min="8" max="8" width="0.5703125" style="4" customWidth="1"/>
    <col min="9" max="9" width="14.42578125" style="3" customWidth="1"/>
    <col min="10" max="10" width="0.5703125" style="4" customWidth="1"/>
    <col min="11" max="11" width="12.42578125" style="3" customWidth="1"/>
    <col min="12" max="16384" width="9.42578125" style="2"/>
  </cols>
  <sheetData>
    <row r="1" spans="1:11" ht="21.75" customHeight="1">
      <c r="A1" s="1" t="s">
        <v>0</v>
      </c>
      <c r="K1" s="5"/>
    </row>
    <row r="2" spans="1:11" ht="21.75" customHeight="1">
      <c r="A2" s="64" t="s">
        <v>1</v>
      </c>
      <c r="B2" s="6"/>
      <c r="C2" s="7"/>
      <c r="D2" s="7"/>
    </row>
    <row r="3" spans="1:11" ht="21.75" customHeight="1">
      <c r="A3" s="8" t="s">
        <v>2</v>
      </c>
      <c r="B3" s="9"/>
      <c r="C3" s="10"/>
      <c r="D3" s="10"/>
      <c r="E3" s="11"/>
      <c r="F3" s="12"/>
      <c r="G3" s="11"/>
      <c r="H3" s="12"/>
      <c r="I3" s="11"/>
      <c r="J3" s="12"/>
      <c r="K3" s="11"/>
    </row>
    <row r="4" spans="1:11" ht="20.85" customHeight="1">
      <c r="A4" s="6"/>
      <c r="B4" s="6"/>
      <c r="C4" s="7"/>
      <c r="D4" s="7"/>
      <c r="E4" s="13"/>
      <c r="F4" s="14"/>
      <c r="G4" s="13"/>
      <c r="H4" s="14"/>
      <c r="I4" s="13"/>
      <c r="J4" s="14"/>
      <c r="K4" s="13"/>
    </row>
    <row r="5" spans="1:11" ht="20.85" customHeight="1">
      <c r="A5" s="6"/>
      <c r="B5" s="6"/>
      <c r="C5" s="7"/>
      <c r="D5" s="7"/>
      <c r="E5" s="229" t="s">
        <v>3</v>
      </c>
      <c r="F5" s="229"/>
      <c r="G5" s="229"/>
      <c r="H5" s="229"/>
      <c r="I5" s="229"/>
      <c r="J5" s="229"/>
      <c r="K5" s="229"/>
    </row>
    <row r="6" spans="1:11" s="1" customFormat="1" ht="20.85" customHeight="1">
      <c r="C6" s="15"/>
      <c r="D6" s="15"/>
      <c r="E6" s="227" t="s">
        <v>4</v>
      </c>
      <c r="F6" s="227"/>
      <c r="G6" s="227"/>
      <c r="H6" s="16"/>
      <c r="I6" s="227" t="s">
        <v>5</v>
      </c>
      <c r="J6" s="227"/>
      <c r="K6" s="227"/>
    </row>
    <row r="7" spans="1:11" s="1" customFormat="1" ht="20.85" customHeight="1">
      <c r="C7" s="15"/>
      <c r="D7" s="15"/>
      <c r="E7" s="17" t="s">
        <v>6</v>
      </c>
      <c r="F7" s="16"/>
      <c r="G7" s="5" t="s">
        <v>7</v>
      </c>
      <c r="H7" s="16"/>
      <c r="I7" s="17" t="s">
        <v>6</v>
      </c>
      <c r="J7" s="16"/>
      <c r="K7" s="5" t="s">
        <v>7</v>
      </c>
    </row>
    <row r="8" spans="1:11" s="1" customFormat="1" ht="20.85" customHeight="1">
      <c r="C8" s="15"/>
      <c r="D8" s="15"/>
      <c r="E8" s="18" t="s">
        <v>8</v>
      </c>
      <c r="F8" s="19"/>
      <c r="G8" s="20" t="s">
        <v>9</v>
      </c>
      <c r="H8" s="19"/>
      <c r="I8" s="18" t="s">
        <v>8</v>
      </c>
      <c r="J8" s="19"/>
      <c r="K8" s="20" t="s">
        <v>9</v>
      </c>
    </row>
    <row r="9" spans="1:11" s="1" customFormat="1" ht="20.85" customHeight="1">
      <c r="C9" s="21" t="s">
        <v>10</v>
      </c>
      <c r="D9" s="22"/>
      <c r="E9" s="23" t="s">
        <v>11</v>
      </c>
      <c r="F9" s="24"/>
      <c r="G9" s="23" t="s">
        <v>12</v>
      </c>
      <c r="H9" s="24"/>
      <c r="I9" s="23" t="s">
        <v>11</v>
      </c>
      <c r="J9" s="24"/>
      <c r="K9" s="23" t="s">
        <v>12</v>
      </c>
    </row>
    <row r="10" spans="1:11" s="1" customFormat="1" ht="20.85" customHeight="1">
      <c r="C10" s="15"/>
      <c r="D10" s="22"/>
      <c r="E10" s="5"/>
      <c r="F10" s="24"/>
      <c r="G10" s="5"/>
      <c r="H10" s="24"/>
      <c r="I10" s="5"/>
      <c r="J10" s="24"/>
      <c r="K10" s="5"/>
    </row>
    <row r="11" spans="1:11" s="1" customFormat="1" ht="20.85" customHeight="1">
      <c r="A11" s="1" t="s">
        <v>13</v>
      </c>
      <c r="C11" s="15"/>
      <c r="D11" s="15"/>
      <c r="E11" s="3"/>
      <c r="F11" s="24"/>
      <c r="G11" s="3"/>
      <c r="H11" s="4"/>
      <c r="I11" s="3"/>
      <c r="J11" s="4"/>
      <c r="K11" s="3"/>
    </row>
    <row r="12" spans="1:11" ht="6" customHeight="1">
      <c r="B12" s="1"/>
      <c r="C12" s="25"/>
      <c r="D12" s="25"/>
    </row>
    <row r="13" spans="1:11" ht="20.85" customHeight="1">
      <c r="A13" s="1" t="s">
        <v>14</v>
      </c>
      <c r="B13" s="1"/>
      <c r="C13" s="25"/>
      <c r="D13" s="25"/>
    </row>
    <row r="14" spans="1:11" ht="6" customHeight="1">
      <c r="A14" s="1"/>
      <c r="B14" s="1"/>
      <c r="C14" s="25"/>
      <c r="D14" s="25"/>
    </row>
    <row r="15" spans="1:11" ht="20.85" customHeight="1">
      <c r="A15" s="26" t="s">
        <v>15</v>
      </c>
      <c r="B15" s="26"/>
      <c r="C15" s="27">
        <v>5</v>
      </c>
      <c r="D15" s="25"/>
      <c r="E15" s="28">
        <v>11406404</v>
      </c>
      <c r="G15" s="29">
        <v>4696899</v>
      </c>
      <c r="I15" s="30">
        <v>8822857</v>
      </c>
      <c r="J15" s="31"/>
      <c r="K15" s="29">
        <v>1190217</v>
      </c>
    </row>
    <row r="16" spans="1:11" ht="20.85" customHeight="1">
      <c r="A16" s="26" t="s">
        <v>16</v>
      </c>
      <c r="B16" s="26"/>
      <c r="C16" s="27">
        <v>6</v>
      </c>
      <c r="D16" s="25"/>
      <c r="E16" s="28">
        <v>52075314</v>
      </c>
      <c r="G16" s="29">
        <v>11359578</v>
      </c>
      <c r="I16" s="220">
        <v>43492808</v>
      </c>
      <c r="J16" s="31"/>
      <c r="K16" s="29">
        <v>15168796</v>
      </c>
    </row>
    <row r="17" spans="1:11" ht="20.85" customHeight="1">
      <c r="A17" s="26" t="s">
        <v>17</v>
      </c>
      <c r="B17" s="26"/>
      <c r="C17" s="32">
        <v>17.399999999999999</v>
      </c>
      <c r="D17" s="25"/>
      <c r="E17" s="28" t="s">
        <v>18</v>
      </c>
      <c r="G17" s="29" t="s">
        <v>18</v>
      </c>
      <c r="I17" s="30">
        <v>16650000</v>
      </c>
      <c r="J17" s="31"/>
      <c r="K17" s="29">
        <v>23850000</v>
      </c>
    </row>
    <row r="18" spans="1:11" ht="20.85" customHeight="1">
      <c r="A18" s="26" t="s">
        <v>19</v>
      </c>
      <c r="B18" s="26"/>
      <c r="C18" s="27">
        <v>7</v>
      </c>
      <c r="D18" s="25"/>
      <c r="E18" s="28">
        <v>386107046</v>
      </c>
      <c r="G18" s="29">
        <v>59899521</v>
      </c>
      <c r="I18" s="30">
        <v>383370935</v>
      </c>
      <c r="J18" s="31"/>
      <c r="K18" s="29">
        <v>58597811</v>
      </c>
    </row>
    <row r="19" spans="1:11" ht="20.85" customHeight="1">
      <c r="A19" s="26" t="s">
        <v>20</v>
      </c>
      <c r="B19" s="26"/>
      <c r="C19" s="25">
        <v>8</v>
      </c>
      <c r="D19" s="25"/>
      <c r="E19" s="33">
        <v>475332</v>
      </c>
      <c r="G19" s="34">
        <v>436800</v>
      </c>
      <c r="I19" s="35">
        <v>0</v>
      </c>
      <c r="J19" s="31"/>
      <c r="K19" s="34" t="s">
        <v>18</v>
      </c>
    </row>
    <row r="20" spans="1:11" ht="6" customHeight="1">
      <c r="A20" s="26"/>
      <c r="B20" s="26"/>
      <c r="C20" s="25"/>
      <c r="D20" s="25"/>
      <c r="E20" s="36"/>
      <c r="I20" s="36"/>
    </row>
    <row r="21" spans="1:11" ht="20.85" customHeight="1">
      <c r="A21" s="6" t="s">
        <v>21</v>
      </c>
      <c r="C21" s="25"/>
      <c r="D21" s="25"/>
      <c r="E21" s="34">
        <f>SUM(E15:E19)</f>
        <v>450064096</v>
      </c>
      <c r="G21" s="34">
        <f>SUM(G15:G19)</f>
        <v>76392798</v>
      </c>
      <c r="I21" s="34">
        <f>SUM(I15:I19)</f>
        <v>452336600</v>
      </c>
      <c r="K21" s="34">
        <f>SUM(K15:K18)</f>
        <v>98806824</v>
      </c>
    </row>
    <row r="22" spans="1:11" ht="13.5" customHeight="1">
      <c r="A22" s="26"/>
      <c r="B22" s="26"/>
      <c r="C22" s="25"/>
      <c r="D22" s="25"/>
    </row>
    <row r="23" spans="1:11" ht="20.85" customHeight="1">
      <c r="A23" s="6" t="s">
        <v>22</v>
      </c>
      <c r="B23" s="6"/>
      <c r="C23" s="25"/>
      <c r="D23" s="25"/>
    </row>
    <row r="24" spans="1:11" ht="6" customHeight="1">
      <c r="A24" s="6"/>
      <c r="B24" s="6"/>
      <c r="C24" s="25"/>
      <c r="D24" s="25"/>
    </row>
    <row r="25" spans="1:11" ht="20.85" customHeight="1">
      <c r="A25" s="26" t="s">
        <v>23</v>
      </c>
      <c r="B25" s="26"/>
      <c r="C25" s="32">
        <v>17.399999999999999</v>
      </c>
      <c r="D25" s="25"/>
      <c r="E25" s="37">
        <v>0</v>
      </c>
      <c r="G25" s="29">
        <v>0</v>
      </c>
      <c r="I25" s="30">
        <v>23687161</v>
      </c>
      <c r="K25" s="29">
        <v>24649733</v>
      </c>
    </row>
    <row r="26" spans="1:11" ht="20.85" customHeight="1">
      <c r="A26" s="26" t="s">
        <v>24</v>
      </c>
      <c r="B26" s="6"/>
      <c r="C26" s="38">
        <v>9</v>
      </c>
      <c r="D26" s="25"/>
      <c r="E26" s="37">
        <v>2662068</v>
      </c>
      <c r="G26" s="29">
        <v>2150647</v>
      </c>
      <c r="H26" s="31"/>
      <c r="I26" s="220" t="s">
        <v>18</v>
      </c>
      <c r="J26" s="31"/>
      <c r="K26" s="29" t="s">
        <v>18</v>
      </c>
    </row>
    <row r="27" spans="1:11" ht="20.85" customHeight="1">
      <c r="A27" s="26" t="s">
        <v>25</v>
      </c>
      <c r="B27" s="6"/>
      <c r="C27" s="38">
        <v>9</v>
      </c>
      <c r="D27" s="25"/>
      <c r="E27" s="37" t="s">
        <v>18</v>
      </c>
      <c r="G27" s="29">
        <v>0</v>
      </c>
      <c r="H27" s="31"/>
      <c r="I27" s="30">
        <v>135669048</v>
      </c>
      <c r="J27" s="31"/>
      <c r="K27" s="29">
        <v>188908348</v>
      </c>
    </row>
    <row r="28" spans="1:11" ht="20.85" customHeight="1">
      <c r="A28" s="26" t="s">
        <v>26</v>
      </c>
      <c r="B28" s="6"/>
      <c r="C28" s="38">
        <v>10</v>
      </c>
      <c r="D28" s="25"/>
      <c r="E28" s="37">
        <v>459970713</v>
      </c>
      <c r="G28" s="29">
        <v>493315094</v>
      </c>
      <c r="H28" s="31"/>
      <c r="I28" s="30">
        <v>395562969</v>
      </c>
      <c r="J28" s="31"/>
      <c r="K28" s="29">
        <v>404415627</v>
      </c>
    </row>
    <row r="29" spans="1:11" ht="20.85" customHeight="1">
      <c r="A29" s="26" t="s">
        <v>27</v>
      </c>
      <c r="B29" s="6"/>
      <c r="C29" s="38">
        <v>11</v>
      </c>
      <c r="D29" s="25"/>
      <c r="E29" s="37">
        <v>40826688</v>
      </c>
      <c r="G29" s="29">
        <v>38367261</v>
      </c>
      <c r="H29" s="31"/>
      <c r="I29" s="30">
        <v>14385578</v>
      </c>
      <c r="J29" s="31"/>
      <c r="K29" s="29">
        <v>8687364</v>
      </c>
    </row>
    <row r="30" spans="1:11" ht="20.85" customHeight="1">
      <c r="A30" s="2" t="s">
        <v>28</v>
      </c>
      <c r="B30" s="6"/>
      <c r="C30" s="38"/>
      <c r="D30" s="25"/>
      <c r="E30" s="37">
        <v>1150000</v>
      </c>
      <c r="G30" s="29">
        <v>1150000</v>
      </c>
      <c r="H30" s="31"/>
      <c r="I30" s="220" t="s">
        <v>18</v>
      </c>
      <c r="J30" s="31"/>
      <c r="K30" s="29" t="s">
        <v>18</v>
      </c>
    </row>
    <row r="31" spans="1:11" ht="20.85" customHeight="1">
      <c r="A31" s="26" t="s">
        <v>29</v>
      </c>
      <c r="B31" s="6"/>
      <c r="C31" s="38"/>
      <c r="D31" s="25"/>
      <c r="E31" s="37" t="s">
        <v>18</v>
      </c>
      <c r="G31" s="29">
        <v>0</v>
      </c>
      <c r="H31" s="31"/>
      <c r="I31" s="220" t="s">
        <v>18</v>
      </c>
      <c r="J31" s="31"/>
      <c r="K31" s="29" t="s">
        <v>18</v>
      </c>
    </row>
    <row r="32" spans="1:11" ht="20.85" customHeight="1">
      <c r="A32" s="2" t="s">
        <v>30</v>
      </c>
      <c r="B32" s="6"/>
      <c r="C32" s="38">
        <v>10</v>
      </c>
      <c r="D32" s="25"/>
      <c r="E32" s="37">
        <v>770440</v>
      </c>
      <c r="G32" s="29">
        <v>777741</v>
      </c>
      <c r="H32" s="31"/>
      <c r="I32" s="30">
        <v>147056</v>
      </c>
      <c r="J32" s="31"/>
      <c r="K32" s="29">
        <v>85385</v>
      </c>
    </row>
    <row r="33" spans="1:11" ht="20.85" customHeight="1">
      <c r="A33" s="2" t="s">
        <v>31</v>
      </c>
      <c r="B33" s="6"/>
      <c r="C33" s="38"/>
      <c r="D33" s="25"/>
      <c r="E33" s="37">
        <v>1053910</v>
      </c>
      <c r="G33" s="29">
        <v>2672825</v>
      </c>
      <c r="H33" s="31"/>
      <c r="I33" s="30">
        <v>1038553</v>
      </c>
      <c r="J33" s="31"/>
      <c r="K33" s="29">
        <v>1309564</v>
      </c>
    </row>
    <row r="34" spans="1:11" ht="20.85" customHeight="1">
      <c r="A34" s="2" t="s">
        <v>32</v>
      </c>
      <c r="B34" s="6"/>
      <c r="D34" s="25"/>
      <c r="E34" s="221">
        <v>13813328</v>
      </c>
      <c r="G34" s="34">
        <v>13519542</v>
      </c>
      <c r="H34" s="31"/>
      <c r="I34" s="222">
        <v>8315901</v>
      </c>
      <c r="J34" s="31"/>
      <c r="K34" s="34">
        <v>8605150</v>
      </c>
    </row>
    <row r="35" spans="1:11" ht="20.85" customHeight="1">
      <c r="A35" s="1" t="s">
        <v>33</v>
      </c>
      <c r="C35" s="25"/>
      <c r="D35" s="25"/>
      <c r="E35" s="29">
        <f>SUM(E25:E34)</f>
        <v>520247147</v>
      </c>
      <c r="G35" s="29">
        <f>SUM(G25:G34)</f>
        <v>551953110</v>
      </c>
      <c r="I35" s="29">
        <f>SUM(I25:I34)</f>
        <v>578806266</v>
      </c>
      <c r="K35" s="29">
        <f>SUM(K25:K34)</f>
        <v>636661171</v>
      </c>
    </row>
    <row r="36" spans="1:11" ht="6" customHeight="1">
      <c r="A36" s="6"/>
      <c r="B36" s="6"/>
      <c r="C36" s="25"/>
      <c r="D36" s="25"/>
      <c r="E36" s="39"/>
      <c r="G36" s="39"/>
      <c r="I36" s="39"/>
      <c r="K36" s="39"/>
    </row>
    <row r="37" spans="1:11" ht="20.85" customHeight="1" thickBot="1">
      <c r="A37" s="1" t="s">
        <v>34</v>
      </c>
      <c r="B37" s="1"/>
      <c r="C37" s="25"/>
      <c r="D37" s="25"/>
      <c r="E37" s="40">
        <f>+E21+E35</f>
        <v>970311243</v>
      </c>
      <c r="G37" s="40">
        <f>+G21+G35</f>
        <v>628345908</v>
      </c>
      <c r="I37" s="40">
        <f>+I21+I35</f>
        <v>1031142866</v>
      </c>
      <c r="K37" s="40">
        <f>+K21+K35</f>
        <v>735467995</v>
      </c>
    </row>
    <row r="38" spans="1:11" ht="18.75" customHeight="1" thickTop="1">
      <c r="A38" s="1"/>
      <c r="B38" s="1"/>
      <c r="C38" s="25"/>
      <c r="D38" s="25"/>
      <c r="E38" s="29"/>
      <c r="G38" s="29"/>
      <c r="I38" s="29"/>
      <c r="K38" s="29"/>
    </row>
    <row r="39" spans="1:11" ht="19.5" customHeight="1">
      <c r="A39" s="1"/>
      <c r="B39" s="1"/>
      <c r="C39" s="25"/>
      <c r="D39" s="25"/>
    </row>
    <row r="40" spans="1:11" ht="21.75" customHeight="1">
      <c r="A40" s="230" t="s">
        <v>35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</row>
    <row r="41" spans="1:11" ht="17.2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22.35" customHeight="1">
      <c r="A42" s="228" t="s">
        <v>36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</row>
    <row r="43" spans="1:11" ht="21.75" customHeight="1">
      <c r="A43" s="1" t="s">
        <v>37</v>
      </c>
      <c r="B43" s="6"/>
      <c r="C43" s="7"/>
      <c r="D43" s="7"/>
      <c r="E43" s="5"/>
      <c r="I43" s="5"/>
      <c r="K43" s="5"/>
    </row>
    <row r="44" spans="1:11" ht="21.75" customHeight="1">
      <c r="A44" s="6" t="s">
        <v>38</v>
      </c>
      <c r="B44" s="6"/>
      <c r="C44" s="7"/>
      <c r="D44" s="7"/>
    </row>
    <row r="45" spans="1:11" ht="21.75" customHeight="1">
      <c r="A45" s="9" t="str">
        <f>+A3</f>
        <v>ณ วันที่ 30 กันยายน พ.ศ. 2568</v>
      </c>
      <c r="B45" s="9"/>
      <c r="C45" s="10"/>
      <c r="D45" s="10"/>
      <c r="E45" s="11"/>
      <c r="F45" s="12"/>
      <c r="G45" s="11"/>
      <c r="H45" s="12"/>
      <c r="I45" s="11"/>
      <c r="J45" s="12"/>
      <c r="K45" s="11"/>
    </row>
    <row r="46" spans="1:11" ht="21.75" customHeight="1">
      <c r="A46" s="6"/>
      <c r="B46" s="6"/>
      <c r="C46" s="7"/>
      <c r="D46" s="7"/>
      <c r="E46" s="13"/>
      <c r="F46" s="14"/>
      <c r="G46" s="13"/>
      <c r="H46" s="14"/>
      <c r="I46" s="13"/>
      <c r="J46" s="14"/>
      <c r="K46" s="13"/>
    </row>
    <row r="47" spans="1:11" ht="21.75" customHeight="1">
      <c r="A47" s="6"/>
      <c r="B47" s="6"/>
      <c r="C47" s="7"/>
      <c r="D47" s="7"/>
      <c r="E47" s="229" t="s">
        <v>3</v>
      </c>
      <c r="F47" s="229"/>
      <c r="G47" s="229"/>
      <c r="H47" s="229"/>
      <c r="I47" s="229"/>
      <c r="J47" s="229"/>
      <c r="K47" s="229"/>
    </row>
    <row r="48" spans="1:11" s="1" customFormat="1" ht="21.75" customHeight="1">
      <c r="C48" s="15"/>
      <c r="D48" s="15"/>
      <c r="E48" s="226" t="s">
        <v>4</v>
      </c>
      <c r="F48" s="226"/>
      <c r="G48" s="226"/>
      <c r="H48" s="16"/>
      <c r="I48" s="227" t="s">
        <v>5</v>
      </c>
      <c r="J48" s="227"/>
      <c r="K48" s="227"/>
    </row>
    <row r="49" spans="1:11" s="1" customFormat="1" ht="21.75" customHeight="1">
      <c r="C49" s="15"/>
      <c r="D49" s="15"/>
      <c r="E49" s="17" t="s">
        <v>6</v>
      </c>
      <c r="F49" s="16"/>
      <c r="G49" s="5" t="s">
        <v>7</v>
      </c>
      <c r="H49" s="16"/>
      <c r="I49" s="17" t="s">
        <v>6</v>
      </c>
      <c r="J49" s="16"/>
      <c r="K49" s="5" t="s">
        <v>7</v>
      </c>
    </row>
    <row r="50" spans="1:11" s="1" customFormat="1" ht="21.75" customHeight="1">
      <c r="C50" s="15"/>
      <c r="D50" s="15"/>
      <c r="E50" s="18" t="s">
        <v>8</v>
      </c>
      <c r="F50" s="19"/>
      <c r="G50" s="20" t="s">
        <v>9</v>
      </c>
      <c r="H50" s="19"/>
      <c r="I50" s="18" t="s">
        <v>8</v>
      </c>
      <c r="J50" s="19"/>
      <c r="K50" s="20" t="s">
        <v>9</v>
      </c>
    </row>
    <row r="51" spans="1:11" s="1" customFormat="1" ht="21.75" customHeight="1">
      <c r="C51" s="21" t="s">
        <v>10</v>
      </c>
      <c r="D51" s="22"/>
      <c r="E51" s="23" t="s">
        <v>11</v>
      </c>
      <c r="F51" s="24"/>
      <c r="G51" s="23" t="s">
        <v>12</v>
      </c>
      <c r="H51" s="24"/>
      <c r="I51" s="23" t="s">
        <v>11</v>
      </c>
      <c r="J51" s="24"/>
      <c r="K51" s="23" t="s">
        <v>12</v>
      </c>
    </row>
    <row r="52" spans="1:11" s="1" customFormat="1" ht="21.75" customHeight="1">
      <c r="C52" s="15"/>
      <c r="D52" s="22"/>
      <c r="E52" s="5"/>
      <c r="F52" s="24"/>
      <c r="G52" s="5"/>
      <c r="H52" s="24"/>
      <c r="I52" s="5"/>
      <c r="J52" s="24"/>
      <c r="K52" s="5"/>
    </row>
    <row r="53" spans="1:11" ht="21.75" customHeight="1">
      <c r="A53" s="6" t="s">
        <v>39</v>
      </c>
      <c r="B53" s="1"/>
      <c r="C53" s="15"/>
      <c r="D53" s="15"/>
      <c r="F53" s="24"/>
    </row>
    <row r="54" spans="1:11" ht="6" customHeight="1">
      <c r="B54" s="6"/>
      <c r="C54" s="25"/>
      <c r="D54" s="25"/>
    </row>
    <row r="55" spans="1:11" ht="21.75" customHeight="1">
      <c r="A55" s="1" t="s">
        <v>40</v>
      </c>
      <c r="B55" s="1"/>
      <c r="C55" s="41"/>
      <c r="D55" s="41"/>
    </row>
    <row r="56" spans="1:11" ht="6" customHeight="1">
      <c r="A56" s="1"/>
      <c r="B56" s="1"/>
      <c r="C56" s="41"/>
      <c r="D56" s="41"/>
    </row>
    <row r="57" spans="1:11" ht="21.75" customHeight="1">
      <c r="A57" s="2" t="s">
        <v>41</v>
      </c>
      <c r="B57" s="1"/>
      <c r="C57" s="41"/>
      <c r="D57" s="41"/>
      <c r="E57" s="42"/>
      <c r="F57" s="2"/>
      <c r="H57" s="2"/>
      <c r="I57" s="42"/>
      <c r="J57" s="2"/>
    </row>
    <row r="58" spans="1:11" ht="21.75" customHeight="1">
      <c r="B58" s="2" t="s">
        <v>42</v>
      </c>
      <c r="C58" s="41">
        <v>13</v>
      </c>
      <c r="D58" s="41"/>
      <c r="E58" s="43">
        <v>217056765</v>
      </c>
      <c r="G58" s="44">
        <v>25537236</v>
      </c>
      <c r="H58" s="45"/>
      <c r="I58" s="44">
        <v>210223765</v>
      </c>
      <c r="J58" s="45"/>
      <c r="K58" s="44">
        <v>20022236</v>
      </c>
    </row>
    <row r="59" spans="1:11" ht="21.75" customHeight="1">
      <c r="A59" s="2" t="s">
        <v>43</v>
      </c>
      <c r="C59" s="41">
        <v>12</v>
      </c>
      <c r="D59" s="41"/>
      <c r="E59" s="43">
        <v>82327075</v>
      </c>
      <c r="G59" s="44">
        <v>16148387</v>
      </c>
      <c r="H59" s="45"/>
      <c r="I59" s="46">
        <v>130840568</v>
      </c>
      <c r="J59" s="47"/>
      <c r="K59" s="47">
        <v>63741171</v>
      </c>
    </row>
    <row r="60" spans="1:11" ht="21.75" customHeight="1">
      <c r="A60" s="2" t="s">
        <v>44</v>
      </c>
      <c r="C60" s="48">
        <v>17.5</v>
      </c>
      <c r="D60" s="41"/>
      <c r="E60" s="43">
        <v>7950000</v>
      </c>
      <c r="G60" s="44">
        <v>6800000</v>
      </c>
      <c r="H60" s="45"/>
      <c r="I60" s="46">
        <v>0</v>
      </c>
      <c r="J60" s="47"/>
      <c r="K60" s="47">
        <v>0</v>
      </c>
    </row>
    <row r="61" spans="1:11" ht="21.75" customHeight="1">
      <c r="A61" s="2" t="s">
        <v>45</v>
      </c>
      <c r="C61" s="48"/>
      <c r="D61" s="41"/>
      <c r="E61" s="29"/>
      <c r="G61" s="44"/>
      <c r="H61" s="45"/>
      <c r="I61" s="46"/>
      <c r="J61" s="47"/>
      <c r="K61" s="47"/>
    </row>
    <row r="62" spans="1:11" ht="21.75" customHeight="1">
      <c r="B62" s="2" t="s">
        <v>46</v>
      </c>
      <c r="C62" s="41">
        <v>13</v>
      </c>
      <c r="D62" s="41"/>
      <c r="E62" s="43">
        <v>12308120</v>
      </c>
      <c r="G62" s="44">
        <v>10487811</v>
      </c>
      <c r="H62" s="45"/>
      <c r="I62" s="46">
        <v>3659950</v>
      </c>
      <c r="J62" s="47"/>
      <c r="K62" s="47">
        <v>2669899</v>
      </c>
    </row>
    <row r="63" spans="1:11" ht="21.75" customHeight="1">
      <c r="A63" s="49" t="s">
        <v>47</v>
      </c>
      <c r="C63" s="41"/>
      <c r="D63" s="41"/>
      <c r="G63" s="44"/>
      <c r="H63" s="45"/>
      <c r="I63" s="46"/>
      <c r="J63" s="47"/>
      <c r="K63" s="47"/>
    </row>
    <row r="64" spans="1:11" ht="21.75" customHeight="1">
      <c r="B64" s="49" t="s">
        <v>48</v>
      </c>
      <c r="C64" s="41">
        <v>13</v>
      </c>
      <c r="D64" s="41"/>
      <c r="E64" s="3">
        <v>1650000</v>
      </c>
      <c r="G64" s="44">
        <v>1650000</v>
      </c>
      <c r="H64" s="45"/>
      <c r="I64" s="46">
        <v>0</v>
      </c>
      <c r="J64" s="47"/>
      <c r="K64" s="47">
        <v>0</v>
      </c>
    </row>
    <row r="65" spans="1:11" ht="21.75" customHeight="1">
      <c r="A65" s="131" t="s">
        <v>49</v>
      </c>
      <c r="B65" s="49"/>
      <c r="C65" s="41"/>
      <c r="D65" s="41"/>
      <c r="E65" s="3">
        <v>1617622</v>
      </c>
      <c r="G65" s="44">
        <v>0</v>
      </c>
      <c r="H65" s="45"/>
      <c r="I65" s="46">
        <v>259598</v>
      </c>
      <c r="J65" s="47"/>
      <c r="K65" s="47">
        <v>0</v>
      </c>
    </row>
    <row r="66" spans="1:11" ht="21.75" customHeight="1">
      <c r="A66" s="131" t="s">
        <v>50</v>
      </c>
      <c r="B66" s="49"/>
      <c r="C66" s="41">
        <v>4</v>
      </c>
      <c r="D66" s="41"/>
      <c r="E66" s="3">
        <v>2054053</v>
      </c>
      <c r="G66" s="44">
        <v>0</v>
      </c>
      <c r="H66" s="45"/>
      <c r="I66" s="46">
        <v>2054053</v>
      </c>
      <c r="J66" s="47"/>
      <c r="K66" s="47">
        <v>0</v>
      </c>
    </row>
    <row r="67" spans="1:11" ht="21.75" customHeight="1">
      <c r="A67" s="2" t="s">
        <v>51</v>
      </c>
      <c r="B67" s="49"/>
      <c r="C67" s="41"/>
      <c r="D67" s="41"/>
      <c r="E67" s="50">
        <v>5537602</v>
      </c>
      <c r="G67" s="51">
        <v>984504</v>
      </c>
      <c r="H67" s="45"/>
      <c r="I67" s="223">
        <v>4097628</v>
      </c>
      <c r="J67" s="47"/>
      <c r="K67" s="52">
        <v>0</v>
      </c>
    </row>
    <row r="68" spans="1:11" ht="6" customHeight="1">
      <c r="A68" s="26"/>
      <c r="B68" s="26"/>
      <c r="C68" s="41"/>
      <c r="D68" s="41"/>
    </row>
    <row r="69" spans="1:11" ht="21.75" customHeight="1">
      <c r="A69" s="1" t="s">
        <v>52</v>
      </c>
      <c r="C69" s="41"/>
      <c r="D69" s="41"/>
      <c r="E69" s="34">
        <f>SUM(E57:E67)</f>
        <v>330501237</v>
      </c>
      <c r="G69" s="34">
        <f>SUM(G57:G67)</f>
        <v>61607938</v>
      </c>
      <c r="I69" s="34">
        <f>SUM(I57:I67)</f>
        <v>351135562</v>
      </c>
      <c r="K69" s="34">
        <f>SUM(K58:K67)</f>
        <v>86433306</v>
      </c>
    </row>
    <row r="70" spans="1:11" ht="21.75" customHeight="1">
      <c r="C70" s="41"/>
      <c r="D70" s="41"/>
    </row>
    <row r="71" spans="1:11" ht="21.75" customHeight="1">
      <c r="A71" s="6" t="s">
        <v>53</v>
      </c>
      <c r="B71" s="6"/>
      <c r="C71" s="41"/>
      <c r="D71" s="41"/>
      <c r="F71" s="53"/>
    </row>
    <row r="72" spans="1:11" ht="6" customHeight="1">
      <c r="A72" s="6"/>
      <c r="B72" s="6"/>
      <c r="C72" s="41"/>
      <c r="D72" s="41"/>
      <c r="F72" s="53"/>
    </row>
    <row r="73" spans="1:11" ht="21.75" customHeight="1">
      <c r="A73" s="26" t="s">
        <v>45</v>
      </c>
      <c r="B73" s="26"/>
      <c r="C73" s="25">
        <v>13</v>
      </c>
      <c r="D73" s="25"/>
      <c r="E73" s="43">
        <v>28375370</v>
      </c>
      <c r="G73" s="46">
        <v>28652610</v>
      </c>
      <c r="H73" s="45"/>
      <c r="I73" s="46">
        <v>8728263</v>
      </c>
      <c r="J73" s="47"/>
      <c r="K73" s="47">
        <v>5375155</v>
      </c>
    </row>
    <row r="74" spans="1:11" ht="21.75" customHeight="1">
      <c r="A74" s="26" t="s">
        <v>54</v>
      </c>
      <c r="B74" s="26"/>
      <c r="C74" s="25">
        <v>13</v>
      </c>
      <c r="D74" s="25"/>
      <c r="E74" s="43">
        <v>1028661</v>
      </c>
      <c r="G74" s="46">
        <v>2266161</v>
      </c>
      <c r="H74" s="45"/>
      <c r="I74" s="46">
        <v>0</v>
      </c>
      <c r="J74" s="47"/>
      <c r="K74" s="47">
        <v>0</v>
      </c>
    </row>
    <row r="75" spans="1:11" ht="21.75" customHeight="1">
      <c r="A75" s="2" t="s">
        <v>55</v>
      </c>
      <c r="C75" s="25"/>
      <c r="D75" s="25"/>
      <c r="E75" s="50">
        <v>14479109</v>
      </c>
      <c r="G75" s="51">
        <v>6632621</v>
      </c>
      <c r="H75" s="45"/>
      <c r="I75" s="51">
        <v>13133172</v>
      </c>
      <c r="J75" s="47"/>
      <c r="K75" s="52">
        <v>5498945</v>
      </c>
    </row>
    <row r="76" spans="1:11" ht="21.75" customHeight="1">
      <c r="A76" s="1" t="s">
        <v>56</v>
      </c>
      <c r="C76" s="41"/>
      <c r="D76" s="41"/>
      <c r="E76" s="34">
        <f>SUM(E73:E75)</f>
        <v>43883140</v>
      </c>
      <c r="G76" s="34">
        <f>SUM(G73:G75)</f>
        <v>37551392</v>
      </c>
      <c r="I76" s="34">
        <f>SUM(I73:I75)</f>
        <v>21861435</v>
      </c>
      <c r="K76" s="34">
        <f>SUM(K73:K75)</f>
        <v>10874100</v>
      </c>
    </row>
    <row r="77" spans="1:11" ht="6" customHeight="1">
      <c r="C77" s="41"/>
      <c r="D77" s="41"/>
    </row>
    <row r="78" spans="1:11" ht="21.75" customHeight="1">
      <c r="A78" s="1" t="s">
        <v>57</v>
      </c>
      <c r="C78" s="54"/>
      <c r="D78" s="54"/>
      <c r="E78" s="34">
        <f>+E69+E76</f>
        <v>374384377</v>
      </c>
      <c r="G78" s="34">
        <f>+G69+G76</f>
        <v>99159330</v>
      </c>
      <c r="I78" s="34">
        <f>+I69+I76</f>
        <v>372996997</v>
      </c>
      <c r="K78" s="34">
        <f>+K69+K76</f>
        <v>97307406</v>
      </c>
    </row>
    <row r="79" spans="1:11" ht="21.75" customHeight="1">
      <c r="A79" s="1"/>
      <c r="C79" s="54"/>
      <c r="D79" s="54"/>
      <c r="E79" s="36"/>
      <c r="G79" s="36"/>
      <c r="I79" s="36"/>
      <c r="K79" s="36"/>
    </row>
    <row r="80" spans="1:11" ht="20.100000000000001" customHeight="1">
      <c r="A80" s="1"/>
      <c r="C80" s="54"/>
      <c r="D80" s="54"/>
      <c r="E80" s="36"/>
      <c r="G80" s="36"/>
      <c r="I80" s="36"/>
      <c r="K80" s="36"/>
    </row>
    <row r="81" spans="1:11" ht="15.75" customHeight="1">
      <c r="A81" s="1"/>
      <c r="C81" s="54"/>
      <c r="D81" s="54"/>
      <c r="E81" s="36"/>
      <c r="G81" s="36"/>
      <c r="I81" s="36"/>
      <c r="K81" s="36"/>
    </row>
    <row r="82" spans="1:11" ht="6" customHeight="1">
      <c r="A82" s="1"/>
      <c r="C82" s="54"/>
      <c r="D82" s="54"/>
      <c r="E82" s="36"/>
      <c r="G82" s="36"/>
      <c r="I82" s="36"/>
      <c r="K82" s="36"/>
    </row>
    <row r="83" spans="1:11" ht="22.35" customHeight="1">
      <c r="A83" s="228" t="str">
        <f>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3" s="228"/>
      <c r="C83" s="228"/>
      <c r="D83" s="228"/>
      <c r="E83" s="228"/>
      <c r="F83" s="228"/>
      <c r="G83" s="228"/>
      <c r="H83" s="228"/>
      <c r="I83" s="228"/>
      <c r="J83" s="228"/>
      <c r="K83" s="228"/>
    </row>
    <row r="84" spans="1:11" ht="21.75" customHeight="1">
      <c r="A84" s="1" t="s">
        <v>37</v>
      </c>
      <c r="B84" s="6"/>
      <c r="C84" s="7"/>
      <c r="D84" s="7"/>
      <c r="E84" s="5"/>
      <c r="I84" s="5"/>
      <c r="K84" s="5"/>
    </row>
    <row r="85" spans="1:11" ht="21.75" customHeight="1">
      <c r="A85" s="6" t="s">
        <v>38</v>
      </c>
      <c r="B85" s="6"/>
      <c r="C85" s="7"/>
      <c r="D85" s="7"/>
    </row>
    <row r="86" spans="1:11" s="1" customFormat="1" ht="21.75" customHeight="1">
      <c r="A86" s="9" t="str">
        <f>+A3</f>
        <v>ณ วันที่ 30 กันยายน พ.ศ. 2568</v>
      </c>
      <c r="B86" s="9"/>
      <c r="C86" s="10"/>
      <c r="D86" s="10"/>
      <c r="E86" s="11"/>
      <c r="F86" s="12"/>
      <c r="G86" s="11"/>
      <c r="H86" s="12"/>
      <c r="I86" s="11"/>
      <c r="J86" s="12"/>
      <c r="K86" s="11"/>
    </row>
    <row r="87" spans="1:11" s="1" customFormat="1" ht="21.75" customHeight="1">
      <c r="A87" s="6"/>
      <c r="B87" s="6"/>
      <c r="C87" s="7"/>
      <c r="D87" s="7"/>
      <c r="E87" s="13"/>
      <c r="F87" s="14"/>
      <c r="G87" s="13"/>
      <c r="H87" s="14"/>
      <c r="I87" s="13"/>
      <c r="J87" s="14"/>
      <c r="K87" s="13"/>
    </row>
    <row r="88" spans="1:11" ht="21.75" customHeight="1">
      <c r="A88" s="6"/>
      <c r="B88" s="6"/>
      <c r="C88" s="7"/>
      <c r="D88" s="7"/>
      <c r="E88" s="229" t="s">
        <v>3</v>
      </c>
      <c r="F88" s="229"/>
      <c r="G88" s="229"/>
      <c r="H88" s="229"/>
      <c r="I88" s="229"/>
      <c r="J88" s="229"/>
      <c r="K88" s="229"/>
    </row>
    <row r="89" spans="1:11" s="1" customFormat="1" ht="21.75" customHeight="1">
      <c r="C89" s="15"/>
      <c r="D89" s="15"/>
      <c r="E89" s="226" t="s">
        <v>4</v>
      </c>
      <c r="F89" s="226"/>
      <c r="G89" s="226"/>
      <c r="H89" s="16"/>
      <c r="I89" s="227" t="s">
        <v>5</v>
      </c>
      <c r="J89" s="227"/>
      <c r="K89" s="227"/>
    </row>
    <row r="90" spans="1:11" s="1" customFormat="1" ht="21.75" customHeight="1">
      <c r="C90" s="15"/>
      <c r="D90" s="15"/>
      <c r="E90" s="17" t="s">
        <v>6</v>
      </c>
      <c r="F90" s="16"/>
      <c r="G90" s="5" t="s">
        <v>7</v>
      </c>
      <c r="H90" s="16"/>
      <c r="I90" s="17" t="s">
        <v>6</v>
      </c>
      <c r="J90" s="16"/>
      <c r="K90" s="5" t="s">
        <v>7</v>
      </c>
    </row>
    <row r="91" spans="1:11" s="1" customFormat="1" ht="21.75" customHeight="1">
      <c r="C91" s="15"/>
      <c r="D91" s="15"/>
      <c r="E91" s="18" t="s">
        <v>8</v>
      </c>
      <c r="F91" s="19"/>
      <c r="G91" s="20" t="s">
        <v>9</v>
      </c>
      <c r="H91" s="19"/>
      <c r="I91" s="18" t="s">
        <v>8</v>
      </c>
      <c r="J91" s="19"/>
      <c r="K91" s="20" t="s">
        <v>9</v>
      </c>
    </row>
    <row r="92" spans="1:11" s="1" customFormat="1" ht="21.75" customHeight="1">
      <c r="C92" s="15"/>
      <c r="D92" s="22"/>
      <c r="E92" s="23" t="s">
        <v>11</v>
      </c>
      <c r="F92" s="24"/>
      <c r="G92" s="23" t="s">
        <v>12</v>
      </c>
      <c r="H92" s="24"/>
      <c r="I92" s="23" t="s">
        <v>11</v>
      </c>
      <c r="J92" s="24"/>
      <c r="K92" s="23" t="s">
        <v>12</v>
      </c>
    </row>
    <row r="93" spans="1:11" s="1" customFormat="1" ht="21.75" customHeight="1">
      <c r="C93" s="15"/>
      <c r="D93" s="22"/>
      <c r="E93" s="5"/>
      <c r="F93" s="24"/>
      <c r="G93" s="5"/>
      <c r="H93" s="24"/>
      <c r="I93" s="5"/>
      <c r="J93" s="24"/>
      <c r="K93" s="5"/>
    </row>
    <row r="94" spans="1:11" ht="21.75" customHeight="1">
      <c r="A94" s="6" t="s">
        <v>58</v>
      </c>
      <c r="C94" s="15"/>
      <c r="D94" s="15"/>
      <c r="F94" s="24"/>
    </row>
    <row r="95" spans="1:11" ht="6" customHeight="1">
      <c r="C95" s="15"/>
      <c r="D95" s="15"/>
      <c r="F95" s="24"/>
    </row>
    <row r="96" spans="1:11" ht="21.75" customHeight="1">
      <c r="A96" s="1" t="s">
        <v>59</v>
      </c>
      <c r="B96" s="1"/>
      <c r="C96" s="55"/>
      <c r="D96" s="55"/>
    </row>
    <row r="97" spans="1:11" ht="6" customHeight="1">
      <c r="A97" s="1"/>
      <c r="B97" s="1"/>
      <c r="C97" s="55"/>
      <c r="D97" s="55"/>
    </row>
    <row r="98" spans="1:11" ht="21.75" customHeight="1">
      <c r="A98" s="2" t="s">
        <v>60</v>
      </c>
      <c r="C98" s="25"/>
      <c r="D98" s="25"/>
    </row>
    <row r="99" spans="1:11" ht="21.75" customHeight="1">
      <c r="B99" s="2" t="s">
        <v>61</v>
      </c>
      <c r="C99" s="25"/>
      <c r="D99" s="25"/>
      <c r="E99" s="42"/>
      <c r="F99" s="2"/>
      <c r="G99" s="42"/>
      <c r="H99" s="2"/>
      <c r="I99" s="42"/>
      <c r="J99" s="2"/>
      <c r="K99" s="42"/>
    </row>
    <row r="100" spans="1:11" ht="21.75" customHeight="1">
      <c r="B100" s="2" t="s">
        <v>62</v>
      </c>
      <c r="C100" s="25"/>
      <c r="D100" s="25"/>
      <c r="E100" s="42"/>
      <c r="F100" s="2"/>
      <c r="G100" s="42"/>
      <c r="H100" s="2"/>
      <c r="I100" s="42"/>
      <c r="J100" s="2"/>
      <c r="K100" s="42"/>
    </row>
    <row r="101" spans="1:11" ht="21.75" customHeight="1" thickBot="1">
      <c r="B101" s="2" t="s">
        <v>63</v>
      </c>
      <c r="C101" s="25"/>
      <c r="D101" s="25"/>
      <c r="E101" s="56">
        <v>940000000</v>
      </c>
      <c r="F101" s="2"/>
      <c r="G101" s="56">
        <v>940000000</v>
      </c>
      <c r="H101" s="45"/>
      <c r="I101" s="56">
        <v>940000000</v>
      </c>
      <c r="J101" s="47"/>
      <c r="K101" s="56">
        <v>940000000</v>
      </c>
    </row>
    <row r="102" spans="1:11" ht="6" customHeight="1" thickTop="1">
      <c r="C102" s="25"/>
      <c r="D102" s="25"/>
      <c r="E102" s="46"/>
      <c r="G102" s="46"/>
      <c r="H102" s="45"/>
      <c r="I102" s="46"/>
      <c r="J102" s="47"/>
      <c r="K102" s="47"/>
    </row>
    <row r="103" spans="1:11" ht="21.75" customHeight="1">
      <c r="B103" s="2" t="s">
        <v>64</v>
      </c>
      <c r="C103" s="25"/>
      <c r="D103" s="25"/>
      <c r="E103" s="36"/>
      <c r="F103" s="57"/>
      <c r="G103" s="46"/>
      <c r="H103" s="45"/>
      <c r="I103" s="46"/>
      <c r="J103" s="47"/>
      <c r="K103" s="47"/>
    </row>
    <row r="104" spans="1:11" ht="21.75" customHeight="1">
      <c r="B104" s="2" t="s">
        <v>62</v>
      </c>
      <c r="C104" s="25"/>
      <c r="D104" s="25"/>
      <c r="G104" s="46"/>
      <c r="H104" s="45"/>
      <c r="I104" s="46"/>
      <c r="J104" s="47"/>
      <c r="K104" s="47"/>
    </row>
    <row r="105" spans="1:11" ht="21.75" customHeight="1">
      <c r="B105" s="2" t="s">
        <v>65</v>
      </c>
      <c r="C105" s="25"/>
      <c r="D105" s="25"/>
      <c r="E105" s="46">
        <v>940000000</v>
      </c>
      <c r="G105" s="46">
        <v>940000000</v>
      </c>
      <c r="H105" s="45"/>
      <c r="I105" s="46">
        <v>940000000</v>
      </c>
      <c r="J105" s="47"/>
      <c r="K105" s="47">
        <v>940000000</v>
      </c>
    </row>
    <row r="106" spans="1:11" ht="21.75" customHeight="1">
      <c r="A106" s="26" t="s">
        <v>66</v>
      </c>
      <c r="B106" s="26"/>
      <c r="C106" s="25"/>
      <c r="D106" s="25"/>
      <c r="E106" s="46">
        <v>227888500</v>
      </c>
      <c r="G106" s="46">
        <v>227888500</v>
      </c>
      <c r="H106" s="45"/>
      <c r="I106" s="46">
        <v>227888500</v>
      </c>
      <c r="J106" s="47"/>
      <c r="K106" s="47">
        <v>227888500</v>
      </c>
    </row>
    <row r="107" spans="1:11" ht="21.75" customHeight="1">
      <c r="A107" s="26" t="s">
        <v>67</v>
      </c>
      <c r="B107" s="26"/>
      <c r="C107" s="25"/>
      <c r="D107" s="25"/>
      <c r="E107" s="46"/>
      <c r="G107" s="46"/>
      <c r="H107" s="45"/>
      <c r="I107" s="46"/>
      <c r="J107" s="47"/>
      <c r="K107" s="47"/>
    </row>
    <row r="108" spans="1:11" ht="21.75" customHeight="1">
      <c r="A108" s="26"/>
      <c r="B108" s="26" t="s">
        <v>68</v>
      </c>
      <c r="C108" s="25"/>
      <c r="D108" s="25"/>
      <c r="E108" s="46">
        <v>-71756742</v>
      </c>
      <c r="G108" s="46">
        <v>-71756742</v>
      </c>
      <c r="H108" s="45"/>
      <c r="I108" s="46">
        <v>0</v>
      </c>
      <c r="J108" s="47"/>
      <c r="K108" s="58">
        <v>0</v>
      </c>
    </row>
    <row r="109" spans="1:11" ht="21.75" customHeight="1">
      <c r="A109" s="2" t="s">
        <v>69</v>
      </c>
      <c r="C109" s="25"/>
      <c r="D109" s="25"/>
      <c r="E109" s="46"/>
      <c r="G109" s="46"/>
      <c r="H109" s="45"/>
      <c r="I109" s="46"/>
      <c r="J109" s="47"/>
      <c r="K109" s="47"/>
    </row>
    <row r="110" spans="1:11" ht="21.75" customHeight="1">
      <c r="B110" s="2" t="s">
        <v>70</v>
      </c>
      <c r="C110" s="25"/>
      <c r="E110" s="46">
        <v>25300000</v>
      </c>
      <c r="G110" s="46">
        <v>25300000</v>
      </c>
      <c r="H110" s="45"/>
      <c r="I110" s="46">
        <v>25300000</v>
      </c>
      <c r="J110" s="47"/>
      <c r="K110" s="46">
        <v>25300000</v>
      </c>
    </row>
    <row r="111" spans="1:11" ht="21.75" customHeight="1">
      <c r="B111" s="2" t="s">
        <v>71</v>
      </c>
      <c r="C111" s="25"/>
      <c r="D111" s="55"/>
      <c r="E111" s="59">
        <v>-525126462</v>
      </c>
      <c r="G111" s="59">
        <v>-591487861</v>
      </c>
      <c r="H111" s="45"/>
      <c r="I111" s="59">
        <v>-535042631</v>
      </c>
      <c r="J111" s="47"/>
      <c r="K111" s="60">
        <v>-555027911</v>
      </c>
    </row>
    <row r="112" spans="1:11" ht="6" customHeight="1">
      <c r="C112" s="25"/>
      <c r="D112" s="25"/>
    </row>
    <row r="113" spans="1:11" ht="21.75" customHeight="1">
      <c r="A113" s="61" t="s">
        <v>72</v>
      </c>
      <c r="B113" s="26"/>
      <c r="C113" s="55"/>
      <c r="D113" s="55"/>
      <c r="E113" s="29">
        <f>SUM(E105:E111)</f>
        <v>596305296</v>
      </c>
      <c r="F113" s="57"/>
      <c r="G113" s="29">
        <f>SUM(G105:G111)</f>
        <v>529943897</v>
      </c>
      <c r="H113" s="57"/>
      <c r="I113" s="29">
        <f>SUM(I105:I111)</f>
        <v>658145869</v>
      </c>
      <c r="J113" s="57"/>
      <c r="K113" s="29">
        <f>SUM(K105:K111)</f>
        <v>638160589</v>
      </c>
    </row>
    <row r="114" spans="1:11" ht="21.75" customHeight="1">
      <c r="A114" s="61" t="s">
        <v>73</v>
      </c>
      <c r="B114" s="26"/>
      <c r="C114" s="55"/>
      <c r="D114" s="55"/>
      <c r="E114" s="34">
        <v>-378430</v>
      </c>
      <c r="G114" s="34">
        <v>-757319</v>
      </c>
      <c r="I114" s="34">
        <v>0</v>
      </c>
      <c r="K114" s="34">
        <v>0</v>
      </c>
    </row>
    <row r="115" spans="1:11" ht="6" customHeight="1">
      <c r="A115" s="26"/>
      <c r="B115" s="26"/>
      <c r="C115" s="25"/>
      <c r="D115" s="55"/>
    </row>
    <row r="116" spans="1:11" ht="21.75" customHeight="1">
      <c r="A116" s="6" t="s">
        <v>74</v>
      </c>
      <c r="C116" s="25"/>
      <c r="D116" s="55"/>
      <c r="E116" s="34">
        <f>+E113+E114</f>
        <v>595926866</v>
      </c>
      <c r="G116" s="34">
        <f>+G113+G114</f>
        <v>529186578</v>
      </c>
      <c r="I116" s="34">
        <f>+I113</f>
        <v>658145869</v>
      </c>
      <c r="K116" s="34">
        <f>+K113</f>
        <v>638160589</v>
      </c>
    </row>
    <row r="117" spans="1:11" ht="6" customHeight="1">
      <c r="A117" s="6"/>
      <c r="B117" s="6"/>
      <c r="C117" s="25"/>
      <c r="D117" s="55"/>
    </row>
    <row r="118" spans="1:11" ht="21.75" customHeight="1" thickBot="1">
      <c r="A118" s="6" t="s">
        <v>75</v>
      </c>
      <c r="B118" s="6"/>
      <c r="C118" s="25"/>
      <c r="D118" s="25"/>
      <c r="E118" s="40">
        <f>+E116+E78</f>
        <v>970311243</v>
      </c>
      <c r="G118" s="40">
        <f>+G116+G78</f>
        <v>628345908</v>
      </c>
      <c r="I118" s="40">
        <f>+I116+I78</f>
        <v>1031142866</v>
      </c>
      <c r="K118" s="40">
        <f>+K116+K78</f>
        <v>735467995</v>
      </c>
    </row>
    <row r="119" spans="1:11" ht="21.75" customHeight="1" thickTop="1">
      <c r="A119" s="6"/>
      <c r="B119" s="6"/>
      <c r="C119" s="25"/>
      <c r="D119" s="25"/>
      <c r="F119" s="3"/>
      <c r="H119" s="3"/>
      <c r="J119" s="3"/>
    </row>
    <row r="120" spans="1:11" ht="21.75" customHeight="1">
      <c r="A120" s="6"/>
      <c r="B120" s="6"/>
      <c r="C120" s="25"/>
      <c r="D120" s="25"/>
      <c r="E120" s="62"/>
      <c r="F120" s="3"/>
      <c r="H120" s="3"/>
      <c r="J120" s="3"/>
    </row>
    <row r="121" spans="1:11" ht="21.75" customHeight="1">
      <c r="A121" s="6"/>
      <c r="B121" s="6"/>
      <c r="C121" s="25"/>
      <c r="D121" s="25"/>
      <c r="F121" s="3"/>
      <c r="H121" s="3"/>
      <c r="J121" s="3"/>
    </row>
    <row r="122" spans="1:11" ht="21.75" customHeight="1">
      <c r="A122" s="6"/>
      <c r="B122" s="6"/>
      <c r="C122" s="25"/>
      <c r="D122" s="25"/>
      <c r="F122" s="3"/>
      <c r="H122" s="3"/>
      <c r="J122" s="3"/>
    </row>
    <row r="123" spans="1:11" ht="14.25" customHeight="1">
      <c r="A123" s="6"/>
      <c r="B123" s="6"/>
      <c r="C123" s="25"/>
      <c r="D123" s="25"/>
      <c r="F123" s="3"/>
      <c r="H123" s="3"/>
      <c r="J123" s="3"/>
    </row>
    <row r="124" spans="1:11" ht="22.35" customHeight="1">
      <c r="A124" s="225" t="str">
        <f>A83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4" s="225"/>
      <c r="C124" s="225"/>
      <c r="D124" s="225"/>
      <c r="E124" s="225"/>
      <c r="F124" s="225"/>
      <c r="G124" s="225"/>
      <c r="H124" s="225"/>
      <c r="I124" s="225"/>
      <c r="J124" s="225"/>
      <c r="K124" s="225"/>
    </row>
  </sheetData>
  <mergeCells count="13">
    <mergeCell ref="E47:K47"/>
    <mergeCell ref="E5:K5"/>
    <mergeCell ref="E6:G6"/>
    <mergeCell ref="I6:K6"/>
    <mergeCell ref="A40:K40"/>
    <mergeCell ref="A42:K42"/>
    <mergeCell ref="A124:K124"/>
    <mergeCell ref="E48:G48"/>
    <mergeCell ref="I48:K48"/>
    <mergeCell ref="A83:K83"/>
    <mergeCell ref="E88:K88"/>
    <mergeCell ref="E89:G89"/>
    <mergeCell ref="I89:K8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12AD3-094C-455F-BABA-1DF0FD597EC5}">
  <sheetPr codeName="Sheet2">
    <tabColor theme="9" tint="0.79998168889431442"/>
  </sheetPr>
  <dimension ref="A1:K46"/>
  <sheetViews>
    <sheetView zoomScaleNormal="100" zoomScaleSheetLayoutView="75" workbookViewId="0"/>
  </sheetViews>
  <sheetFormatPr defaultColWidth="9.42578125" defaultRowHeight="21.75" customHeight="1"/>
  <cols>
    <col min="1" max="1" width="1.42578125" style="69" customWidth="1"/>
    <col min="2" max="2" width="37.5703125" style="69" customWidth="1"/>
    <col min="3" max="3" width="8" style="69" customWidth="1"/>
    <col min="4" max="4" width="0.5703125" style="69" customWidth="1"/>
    <col min="5" max="5" width="12.5703125" style="92" customWidth="1"/>
    <col min="6" max="6" width="0.5703125" style="89" customWidth="1"/>
    <col min="7" max="7" width="12.5703125" style="92" customWidth="1"/>
    <col min="8" max="8" width="0.5703125" style="67" customWidth="1"/>
    <col min="9" max="9" width="12.5703125" style="92" customWidth="1"/>
    <col min="10" max="10" width="0.5703125" style="89" customWidth="1"/>
    <col min="11" max="11" width="12.5703125" style="92" customWidth="1"/>
    <col min="12" max="16384" width="9.42578125" style="69"/>
  </cols>
  <sheetData>
    <row r="1" spans="1:11" ht="21.75" customHeight="1">
      <c r="A1" s="63" t="s">
        <v>37</v>
      </c>
      <c r="B1" s="64"/>
      <c r="C1" s="65"/>
      <c r="D1" s="65"/>
      <c r="E1" s="66"/>
      <c r="F1" s="66"/>
      <c r="G1" s="66"/>
      <c r="I1" s="68"/>
      <c r="J1" s="66"/>
      <c r="K1" s="68"/>
    </row>
    <row r="2" spans="1:11" ht="21.75" customHeight="1">
      <c r="A2" s="64" t="s">
        <v>76</v>
      </c>
      <c r="B2" s="64"/>
      <c r="C2" s="65"/>
      <c r="D2" s="65"/>
      <c r="E2" s="123"/>
      <c r="F2" s="66"/>
      <c r="G2" s="66"/>
      <c r="I2" s="70"/>
      <c r="J2" s="66"/>
      <c r="K2" s="70"/>
    </row>
    <row r="3" spans="1:11" ht="21.75" customHeight="1">
      <c r="A3" s="9" t="s">
        <v>77</v>
      </c>
      <c r="B3" s="71"/>
      <c r="C3" s="72"/>
      <c r="D3" s="72"/>
      <c r="E3" s="73"/>
      <c r="F3" s="73"/>
      <c r="G3" s="73"/>
      <c r="H3" s="74"/>
      <c r="I3" s="73"/>
      <c r="J3" s="73"/>
      <c r="K3" s="73"/>
    </row>
    <row r="4" spans="1:11" ht="20.85" customHeight="1">
      <c r="A4" s="64"/>
      <c r="B4" s="64"/>
      <c r="C4" s="65"/>
      <c r="D4" s="65"/>
      <c r="E4" s="66"/>
      <c r="F4" s="66"/>
      <c r="G4" s="66"/>
      <c r="I4" s="66"/>
      <c r="J4" s="66"/>
      <c r="K4" s="66"/>
    </row>
    <row r="5" spans="1:11" ht="20.85" customHeight="1">
      <c r="A5" s="64"/>
      <c r="B5" s="64"/>
      <c r="C5" s="65"/>
      <c r="D5" s="65"/>
      <c r="E5" s="231" t="s">
        <v>3</v>
      </c>
      <c r="F5" s="231"/>
      <c r="G5" s="231"/>
      <c r="H5" s="231"/>
      <c r="I5" s="231"/>
      <c r="J5" s="231"/>
      <c r="K5" s="231"/>
    </row>
    <row r="6" spans="1:11" ht="20.85" customHeight="1">
      <c r="A6" s="63"/>
      <c r="B6" s="75"/>
      <c r="C6" s="76"/>
      <c r="D6" s="76"/>
      <c r="E6" s="232" t="s">
        <v>4</v>
      </c>
      <c r="F6" s="232"/>
      <c r="G6" s="232"/>
      <c r="H6" s="77"/>
      <c r="I6" s="233" t="s">
        <v>5</v>
      </c>
      <c r="J6" s="233"/>
      <c r="K6" s="233"/>
    </row>
    <row r="7" spans="1:11" ht="20.85" customHeight="1">
      <c r="A7" s="63"/>
      <c r="B7" s="75"/>
      <c r="C7" s="76"/>
      <c r="D7" s="76"/>
      <c r="E7" s="141" t="s">
        <v>8</v>
      </c>
      <c r="F7" s="141"/>
      <c r="G7" s="141" t="s">
        <v>8</v>
      </c>
      <c r="H7" s="141"/>
      <c r="I7" s="141" t="s">
        <v>8</v>
      </c>
      <c r="J7" s="141"/>
      <c r="K7" s="141" t="s">
        <v>8</v>
      </c>
    </row>
    <row r="8" spans="1:11" ht="20.85" customHeight="1">
      <c r="C8" s="76"/>
      <c r="D8" s="79"/>
      <c r="E8" s="132" t="s">
        <v>11</v>
      </c>
      <c r="F8" s="133"/>
      <c r="G8" s="132" t="s">
        <v>12</v>
      </c>
      <c r="H8" s="133"/>
      <c r="I8" s="132" t="s">
        <v>11</v>
      </c>
      <c r="J8" s="133"/>
      <c r="K8" s="132" t="s">
        <v>12</v>
      </c>
    </row>
    <row r="9" spans="1:11" ht="6" customHeight="1">
      <c r="B9" s="82"/>
      <c r="C9" s="83"/>
      <c r="D9" s="83"/>
      <c r="E9" s="67"/>
      <c r="F9" s="67"/>
      <c r="G9" s="67"/>
      <c r="I9" s="67"/>
      <c r="J9" s="67"/>
      <c r="K9" s="67"/>
    </row>
    <row r="10" spans="1:11" ht="20.85" customHeight="1">
      <c r="A10" s="82" t="s">
        <v>78</v>
      </c>
      <c r="C10" s="83"/>
      <c r="D10" s="83"/>
      <c r="E10" s="29">
        <v>367460191</v>
      </c>
      <c r="F10" s="67"/>
      <c r="G10" s="134">
        <v>647571257</v>
      </c>
      <c r="H10" s="46"/>
      <c r="I10" s="134">
        <v>342922387</v>
      </c>
      <c r="J10" s="46"/>
      <c r="K10" s="134">
        <v>631468771</v>
      </c>
    </row>
    <row r="11" spans="1:11" ht="20.85" customHeight="1">
      <c r="A11" s="82" t="s">
        <v>79</v>
      </c>
      <c r="B11" s="82"/>
      <c r="C11" s="83"/>
      <c r="D11" s="83"/>
      <c r="E11" s="85">
        <v>-331574843</v>
      </c>
      <c r="F11" s="67"/>
      <c r="G11" s="135">
        <v>-541994766</v>
      </c>
      <c r="H11" s="46"/>
      <c r="I11" s="135">
        <v>-309900824</v>
      </c>
      <c r="J11" s="46"/>
      <c r="K11" s="135">
        <v>-546511935</v>
      </c>
    </row>
    <row r="12" spans="1:11" ht="6" customHeight="1">
      <c r="B12" s="82"/>
      <c r="C12" s="83"/>
      <c r="D12" s="83"/>
      <c r="E12" s="67"/>
      <c r="F12" s="67"/>
      <c r="G12" s="67"/>
      <c r="I12" s="67"/>
      <c r="J12" s="67"/>
      <c r="K12" s="67"/>
    </row>
    <row r="13" spans="1:11" s="63" customFormat="1" ht="20.85" customHeight="1">
      <c r="A13" s="64" t="s">
        <v>80</v>
      </c>
      <c r="B13" s="64"/>
      <c r="C13" s="76"/>
      <c r="D13" s="76"/>
      <c r="E13" s="29">
        <f>SUM(E10:E11)</f>
        <v>35885348</v>
      </c>
      <c r="F13" s="67"/>
      <c r="G13" s="29">
        <f>SUM(G10:G11)</f>
        <v>105576491</v>
      </c>
      <c r="H13" s="84"/>
      <c r="I13" s="29">
        <f>SUM(I10:I11)</f>
        <v>33021563</v>
      </c>
      <c r="J13" s="84"/>
      <c r="K13" s="29">
        <f>SUM(K10:K11)</f>
        <v>84956836</v>
      </c>
    </row>
    <row r="14" spans="1:11" ht="20.85" customHeight="1">
      <c r="A14" s="69" t="s">
        <v>81</v>
      </c>
      <c r="B14" s="82"/>
      <c r="C14" s="83"/>
      <c r="D14" s="83"/>
      <c r="E14" s="136">
        <v>7362</v>
      </c>
      <c r="F14" s="67"/>
      <c r="G14" s="136">
        <v>17376</v>
      </c>
      <c r="H14" s="46"/>
      <c r="I14" s="136">
        <v>606784</v>
      </c>
      <c r="J14" s="46"/>
      <c r="K14" s="136">
        <v>691654</v>
      </c>
    </row>
    <row r="15" spans="1:11" ht="20.85" customHeight="1">
      <c r="A15" s="69" t="s">
        <v>82</v>
      </c>
      <c r="B15" s="82"/>
      <c r="C15" s="83"/>
      <c r="D15" s="83"/>
      <c r="E15" s="136">
        <v>2465156</v>
      </c>
      <c r="F15" s="67"/>
      <c r="G15" s="136">
        <v>810385</v>
      </c>
      <c r="H15" s="46"/>
      <c r="I15" s="136">
        <v>1192942</v>
      </c>
      <c r="J15" s="46"/>
      <c r="K15" s="136">
        <v>671538</v>
      </c>
    </row>
    <row r="16" spans="1:11" ht="20.85" customHeight="1">
      <c r="A16" s="69" t="s">
        <v>83</v>
      </c>
      <c r="B16" s="82"/>
      <c r="C16" s="83"/>
      <c r="D16" s="83"/>
      <c r="E16" s="136">
        <v>-4885349</v>
      </c>
      <c r="F16" s="67"/>
      <c r="G16" s="136">
        <v>-8490030</v>
      </c>
      <c r="H16" s="46"/>
      <c r="I16" s="136">
        <v>-4861115</v>
      </c>
      <c r="J16" s="46"/>
      <c r="K16" s="136">
        <v>-8878635</v>
      </c>
    </row>
    <row r="17" spans="1:11" ht="20.85" customHeight="1">
      <c r="A17" s="69" t="s">
        <v>84</v>
      </c>
      <c r="B17" s="82"/>
      <c r="C17" s="83"/>
      <c r="D17" s="83"/>
      <c r="E17" s="136">
        <v>-28958430</v>
      </c>
      <c r="F17" s="67"/>
      <c r="G17" s="136">
        <v>-24444916</v>
      </c>
      <c r="H17" s="46"/>
      <c r="I17" s="136">
        <v>-20275561</v>
      </c>
      <c r="J17" s="46"/>
      <c r="K17" s="136">
        <v>-16572115</v>
      </c>
    </row>
    <row r="18" spans="1:11" ht="20.85" customHeight="1">
      <c r="A18" s="69" t="s">
        <v>193</v>
      </c>
      <c r="B18" s="82"/>
      <c r="C18" s="83"/>
      <c r="D18" s="83"/>
      <c r="E18" s="136">
        <v>-67227</v>
      </c>
      <c r="F18" s="67"/>
      <c r="G18" s="136">
        <v>5215696</v>
      </c>
      <c r="H18" s="46"/>
      <c r="I18" s="136">
        <v>-67688</v>
      </c>
      <c r="J18" s="46"/>
      <c r="K18" s="136">
        <v>5215577</v>
      </c>
    </row>
    <row r="19" spans="1:11" ht="20.85" customHeight="1">
      <c r="A19" s="69" t="s">
        <v>194</v>
      </c>
      <c r="B19" s="82"/>
      <c r="C19" s="83"/>
      <c r="D19" s="83"/>
      <c r="E19" s="136">
        <v>-230672</v>
      </c>
      <c r="F19" s="67"/>
      <c r="G19" s="136" t="s">
        <v>18</v>
      </c>
      <c r="H19" s="46"/>
      <c r="I19" s="136">
        <v>864374</v>
      </c>
      <c r="J19" s="46"/>
      <c r="K19" s="136">
        <v>1346891</v>
      </c>
    </row>
    <row r="20" spans="1:11" ht="20.85" customHeight="1">
      <c r="A20" s="69" t="s">
        <v>87</v>
      </c>
      <c r="B20" s="82"/>
      <c r="C20" s="83"/>
      <c r="D20" s="83"/>
      <c r="E20" s="136">
        <v>-2034117</v>
      </c>
      <c r="F20" s="67"/>
      <c r="G20" s="46">
        <v>-2648686</v>
      </c>
      <c r="H20" s="46"/>
      <c r="I20" s="46">
        <v>-1174781</v>
      </c>
      <c r="J20" s="46"/>
      <c r="K20" s="136">
        <v>-2038944</v>
      </c>
    </row>
    <row r="21" spans="1:11" ht="20.85" customHeight="1">
      <c r="A21" s="69" t="s">
        <v>88</v>
      </c>
      <c r="B21" s="82"/>
      <c r="C21" s="83"/>
      <c r="D21" s="83"/>
      <c r="E21" s="135">
        <v>221594</v>
      </c>
      <c r="F21" s="67"/>
      <c r="G21" s="135">
        <v>122952</v>
      </c>
      <c r="H21" s="46"/>
      <c r="I21" s="135">
        <v>0</v>
      </c>
      <c r="J21" s="46"/>
      <c r="K21" s="135" t="s">
        <v>18</v>
      </c>
    </row>
    <row r="22" spans="1:11" ht="6" customHeight="1">
      <c r="B22" s="82"/>
      <c r="C22" s="83"/>
      <c r="D22" s="83"/>
      <c r="E22" s="67"/>
      <c r="F22" s="67"/>
      <c r="G22" s="67"/>
      <c r="I22" s="67"/>
      <c r="J22" s="67"/>
      <c r="K22" s="67"/>
    </row>
    <row r="23" spans="1:11" ht="20.85" customHeight="1">
      <c r="A23" s="63" t="s">
        <v>89</v>
      </c>
      <c r="C23" s="83"/>
      <c r="D23" s="83"/>
      <c r="E23" s="29">
        <f>SUM(E13:E21)</f>
        <v>2403665</v>
      </c>
      <c r="F23" s="67"/>
      <c r="G23" s="29">
        <f>SUM(G13:G21)</f>
        <v>76159268</v>
      </c>
      <c r="H23" s="84"/>
      <c r="I23" s="29">
        <f>SUM(I13:I21)</f>
        <v>9306518</v>
      </c>
      <c r="J23" s="84"/>
      <c r="K23" s="29">
        <f>SUM(K13:K21)</f>
        <v>65392802</v>
      </c>
    </row>
    <row r="24" spans="1:11" ht="20.85" customHeight="1">
      <c r="A24" s="82" t="s">
        <v>188</v>
      </c>
      <c r="B24" s="82"/>
      <c r="C24" s="83"/>
      <c r="D24" s="83"/>
      <c r="E24" s="137">
        <v>-4170280</v>
      </c>
      <c r="F24" s="67"/>
      <c r="G24" s="137">
        <v>-4601774</v>
      </c>
      <c r="H24" s="46"/>
      <c r="I24" s="137">
        <v>-4969432</v>
      </c>
      <c r="J24" s="46"/>
      <c r="K24" s="137">
        <v>3605</v>
      </c>
    </row>
    <row r="25" spans="1:11" ht="6" customHeight="1">
      <c r="A25" s="82"/>
      <c r="B25" s="82"/>
      <c r="C25" s="83"/>
      <c r="D25" s="83"/>
      <c r="E25" s="67"/>
      <c r="F25" s="67"/>
      <c r="G25" s="67"/>
      <c r="I25" s="67"/>
      <c r="J25" s="67"/>
      <c r="K25" s="67"/>
    </row>
    <row r="26" spans="1:11" ht="20.85" customHeight="1">
      <c r="A26" s="64" t="s">
        <v>195</v>
      </c>
      <c r="B26" s="63"/>
      <c r="C26" s="83"/>
      <c r="E26" s="29">
        <f>SUM(E23:E24)</f>
        <v>-1766615</v>
      </c>
      <c r="F26" s="67"/>
      <c r="G26" s="29">
        <f>SUM(G23:G24)</f>
        <v>71557494</v>
      </c>
      <c r="H26" s="84"/>
      <c r="I26" s="29">
        <f>SUM(I23:I24)</f>
        <v>4337086</v>
      </c>
      <c r="J26" s="84"/>
      <c r="K26" s="29">
        <f>SUM(K23:K24)</f>
        <v>65396407</v>
      </c>
    </row>
    <row r="27" spans="1:11" ht="12" customHeight="1">
      <c r="A27" s="64"/>
      <c r="B27" s="63"/>
      <c r="C27" s="83"/>
      <c r="E27" s="29"/>
      <c r="F27" s="67"/>
      <c r="G27" s="67"/>
      <c r="I27" s="67"/>
      <c r="J27" s="67"/>
      <c r="K27" s="67"/>
    </row>
    <row r="28" spans="1:11" s="2" customFormat="1" ht="18.600000000000001" customHeight="1">
      <c r="A28" s="144" t="s">
        <v>91</v>
      </c>
      <c r="C28" s="86"/>
      <c r="D28" s="87"/>
      <c r="E28" s="145">
        <v>0</v>
      </c>
      <c r="F28" s="146"/>
      <c r="G28" s="138">
        <v>0</v>
      </c>
      <c r="H28" s="46"/>
      <c r="I28" s="138">
        <v>0</v>
      </c>
      <c r="J28" s="46"/>
      <c r="K28" s="138">
        <v>0</v>
      </c>
    </row>
    <row r="29" spans="1:11" s="2" customFormat="1" ht="6" customHeight="1">
      <c r="A29" s="144"/>
      <c r="C29" s="86"/>
      <c r="D29" s="87"/>
      <c r="E29" s="146"/>
      <c r="F29" s="146"/>
      <c r="G29" s="46"/>
      <c r="H29" s="46"/>
      <c r="I29" s="46"/>
      <c r="J29" s="46"/>
      <c r="K29" s="46"/>
    </row>
    <row r="30" spans="1:11" ht="20.85" customHeight="1" thickBot="1">
      <c r="A30" s="64" t="s">
        <v>196</v>
      </c>
      <c r="B30" s="63"/>
      <c r="C30" s="83"/>
      <c r="E30" s="88">
        <f>E26+E28</f>
        <v>-1766615</v>
      </c>
      <c r="F30" s="67"/>
      <c r="G30" s="88">
        <f>G26+G28</f>
        <v>71557494</v>
      </c>
      <c r="I30" s="88">
        <f>I26+I28</f>
        <v>4337086</v>
      </c>
      <c r="J30" s="67"/>
      <c r="K30" s="88">
        <f>K26+K28</f>
        <v>65396407</v>
      </c>
    </row>
    <row r="31" spans="1:11" ht="20.85" customHeight="1" thickTop="1">
      <c r="A31" s="64"/>
      <c r="B31" s="64"/>
      <c r="C31" s="83"/>
      <c r="D31" s="83"/>
      <c r="E31" s="67"/>
      <c r="G31" s="67"/>
      <c r="I31" s="67"/>
      <c r="J31" s="67"/>
      <c r="K31" s="67"/>
    </row>
    <row r="32" spans="1:11" ht="20.85" customHeight="1">
      <c r="A32" s="64" t="s">
        <v>197</v>
      </c>
      <c r="B32" s="64"/>
      <c r="C32" s="83"/>
      <c r="D32" s="83"/>
      <c r="E32" s="67"/>
      <c r="G32" s="67"/>
      <c r="I32" s="67"/>
      <c r="J32" s="67"/>
      <c r="K32" s="67"/>
    </row>
    <row r="33" spans="1:11" ht="20.85" customHeight="1">
      <c r="A33" s="82" t="s">
        <v>94</v>
      </c>
      <c r="B33" s="64"/>
      <c r="C33" s="83"/>
      <c r="D33" s="83"/>
      <c r="E33" s="142">
        <v>-1808696</v>
      </c>
      <c r="G33" s="136">
        <v>72054074</v>
      </c>
      <c r="H33" s="139"/>
      <c r="I33" s="136">
        <v>4337086</v>
      </c>
      <c r="J33" s="46"/>
      <c r="K33" s="136">
        <v>65396407</v>
      </c>
    </row>
    <row r="34" spans="1:11" ht="20.85" customHeight="1">
      <c r="A34" s="82" t="s">
        <v>95</v>
      </c>
      <c r="B34" s="64"/>
      <c r="C34" s="83"/>
      <c r="D34" s="83"/>
      <c r="E34" s="143">
        <v>42081</v>
      </c>
      <c r="G34" s="135">
        <v>-496580</v>
      </c>
      <c r="H34" s="139"/>
      <c r="I34" s="135">
        <v>0</v>
      </c>
      <c r="J34" s="46"/>
      <c r="K34" s="135" t="s">
        <v>18</v>
      </c>
    </row>
    <row r="35" spans="1:11" ht="6" customHeight="1">
      <c r="A35" s="82"/>
      <c r="B35" s="64"/>
      <c r="C35" s="83"/>
      <c r="D35" s="83"/>
      <c r="E35" s="67"/>
      <c r="G35" s="67"/>
      <c r="I35" s="67"/>
      <c r="J35" s="67"/>
      <c r="K35" s="67"/>
    </row>
    <row r="36" spans="1:11" ht="20.85" customHeight="1" thickBot="1">
      <c r="A36" s="82"/>
      <c r="B36" s="64"/>
      <c r="C36" s="83"/>
      <c r="D36" s="83"/>
      <c r="E36" s="88">
        <f>SUM(E33:E35)</f>
        <v>-1766615</v>
      </c>
      <c r="G36" s="88">
        <f>SUM(G33:G35)</f>
        <v>71557494</v>
      </c>
      <c r="I36" s="88">
        <f>SUM(I33:I35)</f>
        <v>4337086</v>
      </c>
      <c r="J36" s="67"/>
      <c r="K36" s="88">
        <f>SUM(K33:K35)</f>
        <v>65396407</v>
      </c>
    </row>
    <row r="37" spans="1:11" ht="20.85" customHeight="1" thickTop="1">
      <c r="A37" s="82"/>
      <c r="B37" s="64"/>
      <c r="C37" s="83"/>
      <c r="D37" s="83"/>
      <c r="E37" s="67"/>
      <c r="G37" s="67"/>
      <c r="I37" s="67"/>
      <c r="J37" s="67"/>
      <c r="K37" s="67"/>
    </row>
    <row r="38" spans="1:11" ht="20.85" customHeight="1">
      <c r="A38" s="64" t="s">
        <v>202</v>
      </c>
      <c r="B38" s="64"/>
      <c r="C38" s="83"/>
      <c r="D38" s="83"/>
      <c r="E38" s="67"/>
      <c r="G38" s="67"/>
      <c r="I38" s="67"/>
      <c r="J38" s="67"/>
      <c r="K38" s="67"/>
    </row>
    <row r="39" spans="1:11" ht="20.85" customHeight="1">
      <c r="A39" s="69" t="s">
        <v>94</v>
      </c>
      <c r="C39" s="83"/>
      <c r="D39" s="83"/>
      <c r="E39" s="90">
        <v>-1808696</v>
      </c>
      <c r="F39" s="67"/>
      <c r="G39" s="136">
        <v>72054074</v>
      </c>
      <c r="H39" s="46"/>
      <c r="I39" s="136">
        <v>4337086</v>
      </c>
      <c r="J39" s="46"/>
      <c r="K39" s="136">
        <v>65396407</v>
      </c>
    </row>
    <row r="40" spans="1:11" ht="20.85" customHeight="1">
      <c r="A40" s="69" t="s">
        <v>95</v>
      </c>
      <c r="C40" s="83"/>
      <c r="D40" s="83"/>
      <c r="E40" s="91">
        <v>42081</v>
      </c>
      <c r="F40" s="67"/>
      <c r="G40" s="135">
        <v>-496580</v>
      </c>
      <c r="H40" s="46"/>
      <c r="I40" s="138" t="s">
        <v>18</v>
      </c>
      <c r="J40" s="46"/>
      <c r="K40" s="135">
        <v>0</v>
      </c>
    </row>
    <row r="41" spans="1:11" ht="6" customHeight="1">
      <c r="C41" s="83"/>
      <c r="D41" s="83"/>
      <c r="E41" s="67"/>
      <c r="F41" s="67"/>
      <c r="G41" s="67"/>
      <c r="I41" s="67"/>
      <c r="J41" s="67"/>
      <c r="K41" s="67"/>
    </row>
    <row r="42" spans="1:11" ht="20.85" customHeight="1" thickBot="1">
      <c r="A42" s="64"/>
      <c r="C42" s="83"/>
      <c r="D42" s="83"/>
      <c r="E42" s="88">
        <f>SUM(E39:E41)</f>
        <v>-1766615</v>
      </c>
      <c r="F42" s="67"/>
      <c r="G42" s="88">
        <f>SUM(G39:G41)</f>
        <v>71557494</v>
      </c>
      <c r="I42" s="88">
        <f>SUM(I39:I41)</f>
        <v>4337086</v>
      </c>
      <c r="J42" s="67"/>
      <c r="K42" s="88">
        <f>SUM(K39:K41)</f>
        <v>65396407</v>
      </c>
    </row>
    <row r="43" spans="1:11" ht="20.85" customHeight="1" thickTop="1">
      <c r="A43" s="64" t="s">
        <v>203</v>
      </c>
      <c r="B43" s="64"/>
      <c r="C43" s="83"/>
      <c r="D43" s="83"/>
      <c r="H43" s="89"/>
    </row>
    <row r="44" spans="1:11" ht="20.85" customHeight="1">
      <c r="A44" s="69" t="s">
        <v>204</v>
      </c>
      <c r="C44" s="83"/>
      <c r="D44" s="83"/>
      <c r="E44" s="95">
        <v>-2E-3</v>
      </c>
      <c r="F44" s="216"/>
      <c r="G44" s="217">
        <v>7.5999999999999998E-2</v>
      </c>
      <c r="H44" s="140"/>
      <c r="I44" s="218">
        <v>5.0000000000000001E-3</v>
      </c>
      <c r="J44" s="140"/>
      <c r="K44" s="217">
        <v>7.0000000000000007E-2</v>
      </c>
    </row>
    <row r="45" spans="1:11" ht="7.5" customHeight="1">
      <c r="C45" s="83"/>
      <c r="D45" s="83"/>
      <c r="E45" s="93"/>
      <c r="F45" s="94"/>
      <c r="G45" s="95"/>
      <c r="H45" s="96"/>
      <c r="I45" s="93"/>
      <c r="J45" s="96"/>
      <c r="K45" s="95"/>
    </row>
    <row r="46" spans="1:11" ht="22.35" customHeight="1">
      <c r="A46" s="234" t="s">
        <v>36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</row>
  </sheetData>
  <mergeCells count="4">
    <mergeCell ref="E5:K5"/>
    <mergeCell ref="E6:G6"/>
    <mergeCell ref="I6:K6"/>
    <mergeCell ref="A46:K4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D1A33-A1CB-42B3-9B8C-3C89093CA541}">
  <sheetPr codeName="Sheet3">
    <tabColor theme="9" tint="0.79998168889431442"/>
  </sheetPr>
  <dimension ref="A1:K53"/>
  <sheetViews>
    <sheetView zoomScaleNormal="100" zoomScaleSheetLayoutView="75" workbookViewId="0"/>
  </sheetViews>
  <sheetFormatPr defaultColWidth="9.42578125" defaultRowHeight="21.75" customHeight="1"/>
  <cols>
    <col min="1" max="1" width="1.42578125" style="69" customWidth="1"/>
    <col min="2" max="2" width="38" style="69" customWidth="1"/>
    <col min="3" max="3" width="7.5703125" style="69" customWidth="1"/>
    <col min="4" max="4" width="0.5703125" style="69" customWidth="1"/>
    <col min="5" max="5" width="12.5703125" style="92" customWidth="1"/>
    <col min="6" max="6" width="0.5703125" style="89" customWidth="1"/>
    <col min="7" max="7" width="12.5703125" style="92" customWidth="1"/>
    <col min="8" max="8" width="0.5703125" style="67" customWidth="1"/>
    <col min="9" max="9" width="12.5703125" style="92" customWidth="1"/>
    <col min="10" max="10" width="0.5703125" style="89" customWidth="1"/>
    <col min="11" max="11" width="12.5703125" style="92" customWidth="1"/>
    <col min="12" max="16384" width="9.42578125" style="69"/>
  </cols>
  <sheetData>
    <row r="1" spans="1:11" ht="21.75" customHeight="1">
      <c r="A1" s="63" t="s">
        <v>37</v>
      </c>
      <c r="B1" s="64"/>
      <c r="C1" s="65"/>
      <c r="D1" s="65"/>
      <c r="E1" s="66"/>
      <c r="F1" s="66"/>
      <c r="G1" s="66"/>
      <c r="I1" s="68"/>
      <c r="J1" s="66"/>
      <c r="K1" s="68"/>
    </row>
    <row r="2" spans="1:11" ht="21.75" customHeight="1">
      <c r="A2" s="64" t="s">
        <v>76</v>
      </c>
      <c r="B2" s="64"/>
      <c r="C2" s="65"/>
      <c r="D2" s="65"/>
      <c r="E2" s="66"/>
      <c r="F2" s="66"/>
      <c r="G2" s="66"/>
      <c r="I2" s="70"/>
      <c r="J2" s="66"/>
      <c r="K2" s="70"/>
    </row>
    <row r="3" spans="1:11" ht="21.75" customHeight="1">
      <c r="A3" s="9" t="s">
        <v>99</v>
      </c>
      <c r="B3" s="71"/>
      <c r="C3" s="72"/>
      <c r="D3" s="72"/>
      <c r="E3" s="73"/>
      <c r="F3" s="73"/>
      <c r="G3" s="73"/>
      <c r="H3" s="74"/>
      <c r="I3" s="73"/>
      <c r="J3" s="73"/>
      <c r="K3" s="73"/>
    </row>
    <row r="4" spans="1:11" ht="18.600000000000001" customHeight="1">
      <c r="A4" s="64"/>
      <c r="B4" s="64"/>
      <c r="C4" s="65"/>
      <c r="D4" s="65"/>
      <c r="E4" s="66"/>
      <c r="F4" s="66"/>
      <c r="G4" s="66"/>
      <c r="I4" s="66"/>
      <c r="J4" s="66"/>
      <c r="K4" s="66"/>
    </row>
    <row r="5" spans="1:11" ht="18.600000000000001" customHeight="1">
      <c r="A5" s="64"/>
      <c r="B5" s="64"/>
      <c r="C5" s="65"/>
      <c r="D5" s="65"/>
      <c r="E5" s="231" t="s">
        <v>3</v>
      </c>
      <c r="F5" s="231"/>
      <c r="G5" s="231"/>
      <c r="H5" s="231"/>
      <c r="I5" s="231"/>
      <c r="J5" s="231"/>
      <c r="K5" s="231"/>
    </row>
    <row r="6" spans="1:11" ht="18.600000000000001" customHeight="1">
      <c r="A6" s="63"/>
      <c r="B6" s="75"/>
      <c r="C6" s="76"/>
      <c r="D6" s="76"/>
      <c r="E6" s="232" t="s">
        <v>4</v>
      </c>
      <c r="F6" s="232"/>
      <c r="G6" s="232"/>
      <c r="H6" s="77"/>
      <c r="I6" s="233" t="s">
        <v>5</v>
      </c>
      <c r="J6" s="233"/>
      <c r="K6" s="233"/>
    </row>
    <row r="7" spans="1:11" ht="18.600000000000001" customHeight="1">
      <c r="A7" s="63"/>
      <c r="B7" s="75"/>
      <c r="C7" s="76"/>
      <c r="D7" s="76"/>
      <c r="E7" s="141" t="s">
        <v>8</v>
      </c>
      <c r="F7" s="133"/>
      <c r="G7" s="141" t="s">
        <v>8</v>
      </c>
      <c r="H7" s="133"/>
      <c r="I7" s="141" t="s">
        <v>8</v>
      </c>
      <c r="J7" s="147"/>
      <c r="K7" s="141" t="s">
        <v>8</v>
      </c>
    </row>
    <row r="8" spans="1:11" ht="18.600000000000001" customHeight="1">
      <c r="C8" s="78" t="s">
        <v>10</v>
      </c>
      <c r="D8" s="79"/>
      <c r="E8" s="80" t="s">
        <v>11</v>
      </c>
      <c r="F8" s="81"/>
      <c r="G8" s="80" t="s">
        <v>12</v>
      </c>
      <c r="H8" s="81"/>
      <c r="I8" s="80" t="s">
        <v>11</v>
      </c>
      <c r="J8" s="81"/>
      <c r="K8" s="80" t="s">
        <v>12</v>
      </c>
    </row>
    <row r="9" spans="1:11" ht="5.0999999999999996" customHeight="1">
      <c r="B9" s="82"/>
      <c r="C9" s="83"/>
      <c r="D9" s="83"/>
      <c r="E9" s="67"/>
      <c r="F9" s="67"/>
      <c r="G9" s="67"/>
      <c r="I9" s="67"/>
      <c r="J9" s="67"/>
      <c r="K9" s="67"/>
    </row>
    <row r="10" spans="1:11" ht="18.600000000000001" customHeight="1">
      <c r="A10" s="82" t="s">
        <v>78</v>
      </c>
      <c r="C10" s="83"/>
      <c r="D10" s="83"/>
      <c r="E10" s="29">
        <v>1722220286</v>
      </c>
      <c r="F10" s="67"/>
      <c r="G10" s="148">
        <v>1577146139</v>
      </c>
      <c r="H10" s="46"/>
      <c r="I10" s="148">
        <v>1639902981</v>
      </c>
      <c r="J10" s="46"/>
      <c r="K10" s="152">
        <v>1537799853</v>
      </c>
    </row>
    <row r="11" spans="1:11" ht="18.600000000000001" customHeight="1">
      <c r="A11" s="82" t="s">
        <v>79</v>
      </c>
      <c r="B11" s="82"/>
      <c r="C11" s="83"/>
      <c r="D11" s="83"/>
      <c r="E11" s="85">
        <v>-1523888628</v>
      </c>
      <c r="F11" s="67"/>
      <c r="G11" s="149">
        <v>-1385571577</v>
      </c>
      <c r="H11" s="46"/>
      <c r="I11" s="149">
        <v>-1466866284</v>
      </c>
      <c r="J11" s="46"/>
      <c r="K11" s="153">
        <v>-1368290617</v>
      </c>
    </row>
    <row r="12" spans="1:11" ht="5.0999999999999996" customHeight="1">
      <c r="B12" s="82"/>
      <c r="C12" s="83"/>
      <c r="D12" s="83"/>
      <c r="E12" s="67"/>
      <c r="F12" s="67"/>
      <c r="G12" s="67"/>
      <c r="I12" s="67"/>
      <c r="J12" s="67"/>
      <c r="K12" s="67"/>
    </row>
    <row r="13" spans="1:11" s="63" customFormat="1" ht="18.600000000000001" customHeight="1">
      <c r="A13" s="64" t="s">
        <v>80</v>
      </c>
      <c r="B13" s="64"/>
      <c r="C13" s="76"/>
      <c r="D13" s="76"/>
      <c r="E13" s="29">
        <f>SUM(E10:E11)</f>
        <v>198331658</v>
      </c>
      <c r="F13" s="67"/>
      <c r="G13" s="29">
        <f>SUM(G10:G11)</f>
        <v>191574562</v>
      </c>
      <c r="H13" s="84"/>
      <c r="I13" s="29">
        <f>SUM(I10:I11)</f>
        <v>173036697</v>
      </c>
      <c r="J13" s="84"/>
      <c r="K13" s="29">
        <f>SUM(K10:K11)</f>
        <v>169509236</v>
      </c>
    </row>
    <row r="14" spans="1:11" ht="18.600000000000001" customHeight="1">
      <c r="A14" s="69" t="s">
        <v>81</v>
      </c>
      <c r="B14" s="82"/>
      <c r="C14" s="83"/>
      <c r="D14" s="83"/>
      <c r="E14" s="142">
        <v>61584</v>
      </c>
      <c r="F14" s="67"/>
      <c r="G14" s="148">
        <v>72609</v>
      </c>
      <c r="H14" s="46"/>
      <c r="I14" s="148">
        <v>2041546</v>
      </c>
      <c r="J14" s="46"/>
      <c r="K14" s="154">
        <v>2144045</v>
      </c>
    </row>
    <row r="15" spans="1:11" ht="18.600000000000001" customHeight="1">
      <c r="A15" s="69" t="s">
        <v>82</v>
      </c>
      <c r="B15" s="82"/>
      <c r="C15" s="83">
        <v>14</v>
      </c>
      <c r="D15" s="83"/>
      <c r="E15" s="142">
        <v>3744363</v>
      </c>
      <c r="F15" s="67"/>
      <c r="G15" s="148">
        <v>2146447</v>
      </c>
      <c r="H15" s="46"/>
      <c r="I15" s="148">
        <v>1689466</v>
      </c>
      <c r="J15" s="46"/>
      <c r="K15" s="154">
        <v>1534990</v>
      </c>
    </row>
    <row r="16" spans="1:11" ht="18.600000000000001" customHeight="1">
      <c r="A16" s="69" t="s">
        <v>83</v>
      </c>
      <c r="B16" s="82"/>
      <c r="C16" s="83"/>
      <c r="D16" s="83"/>
      <c r="E16" s="142">
        <v>-20825792</v>
      </c>
      <c r="F16" s="67"/>
      <c r="G16" s="148">
        <v>-23418437</v>
      </c>
      <c r="H16" s="46"/>
      <c r="I16" s="148">
        <v>-19380617</v>
      </c>
      <c r="J16" s="46"/>
      <c r="K16" s="154">
        <v>-23191862</v>
      </c>
    </row>
    <row r="17" spans="1:11" ht="18.600000000000001" customHeight="1">
      <c r="A17" s="69" t="s">
        <v>84</v>
      </c>
      <c r="B17" s="82"/>
      <c r="C17" s="83"/>
      <c r="D17" s="83"/>
      <c r="E17" s="142">
        <v>-82886833</v>
      </c>
      <c r="F17" s="67"/>
      <c r="G17" s="148">
        <v>-73777706</v>
      </c>
      <c r="H17" s="46"/>
      <c r="I17" s="148">
        <v>-57417288</v>
      </c>
      <c r="J17" s="46"/>
      <c r="K17" s="154">
        <v>-50496274</v>
      </c>
    </row>
    <row r="18" spans="1:11" ht="18.600000000000001" customHeight="1">
      <c r="A18" s="69" t="s">
        <v>85</v>
      </c>
      <c r="B18" s="82"/>
      <c r="C18" s="83">
        <v>9</v>
      </c>
      <c r="D18" s="83"/>
      <c r="E18" s="142">
        <v>0</v>
      </c>
      <c r="F18" s="67"/>
      <c r="G18" s="29">
        <v>0</v>
      </c>
      <c r="H18" s="84"/>
      <c r="I18" s="142">
        <v>-54499300</v>
      </c>
      <c r="J18" s="84"/>
      <c r="K18" s="29">
        <v>0</v>
      </c>
    </row>
    <row r="19" spans="1:11" ht="18.600000000000001" customHeight="1">
      <c r="A19" s="69" t="s">
        <v>191</v>
      </c>
      <c r="B19" s="82"/>
      <c r="C19" s="83"/>
      <c r="D19" s="83"/>
      <c r="E19" s="142">
        <v>-491424</v>
      </c>
      <c r="F19" s="67"/>
      <c r="G19" s="148">
        <v>3820754</v>
      </c>
      <c r="H19" s="46"/>
      <c r="I19" s="148">
        <v>-495379</v>
      </c>
      <c r="J19" s="46"/>
      <c r="K19" s="154">
        <v>3820649</v>
      </c>
    </row>
    <row r="20" spans="1:11" ht="18.600000000000001" customHeight="1">
      <c r="A20" s="69" t="s">
        <v>194</v>
      </c>
      <c r="B20" s="82"/>
      <c r="C20" s="83"/>
      <c r="D20" s="83"/>
      <c r="E20" s="142">
        <v>-230672</v>
      </c>
      <c r="F20" s="67"/>
      <c r="G20" s="46">
        <v>0</v>
      </c>
      <c r="H20" s="46"/>
      <c r="I20" s="46">
        <v>659587</v>
      </c>
      <c r="J20" s="46"/>
      <c r="K20" s="154">
        <v>2135114</v>
      </c>
    </row>
    <row r="21" spans="1:11" ht="18.600000000000001" customHeight="1">
      <c r="A21" s="69" t="s">
        <v>87</v>
      </c>
      <c r="B21" s="82"/>
      <c r="C21" s="83"/>
      <c r="D21" s="83"/>
      <c r="E21" s="142">
        <v>-6635516</v>
      </c>
      <c r="F21" s="67"/>
      <c r="G21" s="148">
        <v>-8435024</v>
      </c>
      <c r="H21" s="46"/>
      <c r="I21" s="148">
        <v>-4315609</v>
      </c>
      <c r="J21" s="46"/>
      <c r="K21" s="154">
        <v>-7050516</v>
      </c>
    </row>
    <row r="22" spans="1:11" ht="18.600000000000001" customHeight="1">
      <c r="A22" s="69" t="s">
        <v>88</v>
      </c>
      <c r="B22" s="82"/>
      <c r="C22" s="83">
        <v>9</v>
      </c>
      <c r="D22" s="83"/>
      <c r="E22" s="143">
        <v>511421</v>
      </c>
      <c r="F22" s="67"/>
      <c r="G22" s="150">
        <v>460044</v>
      </c>
      <c r="H22" s="46"/>
      <c r="I22" s="150" t="s">
        <v>18</v>
      </c>
      <c r="J22" s="46"/>
      <c r="K22" s="150" t="s">
        <v>18</v>
      </c>
    </row>
    <row r="23" spans="1:11" ht="5.0999999999999996" customHeight="1">
      <c r="B23" s="82"/>
      <c r="C23" s="83"/>
      <c r="D23" s="83"/>
      <c r="E23" s="67"/>
      <c r="F23" s="67"/>
      <c r="G23" s="67"/>
      <c r="I23" s="67"/>
      <c r="J23" s="67"/>
      <c r="K23" s="67"/>
    </row>
    <row r="24" spans="1:11" ht="18.600000000000001" customHeight="1">
      <c r="A24" s="63" t="s">
        <v>89</v>
      </c>
      <c r="C24" s="83"/>
      <c r="D24" s="83"/>
      <c r="E24" s="29">
        <f>SUM(E13:E22)</f>
        <v>91578789</v>
      </c>
      <c r="F24" s="67"/>
      <c r="G24" s="29">
        <f>SUM(G13:G22)</f>
        <v>92443249</v>
      </c>
      <c r="H24" s="84"/>
      <c r="I24" s="29">
        <f>SUM(I13:I22)</f>
        <v>41319103</v>
      </c>
      <c r="J24" s="84"/>
      <c r="K24" s="29">
        <f>SUM(K13:K22)</f>
        <v>98405382</v>
      </c>
    </row>
    <row r="25" spans="1:11" ht="18.600000000000001" customHeight="1">
      <c r="A25" s="82" t="s">
        <v>192</v>
      </c>
      <c r="B25" s="82"/>
      <c r="C25" s="83">
        <v>15</v>
      </c>
      <c r="D25" s="83"/>
      <c r="E25" s="143">
        <v>-17490353</v>
      </c>
      <c r="F25" s="67"/>
      <c r="G25" s="149">
        <v>-2740917</v>
      </c>
      <c r="H25" s="46"/>
      <c r="I25" s="149">
        <v>-14031606</v>
      </c>
      <c r="J25" s="46"/>
      <c r="K25" s="150">
        <v>-149232</v>
      </c>
    </row>
    <row r="26" spans="1:11" ht="5.0999999999999996" customHeight="1">
      <c r="A26" s="82"/>
      <c r="B26" s="82"/>
      <c r="C26" s="83"/>
      <c r="D26" s="83"/>
      <c r="E26" s="67"/>
      <c r="F26" s="67"/>
      <c r="G26" s="67"/>
      <c r="I26" s="67"/>
      <c r="J26" s="67"/>
      <c r="K26" s="67"/>
    </row>
    <row r="27" spans="1:11" ht="18.600000000000001" customHeight="1">
      <c r="A27" s="64" t="s">
        <v>90</v>
      </c>
      <c r="B27" s="63"/>
      <c r="C27" s="83"/>
      <c r="E27" s="29">
        <f>SUM(E24:E25)</f>
        <v>74088436</v>
      </c>
      <c r="F27" s="67"/>
      <c r="G27" s="29">
        <f>SUM(G24:G25)</f>
        <v>89702332</v>
      </c>
      <c r="H27" s="84"/>
      <c r="I27" s="29">
        <f>SUM(I24:I25)</f>
        <v>27287497</v>
      </c>
      <c r="J27" s="84"/>
      <c r="K27" s="29">
        <f>SUM(K24:K25)</f>
        <v>98256150</v>
      </c>
    </row>
    <row r="28" spans="1:11" ht="8.1" customHeight="1">
      <c r="A28" s="64"/>
      <c r="B28" s="63"/>
      <c r="C28" s="83"/>
      <c r="E28" s="67"/>
      <c r="F28" s="67"/>
      <c r="G28" s="67"/>
      <c r="I28" s="67"/>
      <c r="J28" s="67"/>
      <c r="K28" s="67"/>
    </row>
    <row r="29" spans="1:11" s="2" customFormat="1" ht="18.600000000000001" customHeight="1">
      <c r="A29" s="98" t="s">
        <v>100</v>
      </c>
      <c r="B29" s="144"/>
      <c r="C29" s="86"/>
      <c r="D29" s="87"/>
      <c r="E29" s="146"/>
      <c r="F29" s="146"/>
      <c r="G29" s="146"/>
      <c r="H29" s="146"/>
      <c r="I29" s="146"/>
      <c r="J29" s="146"/>
      <c r="K29" s="146"/>
    </row>
    <row r="30" spans="1:11" s="2" customFormat="1" ht="18.600000000000001" customHeight="1">
      <c r="A30" s="144" t="s">
        <v>101</v>
      </c>
      <c r="B30" s="144"/>
      <c r="C30" s="86"/>
      <c r="D30" s="87"/>
      <c r="E30" s="146"/>
      <c r="F30" s="146"/>
      <c r="G30" s="146"/>
      <c r="H30" s="146"/>
      <c r="I30" s="146"/>
      <c r="J30" s="146"/>
      <c r="K30" s="146"/>
    </row>
    <row r="31" spans="1:11" s="2" customFormat="1" ht="18.600000000000001" customHeight="1">
      <c r="A31" s="144"/>
      <c r="B31" s="144" t="s">
        <v>200</v>
      </c>
      <c r="C31" s="86"/>
      <c r="D31" s="87"/>
      <c r="E31" s="146"/>
      <c r="F31" s="146"/>
      <c r="G31" s="146"/>
      <c r="H31" s="146"/>
      <c r="I31" s="146"/>
      <c r="J31" s="146"/>
      <c r="K31" s="146"/>
    </row>
    <row r="32" spans="1:11" s="2" customFormat="1" ht="18.600000000000001" customHeight="1">
      <c r="A32" s="144"/>
      <c r="B32" s="144" t="s">
        <v>199</v>
      </c>
      <c r="C32" s="86"/>
      <c r="D32" s="87"/>
      <c r="E32" s="145">
        <v>-8278148</v>
      </c>
      <c r="F32" s="146"/>
      <c r="G32" s="145">
        <v>0</v>
      </c>
      <c r="H32" s="146"/>
      <c r="I32" s="145">
        <v>-7302217</v>
      </c>
      <c r="J32" s="146"/>
      <c r="K32" s="145">
        <v>0</v>
      </c>
    </row>
    <row r="33" spans="1:11" s="2" customFormat="1" ht="5.0999999999999996" customHeight="1">
      <c r="A33" s="144"/>
      <c r="B33" s="144"/>
      <c r="C33" s="86"/>
      <c r="D33" s="87"/>
      <c r="E33" s="146"/>
      <c r="F33" s="146"/>
      <c r="G33" s="146"/>
      <c r="H33" s="146"/>
      <c r="I33" s="146"/>
      <c r="J33" s="146"/>
      <c r="K33" s="146"/>
    </row>
    <row r="34" spans="1:11" s="2" customFormat="1" ht="18.600000000000001" customHeight="1">
      <c r="A34" s="98" t="s">
        <v>102</v>
      </c>
      <c r="C34" s="86"/>
      <c r="D34" s="87"/>
      <c r="E34" s="145">
        <f>SUM(E32:E32)</f>
        <v>-8278148</v>
      </c>
      <c r="F34" s="146"/>
      <c r="G34" s="145">
        <f>SUM(G32:G32)</f>
        <v>0</v>
      </c>
      <c r="H34" s="146"/>
      <c r="I34" s="145">
        <f>SUM(I32:I32)</f>
        <v>-7302217</v>
      </c>
      <c r="J34" s="146"/>
      <c r="K34" s="145">
        <f>SUM(K32:K32)</f>
        <v>0</v>
      </c>
    </row>
    <row r="35" spans="1:11" s="2" customFormat="1" ht="5.0999999999999996" customHeight="1">
      <c r="A35" s="98"/>
      <c r="C35" s="86"/>
      <c r="D35" s="87"/>
      <c r="E35" s="155"/>
      <c r="F35" s="146"/>
      <c r="G35" s="155"/>
      <c r="H35" s="146"/>
      <c r="I35" s="155"/>
      <c r="J35" s="146"/>
      <c r="K35" s="155"/>
    </row>
    <row r="36" spans="1:11" ht="18.600000000000001" customHeight="1" thickBot="1">
      <c r="A36" s="64" t="s">
        <v>92</v>
      </c>
      <c r="B36" s="63"/>
      <c r="C36" s="83"/>
      <c r="E36" s="88">
        <f>E27+E34</f>
        <v>65810288</v>
      </c>
      <c r="F36" s="67"/>
      <c r="G36" s="88">
        <f>G27+G34</f>
        <v>89702332</v>
      </c>
      <c r="I36" s="88">
        <f>I27+I34</f>
        <v>19985280</v>
      </c>
      <c r="J36" s="67"/>
      <c r="K36" s="88">
        <f>K27+K34</f>
        <v>98256150</v>
      </c>
    </row>
    <row r="37" spans="1:11" ht="8.1" customHeight="1" thickTop="1">
      <c r="A37" s="64"/>
      <c r="B37" s="64"/>
      <c r="C37" s="83"/>
      <c r="D37" s="83"/>
      <c r="E37" s="67"/>
      <c r="G37" s="67"/>
      <c r="I37" s="67"/>
      <c r="J37" s="67"/>
      <c r="K37" s="67"/>
    </row>
    <row r="38" spans="1:11" ht="18.600000000000001" customHeight="1">
      <c r="A38" s="64" t="s">
        <v>93</v>
      </c>
      <c r="B38" s="64"/>
      <c r="C38" s="83"/>
      <c r="D38" s="83"/>
      <c r="E38" s="67"/>
      <c r="G38" s="67"/>
      <c r="I38" s="67"/>
      <c r="J38" s="67"/>
      <c r="K38" s="67"/>
    </row>
    <row r="39" spans="1:11" ht="18.600000000000001" customHeight="1">
      <c r="A39" s="82" t="s">
        <v>94</v>
      </c>
      <c r="B39" s="64"/>
      <c r="C39" s="83"/>
      <c r="D39" s="83"/>
      <c r="E39" s="142">
        <v>74639547</v>
      </c>
      <c r="G39" s="124">
        <v>91225794</v>
      </c>
      <c r="H39" s="139"/>
      <c r="I39" s="124">
        <v>27287497</v>
      </c>
      <c r="J39" s="46"/>
      <c r="K39" s="124">
        <v>98256150</v>
      </c>
    </row>
    <row r="40" spans="1:11" ht="18.600000000000001" customHeight="1">
      <c r="A40" s="82" t="s">
        <v>95</v>
      </c>
      <c r="B40" s="64"/>
      <c r="C40" s="83"/>
      <c r="D40" s="83"/>
      <c r="E40" s="143">
        <v>-551111</v>
      </c>
      <c r="G40" s="151">
        <v>-1523462</v>
      </c>
      <c r="H40" s="139"/>
      <c r="I40" s="145" t="s">
        <v>18</v>
      </c>
      <c r="J40" s="46"/>
      <c r="K40" s="130" t="s">
        <v>18</v>
      </c>
    </row>
    <row r="41" spans="1:11" ht="5.0999999999999996" customHeight="1">
      <c r="A41" s="82"/>
      <c r="B41" s="64"/>
      <c r="C41" s="83"/>
      <c r="D41" s="83"/>
      <c r="E41" s="67"/>
      <c r="G41" s="67"/>
      <c r="I41" s="67"/>
      <c r="J41" s="67"/>
      <c r="K41" s="67"/>
    </row>
    <row r="42" spans="1:11" ht="18.600000000000001" customHeight="1" thickBot="1">
      <c r="A42" s="82"/>
      <c r="B42" s="64"/>
      <c r="C42" s="83"/>
      <c r="D42" s="83"/>
      <c r="E42" s="88">
        <f>SUM(E39:E41)</f>
        <v>74088436</v>
      </c>
      <c r="G42" s="88">
        <f>SUM(G39:G41)</f>
        <v>89702332</v>
      </c>
      <c r="I42" s="88">
        <f>SUM(I39:I41)</f>
        <v>27287497</v>
      </c>
      <c r="J42" s="67"/>
      <c r="K42" s="88">
        <f>SUM(K39:K41)</f>
        <v>98256150</v>
      </c>
    </row>
    <row r="43" spans="1:11" ht="8.1" customHeight="1" thickTop="1">
      <c r="A43" s="82"/>
      <c r="B43" s="64"/>
      <c r="C43" s="83"/>
      <c r="D43" s="83"/>
      <c r="E43" s="67"/>
      <c r="G43" s="67"/>
      <c r="I43" s="67"/>
      <c r="J43" s="67"/>
      <c r="K43" s="67"/>
    </row>
    <row r="44" spans="1:11" ht="18.600000000000001" customHeight="1">
      <c r="A44" s="64" t="s">
        <v>96</v>
      </c>
      <c r="B44" s="64"/>
      <c r="C44" s="83"/>
      <c r="D44" s="83"/>
      <c r="E44" s="67"/>
      <c r="G44" s="67"/>
      <c r="I44" s="67"/>
      <c r="J44" s="67"/>
      <c r="K44" s="67"/>
    </row>
    <row r="45" spans="1:11" ht="18.600000000000001" customHeight="1">
      <c r="A45" s="69" t="s">
        <v>94</v>
      </c>
      <c r="C45" s="83"/>
      <c r="D45" s="83"/>
      <c r="E45" s="90">
        <v>66361399</v>
      </c>
      <c r="F45" s="67"/>
      <c r="G45" s="124">
        <v>91225794</v>
      </c>
      <c r="H45" s="46"/>
      <c r="I45" s="124">
        <v>19985280</v>
      </c>
      <c r="J45" s="46"/>
      <c r="K45" s="124">
        <v>98256150</v>
      </c>
    </row>
    <row r="46" spans="1:11" ht="18.600000000000001" customHeight="1">
      <c r="A46" s="69" t="s">
        <v>95</v>
      </c>
      <c r="C46" s="83"/>
      <c r="D46" s="83"/>
      <c r="E46" s="91">
        <v>-551111</v>
      </c>
      <c r="F46" s="67"/>
      <c r="G46" s="130">
        <v>-1523462</v>
      </c>
      <c r="H46" s="46"/>
      <c r="I46" s="130" t="s">
        <v>18</v>
      </c>
      <c r="J46" s="46"/>
      <c r="K46" s="130">
        <v>0</v>
      </c>
    </row>
    <row r="47" spans="1:11" ht="5.0999999999999996" customHeight="1">
      <c r="C47" s="83"/>
      <c r="D47" s="83"/>
      <c r="E47" s="67"/>
      <c r="F47" s="67"/>
      <c r="G47" s="67"/>
      <c r="I47" s="67"/>
      <c r="J47" s="67"/>
      <c r="K47" s="67"/>
    </row>
    <row r="48" spans="1:11" ht="18.600000000000001" customHeight="1" thickBot="1">
      <c r="A48" s="64"/>
      <c r="C48" s="83"/>
      <c r="D48" s="83"/>
      <c r="E48" s="88">
        <f>SUM(E45:E47)</f>
        <v>65810288</v>
      </c>
      <c r="F48" s="67"/>
      <c r="G48" s="88">
        <f>SUM(G45:G47)</f>
        <v>89702332</v>
      </c>
      <c r="I48" s="88">
        <f>SUM(I45:I47)</f>
        <v>19985280</v>
      </c>
      <c r="J48" s="67"/>
      <c r="K48" s="88">
        <f>SUM(K45:K47)</f>
        <v>98256150</v>
      </c>
    </row>
    <row r="49" spans="1:11" ht="8.25" customHeight="1" thickTop="1">
      <c r="A49" s="64"/>
      <c r="C49" s="83"/>
      <c r="D49" s="83"/>
      <c r="E49" s="67"/>
      <c r="F49" s="67"/>
      <c r="G49" s="67"/>
      <c r="I49" s="67"/>
      <c r="J49" s="67"/>
      <c r="K49" s="67"/>
    </row>
    <row r="50" spans="1:11" ht="18.600000000000001" customHeight="1">
      <c r="A50" s="64" t="s">
        <v>97</v>
      </c>
      <c r="B50" s="64"/>
      <c r="C50" s="83"/>
      <c r="D50" s="83"/>
      <c r="H50" s="89"/>
    </row>
    <row r="51" spans="1:11" ht="18.600000000000001" customHeight="1">
      <c r="A51" s="69" t="s">
        <v>98</v>
      </c>
      <c r="C51" s="83"/>
      <c r="D51" s="83"/>
      <c r="E51" s="95">
        <v>7.9000000000000001E-2</v>
      </c>
      <c r="F51" s="216"/>
      <c r="G51" s="217">
        <v>9.5000000000000001E-2</v>
      </c>
      <c r="H51" s="219"/>
      <c r="I51" s="219">
        <v>2.9000000000000001E-2</v>
      </c>
      <c r="J51" s="219"/>
      <c r="K51" s="217">
        <v>0.105</v>
      </c>
    </row>
    <row r="52" spans="1:11" ht="6" customHeight="1">
      <c r="C52" s="83"/>
      <c r="D52" s="83"/>
      <c r="E52" s="67"/>
      <c r="F52" s="97"/>
      <c r="G52" s="67"/>
      <c r="H52" s="97"/>
      <c r="I52" s="67"/>
      <c r="J52" s="97"/>
      <c r="K52" s="67"/>
    </row>
    <row r="53" spans="1:11" ht="21.75" customHeight="1">
      <c r="A53" s="234" t="s">
        <v>36</v>
      </c>
      <c r="B53" s="234"/>
      <c r="C53" s="234"/>
      <c r="D53" s="234"/>
      <c r="E53" s="234"/>
      <c r="F53" s="234"/>
      <c r="G53" s="234"/>
      <c r="H53" s="234"/>
      <c r="I53" s="234"/>
      <c r="J53" s="234"/>
      <c r="K53" s="234"/>
    </row>
  </sheetData>
  <mergeCells count="4">
    <mergeCell ref="E5:K5"/>
    <mergeCell ref="E6:G6"/>
    <mergeCell ref="I6:K6"/>
    <mergeCell ref="A53:K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6536-4CAD-44DF-B52C-515285A7FB69}">
  <sheetPr codeName="Sheet4">
    <tabColor theme="9" tint="0.79998168889431442"/>
  </sheetPr>
  <dimension ref="A1:R28"/>
  <sheetViews>
    <sheetView zoomScale="90" zoomScaleNormal="90" zoomScaleSheetLayoutView="75" workbookViewId="0"/>
  </sheetViews>
  <sheetFormatPr defaultColWidth="9.42578125" defaultRowHeight="20.100000000000001" customHeight="1"/>
  <cols>
    <col min="1" max="1" width="2" style="157" customWidth="1"/>
    <col min="2" max="2" width="39.28515625" style="157" customWidth="1"/>
    <col min="3" max="3" width="5.85546875" style="157" customWidth="1"/>
    <col min="4" max="4" width="12.42578125" style="158" customWidth="1"/>
    <col min="5" max="5" width="0.5703125" style="158" customWidth="1"/>
    <col min="6" max="6" width="11.42578125" style="158" customWidth="1"/>
    <col min="7" max="7" width="0.5703125" style="158" customWidth="1"/>
    <col min="8" max="8" width="15.42578125" style="158" customWidth="1"/>
    <col min="9" max="9" width="0.5703125" style="158" customWidth="1"/>
    <col min="10" max="10" width="11.42578125" style="113" customWidth="1"/>
    <col min="11" max="11" width="0.5703125" style="67" customWidth="1"/>
    <col min="12" max="12" width="12.42578125" style="92" customWidth="1"/>
    <col min="13" max="13" width="0.5703125" style="159" customWidth="1"/>
    <col min="14" max="14" width="14.42578125" style="159" customWidth="1"/>
    <col min="15" max="15" width="0.5703125" style="158" customWidth="1"/>
    <col min="16" max="16" width="12.5703125" style="158" customWidth="1"/>
    <col min="17" max="17" width="0.5703125" style="158" customWidth="1"/>
    <col min="18" max="18" width="11.7109375" style="158" customWidth="1"/>
    <col min="19" max="16384" width="9.42578125" style="157"/>
  </cols>
  <sheetData>
    <row r="1" spans="1:18" ht="21.6" customHeight="1">
      <c r="A1" s="156" t="s">
        <v>37</v>
      </c>
      <c r="C1" s="158"/>
      <c r="J1" s="99"/>
      <c r="K1" s="100"/>
      <c r="L1" s="101"/>
      <c r="R1" s="102"/>
    </row>
    <row r="2" spans="1:18" ht="21.6" customHeight="1">
      <c r="A2" s="160" t="s">
        <v>103</v>
      </c>
      <c r="B2" s="160"/>
      <c r="C2" s="161"/>
      <c r="D2" s="161"/>
      <c r="E2" s="161"/>
      <c r="F2" s="161"/>
      <c r="G2" s="161"/>
      <c r="H2" s="161"/>
      <c r="I2" s="161"/>
      <c r="J2" s="161"/>
      <c r="K2" s="161"/>
      <c r="L2" s="100"/>
      <c r="M2" s="100"/>
      <c r="N2" s="99"/>
      <c r="O2" s="100"/>
      <c r="P2" s="100"/>
      <c r="Q2" s="100"/>
      <c r="R2" s="103"/>
    </row>
    <row r="3" spans="1:18" ht="21.6" customHeight="1">
      <c r="A3" s="162" t="str">
        <f>'6 (9mth)'!A3</f>
        <v>สำหรับรอบระยะเวลาเก้าเดือนสิ้นสุดวันที่ 30 กันยายน พ.ศ. 2568</v>
      </c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104"/>
      <c r="M3" s="104"/>
      <c r="N3" s="104"/>
      <c r="O3" s="104"/>
      <c r="P3" s="104"/>
      <c r="Q3" s="104"/>
      <c r="R3" s="105"/>
    </row>
    <row r="4" spans="1:18" s="156" customFormat="1" ht="21.75" customHeight="1">
      <c r="A4" s="160"/>
      <c r="B4" s="164"/>
      <c r="C4" s="106"/>
      <c r="D4" s="100"/>
      <c r="E4" s="100"/>
      <c r="F4" s="100"/>
      <c r="G4" s="100"/>
      <c r="H4" s="100"/>
      <c r="I4" s="100"/>
      <c r="J4" s="100"/>
      <c r="K4" s="100"/>
      <c r="L4" s="100"/>
      <c r="M4" s="159"/>
      <c r="N4" s="100"/>
      <c r="O4" s="158"/>
      <c r="P4" s="158"/>
      <c r="Q4" s="158"/>
      <c r="R4" s="159"/>
    </row>
    <row r="5" spans="1:18" ht="21.6" customHeight="1">
      <c r="A5" s="165"/>
      <c r="B5" s="165"/>
      <c r="C5" s="165"/>
      <c r="D5" s="235" t="s">
        <v>3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</row>
    <row r="6" spans="1:18" ht="21.6" customHeight="1">
      <c r="A6" s="165"/>
      <c r="B6" s="165"/>
      <c r="C6" s="165"/>
      <c r="D6" s="236" t="s">
        <v>4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</row>
    <row r="7" spans="1:18" ht="21.6" customHeight="1">
      <c r="A7" s="165"/>
      <c r="B7" s="165"/>
      <c r="C7" s="165"/>
      <c r="D7" s="236" t="s">
        <v>104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167"/>
      <c r="P7" s="167"/>
      <c r="Q7" s="167"/>
      <c r="R7" s="167"/>
    </row>
    <row r="8" spans="1:18" ht="21.6" customHeight="1">
      <c r="A8" s="165"/>
      <c r="B8" s="165"/>
      <c r="C8" s="107"/>
      <c r="D8" s="107"/>
      <c r="E8" s="107"/>
      <c r="F8" s="107"/>
      <c r="G8" s="107"/>
      <c r="H8" s="168" t="s">
        <v>105</v>
      </c>
      <c r="I8" s="107"/>
      <c r="J8" s="237" t="s">
        <v>106</v>
      </c>
      <c r="K8" s="237"/>
      <c r="L8" s="237"/>
      <c r="M8" s="167"/>
      <c r="N8" s="167"/>
      <c r="O8" s="168"/>
      <c r="P8" s="168"/>
      <c r="Q8" s="168"/>
      <c r="R8" s="168"/>
    </row>
    <row r="9" spans="1:18" ht="21.6" customHeight="1">
      <c r="A9" s="165"/>
      <c r="B9" s="165"/>
      <c r="C9" s="107"/>
      <c r="D9" s="107"/>
      <c r="E9" s="107"/>
      <c r="F9" s="107"/>
      <c r="G9" s="107"/>
      <c r="H9" s="168" t="s">
        <v>107</v>
      </c>
      <c r="I9" s="107"/>
      <c r="J9" s="168" t="s">
        <v>108</v>
      </c>
      <c r="K9" s="169"/>
      <c r="L9" s="168"/>
      <c r="M9" s="168"/>
      <c r="N9" s="168" t="s">
        <v>109</v>
      </c>
      <c r="O9" s="168"/>
      <c r="P9" s="168" t="s">
        <v>110</v>
      </c>
      <c r="Q9" s="168"/>
    </row>
    <row r="10" spans="1:18" s="165" customFormat="1" ht="21.6" customHeight="1">
      <c r="C10" s="107"/>
      <c r="D10" s="107" t="s">
        <v>111</v>
      </c>
      <c r="E10" s="107"/>
      <c r="F10" s="107" t="s">
        <v>112</v>
      </c>
      <c r="G10" s="107"/>
      <c r="H10" s="168" t="s">
        <v>113</v>
      </c>
      <c r="I10" s="107"/>
      <c r="J10" s="168" t="s">
        <v>114</v>
      </c>
      <c r="K10" s="168"/>
      <c r="L10" s="168"/>
      <c r="M10" s="168"/>
      <c r="N10" s="168" t="s">
        <v>115</v>
      </c>
      <c r="O10" s="168"/>
      <c r="P10" s="168" t="s">
        <v>116</v>
      </c>
      <c r="Q10" s="168"/>
      <c r="R10" s="168" t="s">
        <v>109</v>
      </c>
    </row>
    <row r="11" spans="1:18" s="165" customFormat="1" ht="21.6" customHeight="1">
      <c r="C11" s="107"/>
      <c r="D11" s="108" t="s">
        <v>117</v>
      </c>
      <c r="E11" s="107"/>
      <c r="F11" s="108" t="s">
        <v>118</v>
      </c>
      <c r="G11" s="107"/>
      <c r="H11" s="166" t="s">
        <v>119</v>
      </c>
      <c r="I11" s="107"/>
      <c r="J11" s="166" t="s">
        <v>120</v>
      </c>
      <c r="K11" s="168"/>
      <c r="L11" s="166" t="s">
        <v>121</v>
      </c>
      <c r="M11" s="168"/>
      <c r="N11" s="166" t="s">
        <v>122</v>
      </c>
      <c r="O11" s="168"/>
      <c r="P11" s="170" t="s">
        <v>123</v>
      </c>
      <c r="Q11" s="168"/>
      <c r="R11" s="166" t="s">
        <v>124</v>
      </c>
    </row>
    <row r="12" spans="1:18" s="165" customFormat="1" ht="8.1" customHeight="1">
      <c r="C12" s="107"/>
      <c r="D12" s="107"/>
      <c r="E12" s="107"/>
      <c r="F12" s="107"/>
      <c r="G12" s="107"/>
      <c r="H12" s="107"/>
      <c r="I12" s="107"/>
      <c r="J12" s="107"/>
      <c r="K12" s="107"/>
      <c r="L12" s="168"/>
      <c r="M12" s="168"/>
      <c r="N12" s="168"/>
      <c r="O12" s="168"/>
      <c r="P12" s="168"/>
      <c r="Q12" s="168"/>
      <c r="R12" s="168"/>
    </row>
    <row r="13" spans="1:18" s="165" customFormat="1" ht="21.6" customHeight="1">
      <c r="A13" s="160" t="s">
        <v>125</v>
      </c>
      <c r="C13" s="107"/>
      <c r="D13" s="29">
        <v>940000000</v>
      </c>
      <c r="E13" s="29"/>
      <c r="F13" s="29">
        <v>227888500</v>
      </c>
      <c r="G13" s="29"/>
      <c r="H13" s="29">
        <v>-71756742</v>
      </c>
      <c r="I13" s="29"/>
      <c r="J13" s="29">
        <v>25300000</v>
      </c>
      <c r="K13" s="29"/>
      <c r="L13" s="29">
        <v>-639505238</v>
      </c>
      <c r="M13" s="29"/>
      <c r="N13" s="29">
        <f>SUM(D13:L13)</f>
        <v>481926520</v>
      </c>
      <c r="O13" s="29"/>
      <c r="P13" s="29">
        <v>1712115</v>
      </c>
      <c r="Q13" s="29"/>
      <c r="R13" s="29">
        <f>SUM(N13,P13)</f>
        <v>483638635</v>
      </c>
    </row>
    <row r="14" spans="1:18" s="156" customFormat="1" ht="21.6" customHeight="1">
      <c r="A14" s="160" t="s">
        <v>126</v>
      </c>
      <c r="B14" s="164"/>
      <c r="C14" s="106"/>
      <c r="D14" s="100"/>
      <c r="E14" s="100"/>
      <c r="F14" s="100"/>
      <c r="G14" s="100"/>
      <c r="H14" s="100"/>
      <c r="I14" s="100"/>
      <c r="J14" s="100"/>
      <c r="K14" s="100"/>
      <c r="L14" s="100"/>
      <c r="M14" s="159"/>
      <c r="N14" s="100"/>
      <c r="O14" s="158"/>
      <c r="P14" s="100"/>
      <c r="Q14" s="158"/>
      <c r="R14" s="29" t="s">
        <v>18</v>
      </c>
    </row>
    <row r="15" spans="1:18" ht="21.6" customHeight="1">
      <c r="A15" s="157" t="s">
        <v>92</v>
      </c>
      <c r="C15" s="171"/>
      <c r="D15" s="172">
        <v>0</v>
      </c>
      <c r="E15" s="171"/>
      <c r="F15" s="172">
        <v>0</v>
      </c>
      <c r="G15" s="171"/>
      <c r="H15" s="172">
        <v>0</v>
      </c>
      <c r="I15" s="171"/>
      <c r="J15" s="172">
        <v>0</v>
      </c>
      <c r="K15" s="106"/>
      <c r="L15" s="145">
        <v>91225794</v>
      </c>
      <c r="M15" s="29"/>
      <c r="N15" s="85">
        <f>SUM(D15:L15)</f>
        <v>91225794</v>
      </c>
      <c r="O15" s="29"/>
      <c r="P15" s="145">
        <v>-1523462</v>
      </c>
      <c r="Q15" s="29"/>
      <c r="R15" s="85">
        <f>SUM(N15,P15)</f>
        <v>89702332</v>
      </c>
    </row>
    <row r="16" spans="1:18" ht="8.1" customHeight="1">
      <c r="C16" s="106"/>
      <c r="D16" s="100"/>
      <c r="E16" s="100"/>
      <c r="F16" s="100"/>
      <c r="G16" s="100"/>
      <c r="H16" s="159"/>
      <c r="I16" s="100"/>
      <c r="J16" s="100"/>
      <c r="K16" s="100"/>
      <c r="L16" s="159"/>
      <c r="M16" s="100"/>
      <c r="N16" s="100"/>
      <c r="O16" s="109"/>
      <c r="P16" s="100"/>
      <c r="Q16" s="109"/>
      <c r="R16" s="100"/>
    </row>
    <row r="17" spans="1:18" ht="21.6" customHeight="1" thickBot="1">
      <c r="A17" s="110" t="s">
        <v>127</v>
      </c>
      <c r="B17" s="160"/>
      <c r="C17" s="106"/>
      <c r="D17" s="88">
        <f>SUM(D13:D15)</f>
        <v>940000000</v>
      </c>
      <c r="E17" s="100"/>
      <c r="F17" s="88">
        <f>SUM(F13:F15)</f>
        <v>227888500</v>
      </c>
      <c r="G17" s="67"/>
      <c r="H17" s="88">
        <f>SUM(H13:H15)</f>
        <v>-71756742</v>
      </c>
      <c r="I17" s="67"/>
      <c r="J17" s="88">
        <f>SUM(J13:J15)</f>
        <v>25300000</v>
      </c>
      <c r="L17" s="88">
        <f>SUM(L13:L15)</f>
        <v>-548279444</v>
      </c>
      <c r="M17" s="67"/>
      <c r="N17" s="88">
        <f>SUM(N13:N15)</f>
        <v>573152314</v>
      </c>
      <c r="O17" s="67"/>
      <c r="P17" s="88">
        <f>SUM(P13:P15)</f>
        <v>188653</v>
      </c>
      <c r="Q17" s="67"/>
      <c r="R17" s="88">
        <f>SUM(R13:R15)</f>
        <v>573340967</v>
      </c>
    </row>
    <row r="18" spans="1:18" ht="21.75" customHeight="1" thickTop="1">
      <c r="A18" s="110"/>
      <c r="B18" s="160"/>
      <c r="C18" s="106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</row>
    <row r="19" spans="1:18" s="165" customFormat="1" ht="21.6" customHeight="1">
      <c r="A19" s="160" t="s">
        <v>128</v>
      </c>
      <c r="C19" s="107"/>
      <c r="D19" s="29">
        <v>940000000</v>
      </c>
      <c r="E19" s="29"/>
      <c r="F19" s="29">
        <v>227888500</v>
      </c>
      <c r="G19" s="29"/>
      <c r="H19" s="29">
        <v>-71756742</v>
      </c>
      <c r="I19" s="29"/>
      <c r="J19" s="29">
        <v>25300000</v>
      </c>
      <c r="K19" s="29"/>
      <c r="L19" s="146">
        <v>-591487861</v>
      </c>
      <c r="M19" s="29"/>
      <c r="N19" s="111">
        <f>SUM(D19:L19)</f>
        <v>529943897</v>
      </c>
      <c r="O19" s="29"/>
      <c r="P19" s="146">
        <v>-757319</v>
      </c>
      <c r="Q19" s="29"/>
      <c r="R19" s="29">
        <f>SUM(N19:Q19)</f>
        <v>529186578</v>
      </c>
    </row>
    <row r="20" spans="1:18" s="156" customFormat="1" ht="21.6" customHeight="1">
      <c r="A20" s="160" t="s">
        <v>126</v>
      </c>
      <c r="B20" s="164"/>
      <c r="C20" s="106"/>
      <c r="D20" s="100"/>
      <c r="E20" s="100"/>
      <c r="F20" s="100"/>
      <c r="G20" s="100"/>
      <c r="H20" s="100"/>
      <c r="I20" s="100"/>
      <c r="J20" s="100"/>
      <c r="K20" s="100"/>
      <c r="L20" s="100"/>
      <c r="M20" s="159"/>
      <c r="N20" s="100"/>
      <c r="O20" s="158"/>
      <c r="P20" s="100"/>
      <c r="Q20" s="158"/>
      <c r="R20" s="29"/>
    </row>
    <row r="21" spans="1:18" ht="21.6" customHeight="1">
      <c r="A21" s="157" t="s">
        <v>92</v>
      </c>
      <c r="C21" s="171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9"/>
      <c r="L21" s="111">
        <v>66361399</v>
      </c>
      <c r="M21" s="29"/>
      <c r="N21" s="111">
        <f>SUM(D21:L21)</f>
        <v>66361399</v>
      </c>
      <c r="O21" s="29"/>
      <c r="P21" s="146">
        <v>-551111</v>
      </c>
      <c r="Q21" s="29"/>
      <c r="R21" s="146">
        <f>SUM(N21:P21)</f>
        <v>65810288</v>
      </c>
    </row>
    <row r="22" spans="1:18" ht="21.6" customHeight="1">
      <c r="A22" s="157" t="s">
        <v>186</v>
      </c>
      <c r="C22" s="171"/>
      <c r="D22" s="29"/>
      <c r="E22" s="29"/>
      <c r="F22" s="29"/>
      <c r="G22" s="29"/>
      <c r="H22" s="29"/>
      <c r="I22" s="29"/>
      <c r="J22" s="29"/>
      <c r="K22" s="29"/>
      <c r="L22" s="111"/>
      <c r="M22" s="29"/>
      <c r="N22" s="111"/>
      <c r="O22" s="29"/>
      <c r="P22" s="146"/>
      <c r="Q22" s="29"/>
      <c r="R22" s="146"/>
    </row>
    <row r="23" spans="1:18" ht="21.6" customHeight="1">
      <c r="B23" s="157" t="s">
        <v>187</v>
      </c>
      <c r="C23" s="171"/>
      <c r="D23" s="85">
        <v>0</v>
      </c>
      <c r="E23" s="29"/>
      <c r="F23" s="85">
        <v>0</v>
      </c>
      <c r="G23" s="29"/>
      <c r="H23" s="85">
        <v>0</v>
      </c>
      <c r="I23" s="29"/>
      <c r="J23" s="85">
        <v>0</v>
      </c>
      <c r="K23" s="29"/>
      <c r="L23" s="112">
        <v>0</v>
      </c>
      <c r="M23" s="29"/>
      <c r="N23" s="112">
        <v>0</v>
      </c>
      <c r="O23" s="29"/>
      <c r="P23" s="145">
        <v>930000</v>
      </c>
      <c r="Q23" s="29"/>
      <c r="R23" s="145">
        <f>SUM(N23:P23)</f>
        <v>930000</v>
      </c>
    </row>
    <row r="24" spans="1:18" ht="8.1" customHeight="1">
      <c r="C24" s="106"/>
      <c r="D24" s="100"/>
      <c r="E24" s="100"/>
      <c r="F24" s="100"/>
      <c r="G24" s="100"/>
      <c r="H24" s="159"/>
      <c r="I24" s="100"/>
      <c r="J24" s="100"/>
      <c r="K24" s="100"/>
      <c r="L24" s="159"/>
      <c r="M24" s="100"/>
      <c r="N24" s="100"/>
      <c r="O24" s="109"/>
      <c r="P24" s="100"/>
      <c r="Q24" s="109"/>
      <c r="R24" s="100"/>
    </row>
    <row r="25" spans="1:18" ht="21.6" customHeight="1" thickBot="1">
      <c r="A25" s="110" t="s">
        <v>129</v>
      </c>
      <c r="B25" s="160"/>
      <c r="C25" s="106"/>
      <c r="D25" s="88">
        <f>SUM(D19:D21)</f>
        <v>940000000</v>
      </c>
      <c r="E25" s="100"/>
      <c r="F25" s="88">
        <f>SUM(F19:F21)</f>
        <v>227888500</v>
      </c>
      <c r="G25" s="67"/>
      <c r="H25" s="88">
        <f>SUM(H19:H21)</f>
        <v>-71756742</v>
      </c>
      <c r="I25" s="67"/>
      <c r="J25" s="88">
        <f>SUM(J19:J21)</f>
        <v>25300000</v>
      </c>
      <c r="L25" s="88">
        <f>SUM(L19:L21)</f>
        <v>-525126462</v>
      </c>
      <c r="M25" s="67"/>
      <c r="N25" s="88">
        <f>SUM(N19:N21)</f>
        <v>596305296</v>
      </c>
      <c r="O25" s="67"/>
      <c r="P25" s="88">
        <f>SUM(P19:P23)</f>
        <v>-378430</v>
      </c>
      <c r="Q25" s="67"/>
      <c r="R25" s="88">
        <f>SUM(R19:R23)</f>
        <v>595926866</v>
      </c>
    </row>
    <row r="26" spans="1:18" ht="21.6" customHeight="1" thickTop="1">
      <c r="A26" s="110"/>
      <c r="B26" s="160"/>
      <c r="C26" s="106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</row>
    <row r="27" spans="1:18" ht="18.75" customHeight="1">
      <c r="A27" s="110"/>
      <c r="B27" s="160"/>
      <c r="C27" s="106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</row>
    <row r="28" spans="1:18" ht="22.35" customHeight="1">
      <c r="A28" s="173" t="str">
        <f>+'5 (3mth)'!A46:K46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174"/>
      <c r="C28" s="174"/>
      <c r="D28" s="175"/>
      <c r="E28" s="175"/>
      <c r="F28" s="175"/>
      <c r="G28" s="175"/>
      <c r="H28" s="175"/>
      <c r="I28" s="175"/>
      <c r="J28" s="175"/>
      <c r="K28" s="175"/>
      <c r="L28" s="175"/>
      <c r="M28" s="176"/>
      <c r="N28" s="176"/>
      <c r="O28" s="175"/>
      <c r="P28" s="175"/>
      <c r="Q28" s="175"/>
      <c r="R28" s="175"/>
    </row>
  </sheetData>
  <mergeCells count="4">
    <mergeCell ref="D5:R5"/>
    <mergeCell ref="D6:R6"/>
    <mergeCell ref="D7:N7"/>
    <mergeCell ref="J8:L8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C466-51B4-4856-8D60-B7ABEFB457D6}">
  <sheetPr codeName="Sheet5">
    <tabColor theme="9" tint="0.79998168889431442"/>
  </sheetPr>
  <dimension ref="A1:M26"/>
  <sheetViews>
    <sheetView zoomScale="90" zoomScaleNormal="90" zoomScaleSheetLayoutView="75" workbookViewId="0"/>
  </sheetViews>
  <sheetFormatPr defaultColWidth="9.42578125" defaultRowHeight="21.75" customHeight="1"/>
  <cols>
    <col min="1" max="1" width="1.5703125" style="157" customWidth="1"/>
    <col min="2" max="2" width="29.5703125" style="157" customWidth="1"/>
    <col min="3" max="3" width="19.85546875" style="157" customWidth="1"/>
    <col min="4" max="4" width="9.140625" style="158" customWidth="1"/>
    <col min="5" max="5" width="12.42578125" style="158" customWidth="1"/>
    <col min="6" max="6" width="0.5703125" style="158" customWidth="1"/>
    <col min="7" max="7" width="11.42578125" style="158" customWidth="1"/>
    <col min="8" max="8" width="0.5703125" style="158" customWidth="1"/>
    <col min="9" max="9" width="12.42578125" style="99" customWidth="1"/>
    <col min="10" max="10" width="0.5703125" style="100" customWidth="1"/>
    <col min="11" max="11" width="13.5703125" style="101" customWidth="1"/>
    <col min="12" max="12" width="0.5703125" style="158" customWidth="1"/>
    <col min="13" max="13" width="12.5703125" style="158" customWidth="1"/>
    <col min="14" max="16384" width="9.42578125" style="157"/>
  </cols>
  <sheetData>
    <row r="1" spans="1:13" ht="21.75" customHeight="1">
      <c r="A1" s="156" t="s">
        <v>37</v>
      </c>
      <c r="M1" s="102"/>
    </row>
    <row r="2" spans="1:13" ht="21.75" customHeight="1">
      <c r="A2" s="160" t="s">
        <v>103</v>
      </c>
      <c r="B2" s="160"/>
      <c r="C2" s="179"/>
      <c r="D2" s="161"/>
      <c r="E2" s="161"/>
      <c r="F2" s="161"/>
      <c r="G2" s="161"/>
      <c r="H2" s="161"/>
      <c r="I2" s="161"/>
      <c r="J2" s="161"/>
      <c r="K2" s="100"/>
      <c r="L2" s="100"/>
      <c r="M2" s="103"/>
    </row>
    <row r="3" spans="1:13" ht="21.75" customHeight="1">
      <c r="A3" s="162" t="str">
        <f>'7 (Conso)'!A3</f>
        <v>สำหรับรอบระยะเวลาเก้าเดือนสิ้นสุดวันที่ 30 กันยายน พ.ศ. 2568</v>
      </c>
      <c r="B3" s="180"/>
      <c r="C3" s="181"/>
      <c r="D3" s="163"/>
      <c r="E3" s="163"/>
      <c r="F3" s="163"/>
      <c r="G3" s="163"/>
      <c r="H3" s="163"/>
      <c r="I3" s="163"/>
      <c r="J3" s="163"/>
      <c r="K3" s="104"/>
      <c r="L3" s="104"/>
      <c r="M3" s="105"/>
    </row>
    <row r="4" spans="1:13" ht="21.75" customHeight="1">
      <c r="A4" s="182"/>
      <c r="B4" s="160"/>
      <c r="C4" s="179"/>
      <c r="D4" s="161"/>
      <c r="E4" s="161"/>
      <c r="F4" s="161"/>
      <c r="G4" s="161"/>
      <c r="H4" s="161"/>
      <c r="I4" s="161"/>
      <c r="J4" s="161"/>
      <c r="K4" s="100"/>
      <c r="L4" s="100"/>
      <c r="M4" s="114"/>
    </row>
    <row r="5" spans="1:13" ht="21.75" customHeight="1">
      <c r="A5" s="160"/>
      <c r="B5" s="160"/>
      <c r="C5" s="179"/>
      <c r="D5" s="179"/>
      <c r="E5" s="235" t="s">
        <v>3</v>
      </c>
      <c r="F5" s="235"/>
      <c r="G5" s="235"/>
      <c r="H5" s="235"/>
      <c r="I5" s="235"/>
      <c r="J5" s="235"/>
      <c r="K5" s="235"/>
      <c r="L5" s="235"/>
      <c r="M5" s="235"/>
    </row>
    <row r="6" spans="1:13" ht="21.75" customHeight="1">
      <c r="A6" s="160"/>
      <c r="B6" s="160"/>
      <c r="C6" s="179"/>
      <c r="D6" s="179"/>
      <c r="E6" s="238" t="s">
        <v>5</v>
      </c>
      <c r="F6" s="238"/>
      <c r="G6" s="238"/>
      <c r="H6" s="238"/>
      <c r="I6" s="238"/>
      <c r="J6" s="238"/>
      <c r="K6" s="238"/>
      <c r="L6" s="238"/>
      <c r="M6" s="238"/>
    </row>
    <row r="7" spans="1:13" s="165" customFormat="1" ht="21.75" customHeight="1">
      <c r="C7" s="183"/>
      <c r="D7" s="107"/>
      <c r="E7" s="184"/>
      <c r="F7" s="184"/>
      <c r="G7" s="184"/>
      <c r="H7" s="107"/>
      <c r="I7" s="239" t="s">
        <v>106</v>
      </c>
      <c r="J7" s="239"/>
      <c r="K7" s="239"/>
      <c r="L7" s="168"/>
      <c r="M7" s="168"/>
    </row>
    <row r="8" spans="1:13" s="165" customFormat="1" ht="21.75" customHeight="1">
      <c r="C8" s="183"/>
      <c r="D8" s="107"/>
      <c r="E8" s="107"/>
      <c r="F8" s="107"/>
      <c r="G8" s="107"/>
      <c r="H8" s="107"/>
      <c r="I8" s="168" t="s">
        <v>108</v>
      </c>
      <c r="J8" s="167"/>
      <c r="K8" s="168"/>
      <c r="L8" s="168"/>
      <c r="M8" s="168"/>
    </row>
    <row r="9" spans="1:13" s="165" customFormat="1" ht="21.75" customHeight="1">
      <c r="C9" s="183"/>
      <c r="D9" s="107"/>
      <c r="E9" s="107" t="s">
        <v>111</v>
      </c>
      <c r="F9" s="107"/>
      <c r="G9" s="107" t="s">
        <v>112</v>
      </c>
      <c r="H9" s="107"/>
      <c r="I9" s="168" t="s">
        <v>114</v>
      </c>
      <c r="J9" s="168"/>
      <c r="K9" s="168"/>
      <c r="L9" s="168"/>
      <c r="M9" s="168" t="s">
        <v>109</v>
      </c>
    </row>
    <row r="10" spans="1:13" s="165" customFormat="1" ht="21.75" customHeight="1">
      <c r="C10" s="183"/>
      <c r="D10" s="107"/>
      <c r="E10" s="108" t="s">
        <v>117</v>
      </c>
      <c r="F10" s="107"/>
      <c r="G10" s="108" t="s">
        <v>118</v>
      </c>
      <c r="H10" s="107"/>
      <c r="I10" s="166" t="s">
        <v>120</v>
      </c>
      <c r="J10" s="168"/>
      <c r="K10" s="185" t="s">
        <v>121</v>
      </c>
      <c r="L10" s="168"/>
      <c r="M10" s="166" t="s">
        <v>124</v>
      </c>
    </row>
    <row r="11" spans="1:13" s="165" customFormat="1" ht="21.75" customHeight="1">
      <c r="C11" s="183"/>
      <c r="D11" s="107"/>
      <c r="E11" s="107"/>
      <c r="F11" s="107"/>
      <c r="G11" s="107"/>
      <c r="H11" s="107"/>
      <c r="I11" s="107"/>
      <c r="J11" s="107"/>
      <c r="K11" s="168"/>
      <c r="L11" s="168"/>
      <c r="M11" s="168"/>
    </row>
    <row r="12" spans="1:13" s="165" customFormat="1" ht="21.75" customHeight="1">
      <c r="A12" s="160" t="s">
        <v>130</v>
      </c>
      <c r="C12" s="100"/>
      <c r="D12" s="100"/>
      <c r="E12" s="29">
        <v>940000000</v>
      </c>
      <c r="F12" s="29"/>
      <c r="G12" s="29">
        <v>227888500</v>
      </c>
      <c r="H12" s="29"/>
      <c r="I12" s="29">
        <v>25300000</v>
      </c>
      <c r="J12" s="29"/>
      <c r="K12" s="29">
        <v>-503624683</v>
      </c>
      <c r="L12" s="29"/>
      <c r="M12" s="29">
        <f>SUM(E12:K12)</f>
        <v>689563817</v>
      </c>
    </row>
    <row r="13" spans="1:13" s="165" customFormat="1" ht="6" customHeight="1">
      <c r="C13" s="183"/>
      <c r="D13" s="107"/>
      <c r="E13" s="107"/>
      <c r="F13" s="107"/>
      <c r="G13" s="107"/>
      <c r="H13" s="107"/>
      <c r="I13" s="107"/>
      <c r="J13" s="107"/>
      <c r="K13" s="168"/>
      <c r="L13" s="168"/>
      <c r="M13" s="168"/>
    </row>
    <row r="14" spans="1:13" s="117" customFormat="1" ht="21.75" customHeight="1">
      <c r="A14" s="110" t="s">
        <v>126</v>
      </c>
      <c r="B14" s="115"/>
      <c r="C14" s="116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s="117" customFormat="1" ht="21.75" customHeight="1">
      <c r="A15" s="186" t="s">
        <v>92</v>
      </c>
      <c r="C15" s="116"/>
      <c r="D15" s="171"/>
      <c r="E15" s="187">
        <v>0</v>
      </c>
      <c r="F15" s="188"/>
      <c r="G15" s="187">
        <v>0</v>
      </c>
      <c r="H15" s="177"/>
      <c r="I15" s="187">
        <v>0</v>
      </c>
      <c r="J15" s="178"/>
      <c r="K15" s="145">
        <v>32859743</v>
      </c>
      <c r="L15" s="29"/>
      <c r="M15" s="85">
        <f>SUM(E15:K15)</f>
        <v>32859743</v>
      </c>
    </row>
    <row r="16" spans="1:13" s="117" customFormat="1" ht="6" customHeight="1">
      <c r="C16" s="116"/>
      <c r="D16" s="67"/>
      <c r="E16" s="67"/>
      <c r="F16" s="67"/>
      <c r="G16" s="67"/>
      <c r="H16" s="67"/>
      <c r="I16" s="67"/>
      <c r="J16" s="67"/>
      <c r="K16" s="67"/>
      <c r="L16" s="89"/>
      <c r="M16" s="67"/>
    </row>
    <row r="17" spans="1:13" s="117" customFormat="1" ht="21.75" customHeight="1" thickBot="1">
      <c r="A17" s="189" t="s">
        <v>127</v>
      </c>
      <c r="B17" s="118"/>
      <c r="C17" s="116"/>
      <c r="D17" s="67"/>
      <c r="E17" s="88">
        <f>SUM(E12:E15)</f>
        <v>940000000</v>
      </c>
      <c r="F17" s="67"/>
      <c r="G17" s="88">
        <f>SUM(G12:G15)</f>
        <v>227888500</v>
      </c>
      <c r="H17" s="67"/>
      <c r="I17" s="88">
        <f>SUM(I12:I15)</f>
        <v>25300000</v>
      </c>
      <c r="J17" s="67"/>
      <c r="K17" s="88">
        <f>SUM(K12:K15)</f>
        <v>-470764940</v>
      </c>
      <c r="L17" s="67"/>
      <c r="M17" s="88">
        <f>SUM(M12:M15)</f>
        <v>722423560</v>
      </c>
    </row>
    <row r="18" spans="1:13" s="117" customFormat="1" ht="21.6" customHeight="1" thickTop="1">
      <c r="A18" s="110"/>
      <c r="B18" s="118"/>
      <c r="C18" s="116"/>
      <c r="D18" s="67"/>
      <c r="E18" s="67"/>
      <c r="F18" s="67"/>
      <c r="G18" s="67"/>
      <c r="H18" s="67"/>
      <c r="I18" s="67"/>
      <c r="J18" s="67"/>
      <c r="K18" s="67"/>
      <c r="L18" s="67"/>
      <c r="M18" s="67"/>
    </row>
    <row r="19" spans="1:13" s="165" customFormat="1" ht="21.75" customHeight="1">
      <c r="A19" s="160" t="s">
        <v>131</v>
      </c>
      <c r="C19" s="100"/>
      <c r="D19" s="100"/>
      <c r="E19" s="29">
        <v>940000000</v>
      </c>
      <c r="F19" s="29"/>
      <c r="G19" s="29">
        <v>227888500</v>
      </c>
      <c r="H19" s="29"/>
      <c r="I19" s="29">
        <v>25300000</v>
      </c>
      <c r="J19" s="29"/>
      <c r="K19" s="146">
        <v>-555027911</v>
      </c>
      <c r="L19" s="29"/>
      <c r="M19" s="29">
        <f>SUM(E19:K19)</f>
        <v>638160589</v>
      </c>
    </row>
    <row r="20" spans="1:13" s="165" customFormat="1" ht="6" customHeight="1">
      <c r="C20" s="183"/>
      <c r="D20" s="107"/>
      <c r="E20" s="107"/>
      <c r="F20" s="107"/>
      <c r="G20" s="107"/>
      <c r="H20" s="107"/>
      <c r="I20" s="107"/>
      <c r="J20" s="107"/>
      <c r="K20" s="168"/>
      <c r="L20" s="168"/>
      <c r="M20" s="168"/>
    </row>
    <row r="21" spans="1:13" s="117" customFormat="1" ht="21.75" customHeight="1">
      <c r="A21" s="110" t="s">
        <v>126</v>
      </c>
      <c r="B21" s="115"/>
      <c r="C21" s="116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3" s="117" customFormat="1" ht="21.75" customHeight="1">
      <c r="A22" s="186" t="s">
        <v>92</v>
      </c>
      <c r="C22" s="116"/>
      <c r="D22" s="171"/>
      <c r="E22" s="85">
        <v>0</v>
      </c>
      <c r="F22" s="29"/>
      <c r="G22" s="85">
        <v>0</v>
      </c>
      <c r="H22" s="29"/>
      <c r="I22" s="85">
        <v>0</v>
      </c>
      <c r="J22" s="29"/>
      <c r="K22" s="224">
        <v>19985280</v>
      </c>
      <c r="L22" s="29"/>
      <c r="M22" s="85">
        <f>SUM(E22:K22)</f>
        <v>19985280</v>
      </c>
    </row>
    <row r="23" spans="1:13" s="117" customFormat="1" ht="6" customHeight="1">
      <c r="C23" s="116"/>
      <c r="D23" s="67"/>
      <c r="E23" s="67"/>
      <c r="F23" s="67"/>
      <c r="G23" s="67"/>
      <c r="H23" s="67"/>
      <c r="I23" s="67"/>
      <c r="J23" s="67"/>
      <c r="K23" s="67"/>
      <c r="L23" s="89"/>
      <c r="M23" s="67"/>
    </row>
    <row r="24" spans="1:13" s="117" customFormat="1" ht="21.75" customHeight="1" thickBot="1">
      <c r="A24" s="189" t="s">
        <v>129</v>
      </c>
      <c r="B24" s="118"/>
      <c r="C24" s="116"/>
      <c r="D24" s="67"/>
      <c r="E24" s="88">
        <f>SUM(E19:E22)</f>
        <v>940000000</v>
      </c>
      <c r="F24" s="67"/>
      <c r="G24" s="88">
        <f>SUM(G19:G22)</f>
        <v>227888500</v>
      </c>
      <c r="H24" s="67"/>
      <c r="I24" s="88">
        <f>SUM(I19:I22)</f>
        <v>25300000</v>
      </c>
      <c r="J24" s="67"/>
      <c r="K24" s="88">
        <f>SUM(K19:K22)</f>
        <v>-535042631</v>
      </c>
      <c r="L24" s="67"/>
      <c r="M24" s="88">
        <f>SUM(M19:M22)</f>
        <v>658145869</v>
      </c>
    </row>
    <row r="25" spans="1:13" s="117" customFormat="1" ht="25.5" customHeight="1" thickTop="1">
      <c r="A25" s="110"/>
      <c r="B25" s="118"/>
      <c r="C25" s="116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13" ht="21.75" customHeight="1">
      <c r="A26" s="240" t="str">
        <f>'7 (Conso)'!A28:L28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175"/>
      <c r="M26" s="175"/>
    </row>
  </sheetData>
  <mergeCells count="4">
    <mergeCell ref="E5:M5"/>
    <mergeCell ref="E6:M6"/>
    <mergeCell ref="I7:K7"/>
    <mergeCell ref="A26:K2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DEF48-A21C-4CF3-A3A2-6F1A555C2A8D}">
  <sheetPr codeName="Sheet6">
    <tabColor theme="9" tint="0.79998168889431442"/>
  </sheetPr>
  <dimension ref="A1:K131"/>
  <sheetViews>
    <sheetView zoomScaleNormal="100" zoomScaleSheetLayoutView="70" workbookViewId="0"/>
  </sheetViews>
  <sheetFormatPr defaultColWidth="9.42578125" defaultRowHeight="21.75" customHeight="1"/>
  <cols>
    <col min="1" max="1" width="1.5703125" style="69" customWidth="1"/>
    <col min="2" max="2" width="41.140625" style="69" customWidth="1"/>
    <col min="3" max="3" width="8.42578125" style="69" customWidth="1"/>
    <col min="4" max="4" width="0.5703125" style="69" customWidth="1"/>
    <col min="5" max="5" width="11.5703125" style="92" customWidth="1"/>
    <col min="6" max="6" width="0.5703125" style="92" customWidth="1"/>
    <col min="7" max="7" width="11.5703125" style="92" customWidth="1"/>
    <col min="8" max="8" width="0.5703125" style="113" customWidth="1"/>
    <col min="9" max="9" width="11.5703125" style="92" customWidth="1"/>
    <col min="10" max="10" width="0.5703125" style="92" customWidth="1"/>
    <col min="11" max="11" width="11.5703125" style="92" customWidth="1"/>
    <col min="12" max="16384" width="9.42578125" style="69"/>
  </cols>
  <sheetData>
    <row r="1" spans="1:11" ht="21.75" customHeight="1">
      <c r="A1" s="75" t="s">
        <v>37</v>
      </c>
    </row>
    <row r="2" spans="1:11" ht="21.75" customHeight="1">
      <c r="A2" s="190" t="s">
        <v>132</v>
      </c>
      <c r="B2" s="191"/>
      <c r="C2" s="192"/>
      <c r="D2" s="192"/>
      <c r="E2" s="66"/>
      <c r="F2" s="66"/>
      <c r="G2" s="66"/>
      <c r="H2" s="67"/>
      <c r="I2" s="70"/>
      <c r="J2" s="70"/>
      <c r="K2" s="70"/>
    </row>
    <row r="3" spans="1:11" ht="21.75" customHeight="1">
      <c r="A3" s="193" t="s">
        <v>99</v>
      </c>
      <c r="B3" s="194"/>
      <c r="C3" s="195"/>
      <c r="D3" s="195"/>
      <c r="E3" s="119"/>
      <c r="F3" s="119"/>
      <c r="G3" s="119"/>
      <c r="H3" s="120"/>
      <c r="I3" s="119"/>
      <c r="J3" s="119"/>
      <c r="K3" s="119"/>
    </row>
    <row r="4" spans="1:11" ht="12.75" customHeight="1">
      <c r="A4" s="191"/>
      <c r="B4" s="191"/>
      <c r="C4" s="192"/>
      <c r="D4" s="192"/>
      <c r="E4" s="121"/>
      <c r="F4" s="121"/>
      <c r="G4" s="121"/>
      <c r="H4" s="122"/>
      <c r="I4" s="121"/>
      <c r="J4" s="121"/>
      <c r="K4" s="121"/>
    </row>
    <row r="5" spans="1:11" ht="17.100000000000001" customHeight="1">
      <c r="A5" s="64"/>
      <c r="B5" s="64"/>
      <c r="C5" s="65"/>
      <c r="D5" s="65"/>
      <c r="E5" s="241" t="s">
        <v>3</v>
      </c>
      <c r="F5" s="241"/>
      <c r="G5" s="241"/>
      <c r="H5" s="241"/>
      <c r="I5" s="241"/>
      <c r="J5" s="241"/>
      <c r="K5" s="241"/>
    </row>
    <row r="6" spans="1:11" ht="17.100000000000001" customHeight="1">
      <c r="A6" s="75"/>
      <c r="B6" s="75"/>
      <c r="C6" s="196"/>
      <c r="D6" s="196"/>
      <c r="E6" s="242" t="s">
        <v>4</v>
      </c>
      <c r="F6" s="242"/>
      <c r="G6" s="242"/>
      <c r="H6" s="77"/>
      <c r="I6" s="232" t="s">
        <v>5</v>
      </c>
      <c r="J6" s="232"/>
      <c r="K6" s="232"/>
    </row>
    <row r="7" spans="1:11" ht="17.100000000000001" customHeight="1">
      <c r="A7" s="75"/>
      <c r="B7" s="75"/>
      <c r="C7" s="196"/>
      <c r="D7" s="196"/>
      <c r="E7" s="141" t="s">
        <v>8</v>
      </c>
      <c r="F7" s="133"/>
      <c r="G7" s="141" t="s">
        <v>8</v>
      </c>
      <c r="H7" s="133"/>
      <c r="I7" s="141" t="s">
        <v>8</v>
      </c>
      <c r="J7" s="147"/>
      <c r="K7" s="141" t="s">
        <v>8</v>
      </c>
    </row>
    <row r="8" spans="1:11" ht="17.100000000000001" customHeight="1">
      <c r="A8" s="197"/>
      <c r="B8" s="197"/>
      <c r="C8" s="78" t="s">
        <v>10</v>
      </c>
      <c r="D8" s="198"/>
      <c r="E8" s="80" t="s">
        <v>11</v>
      </c>
      <c r="F8" s="81"/>
      <c r="G8" s="80" t="s">
        <v>12</v>
      </c>
      <c r="H8" s="81"/>
      <c r="I8" s="80" t="s">
        <v>11</v>
      </c>
      <c r="J8" s="81"/>
      <c r="K8" s="80" t="s">
        <v>12</v>
      </c>
    </row>
    <row r="9" spans="1:11" ht="17.100000000000001" customHeight="1">
      <c r="A9" s="75" t="s">
        <v>133</v>
      </c>
      <c r="B9" s="75"/>
      <c r="C9" s="199"/>
      <c r="D9" s="199"/>
      <c r="E9" s="67"/>
      <c r="F9" s="123"/>
      <c r="G9" s="67"/>
      <c r="H9" s="67"/>
      <c r="I9" s="67"/>
      <c r="J9" s="81"/>
      <c r="K9" s="67"/>
    </row>
    <row r="10" spans="1:11" ht="17.100000000000001" customHeight="1">
      <c r="A10" s="197" t="s">
        <v>89</v>
      </c>
      <c r="B10" s="197"/>
      <c r="C10" s="199"/>
      <c r="D10" s="199"/>
      <c r="E10" s="124">
        <v>91578789</v>
      </c>
      <c r="F10" s="125"/>
      <c r="G10" s="136">
        <v>92443249</v>
      </c>
      <c r="H10" s="27"/>
      <c r="I10" s="136">
        <v>41319103</v>
      </c>
      <c r="J10" s="46"/>
      <c r="K10" s="136">
        <v>98405382</v>
      </c>
    </row>
    <row r="11" spans="1:11" ht="17.100000000000001" customHeight="1">
      <c r="A11" s="197" t="s">
        <v>134</v>
      </c>
      <c r="B11" s="197"/>
      <c r="C11" s="199"/>
      <c r="D11" s="199"/>
      <c r="E11" s="67"/>
      <c r="F11" s="125"/>
      <c r="G11" s="67"/>
      <c r="H11" s="67"/>
      <c r="I11" s="67"/>
      <c r="J11" s="67"/>
      <c r="K11" s="67"/>
    </row>
    <row r="12" spans="1:11" ht="17.100000000000001" customHeight="1">
      <c r="B12" s="197" t="s">
        <v>135</v>
      </c>
      <c r="C12" s="199">
        <v>10</v>
      </c>
      <c r="D12" s="199"/>
      <c r="E12" s="124">
        <v>58264921</v>
      </c>
      <c r="F12" s="125"/>
      <c r="G12" s="136">
        <v>56281621</v>
      </c>
      <c r="H12" s="27"/>
      <c r="I12" s="136">
        <v>30965443</v>
      </c>
      <c r="J12" s="46"/>
      <c r="K12" s="136">
        <v>30519219</v>
      </c>
    </row>
    <row r="13" spans="1:11" ht="17.100000000000001" customHeight="1">
      <c r="B13" s="197" t="s">
        <v>136</v>
      </c>
      <c r="C13" s="199">
        <v>10</v>
      </c>
      <c r="D13" s="199"/>
      <c r="E13" s="124">
        <v>100391</v>
      </c>
      <c r="F13" s="125"/>
      <c r="G13" s="136">
        <v>109080</v>
      </c>
      <c r="H13" s="27"/>
      <c r="I13" s="136">
        <v>31419</v>
      </c>
      <c r="J13" s="46"/>
      <c r="K13" s="136">
        <v>41740</v>
      </c>
    </row>
    <row r="14" spans="1:11" ht="17.100000000000001" customHeight="1">
      <c r="B14" s="197" t="s">
        <v>137</v>
      </c>
      <c r="C14" s="199">
        <v>11</v>
      </c>
      <c r="D14" s="199"/>
      <c r="E14" s="124">
        <v>8270687</v>
      </c>
      <c r="F14" s="125"/>
      <c r="G14" s="136">
        <v>6666897</v>
      </c>
      <c r="H14" s="27"/>
      <c r="I14" s="136">
        <v>1865186</v>
      </c>
      <c r="J14" s="46"/>
      <c r="K14" s="136">
        <v>1737725</v>
      </c>
    </row>
    <row r="15" spans="1:11" ht="17.100000000000001" customHeight="1">
      <c r="B15" s="197" t="s">
        <v>189</v>
      </c>
      <c r="C15" s="83"/>
      <c r="D15" s="199"/>
      <c r="E15" s="67"/>
      <c r="F15" s="125"/>
      <c r="G15" s="67"/>
      <c r="H15" s="67"/>
      <c r="I15" s="67"/>
      <c r="J15" s="67"/>
      <c r="K15" s="67"/>
    </row>
    <row r="16" spans="1:11" ht="17.100000000000001" customHeight="1">
      <c r="B16" s="197" t="s">
        <v>138</v>
      </c>
      <c r="C16" s="83">
        <v>17.399999999999999</v>
      </c>
      <c r="D16" s="199"/>
      <c r="E16" s="124">
        <v>0</v>
      </c>
      <c r="F16" s="125"/>
      <c r="G16" s="46" t="s">
        <v>18</v>
      </c>
      <c r="H16" s="27"/>
      <c r="I16" s="46">
        <v>-587428</v>
      </c>
      <c r="J16" s="46"/>
      <c r="K16" s="46">
        <v>-1347735</v>
      </c>
    </row>
    <row r="17" spans="1:11" ht="17.100000000000001" customHeight="1">
      <c r="B17" s="197" t="s">
        <v>139</v>
      </c>
      <c r="C17" s="83"/>
      <c r="D17" s="199"/>
      <c r="E17" s="67"/>
      <c r="F17" s="125"/>
      <c r="G17" s="67"/>
      <c r="H17" s="67"/>
      <c r="I17" s="67"/>
      <c r="J17" s="67"/>
      <c r="K17" s="67"/>
    </row>
    <row r="18" spans="1:11" ht="17.100000000000001" customHeight="1">
      <c r="B18" s="197" t="s">
        <v>140</v>
      </c>
      <c r="C18" s="83"/>
      <c r="D18" s="199"/>
      <c r="E18" s="124">
        <v>0</v>
      </c>
      <c r="F18" s="125"/>
      <c r="G18" s="46" t="s">
        <v>18</v>
      </c>
      <c r="H18" s="27"/>
      <c r="I18" s="46">
        <v>-72159</v>
      </c>
      <c r="J18" s="46"/>
      <c r="K18" s="46">
        <v>-787379</v>
      </c>
    </row>
    <row r="19" spans="1:11" ht="17.100000000000001" customHeight="1">
      <c r="B19" s="197" t="s">
        <v>198</v>
      </c>
      <c r="C19" s="83">
        <v>6</v>
      </c>
      <c r="D19" s="199"/>
      <c r="E19" s="124">
        <v>230672</v>
      </c>
      <c r="F19" s="125"/>
      <c r="G19" s="46">
        <v>0</v>
      </c>
      <c r="H19" s="27"/>
      <c r="I19" s="46">
        <v>0</v>
      </c>
      <c r="J19" s="46"/>
      <c r="K19" s="46">
        <v>0</v>
      </c>
    </row>
    <row r="20" spans="1:11" ht="17.100000000000001" customHeight="1">
      <c r="B20" s="197" t="s">
        <v>85</v>
      </c>
      <c r="C20" s="83">
        <v>9</v>
      </c>
      <c r="D20" s="199"/>
      <c r="E20" s="124">
        <v>0</v>
      </c>
      <c r="F20" s="125"/>
      <c r="G20" s="67">
        <v>0</v>
      </c>
      <c r="H20" s="67"/>
      <c r="I20" s="124">
        <v>54499300</v>
      </c>
      <c r="J20" s="67"/>
      <c r="K20" s="67">
        <v>0</v>
      </c>
    </row>
    <row r="21" spans="1:11" ht="17.100000000000001" customHeight="1">
      <c r="B21" s="197" t="s">
        <v>183</v>
      </c>
      <c r="C21" s="199"/>
      <c r="D21" s="199"/>
      <c r="E21" s="124">
        <v>10844512</v>
      </c>
      <c r="F21" s="125"/>
      <c r="G21" s="136">
        <v>-5363774</v>
      </c>
      <c r="H21" s="27"/>
      <c r="I21" s="136">
        <v>10745877</v>
      </c>
      <c r="J21" s="46"/>
      <c r="K21" s="46">
        <v>-5371616</v>
      </c>
    </row>
    <row r="22" spans="1:11" ht="17.100000000000001" customHeight="1">
      <c r="B22" s="197" t="s">
        <v>141</v>
      </c>
      <c r="C22" s="199"/>
      <c r="D22" s="199"/>
      <c r="E22" s="124">
        <v>-17342</v>
      </c>
      <c r="F22" s="125"/>
      <c r="G22" s="136">
        <v>-48603</v>
      </c>
      <c r="H22" s="27"/>
      <c r="I22" s="136">
        <v>-15456</v>
      </c>
      <c r="J22" s="46"/>
      <c r="K22" s="46">
        <v>-15813</v>
      </c>
    </row>
    <row r="23" spans="1:11" ht="17.100000000000001" customHeight="1">
      <c r="B23" s="197" t="s">
        <v>142</v>
      </c>
      <c r="C23" s="199">
        <v>14</v>
      </c>
      <c r="D23" s="199"/>
      <c r="E23" s="124">
        <v>-1427159</v>
      </c>
      <c r="F23" s="125"/>
      <c r="G23" s="136">
        <v>-833264</v>
      </c>
      <c r="H23" s="27"/>
      <c r="I23" s="136">
        <v>-185923</v>
      </c>
      <c r="J23" s="46"/>
      <c r="K23" s="46">
        <v>-623079</v>
      </c>
    </row>
    <row r="24" spans="1:11" ht="17.100000000000001" customHeight="1">
      <c r="B24" s="197" t="s">
        <v>184</v>
      </c>
      <c r="C24" s="199">
        <v>10</v>
      </c>
      <c r="D24" s="199"/>
      <c r="E24" s="124">
        <v>33562</v>
      </c>
      <c r="F24" s="125"/>
      <c r="G24" s="136">
        <v>0</v>
      </c>
      <c r="H24" s="27"/>
      <c r="I24" s="136">
        <v>14</v>
      </c>
      <c r="J24" s="46"/>
      <c r="K24" s="46">
        <v>0</v>
      </c>
    </row>
    <row r="25" spans="1:11" ht="17.100000000000001" customHeight="1">
      <c r="B25" s="197" t="s">
        <v>86</v>
      </c>
      <c r="C25" s="199"/>
      <c r="D25" s="199"/>
      <c r="E25" s="124">
        <v>-748</v>
      </c>
      <c r="F25" s="125"/>
      <c r="G25" s="136">
        <v>2027</v>
      </c>
      <c r="H25" s="27"/>
      <c r="I25" s="136">
        <v>-712</v>
      </c>
      <c r="J25" s="46"/>
      <c r="K25" s="136">
        <v>2027</v>
      </c>
    </row>
    <row r="26" spans="1:11" ht="17.100000000000001" customHeight="1">
      <c r="B26" s="200" t="s">
        <v>143</v>
      </c>
      <c r="C26" s="199"/>
      <c r="D26" s="199"/>
      <c r="E26" s="124"/>
      <c r="F26" s="125"/>
      <c r="G26" s="67"/>
      <c r="H26" s="67"/>
      <c r="I26" s="124"/>
      <c r="J26" s="67"/>
      <c r="K26" s="67"/>
    </row>
    <row r="27" spans="1:11" ht="17.100000000000001" customHeight="1">
      <c r="B27" s="200" t="s">
        <v>144</v>
      </c>
      <c r="C27" s="199">
        <v>4</v>
      </c>
      <c r="D27" s="199"/>
      <c r="E27" s="124">
        <v>2054053</v>
      </c>
      <c r="F27" s="125"/>
      <c r="G27" s="67">
        <v>0</v>
      </c>
      <c r="H27" s="67"/>
      <c r="I27" s="124">
        <v>2054053</v>
      </c>
      <c r="J27" s="67"/>
      <c r="K27" s="67">
        <v>0</v>
      </c>
    </row>
    <row r="28" spans="1:11" ht="17.100000000000001" customHeight="1">
      <c r="B28" s="197" t="s">
        <v>145</v>
      </c>
      <c r="C28" s="199"/>
      <c r="D28" s="199"/>
      <c r="E28" s="124">
        <v>3333040</v>
      </c>
      <c r="F28" s="125"/>
      <c r="G28" s="136">
        <v>560758</v>
      </c>
      <c r="H28" s="27"/>
      <c r="I28" s="136">
        <v>1126605</v>
      </c>
      <c r="J28" s="46"/>
      <c r="K28" s="136">
        <v>448110</v>
      </c>
    </row>
    <row r="29" spans="1:11" ht="17.100000000000001" customHeight="1">
      <c r="B29" s="197" t="s">
        <v>146</v>
      </c>
      <c r="C29" s="199"/>
      <c r="D29" s="199"/>
      <c r="E29" s="124">
        <v>6635516</v>
      </c>
      <c r="F29" s="125"/>
      <c r="G29" s="136">
        <v>8435024</v>
      </c>
      <c r="H29" s="27"/>
      <c r="I29" s="136">
        <v>4315609</v>
      </c>
      <c r="J29" s="46"/>
      <c r="K29" s="136">
        <v>7050516</v>
      </c>
    </row>
    <row r="30" spans="1:11" ht="17.100000000000001" customHeight="1">
      <c r="B30" s="197" t="s">
        <v>81</v>
      </c>
      <c r="C30" s="199"/>
      <c r="D30" s="199"/>
      <c r="E30" s="124">
        <v>-61584</v>
      </c>
      <c r="F30" s="123"/>
      <c r="G30" s="136">
        <v>-72609</v>
      </c>
      <c r="H30" s="27"/>
      <c r="I30" s="136">
        <v>-2041546</v>
      </c>
      <c r="J30" s="46"/>
      <c r="K30" s="136">
        <v>-2144045</v>
      </c>
    </row>
    <row r="31" spans="1:11" ht="17.100000000000001" customHeight="1">
      <c r="B31" s="197" t="s">
        <v>88</v>
      </c>
      <c r="C31" s="83">
        <v>9</v>
      </c>
      <c r="D31" s="199"/>
      <c r="E31" s="124">
        <v>-511421</v>
      </c>
      <c r="F31" s="123"/>
      <c r="G31" s="136">
        <v>-460044</v>
      </c>
      <c r="H31" s="27"/>
      <c r="I31" s="136">
        <v>0</v>
      </c>
      <c r="J31" s="46"/>
      <c r="K31" s="136" t="s">
        <v>18</v>
      </c>
    </row>
    <row r="32" spans="1:11" ht="17.100000000000001" customHeight="1">
      <c r="A32" s="197" t="s">
        <v>147</v>
      </c>
      <c r="B32" s="197"/>
      <c r="C32" s="199"/>
      <c r="D32" s="199"/>
      <c r="E32" s="67"/>
      <c r="F32" s="125"/>
      <c r="G32" s="67"/>
      <c r="H32" s="67"/>
      <c r="I32" s="67"/>
      <c r="J32" s="67"/>
      <c r="K32" s="67"/>
    </row>
    <row r="33" spans="1:11" ht="17.100000000000001" customHeight="1">
      <c r="A33" s="197"/>
      <c r="B33" s="197" t="s">
        <v>148</v>
      </c>
      <c r="C33" s="199"/>
      <c r="D33" s="199"/>
      <c r="E33" s="124">
        <v>-40945660</v>
      </c>
      <c r="F33" s="125"/>
      <c r="G33" s="46">
        <v>-38734923</v>
      </c>
      <c r="H33" s="27"/>
      <c r="I33" s="46">
        <v>-27903671</v>
      </c>
      <c r="J33" s="46"/>
      <c r="K33" s="46">
        <v>-33280079</v>
      </c>
    </row>
    <row r="34" spans="1:11" ht="17.100000000000001" customHeight="1">
      <c r="A34" s="197"/>
      <c r="B34" s="201" t="s">
        <v>149</v>
      </c>
      <c r="C34" s="199"/>
      <c r="D34" s="199"/>
      <c r="E34" s="124">
        <v>-337034695</v>
      </c>
      <c r="F34" s="125"/>
      <c r="G34" s="46">
        <v>42278145</v>
      </c>
      <c r="H34" s="27"/>
      <c r="I34" s="46">
        <v>-335503545</v>
      </c>
      <c r="J34" s="46"/>
      <c r="K34" s="46">
        <v>41522385</v>
      </c>
    </row>
    <row r="35" spans="1:11" ht="17.100000000000001" customHeight="1">
      <c r="A35" s="197"/>
      <c r="B35" s="197" t="s">
        <v>32</v>
      </c>
      <c r="C35" s="199"/>
      <c r="D35" s="199"/>
      <c r="E35" s="124">
        <v>-699575</v>
      </c>
      <c r="F35" s="125"/>
      <c r="G35" s="46">
        <v>-522389</v>
      </c>
      <c r="H35" s="27"/>
      <c r="I35" s="46">
        <v>-724184</v>
      </c>
      <c r="J35" s="46"/>
      <c r="K35" s="46">
        <v>35533</v>
      </c>
    </row>
    <row r="36" spans="1:11" ht="17.100000000000001" customHeight="1">
      <c r="A36" s="197"/>
      <c r="B36" s="197" t="s">
        <v>43</v>
      </c>
      <c r="C36" s="199"/>
      <c r="D36" s="199"/>
      <c r="E36" s="124">
        <v>64354001</v>
      </c>
      <c r="F36" s="123"/>
      <c r="G36" s="46">
        <v>13508036</v>
      </c>
      <c r="H36" s="27"/>
      <c r="I36" s="46">
        <v>66267045</v>
      </c>
      <c r="J36" s="46"/>
      <c r="K36" s="46">
        <v>28582529</v>
      </c>
    </row>
    <row r="37" spans="1:11" ht="17.100000000000001" customHeight="1">
      <c r="A37" s="197"/>
      <c r="B37" s="200" t="s">
        <v>150</v>
      </c>
      <c r="C37" s="199"/>
      <c r="D37" s="199"/>
      <c r="E37" s="124">
        <v>0</v>
      </c>
      <c r="F37" s="123"/>
      <c r="G37" s="46">
        <v>-29786</v>
      </c>
      <c r="H37" s="27"/>
      <c r="I37" s="46">
        <v>0</v>
      </c>
      <c r="J37" s="46"/>
      <c r="K37" s="46">
        <v>-29786</v>
      </c>
    </row>
    <row r="38" spans="1:11" ht="17.100000000000001" customHeight="1">
      <c r="A38" s="197"/>
      <c r="B38" s="202" t="s">
        <v>20</v>
      </c>
      <c r="C38" s="199"/>
      <c r="D38" s="199"/>
      <c r="E38" s="124">
        <v>-38532</v>
      </c>
      <c r="F38" s="123"/>
      <c r="G38" s="46">
        <v>945875</v>
      </c>
      <c r="H38" s="27"/>
      <c r="I38" s="46">
        <v>0</v>
      </c>
      <c r="J38" s="46"/>
      <c r="K38" s="46" t="s">
        <v>18</v>
      </c>
    </row>
    <row r="39" spans="1:11" ht="17.100000000000001" customHeight="1">
      <c r="B39" s="197" t="s">
        <v>151</v>
      </c>
      <c r="C39" s="199"/>
      <c r="D39" s="199"/>
      <c r="E39" s="126">
        <v>-2147078</v>
      </c>
      <c r="F39" s="123"/>
      <c r="G39" s="51">
        <v>-232200</v>
      </c>
      <c r="H39" s="38"/>
      <c r="I39" s="51">
        <v>-534997</v>
      </c>
      <c r="J39" s="46"/>
      <c r="K39" s="51">
        <v>-232200</v>
      </c>
    </row>
    <row r="40" spans="1:11" ht="6" customHeight="1">
      <c r="A40" s="197"/>
      <c r="B40" s="197"/>
      <c r="C40" s="199"/>
      <c r="D40" s="199"/>
      <c r="E40" s="67"/>
      <c r="F40" s="125"/>
      <c r="G40" s="67"/>
      <c r="H40" s="67"/>
      <c r="I40" s="67"/>
      <c r="J40" s="67"/>
      <c r="K40" s="67"/>
    </row>
    <row r="41" spans="1:11" s="197" customFormat="1" ht="17.100000000000001" customHeight="1">
      <c r="A41" s="197" t="s">
        <v>152</v>
      </c>
      <c r="E41" s="67">
        <f>SUM(E10:E40)</f>
        <v>-137183650</v>
      </c>
      <c r="F41" s="203"/>
      <c r="G41" s="67">
        <f>SUM(G10:G40)</f>
        <v>174933120</v>
      </c>
      <c r="H41" s="203"/>
      <c r="I41" s="67">
        <f>SUM(I10:I40)</f>
        <v>-154379967</v>
      </c>
      <c r="J41" s="203"/>
      <c r="K41" s="67">
        <f>SUM(K10:K40)</f>
        <v>164513434</v>
      </c>
    </row>
    <row r="42" spans="1:11" ht="17.100000000000001" customHeight="1">
      <c r="B42" s="69" t="s">
        <v>153</v>
      </c>
      <c r="C42" s="83"/>
      <c r="D42" s="83"/>
      <c r="E42" s="124">
        <v>61584</v>
      </c>
      <c r="F42" s="67"/>
      <c r="G42" s="46">
        <v>72609</v>
      </c>
      <c r="H42" s="46"/>
      <c r="I42" s="46">
        <v>1694076</v>
      </c>
      <c r="J42" s="46"/>
      <c r="K42" s="46">
        <v>4540358</v>
      </c>
    </row>
    <row r="43" spans="1:11" ht="17.100000000000001" customHeight="1">
      <c r="A43" s="197"/>
      <c r="B43" s="69" t="s">
        <v>154</v>
      </c>
      <c r="C43" s="199"/>
      <c r="D43" s="199"/>
      <c r="E43" s="124">
        <v>-6742822</v>
      </c>
      <c r="F43" s="125"/>
      <c r="G43" s="46">
        <v>-8513661</v>
      </c>
      <c r="H43" s="27"/>
      <c r="I43" s="46">
        <v>-4589035</v>
      </c>
      <c r="J43" s="46"/>
      <c r="K43" s="46">
        <v>-7391029</v>
      </c>
    </row>
    <row r="44" spans="1:11" ht="17.100000000000001" customHeight="1">
      <c r="A44" s="197"/>
      <c r="B44" s="69" t="s">
        <v>155</v>
      </c>
      <c r="C44" s="199"/>
      <c r="D44" s="199"/>
      <c r="E44" s="124">
        <v>1123469</v>
      </c>
      <c r="F44" s="125"/>
      <c r="G44" s="46" t="s">
        <v>18</v>
      </c>
      <c r="H44" s="27"/>
      <c r="I44" s="46">
        <v>1013433</v>
      </c>
      <c r="J44" s="46"/>
      <c r="K44" s="46" t="s">
        <v>18</v>
      </c>
    </row>
    <row r="45" spans="1:11" ht="17.100000000000001" customHeight="1">
      <c r="B45" s="197" t="s">
        <v>156</v>
      </c>
      <c r="C45" s="199"/>
      <c r="D45" s="199"/>
      <c r="E45" s="126">
        <v>-12036020</v>
      </c>
      <c r="F45" s="125"/>
      <c r="G45" s="59">
        <v>-2349088</v>
      </c>
      <c r="H45" s="27"/>
      <c r="I45" s="59">
        <v>-9662967</v>
      </c>
      <c r="J45" s="46"/>
      <c r="K45" s="51">
        <v>-1573349</v>
      </c>
    </row>
    <row r="46" spans="1:11" ht="6" customHeight="1">
      <c r="A46" s="197"/>
      <c r="B46" s="197"/>
      <c r="C46" s="199"/>
      <c r="D46" s="199"/>
      <c r="E46" s="67"/>
      <c r="F46" s="125"/>
      <c r="G46" s="67"/>
      <c r="H46" s="67"/>
      <c r="I46" s="67"/>
      <c r="J46" s="67"/>
      <c r="K46" s="67"/>
    </row>
    <row r="47" spans="1:11" ht="17.100000000000001" customHeight="1">
      <c r="A47" s="197" t="s">
        <v>205</v>
      </c>
      <c r="B47" s="197"/>
      <c r="C47" s="199"/>
      <c r="D47" s="199"/>
      <c r="E47" s="120">
        <f>SUM(E41:E46)</f>
        <v>-154777439</v>
      </c>
      <c r="F47" s="125"/>
      <c r="G47" s="120">
        <f>SUM(G41:G46)</f>
        <v>164142980</v>
      </c>
      <c r="H47" s="67"/>
      <c r="I47" s="120">
        <f>SUM(I41:I46)</f>
        <v>-165924460</v>
      </c>
      <c r="J47" s="67"/>
      <c r="K47" s="120">
        <f>SUM(K41:K46)</f>
        <v>160089414</v>
      </c>
    </row>
    <row r="48" spans="1:11" ht="12.75" customHeight="1">
      <c r="A48" s="197"/>
      <c r="B48" s="197"/>
      <c r="C48" s="199"/>
      <c r="D48" s="199"/>
      <c r="E48" s="67"/>
      <c r="F48" s="125"/>
      <c r="G48" s="67"/>
      <c r="H48" s="67"/>
      <c r="I48" s="67"/>
      <c r="J48" s="67"/>
      <c r="K48" s="67"/>
    </row>
    <row r="49" spans="1:11" ht="11.25" customHeight="1">
      <c r="A49" s="197"/>
      <c r="B49" s="197"/>
      <c r="C49" s="199"/>
      <c r="D49" s="199"/>
      <c r="E49" s="67"/>
      <c r="F49" s="125"/>
      <c r="G49" s="67"/>
      <c r="H49" s="67"/>
      <c r="I49" s="67"/>
      <c r="J49" s="67"/>
      <c r="K49" s="67"/>
    </row>
    <row r="50" spans="1:11" ht="22.35" customHeight="1">
      <c r="A50" s="204" t="str">
        <f>'8 (Comp)'!A26:K26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0" s="204"/>
      <c r="C50" s="205"/>
      <c r="D50" s="205"/>
      <c r="E50" s="120"/>
      <c r="F50" s="128"/>
      <c r="G50" s="120"/>
      <c r="H50" s="120"/>
      <c r="I50" s="120"/>
      <c r="J50" s="120"/>
      <c r="K50" s="120"/>
    </row>
    <row r="51" spans="1:11" ht="21.75" customHeight="1">
      <c r="A51" s="75" t="s">
        <v>37</v>
      </c>
    </row>
    <row r="52" spans="1:11" ht="21.75" customHeight="1">
      <c r="A52" s="190" t="s">
        <v>157</v>
      </c>
      <c r="B52" s="191"/>
      <c r="C52" s="192"/>
      <c r="D52" s="192"/>
      <c r="E52" s="66"/>
      <c r="F52" s="66"/>
      <c r="G52" s="66"/>
      <c r="H52" s="67"/>
      <c r="I52" s="70"/>
      <c r="J52" s="70"/>
      <c r="K52" s="70"/>
    </row>
    <row r="53" spans="1:11" ht="21.75" customHeight="1">
      <c r="A53" s="194" t="str">
        <f>A3</f>
        <v>สำหรับรอบระยะเวลาเก้าเดือนสิ้นสุดวันที่ 30 กันยายน พ.ศ. 2568</v>
      </c>
      <c r="B53" s="194"/>
      <c r="C53" s="195"/>
      <c r="D53" s="195"/>
      <c r="E53" s="119"/>
      <c r="F53" s="119"/>
      <c r="G53" s="119"/>
      <c r="H53" s="120"/>
      <c r="I53" s="119"/>
      <c r="J53" s="119"/>
      <c r="K53" s="119"/>
    </row>
    <row r="54" spans="1:11" ht="21.75" customHeight="1">
      <c r="A54" s="197"/>
      <c r="B54" s="197"/>
      <c r="C54" s="199"/>
      <c r="D54" s="199"/>
      <c r="E54" s="67"/>
      <c r="F54" s="125"/>
      <c r="G54" s="67"/>
      <c r="H54" s="67"/>
      <c r="I54" s="67"/>
      <c r="J54" s="67"/>
      <c r="K54" s="67"/>
    </row>
    <row r="55" spans="1:11" ht="21.75" customHeight="1">
      <c r="A55" s="64"/>
      <c r="B55" s="64"/>
      <c r="C55" s="65"/>
      <c r="D55" s="65"/>
      <c r="E55" s="241" t="s">
        <v>3</v>
      </c>
      <c r="F55" s="241"/>
      <c r="G55" s="241"/>
      <c r="H55" s="241"/>
      <c r="I55" s="241"/>
      <c r="J55" s="241"/>
      <c r="K55" s="241"/>
    </row>
    <row r="56" spans="1:11" ht="21.75" customHeight="1">
      <c r="A56" s="75"/>
      <c r="B56" s="75"/>
      <c r="C56" s="196"/>
      <c r="D56" s="196"/>
      <c r="E56" s="232" t="s">
        <v>4</v>
      </c>
      <c r="F56" s="232"/>
      <c r="G56" s="232"/>
      <c r="H56" s="77"/>
      <c r="I56" s="232" t="s">
        <v>5</v>
      </c>
      <c r="J56" s="232"/>
      <c r="K56" s="232"/>
    </row>
    <row r="57" spans="1:11" ht="21.75" customHeight="1">
      <c r="A57" s="75"/>
      <c r="B57" s="75"/>
      <c r="C57" s="196"/>
      <c r="D57" s="196"/>
      <c r="E57" s="141" t="s">
        <v>8</v>
      </c>
      <c r="F57" s="133"/>
      <c r="G57" s="141" t="s">
        <v>8</v>
      </c>
      <c r="H57" s="133"/>
      <c r="I57" s="141" t="s">
        <v>8</v>
      </c>
      <c r="J57" s="147"/>
      <c r="K57" s="141" t="s">
        <v>8</v>
      </c>
    </row>
    <row r="58" spans="1:11" ht="21.75" customHeight="1">
      <c r="A58" s="197"/>
      <c r="B58" s="197"/>
      <c r="C58" s="78" t="s">
        <v>10</v>
      </c>
      <c r="D58" s="198"/>
      <c r="E58" s="80" t="s">
        <v>11</v>
      </c>
      <c r="F58" s="81"/>
      <c r="G58" s="80" t="s">
        <v>12</v>
      </c>
      <c r="H58" s="81"/>
      <c r="I58" s="80" t="s">
        <v>11</v>
      </c>
      <c r="J58" s="81"/>
      <c r="K58" s="80" t="s">
        <v>12</v>
      </c>
    </row>
    <row r="59" spans="1:11" ht="21.75" customHeight="1">
      <c r="A59" s="75" t="s">
        <v>158</v>
      </c>
      <c r="B59" s="75"/>
      <c r="C59" s="199"/>
      <c r="D59" s="199"/>
      <c r="E59" s="67"/>
      <c r="F59" s="123"/>
      <c r="G59" s="67"/>
      <c r="H59" s="67"/>
      <c r="I59" s="67"/>
      <c r="J59" s="81"/>
      <c r="K59" s="67"/>
    </row>
    <row r="60" spans="1:11" ht="21.75" customHeight="1">
      <c r="A60" s="69" t="s">
        <v>159</v>
      </c>
      <c r="B60" s="75"/>
      <c r="C60" s="199"/>
      <c r="D60" s="199"/>
      <c r="E60" s="67"/>
      <c r="F60" s="123"/>
      <c r="G60" s="67"/>
      <c r="H60" s="67"/>
      <c r="I60" s="67"/>
      <c r="J60" s="81"/>
      <c r="K60" s="67"/>
    </row>
    <row r="61" spans="1:11" ht="21.75" customHeight="1">
      <c r="A61" s="69" t="s">
        <v>160</v>
      </c>
      <c r="C61" s="83">
        <v>17.399999999999999</v>
      </c>
      <c r="D61" s="83"/>
      <c r="E61" s="67">
        <v>0</v>
      </c>
      <c r="F61" s="67"/>
      <c r="G61" s="46">
        <v>0</v>
      </c>
      <c r="H61" s="46"/>
      <c r="I61" s="46">
        <v>-24180000</v>
      </c>
      <c r="J61" s="46"/>
      <c r="K61" s="46">
        <v>-23640000</v>
      </c>
    </row>
    <row r="62" spans="1:11" ht="21.75" customHeight="1">
      <c r="A62" s="69" t="s">
        <v>161</v>
      </c>
      <c r="C62" s="83"/>
      <c r="D62" s="83"/>
      <c r="E62" s="67"/>
      <c r="F62" s="67"/>
      <c r="G62" s="67"/>
      <c r="H62" s="67"/>
      <c r="I62" s="67"/>
      <c r="J62" s="67"/>
      <c r="K62" s="67"/>
    </row>
    <row r="63" spans="1:11" ht="21.75" customHeight="1">
      <c r="A63" s="69" t="s">
        <v>160</v>
      </c>
      <c r="C63" s="83">
        <v>17.399999999999999</v>
      </c>
      <c r="D63" s="83"/>
      <c r="E63" s="67">
        <v>0</v>
      </c>
      <c r="F63" s="67"/>
      <c r="G63" s="46">
        <v>0</v>
      </c>
      <c r="H63" s="46"/>
      <c r="I63" s="46">
        <v>32930000</v>
      </c>
      <c r="J63" s="46"/>
      <c r="K63" s="46">
        <v>27200000</v>
      </c>
    </row>
    <row r="64" spans="1:11" ht="21.75" customHeight="1">
      <c r="A64" s="69" t="s">
        <v>162</v>
      </c>
      <c r="B64" s="82"/>
      <c r="C64" s="83"/>
      <c r="D64" s="199"/>
      <c r="E64" s="129">
        <v>-24252662</v>
      </c>
      <c r="F64" s="67"/>
      <c r="G64" s="46">
        <v>-19381071</v>
      </c>
      <c r="H64" s="46"/>
      <c r="I64" s="46">
        <v>-21993045</v>
      </c>
      <c r="J64" s="46"/>
      <c r="K64" s="134">
        <v>-12394594</v>
      </c>
    </row>
    <row r="65" spans="1:11" ht="21.75" customHeight="1">
      <c r="A65" s="69" t="s">
        <v>163</v>
      </c>
      <c r="B65" s="82"/>
      <c r="C65" s="83"/>
      <c r="D65" s="199"/>
      <c r="E65" s="129">
        <v>-93090</v>
      </c>
      <c r="F65" s="67"/>
      <c r="G65" s="67">
        <v>0</v>
      </c>
      <c r="H65" s="67"/>
      <c r="I65" s="67">
        <v>-93090</v>
      </c>
      <c r="J65" s="67"/>
      <c r="K65" s="67">
        <v>0</v>
      </c>
    </row>
    <row r="66" spans="1:11" ht="21.75" customHeight="1">
      <c r="A66" s="69" t="s">
        <v>164</v>
      </c>
      <c r="B66" s="82"/>
      <c r="C66" s="83"/>
      <c r="D66" s="199"/>
      <c r="E66" s="129">
        <v>2599955</v>
      </c>
      <c r="F66" s="67"/>
      <c r="G66" s="67">
        <v>962000</v>
      </c>
      <c r="H66" s="67"/>
      <c r="I66" s="67">
        <v>1140405</v>
      </c>
      <c r="J66" s="67"/>
      <c r="K66" s="67">
        <v>751800</v>
      </c>
    </row>
    <row r="67" spans="1:11" ht="21.75" customHeight="1">
      <c r="A67" s="69" t="s">
        <v>185</v>
      </c>
      <c r="B67" s="82"/>
      <c r="C67" s="83">
        <v>9.1999999999999993</v>
      </c>
      <c r="D67" s="199"/>
      <c r="E67" s="130">
        <v>0</v>
      </c>
      <c r="F67" s="67"/>
      <c r="G67" s="51">
        <v>0</v>
      </c>
      <c r="H67" s="46"/>
      <c r="I67" s="51">
        <v>-1260000</v>
      </c>
      <c r="J67" s="46"/>
      <c r="K67" s="135">
        <v>0</v>
      </c>
    </row>
    <row r="68" spans="1:11" ht="6" customHeight="1">
      <c r="A68" s="82"/>
      <c r="B68" s="82"/>
      <c r="C68" s="199"/>
      <c r="D68" s="199"/>
      <c r="E68" s="67"/>
      <c r="F68" s="67"/>
      <c r="G68" s="67"/>
      <c r="H68" s="67"/>
      <c r="I68" s="67"/>
      <c r="J68" s="67"/>
      <c r="K68" s="67"/>
    </row>
    <row r="69" spans="1:11" ht="21.75" customHeight="1">
      <c r="A69" s="82" t="s">
        <v>165</v>
      </c>
      <c r="B69" s="197"/>
      <c r="C69" s="199"/>
      <c r="D69" s="199"/>
      <c r="E69" s="120">
        <f>SUM(E61:E68)</f>
        <v>-21745797</v>
      </c>
      <c r="F69" s="67"/>
      <c r="G69" s="120">
        <f>SUM(G61:G68)</f>
        <v>-18419071</v>
      </c>
      <c r="H69" s="67"/>
      <c r="I69" s="120">
        <f>SUM(I61:I68)</f>
        <v>-13455730</v>
      </c>
      <c r="J69" s="67"/>
      <c r="K69" s="120">
        <f>SUM(K61:K68)</f>
        <v>-8082794</v>
      </c>
    </row>
    <row r="70" spans="1:11" ht="21.75" customHeight="1">
      <c r="A70" s="82"/>
      <c r="B70" s="197"/>
      <c r="C70" s="199"/>
      <c r="D70" s="199"/>
      <c r="E70" s="67"/>
      <c r="F70" s="67"/>
      <c r="G70" s="67"/>
      <c r="H70" s="67"/>
      <c r="I70" s="67"/>
      <c r="J70" s="67"/>
      <c r="K70" s="67"/>
    </row>
    <row r="71" spans="1:11" ht="21.75" customHeight="1">
      <c r="A71" s="75" t="s">
        <v>166</v>
      </c>
      <c r="B71" s="75"/>
      <c r="C71" s="199"/>
      <c r="D71" s="199"/>
      <c r="E71" s="67"/>
      <c r="F71" s="123"/>
      <c r="G71" s="67"/>
      <c r="H71" s="67"/>
      <c r="I71" s="67"/>
      <c r="J71" s="81"/>
      <c r="K71" s="67"/>
    </row>
    <row r="72" spans="1:11" ht="21.75" customHeight="1">
      <c r="A72" s="197" t="s">
        <v>167</v>
      </c>
      <c r="B72" s="75"/>
      <c r="C72" s="83">
        <v>17.5</v>
      </c>
      <c r="D72" s="199"/>
      <c r="E72" s="129">
        <v>1150000</v>
      </c>
      <c r="F72" s="123"/>
      <c r="G72" s="46">
        <v>6100000</v>
      </c>
      <c r="H72" s="38"/>
      <c r="I72" s="46">
        <v>2500000</v>
      </c>
      <c r="J72" s="46"/>
      <c r="K72" s="46">
        <v>0</v>
      </c>
    </row>
    <row r="73" spans="1:11" ht="21.75" customHeight="1">
      <c r="A73" s="197" t="s">
        <v>168</v>
      </c>
      <c r="B73" s="75"/>
      <c r="C73" s="83">
        <v>17.5</v>
      </c>
      <c r="D73" s="199"/>
      <c r="E73" s="129">
        <v>0</v>
      </c>
      <c r="F73" s="123"/>
      <c r="G73" s="67">
        <v>0</v>
      </c>
      <c r="H73" s="67"/>
      <c r="I73" s="129">
        <v>-2500000</v>
      </c>
      <c r="J73" s="81"/>
      <c r="K73" s="67">
        <v>0</v>
      </c>
    </row>
    <row r="74" spans="1:11" ht="21.75" customHeight="1">
      <c r="A74" s="197" t="s">
        <v>169</v>
      </c>
      <c r="B74" s="75"/>
      <c r="C74" s="83"/>
      <c r="D74" s="199"/>
      <c r="E74" s="129">
        <v>933590000</v>
      </c>
      <c r="F74" s="123"/>
      <c r="G74" s="134">
        <v>642328800</v>
      </c>
      <c r="H74" s="38"/>
      <c r="I74" s="134">
        <v>927000000</v>
      </c>
      <c r="J74" s="46"/>
      <c r="K74" s="134">
        <v>635000000</v>
      </c>
    </row>
    <row r="75" spans="1:11" ht="21.75" customHeight="1">
      <c r="A75" s="197" t="s">
        <v>170</v>
      </c>
      <c r="B75" s="75"/>
      <c r="C75" s="83"/>
      <c r="D75" s="199"/>
      <c r="E75" s="129">
        <v>-744272000</v>
      </c>
      <c r="F75" s="123"/>
      <c r="G75" s="134">
        <v>-772297800</v>
      </c>
      <c r="H75" s="38"/>
      <c r="I75" s="134">
        <v>-739000000</v>
      </c>
      <c r="J75" s="46"/>
      <c r="K75" s="134">
        <v>-768000000</v>
      </c>
    </row>
    <row r="76" spans="1:11" ht="21.75" customHeight="1">
      <c r="A76" s="206" t="s">
        <v>171</v>
      </c>
      <c r="B76" s="75"/>
      <c r="C76" s="199"/>
      <c r="D76" s="199"/>
      <c r="E76" s="129">
        <v>-9129288</v>
      </c>
      <c r="F76" s="123"/>
      <c r="G76" s="134">
        <v>-7004230</v>
      </c>
      <c r="H76" s="38"/>
      <c r="I76" s="134">
        <v>-3188699</v>
      </c>
      <c r="J76" s="46"/>
      <c r="K76" s="134">
        <v>-2481936</v>
      </c>
    </row>
    <row r="77" spans="1:11" ht="21.75" customHeight="1">
      <c r="A77" s="206" t="s">
        <v>172</v>
      </c>
      <c r="B77" s="75"/>
      <c r="C77" s="199"/>
      <c r="D77" s="199"/>
      <c r="E77" s="92">
        <v>0</v>
      </c>
      <c r="F77" s="123"/>
      <c r="G77" s="134">
        <v>4376161</v>
      </c>
      <c r="H77" s="38"/>
      <c r="I77" s="134">
        <v>0</v>
      </c>
      <c r="J77" s="46"/>
      <c r="K77" s="134">
        <v>0</v>
      </c>
    </row>
    <row r="78" spans="1:11" ht="21.75" customHeight="1">
      <c r="A78" s="206" t="s">
        <v>173</v>
      </c>
      <c r="B78" s="75"/>
      <c r="C78" s="199">
        <v>13</v>
      </c>
      <c r="D78" s="199"/>
      <c r="E78" s="92">
        <v>-1237500</v>
      </c>
      <c r="F78" s="123"/>
      <c r="G78" s="134">
        <v>-192500</v>
      </c>
      <c r="H78" s="38"/>
      <c r="I78" s="134">
        <v>0</v>
      </c>
      <c r="J78" s="46"/>
      <c r="K78" s="134" t="s">
        <v>18</v>
      </c>
    </row>
    <row r="79" spans="1:11" ht="21.75" customHeight="1">
      <c r="A79" s="206" t="s">
        <v>201</v>
      </c>
      <c r="B79" s="197"/>
      <c r="C79" s="199"/>
      <c r="D79" s="199"/>
      <c r="E79" s="126">
        <v>930000</v>
      </c>
      <c r="F79" s="67"/>
      <c r="G79" s="135">
        <v>0</v>
      </c>
      <c r="H79" s="46"/>
      <c r="I79" s="135">
        <v>0</v>
      </c>
      <c r="J79" s="46"/>
      <c r="K79" s="207">
        <v>0</v>
      </c>
    </row>
    <row r="80" spans="1:11" ht="6" customHeight="1">
      <c r="A80" s="197"/>
      <c r="B80" s="197"/>
      <c r="C80" s="199"/>
      <c r="D80" s="199"/>
      <c r="E80" s="67"/>
      <c r="F80" s="125"/>
      <c r="G80" s="67"/>
      <c r="H80" s="67"/>
      <c r="I80" s="67"/>
      <c r="J80" s="67"/>
      <c r="K80" s="67"/>
    </row>
    <row r="81" spans="1:11" ht="21.75" customHeight="1">
      <c r="A81" s="206" t="s">
        <v>190</v>
      </c>
      <c r="B81" s="206"/>
      <c r="C81" s="199"/>
      <c r="D81" s="199"/>
      <c r="E81" s="59">
        <f>SUM(E72:E80)</f>
        <v>181031212</v>
      </c>
      <c r="F81" s="67"/>
      <c r="G81" s="59">
        <f>SUM(G72:G80)</f>
        <v>-126689569</v>
      </c>
      <c r="H81" s="67"/>
      <c r="I81" s="59">
        <f>SUM(I72:I80)</f>
        <v>184811301</v>
      </c>
      <c r="J81" s="67"/>
      <c r="K81" s="59">
        <f>SUM(K74:K80)</f>
        <v>-135481936</v>
      </c>
    </row>
    <row r="82" spans="1:11" ht="21.75" customHeight="1">
      <c r="A82" s="197"/>
      <c r="B82" s="197"/>
      <c r="C82" s="199"/>
      <c r="D82" s="199"/>
      <c r="E82" s="67"/>
      <c r="F82" s="125"/>
      <c r="G82" s="67"/>
      <c r="H82" s="67"/>
      <c r="I82" s="67"/>
      <c r="J82" s="67"/>
      <c r="K82" s="67"/>
    </row>
    <row r="83" spans="1:11" ht="21.75" customHeight="1">
      <c r="A83" s="75" t="s">
        <v>174</v>
      </c>
      <c r="B83" s="75"/>
      <c r="C83" s="199"/>
      <c r="D83" s="199"/>
      <c r="E83" s="67">
        <f>E47+E69+E81</f>
        <v>4507976</v>
      </c>
      <c r="F83" s="123"/>
      <c r="G83" s="67">
        <f>G47+G69+G81</f>
        <v>19034340</v>
      </c>
      <c r="H83" s="67"/>
      <c r="I83" s="67">
        <f>I47+I69+I81</f>
        <v>5431111</v>
      </c>
      <c r="J83" s="81"/>
      <c r="K83" s="67">
        <f>K47+K69+K81</f>
        <v>16524684</v>
      </c>
    </row>
    <row r="84" spans="1:11" ht="21.75" customHeight="1">
      <c r="A84" s="208" t="s">
        <v>175</v>
      </c>
      <c r="B84" s="206"/>
      <c r="C84" s="199"/>
      <c r="D84" s="199"/>
      <c r="E84" s="215">
        <v>4674663</v>
      </c>
      <c r="F84" s="67"/>
      <c r="G84" s="213">
        <v>217675</v>
      </c>
      <c r="H84" s="46"/>
      <c r="I84" s="213">
        <v>1167981</v>
      </c>
      <c r="J84" s="46"/>
      <c r="K84" s="213">
        <v>714515</v>
      </c>
    </row>
    <row r="85" spans="1:11" ht="6" customHeight="1">
      <c r="A85" s="197"/>
      <c r="B85" s="197"/>
      <c r="C85" s="199"/>
      <c r="D85" s="199"/>
      <c r="E85" s="67"/>
      <c r="F85" s="125"/>
      <c r="G85" s="67"/>
      <c r="H85" s="67"/>
      <c r="I85" s="67"/>
      <c r="J85" s="67"/>
      <c r="K85" s="67"/>
    </row>
    <row r="86" spans="1:11" ht="21.75" customHeight="1" thickBot="1">
      <c r="A86" s="190" t="s">
        <v>176</v>
      </c>
      <c r="B86" s="206"/>
      <c r="C86" s="199"/>
      <c r="D86" s="199"/>
      <c r="E86" s="88">
        <f>SUM(E83:E85)</f>
        <v>9182639</v>
      </c>
      <c r="F86" s="67"/>
      <c r="G86" s="88">
        <f>SUM(G83:G85)</f>
        <v>19252015</v>
      </c>
      <c r="H86" s="67"/>
      <c r="I86" s="88">
        <f>SUM(I83:I85)</f>
        <v>6599092</v>
      </c>
      <c r="J86" s="67"/>
      <c r="K86" s="88">
        <f>SUM(K83:K85)</f>
        <v>17239199</v>
      </c>
    </row>
    <row r="87" spans="1:11" ht="21.75" customHeight="1" thickTop="1">
      <c r="A87" s="191"/>
      <c r="B87" s="206"/>
      <c r="C87" s="199"/>
      <c r="D87" s="199"/>
      <c r="E87" s="67"/>
      <c r="F87" s="67"/>
      <c r="G87" s="67"/>
      <c r="H87" s="67"/>
      <c r="I87" s="67"/>
      <c r="J87" s="67"/>
      <c r="K87" s="67"/>
    </row>
    <row r="88" spans="1:11" ht="21.75" customHeight="1">
      <c r="A88" s="191"/>
      <c r="B88" s="206"/>
      <c r="C88" s="199"/>
      <c r="D88" s="199"/>
      <c r="E88" s="67"/>
      <c r="F88" s="67"/>
      <c r="G88" s="67"/>
      <c r="H88" s="67"/>
      <c r="I88" s="67"/>
      <c r="J88" s="67"/>
      <c r="K88" s="67"/>
    </row>
    <row r="89" spans="1:11" ht="21.75" customHeight="1">
      <c r="A89" s="191"/>
      <c r="B89" s="206"/>
      <c r="C89" s="199"/>
      <c r="D89" s="199"/>
      <c r="E89" s="67"/>
      <c r="F89" s="67"/>
      <c r="G89" s="67"/>
      <c r="H89" s="67"/>
      <c r="I89" s="67"/>
      <c r="J89" s="67"/>
      <c r="K89" s="67"/>
    </row>
    <row r="90" spans="1:11" ht="12.75" customHeight="1">
      <c r="A90" s="191"/>
      <c r="B90" s="206"/>
      <c r="C90" s="199"/>
      <c r="D90" s="199"/>
      <c r="E90" s="67"/>
      <c r="F90" s="67"/>
      <c r="G90" s="67"/>
      <c r="H90" s="67"/>
      <c r="I90" s="67"/>
      <c r="J90" s="67"/>
      <c r="K90" s="67"/>
    </row>
    <row r="91" spans="1:11" ht="22.35" customHeight="1">
      <c r="A91" s="209" t="str">
        <f>+A50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1" s="209"/>
      <c r="C91" s="210"/>
      <c r="D91" s="210"/>
      <c r="E91" s="74"/>
      <c r="F91" s="74"/>
      <c r="G91" s="74"/>
      <c r="H91" s="74"/>
      <c r="I91" s="74"/>
      <c r="J91" s="74"/>
      <c r="K91" s="74"/>
    </row>
    <row r="92" spans="1:11" ht="21.75" customHeight="1">
      <c r="A92" s="75" t="s">
        <v>37</v>
      </c>
    </row>
    <row r="93" spans="1:11" ht="21.75" customHeight="1">
      <c r="A93" s="190" t="s">
        <v>157</v>
      </c>
      <c r="B93" s="191"/>
      <c r="C93" s="192"/>
      <c r="D93" s="192"/>
      <c r="E93" s="66"/>
      <c r="F93" s="66"/>
      <c r="G93" s="66"/>
      <c r="H93" s="67"/>
      <c r="I93" s="70"/>
      <c r="J93" s="70"/>
      <c r="K93" s="70"/>
    </row>
    <row r="94" spans="1:11" ht="21.75" customHeight="1">
      <c r="A94" s="194" t="str">
        <f>+A3</f>
        <v>สำหรับรอบระยะเวลาเก้าเดือนสิ้นสุดวันที่ 30 กันยายน พ.ศ. 2568</v>
      </c>
      <c r="B94" s="194"/>
      <c r="C94" s="195"/>
      <c r="D94" s="195"/>
      <c r="E94" s="119"/>
      <c r="F94" s="119"/>
      <c r="G94" s="119"/>
      <c r="H94" s="120"/>
      <c r="I94" s="119"/>
      <c r="J94" s="119"/>
      <c r="K94" s="119"/>
    </row>
    <row r="95" spans="1:11" ht="21.75" customHeight="1">
      <c r="A95" s="197"/>
      <c r="B95" s="197"/>
      <c r="C95" s="199"/>
      <c r="D95" s="199"/>
      <c r="E95" s="67"/>
      <c r="F95" s="125"/>
      <c r="G95" s="67"/>
      <c r="H95" s="67"/>
      <c r="I95" s="67"/>
      <c r="J95" s="67"/>
      <c r="K95" s="67"/>
    </row>
    <row r="96" spans="1:11" ht="21.75" customHeight="1">
      <c r="A96" s="64"/>
      <c r="B96" s="64"/>
      <c r="C96" s="65"/>
      <c r="D96" s="65"/>
      <c r="E96" s="241" t="s">
        <v>3</v>
      </c>
      <c r="F96" s="241"/>
      <c r="G96" s="241"/>
      <c r="H96" s="241"/>
      <c r="I96" s="241"/>
      <c r="J96" s="241"/>
      <c r="K96" s="241"/>
    </row>
    <row r="97" spans="1:11" ht="21.75" customHeight="1">
      <c r="A97" s="75"/>
      <c r="B97" s="75"/>
      <c r="C97" s="196"/>
      <c r="D97" s="196"/>
      <c r="E97" s="232" t="s">
        <v>4</v>
      </c>
      <c r="F97" s="232"/>
      <c r="G97" s="232"/>
      <c r="H97" s="77"/>
      <c r="I97" s="232" t="s">
        <v>5</v>
      </c>
      <c r="J97" s="232"/>
      <c r="K97" s="232"/>
    </row>
    <row r="98" spans="1:11" ht="21.75" customHeight="1">
      <c r="A98" s="75"/>
      <c r="B98" s="75"/>
      <c r="C98" s="196"/>
      <c r="D98" s="196"/>
      <c r="E98" s="141" t="s">
        <v>8</v>
      </c>
      <c r="F98" s="133"/>
      <c r="G98" s="141" t="s">
        <v>8</v>
      </c>
      <c r="H98" s="133"/>
      <c r="I98" s="141" t="s">
        <v>8</v>
      </c>
      <c r="J98" s="147"/>
      <c r="K98" s="141" t="s">
        <v>8</v>
      </c>
    </row>
    <row r="99" spans="1:11" ht="21.75" customHeight="1">
      <c r="A99" s="197"/>
      <c r="B99" s="197"/>
      <c r="C99" s="78" t="s">
        <v>10</v>
      </c>
      <c r="D99" s="198"/>
      <c r="E99" s="80" t="s">
        <v>11</v>
      </c>
      <c r="F99" s="81"/>
      <c r="G99" s="80" t="s">
        <v>12</v>
      </c>
      <c r="H99" s="81"/>
      <c r="I99" s="80" t="s">
        <v>11</v>
      </c>
      <c r="J99" s="81"/>
      <c r="K99" s="80" t="s">
        <v>12</v>
      </c>
    </row>
    <row r="100" spans="1:11" ht="22.35" customHeight="1">
      <c r="A100" s="206"/>
      <c r="B100" s="206"/>
      <c r="C100" s="199"/>
      <c r="D100" s="199"/>
      <c r="E100" s="67"/>
      <c r="F100" s="67"/>
      <c r="G100" s="67"/>
      <c r="H100" s="67"/>
      <c r="I100" s="67"/>
      <c r="J100" s="67"/>
      <c r="K100" s="67"/>
    </row>
    <row r="101" spans="1:11" ht="21.75" customHeight="1">
      <c r="A101" s="190" t="s">
        <v>177</v>
      </c>
      <c r="B101" s="206"/>
      <c r="C101" s="199"/>
      <c r="D101" s="199"/>
      <c r="E101" s="67"/>
      <c r="F101" s="67"/>
      <c r="G101" s="67"/>
      <c r="H101" s="67"/>
      <c r="I101" s="67"/>
      <c r="J101" s="67"/>
      <c r="K101" s="67"/>
    </row>
    <row r="102" spans="1:11" ht="21.75" customHeight="1">
      <c r="A102" s="208" t="s">
        <v>15</v>
      </c>
      <c r="B102" s="191"/>
      <c r="C102" s="199">
        <v>5</v>
      </c>
      <c r="D102" s="199"/>
      <c r="E102" s="124">
        <v>11406404</v>
      </c>
      <c r="F102" s="67"/>
      <c r="G102" s="136">
        <v>19274326</v>
      </c>
      <c r="H102" s="46"/>
      <c r="I102" s="136">
        <v>8822857</v>
      </c>
      <c r="J102" s="46"/>
      <c r="K102" s="136">
        <v>17261510</v>
      </c>
    </row>
    <row r="103" spans="1:11" ht="21.75" customHeight="1">
      <c r="A103" s="208" t="s">
        <v>178</v>
      </c>
      <c r="B103" s="191"/>
      <c r="C103" s="199">
        <v>13</v>
      </c>
      <c r="D103" s="199"/>
      <c r="E103" s="130">
        <v>-2223765</v>
      </c>
      <c r="F103" s="67"/>
      <c r="G103" s="135">
        <v>-22311</v>
      </c>
      <c r="H103" s="46"/>
      <c r="I103" s="135">
        <v>-2223765</v>
      </c>
      <c r="J103" s="46"/>
      <c r="K103" s="135">
        <v>-22311</v>
      </c>
    </row>
    <row r="104" spans="1:11" ht="6" customHeight="1">
      <c r="A104" s="191"/>
      <c r="B104" s="191"/>
      <c r="C104" s="199"/>
      <c r="D104" s="199"/>
      <c r="E104" s="67"/>
      <c r="F104" s="67"/>
      <c r="G104" s="67"/>
      <c r="H104" s="67"/>
      <c r="I104" s="67"/>
      <c r="J104" s="67"/>
      <c r="K104" s="67"/>
    </row>
    <row r="105" spans="1:11" ht="21.75" customHeight="1" thickBot="1">
      <c r="A105" s="191"/>
      <c r="B105" s="206"/>
      <c r="C105" s="199"/>
      <c r="D105" s="199"/>
      <c r="E105" s="88">
        <f>SUM(E102:E104)</f>
        <v>9182639</v>
      </c>
      <c r="F105" s="67"/>
      <c r="G105" s="88">
        <f>SUM(G102:G104)</f>
        <v>19252015</v>
      </c>
      <c r="H105" s="67"/>
      <c r="I105" s="88">
        <f>SUM(I102:I104)</f>
        <v>6599092</v>
      </c>
      <c r="J105" s="67"/>
      <c r="K105" s="88">
        <f>SUM(K102:K104)</f>
        <v>17239199</v>
      </c>
    </row>
    <row r="106" spans="1:11" ht="21.75" customHeight="1" thickTop="1">
      <c r="A106" s="191"/>
      <c r="B106" s="206"/>
      <c r="C106" s="199"/>
      <c r="D106" s="199"/>
      <c r="E106" s="67"/>
      <c r="F106" s="67"/>
      <c r="G106" s="67"/>
      <c r="H106" s="67"/>
      <c r="I106" s="67"/>
      <c r="J106" s="67"/>
      <c r="K106" s="67"/>
    </row>
    <row r="107" spans="1:11" ht="21.75" customHeight="1">
      <c r="A107" s="191" t="s">
        <v>179</v>
      </c>
      <c r="B107" s="191"/>
      <c r="C107" s="192"/>
      <c r="D107" s="66"/>
      <c r="E107" s="66"/>
      <c r="F107" s="67"/>
      <c r="G107" s="66"/>
      <c r="H107" s="66"/>
      <c r="I107" s="66"/>
      <c r="J107" s="66"/>
      <c r="K107" s="66"/>
    </row>
    <row r="108" spans="1:11" ht="21.75" customHeight="1">
      <c r="A108" s="197"/>
      <c r="B108" s="197"/>
      <c r="C108" s="199"/>
      <c r="D108" s="199"/>
      <c r="E108" s="67"/>
      <c r="F108" s="125"/>
      <c r="G108" s="67"/>
      <c r="H108" s="67"/>
      <c r="I108" s="67"/>
      <c r="J108" s="67"/>
      <c r="K108" s="67"/>
    </row>
    <row r="109" spans="1:11" ht="21.75" customHeight="1">
      <c r="A109" s="211" t="s">
        <v>180</v>
      </c>
      <c r="B109" s="206"/>
      <c r="C109" s="192"/>
      <c r="D109" s="66"/>
      <c r="E109" s="66"/>
      <c r="F109" s="67"/>
      <c r="G109" s="66"/>
      <c r="H109" s="66"/>
      <c r="I109" s="66"/>
      <c r="J109" s="66"/>
      <c r="K109" s="66"/>
    </row>
    <row r="110" spans="1:11" ht="21.75" customHeight="1">
      <c r="A110" s="206"/>
      <c r="B110" s="206"/>
      <c r="C110" s="192"/>
      <c r="D110" s="66"/>
      <c r="E110" s="66"/>
      <c r="F110" s="67"/>
      <c r="G110" s="66"/>
      <c r="H110" s="66"/>
      <c r="I110" s="66"/>
      <c r="J110" s="66"/>
      <c r="K110" s="66"/>
    </row>
    <row r="111" spans="1:11" ht="21.75" customHeight="1">
      <c r="A111" s="64"/>
      <c r="B111" s="64"/>
      <c r="C111" s="65"/>
      <c r="D111" s="65"/>
      <c r="E111" s="241" t="s">
        <v>3</v>
      </c>
      <c r="F111" s="241"/>
      <c r="G111" s="241"/>
      <c r="H111" s="241"/>
      <c r="I111" s="241"/>
      <c r="J111" s="241"/>
      <c r="K111" s="241"/>
    </row>
    <row r="112" spans="1:11" ht="21.75" customHeight="1">
      <c r="A112" s="75"/>
      <c r="B112" s="75"/>
      <c r="C112" s="196"/>
      <c r="D112" s="196"/>
      <c r="E112" s="242" t="s">
        <v>4</v>
      </c>
      <c r="F112" s="242"/>
      <c r="G112" s="242"/>
      <c r="H112" s="77"/>
      <c r="I112" s="232" t="s">
        <v>5</v>
      </c>
      <c r="J112" s="232"/>
      <c r="K112" s="232"/>
    </row>
    <row r="113" spans="1:11" ht="21.75" customHeight="1">
      <c r="A113" s="75"/>
      <c r="B113" s="75"/>
      <c r="C113" s="196"/>
      <c r="D113" s="196"/>
      <c r="E113" s="141" t="s">
        <v>8</v>
      </c>
      <c r="F113" s="133"/>
      <c r="G113" s="141" t="s">
        <v>8</v>
      </c>
      <c r="H113" s="133"/>
      <c r="I113" s="141" t="s">
        <v>8</v>
      </c>
      <c r="J113" s="147"/>
      <c r="K113" s="141" t="s">
        <v>8</v>
      </c>
    </row>
    <row r="114" spans="1:11" ht="21.75" customHeight="1">
      <c r="A114" s="197"/>
      <c r="B114" s="197"/>
      <c r="C114" s="76"/>
      <c r="D114" s="198"/>
      <c r="E114" s="80" t="s">
        <v>11</v>
      </c>
      <c r="F114" s="81"/>
      <c r="G114" s="80" t="s">
        <v>12</v>
      </c>
      <c r="H114" s="81"/>
      <c r="I114" s="80" t="s">
        <v>11</v>
      </c>
      <c r="J114" s="81"/>
      <c r="K114" s="80" t="s">
        <v>12</v>
      </c>
    </row>
    <row r="115" spans="1:11" ht="21.75" customHeight="1">
      <c r="A115" s="206"/>
      <c r="B115" s="206"/>
      <c r="C115" s="212"/>
      <c r="D115" s="81"/>
      <c r="E115" s="81"/>
      <c r="F115" s="81"/>
      <c r="G115" s="81"/>
      <c r="H115" s="81"/>
      <c r="I115" s="81"/>
      <c r="J115" s="81"/>
      <c r="K115" s="81"/>
    </row>
    <row r="116" spans="1:11" ht="21.75" customHeight="1">
      <c r="A116" s="69" t="s">
        <v>181</v>
      </c>
      <c r="D116" s="92"/>
      <c r="E116" s="127">
        <v>4305875</v>
      </c>
      <c r="G116" s="214">
        <v>5751413</v>
      </c>
      <c r="H116" s="139"/>
      <c r="I116" s="214">
        <v>4305875</v>
      </c>
      <c r="J116" s="139"/>
      <c r="K116" s="214">
        <v>5508737</v>
      </c>
    </row>
    <row r="117" spans="1:11" ht="21.75" customHeight="1">
      <c r="A117" s="69" t="s">
        <v>182</v>
      </c>
      <c r="D117" s="92"/>
      <c r="E117" s="129">
        <v>10730113.60042266</v>
      </c>
      <c r="G117" s="214">
        <v>17194069</v>
      </c>
      <c r="H117" s="139"/>
      <c r="I117" s="214">
        <v>7563400</v>
      </c>
      <c r="J117" s="139"/>
      <c r="K117" s="214">
        <v>2053722</v>
      </c>
    </row>
    <row r="118" spans="1:11" ht="21.75" customHeight="1">
      <c r="D118" s="92"/>
      <c r="E118" s="67"/>
      <c r="G118" s="67"/>
      <c r="H118" s="92"/>
      <c r="I118" s="67"/>
      <c r="K118" s="67"/>
    </row>
    <row r="130" spans="1:11" ht="1.5" customHeight="1"/>
    <row r="131" spans="1:11" ht="22.35" customHeight="1">
      <c r="A131" s="204" t="str">
        <f>A50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1" s="204"/>
      <c r="C131" s="205"/>
      <c r="D131" s="205"/>
      <c r="E131" s="120"/>
      <c r="F131" s="128"/>
      <c r="G131" s="120"/>
      <c r="H131" s="120"/>
      <c r="I131" s="120"/>
      <c r="J131" s="120"/>
      <c r="K131" s="120"/>
    </row>
  </sheetData>
  <mergeCells count="12">
    <mergeCell ref="E5:K5"/>
    <mergeCell ref="E6:G6"/>
    <mergeCell ref="I6:K6"/>
    <mergeCell ref="E55:K55"/>
    <mergeCell ref="E56:G56"/>
    <mergeCell ref="I56:K56"/>
    <mergeCell ref="E96:K96"/>
    <mergeCell ref="E97:G97"/>
    <mergeCell ref="I97:K97"/>
    <mergeCell ref="E111:K111"/>
    <mergeCell ref="E112:G112"/>
    <mergeCell ref="I112:K11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(3mth)</vt:lpstr>
      <vt:lpstr>6 (9mth)</vt:lpstr>
      <vt:lpstr>7 (Conso)</vt:lpstr>
      <vt:lpstr>8 (Comp)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Chayaporn Srilap (TH)</cp:lastModifiedBy>
  <cp:revision/>
  <cp:lastPrinted>2025-11-06T09:57:49Z</cp:lastPrinted>
  <dcterms:created xsi:type="dcterms:W3CDTF">2025-07-24T07:06:06Z</dcterms:created>
  <dcterms:modified xsi:type="dcterms:W3CDTF">2025-11-06T09:58:40Z</dcterms:modified>
  <cp:category/>
  <cp:contentStatus/>
</cp:coreProperties>
</file>