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5\09_Sep25\FS\Final for SET\"/>
    </mc:Choice>
  </mc:AlternateContent>
  <xr:revisionPtr revIDLastSave="0" documentId="13_ncr:1_{286A7747-0E93-4096-8F12-C6E1630C93E9}" xr6:coauthVersionLast="47" xr6:coauthVersionMax="47" xr10:uidLastSave="{00000000-0000-0000-0000-000000000000}"/>
  <bookViews>
    <workbookView xWindow="-120" yWindow="-120" windowWidth="29040" windowHeight="17640" tabRatio="788" xr2:uid="{00000000-000D-0000-FFFF-FFFF00000000}"/>
  </bookViews>
  <sheets>
    <sheet name="FS-3-4" sheetId="14" r:id="rId1"/>
    <sheet name="PL-5" sheetId="12" r:id="rId2"/>
    <sheet name="PL-6" sheetId="18" r:id="rId3"/>
    <sheet name="COE-7-8" sheetId="16" r:id="rId4"/>
    <sheet name="COE2-9-10" sheetId="17" r:id="rId5"/>
    <sheet name="CFS-11-12" sheetId="13" r:id="rId6"/>
    <sheet name="COE(OLD)" sheetId="8" state="hidden" r:id="rId7"/>
  </sheets>
  <definedNames>
    <definedName name="_xlnm.Print_Area" localSheetId="5">'CFS-11-12'!$A$1:$I$82</definedName>
    <definedName name="_xlnm.Print_Area" localSheetId="4">'COE2-9-10'!$A$1:$L$39</definedName>
    <definedName name="_xlnm.Print_Area" localSheetId="3">'COE-7-8'!$A$1:$R$45</definedName>
    <definedName name="_xlnm.Print_Area" localSheetId="0">'FS-3-4'!$A$1:$K$75</definedName>
    <definedName name="_xlnm.Print_Area" localSheetId="1">'PL-5'!$A$1:$J$51</definedName>
    <definedName name="_xlnm.Print_Area" localSheetId="2">'PL-6'!$A$1:$J$51</definedName>
    <definedName name="_xlnm.Print_Titles" localSheetId="1">'PL-5'!$1:$8</definedName>
    <definedName name="_xlnm.Print_Titles" localSheetId="2">'PL-6'!$1:$8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3" l="1"/>
  <c r="C36" i="13"/>
  <c r="K54" i="14" l="1"/>
  <c r="I54" i="14"/>
  <c r="G54" i="14"/>
  <c r="E54" i="14"/>
  <c r="G13" i="13" l="1"/>
  <c r="G12" i="13"/>
  <c r="C13" i="13" l="1"/>
  <c r="C12" i="13"/>
  <c r="E71" i="14"/>
  <c r="E70" i="14"/>
  <c r="E69" i="14"/>
  <c r="I70" i="14"/>
  <c r="I69" i="14"/>
  <c r="J35" i="17"/>
  <c r="N41" i="16"/>
  <c r="J40" i="16"/>
  <c r="G74" i="13" l="1"/>
  <c r="C74" i="13"/>
  <c r="J16" i="17"/>
  <c r="N19" i="16"/>
  <c r="J18" i="16"/>
  <c r="H36" i="17"/>
  <c r="H37" i="17" s="1"/>
  <c r="F36" i="17"/>
  <c r="F37" i="17" s="1"/>
  <c r="D36" i="17"/>
  <c r="D37" i="17" s="1"/>
  <c r="J36" i="17"/>
  <c r="J33" i="17"/>
  <c r="H33" i="17"/>
  <c r="F33" i="17"/>
  <c r="D33" i="17"/>
  <c r="L32" i="17"/>
  <c r="L33" i="17" s="1"/>
  <c r="L29" i="17"/>
  <c r="D43" i="16"/>
  <c r="N42" i="16"/>
  <c r="L42" i="16"/>
  <c r="J42" i="16"/>
  <c r="H42" i="16"/>
  <c r="F42" i="16"/>
  <c r="D42" i="16"/>
  <c r="R41" i="16"/>
  <c r="P40" i="16"/>
  <c r="R40" i="16"/>
  <c r="P38" i="16"/>
  <c r="N38" i="16"/>
  <c r="L38" i="16"/>
  <c r="L43" i="16" s="1"/>
  <c r="J38" i="16"/>
  <c r="H38" i="16"/>
  <c r="H43" i="16" s="1"/>
  <c r="F38" i="16"/>
  <c r="F43" i="16" s="1"/>
  <c r="D38" i="16"/>
  <c r="R37" i="16"/>
  <c r="R38" i="16" s="1"/>
  <c r="P37" i="16"/>
  <c r="R34" i="16"/>
  <c r="P34" i="16"/>
  <c r="J37" i="17" l="1"/>
  <c r="N43" i="16"/>
  <c r="R42" i="16"/>
  <c r="J43" i="16"/>
  <c r="L35" i="17"/>
  <c r="L36" i="17" s="1"/>
  <c r="L37" i="17" s="1"/>
  <c r="R43" i="16"/>
  <c r="P41" i="16"/>
  <c r="P42" i="16" s="1"/>
  <c r="P43" i="16" s="1"/>
  <c r="I66" i="13" l="1"/>
  <c r="I56" i="13"/>
  <c r="E66" i="13"/>
  <c r="E56" i="13"/>
  <c r="I13" i="13"/>
  <c r="I12" i="13"/>
  <c r="I10" i="13"/>
  <c r="I25" i="13" s="1"/>
  <c r="I36" i="13" s="1"/>
  <c r="I38" i="13" s="1"/>
  <c r="E13" i="13"/>
  <c r="E12" i="13"/>
  <c r="E10" i="13"/>
  <c r="J48" i="18"/>
  <c r="J27" i="18"/>
  <c r="J22" i="18"/>
  <c r="J29" i="18" s="1"/>
  <c r="J31" i="18" s="1"/>
  <c r="J33" i="18" s="1"/>
  <c r="F48" i="18"/>
  <c r="F27" i="18"/>
  <c r="F17" i="18"/>
  <c r="F12" i="18"/>
  <c r="F19" i="18" s="1"/>
  <c r="F22" i="18" s="1"/>
  <c r="F29" i="18" s="1"/>
  <c r="F31" i="18" s="1"/>
  <c r="F33" i="18" s="1"/>
  <c r="H16" i="16"/>
  <c r="E25" i="13" l="1"/>
  <c r="E36" i="13" s="1"/>
  <c r="E38" i="13" s="1"/>
  <c r="E69" i="13" s="1"/>
  <c r="E73" i="13" s="1"/>
  <c r="E75" i="13" s="1"/>
  <c r="E84" i="13" s="1"/>
  <c r="I69" i="13"/>
  <c r="I73" i="13" s="1"/>
  <c r="I75" i="13" s="1"/>
  <c r="I84" i="13" s="1"/>
  <c r="J49" i="18"/>
  <c r="F49" i="18"/>
  <c r="D27" i="12" l="1"/>
  <c r="D17" i="12"/>
  <c r="D12" i="12"/>
  <c r="D19" i="12" l="1"/>
  <c r="D22" i="12" s="1"/>
  <c r="D29" i="12" s="1"/>
  <c r="D31" i="12" s="1"/>
  <c r="D33" i="12" s="1"/>
  <c r="H27" i="12"/>
  <c r="P19" i="16" l="1"/>
  <c r="P18" i="16"/>
  <c r="P15" i="16"/>
  <c r="R15" i="16"/>
  <c r="H17" i="12" l="1"/>
  <c r="H12" i="12"/>
  <c r="D20" i="16"/>
  <c r="H19" i="12" l="1"/>
  <c r="D16" i="16"/>
  <c r="P12" i="16" l="1"/>
  <c r="R12" i="16"/>
  <c r="L13" i="17" l="1"/>
  <c r="L14" i="17" s="1"/>
  <c r="L10" i="17"/>
  <c r="C66" i="13" l="1"/>
  <c r="C56" i="13"/>
  <c r="A9" i="17" l="1"/>
  <c r="H48" i="18" l="1"/>
  <c r="D48" i="18"/>
  <c r="H27" i="18"/>
  <c r="D27" i="18"/>
  <c r="H22" i="18"/>
  <c r="D17" i="18"/>
  <c r="D12" i="18"/>
  <c r="D19" i="18" l="1"/>
  <c r="D22" i="18" s="1"/>
  <c r="D29" i="18" s="1"/>
  <c r="H29" i="18"/>
  <c r="H31" i="18" s="1"/>
  <c r="H33" i="18" s="1"/>
  <c r="D31" i="18" l="1"/>
  <c r="D33" i="18" s="1"/>
  <c r="R18" i="16"/>
  <c r="G10" i="13"/>
  <c r="G25" i="13" s="1"/>
  <c r="G36" i="13" s="1"/>
  <c r="L16" i="17"/>
  <c r="L17" i="17" s="1"/>
  <c r="L18" i="17" s="1"/>
  <c r="H49" i="18"/>
  <c r="D49" i="18" l="1"/>
  <c r="C10" i="13"/>
  <c r="C25" i="13" s="1"/>
  <c r="C38" i="13" l="1"/>
  <c r="E48" i="14"/>
  <c r="C69" i="13" l="1"/>
  <c r="C73" i="13" s="1"/>
  <c r="C75" i="13" s="1"/>
  <c r="J14" i="17"/>
  <c r="H14" i="17"/>
  <c r="F14" i="17"/>
  <c r="D14" i="17"/>
  <c r="F48" i="12"/>
  <c r="H48" i="12"/>
  <c r="D48" i="12"/>
  <c r="H22" i="12" l="1"/>
  <c r="H29" i="12" l="1"/>
  <c r="H31" i="12" s="1"/>
  <c r="H33" i="12" s="1"/>
  <c r="H49" i="12" l="1"/>
  <c r="J48" i="12" l="1"/>
  <c r="H17" i="17" l="1"/>
  <c r="H18" i="17" s="1"/>
  <c r="F17" i="17"/>
  <c r="F18" i="17" s="1"/>
  <c r="D17" i="17"/>
  <c r="D18" i="17" s="1"/>
  <c r="F16" i="16"/>
  <c r="J16" i="16"/>
  <c r="L16" i="16"/>
  <c r="N16" i="16"/>
  <c r="P16" i="16"/>
  <c r="L20" i="16"/>
  <c r="H20" i="16"/>
  <c r="F20" i="16"/>
  <c r="R16" i="16"/>
  <c r="R19" i="16" l="1"/>
  <c r="L21" i="16"/>
  <c r="N20" i="16"/>
  <c r="N21" i="16" s="1"/>
  <c r="F21" i="16"/>
  <c r="H21" i="16"/>
  <c r="D21" i="16"/>
  <c r="P20" i="16" l="1"/>
  <c r="P21" i="16" s="1"/>
  <c r="J17" i="17" l="1"/>
  <c r="J18" i="17" s="1"/>
  <c r="G18" i="14"/>
  <c r="J27" i="12" l="1"/>
  <c r="J22" i="12"/>
  <c r="F27" i="12"/>
  <c r="F17" i="12"/>
  <c r="F12" i="12"/>
  <c r="F19" i="12" l="1"/>
  <c r="F22" i="12" s="1"/>
  <c r="J29" i="12"/>
  <c r="J31" i="12" s="1"/>
  <c r="J33" i="12" s="1"/>
  <c r="J49" i="12" l="1"/>
  <c r="F29" i="12"/>
  <c r="F31" i="12" l="1"/>
  <c r="F33" i="12" s="1"/>
  <c r="K72" i="14"/>
  <c r="K48" i="14"/>
  <c r="G48" i="14"/>
  <c r="K28" i="14"/>
  <c r="K18" i="14"/>
  <c r="G28" i="14"/>
  <c r="F49" i="12" l="1"/>
  <c r="K55" i="14"/>
  <c r="K74" i="14" s="1"/>
  <c r="G55" i="14"/>
  <c r="K30" i="14"/>
  <c r="G30" i="14"/>
  <c r="I48" i="14"/>
  <c r="I28" i="14"/>
  <c r="E28" i="14"/>
  <c r="I18" i="14"/>
  <c r="E18" i="14"/>
  <c r="K76" i="14" l="1"/>
  <c r="I55" i="14"/>
  <c r="I30" i="14"/>
  <c r="E30" i="14"/>
  <c r="E55" i="14" l="1"/>
  <c r="G66" i="13"/>
  <c r="G56" i="13"/>
  <c r="G38" i="13" l="1"/>
  <c r="G69" i="13" s="1"/>
  <c r="D49" i="12"/>
  <c r="I72" i="14"/>
  <c r="I74" i="14" s="1"/>
  <c r="I76" i="14" s="1"/>
  <c r="R20" i="16" l="1"/>
  <c r="R21" i="16" s="1"/>
  <c r="J20" i="16"/>
  <c r="J21" i="16" s="1"/>
  <c r="J22" i="8"/>
  <c r="J23" i="8" s="1"/>
  <c r="J19" i="8"/>
  <c r="H19" i="8"/>
  <c r="H24" i="8" s="1"/>
  <c r="F19" i="8"/>
  <c r="D19" i="8"/>
  <c r="D24" i="8" s="1"/>
  <c r="L18" i="8"/>
  <c r="L17" i="8"/>
  <c r="E72" i="14" l="1"/>
  <c r="E74" i="14" s="1"/>
  <c r="E76" i="14" s="1"/>
  <c r="L19" i="8"/>
  <c r="F21" i="8"/>
  <c r="F23" i="8" s="1"/>
  <c r="L23" i="8" s="1"/>
  <c r="J24" i="8"/>
  <c r="L22" i="8"/>
  <c r="F24" i="8" l="1"/>
  <c r="L24" i="8" s="1"/>
  <c r="L21" i="8"/>
  <c r="G73" i="13" l="1"/>
  <c r="G75" i="13" s="1"/>
  <c r="G84" i="13" s="1"/>
  <c r="C84" i="13" l="1"/>
  <c r="G72" i="14" l="1"/>
  <c r="G74" i="14" s="1"/>
  <c r="G76" i="14" s="1"/>
</calcChain>
</file>

<file path=xl/sharedStrings.xml><?xml version="1.0" encoding="utf-8"?>
<sst xmlns="http://schemas.openxmlformats.org/spreadsheetml/2006/main" count="434" uniqueCount="220">
  <si>
    <t>บริษัท พีเอ็ม โทรีเซน เอเชีย โฮลดิ้งส์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</si>
  <si>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</si>
  <si>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</si>
  <si>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</si>
  <si>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</si>
  <si>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</si>
  <si>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</si>
  <si>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</si>
  <si>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</si>
  <si>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</si>
  <si>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</si>
  <si>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</si>
  <si>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2, 6</t>
  </si>
  <si>
    <t>ลูกหนี้อื่น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</si>
  <si>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</si>
  <si>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</si>
  <si>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</si>
  <si>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</si>
  <si>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</si>
  <si>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</si>
  <si>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</si>
  <si>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</si>
  <si>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</si>
  <si>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</si>
  <si>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</si>
  <si>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</si>
  <si>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</si>
  <si>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</si>
  <si>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</si>
  <si>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</si>
  <si>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</si>
  <si>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</si>
  <si>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</si>
  <si>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เงินรับล่วงหน้าจากลูกค้า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</si>
  <si>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</si>
  <si>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</si>
  <si>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</si>
  <si>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</si>
  <si>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</si>
  <si>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</si>
  <si>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</si>
  <si>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</si>
  <si>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</si>
  <si>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</si>
  <si>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101,200,000 หุ้น </t>
  </si>
  <si>
    <t>มูลค่า 10 บาทต่อหุ้น)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</si>
  <si>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</si>
  <si>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</si>
  <si>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</si>
  <si>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</si>
  <si>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</si>
  <si>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</si>
  <si>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</si>
  <si>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</si>
  <si>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</si>
  <si>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</si>
  <si>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</si>
  <si>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</si>
  <si>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</si>
  <si>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</si>
  <si>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</si>
  <si>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</si>
  <si>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</si>
  <si>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</si>
  <si>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</si>
  <si>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</si>
  <si>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</si>
  <si>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</si>
  <si>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ผลกำไรจากอัตราแลกเปลี่ยนสุทธิ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</si>
  <si>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</si>
  <si>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</si>
  <si>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</si>
  <si>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</si>
  <si>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</si>
  <si>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</si>
  <si>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</si>
  <si>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</si>
  <si>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</si>
  <si>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</si>
  <si>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</si>
  <si>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</t>
  </si>
  <si>
    <t xml:space="preserve">   การแปลงค่าหน่วยงานต่างประเทศ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</si>
  <si>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</si>
  <si>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</si>
  <si>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</si>
  <si>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</si>
  <si>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</si>
  <si>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</si>
  <si>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</si>
  <si>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</si>
  <si>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</si>
  <si>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ผลต่างที่เกิด</t>
  </si>
  <si>
    <t>รวมองค์</t>
  </si>
  <si>
    <t>ทุน</t>
  </si>
  <si>
    <t>ขึ้นจากการรวม</t>
  </si>
  <si>
    <t>การแปลงค่า</t>
  </si>
  <si>
    <t>ประกอบอื่น</t>
  </si>
  <si>
    <t>ที่ออกและ</t>
  </si>
  <si>
    <t>ส่วนเกิน</t>
  </si>
  <si>
    <t>สำรอง</t>
  </si>
  <si>
    <t>ธุรกิจภายใต้การ</t>
  </si>
  <si>
    <t>หน่วยงาน</t>
  </si>
  <si>
    <t>ของส่วนของ</t>
  </si>
  <si>
    <t>รวมส่วน</t>
  </si>
  <si>
    <t>ชำระแล้ว</t>
  </si>
  <si>
    <t>มูลค่าหุ้นสามัญ</t>
  </si>
  <si>
    <t>ตามกฎหมาย</t>
  </si>
  <si>
    <t>ควบคุมเดียวกัน</t>
  </si>
  <si>
    <t>ต่างประเทศ</t>
  </si>
  <si>
    <t>ผู้ถือหุ้น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</si>
  <si>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</si>
  <si>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</si>
  <si>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</si>
  <si>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</si>
  <si>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ขาดทุน</t>
  </si>
  <si>
    <t>รวมขาดทุนเบ็ดเสร็จสำหรับงวด</t>
  </si>
  <si>
    <t>ยอดคงเหลือ ณ วันที่ 1 มกราคม 2567</t>
  </si>
  <si>
    <t xml:space="preserve">  เงินปันผล</t>
  </si>
  <si>
    <t>กำไร</t>
  </si>
  <si>
    <t>กำไรเบ็ดเสร็จอื่น</t>
  </si>
  <si>
    <t>รวมกำไรเบ็ดเสร็จสำหรับงวด</t>
  </si>
  <si>
    <t xml:space="preserve">งบการเปลี่ยนแปลงส่วนของผู้ถือหุ้น (ไม่ได้ตรวจสอบ) </t>
  </si>
  <si>
    <t>ทุนที่ออก</t>
  </si>
  <si>
    <t>และชำระแล้ว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</si>
  <si>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</si>
  <si>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</si>
  <si>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</si>
  <si>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</si>
  <si>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ค่าตัดจำหน่ายสินทรัพย์ไม่มีตัวตน</t>
  </si>
  <si>
    <t>กำไรจากการยกเลิกสัญญาเช่า</t>
  </si>
  <si>
    <t>กำไรจากการจำหน่ายอาคารและอุปกรณ์</t>
  </si>
  <si>
    <t>กำไรจากอัตราแลกเปลี่ยนที่เกิดขึ้นจริง</t>
  </si>
  <si>
    <t>ตัดจำหน่ายอาคารและอุปกรณ์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</si>
  <si>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</si>
  <si>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</si>
  <si>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</si>
  <si>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</si>
  <si>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</si>
  <si>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</si>
  <si>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</si>
  <si>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</si>
  <si>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</si>
  <si>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</si>
  <si>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</si>
  <si>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</si>
  <si>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เงินสดรับชำระคืนจากเงินให้กู้ยืมระยะยาวแก่บริษัทย่อย</t>
  </si>
  <si>
    <t>เงินให้กู้ยืมแก่กิจการที่เกี่ยวข้องกัน</t>
  </si>
  <si>
    <t>เงินปันผลรับจากบริษัทย่อย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</si>
  <si>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</si>
  <si>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</si>
  <si>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</si>
  <si>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-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</si>
  <si>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</si>
  <si>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</si>
  <si>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</si>
  <si>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เงินปันผลให้ผู้ถือหุ้นของบริษัท</t>
  </si>
  <si>
    <t>เงินสดจ่ายชำระหนี้สินตามสัญญาเช่า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</si>
  <si>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</si>
  <si>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</si>
  <si>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</si>
  <si>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</si>
  <si>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ผลต่างอัตราแลกเปลี่ยนจากการแปลงค่างบการเงิน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</si>
  <si>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</si>
  <si>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</si>
  <si>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</si>
  <si>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</si>
  <si>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หนี้สินตามสัญญาเช่าที่ยกเลิกสัญญา</t>
  </si>
  <si>
    <t>เจ้าหนี้ค่าซื้ออาคารและอุปกรณ์</t>
  </si>
  <si>
    <t>เงินปันผลค้างรับ</t>
  </si>
  <si>
    <t xml:space="preserve">บริษัท พีเอ็ม โทรีเซน เอเชีย โฮลดิ้งส์ จำกัด (มหาชน) </t>
  </si>
  <si>
    <t>(เดิมชื่อ "บริษัท พีเอ็ม โทรีเซน เอเชีย โฮลดิ้งส์ จำกัด")</t>
  </si>
  <si>
    <t>และบริษัทย่อย</t>
  </si>
  <si>
    <t>งบแสดงการเปลี่ยนแปลงส่วนของผู้ถือหุ้น</t>
  </si>
  <si>
    <t>สำหรับงวดหกเดือนสิ้นสุดวันที่ 31 มีนาคม 2557 (ไม่ได้ตรวจสอบ)</t>
  </si>
  <si>
    <t>งบการเงินรวม-หลังการจัดโครงสร้างธุรกิจ</t>
  </si>
  <si>
    <t>ผลต่างที่เกิดขึ้นจาก</t>
  </si>
  <si>
    <t>การรวมธุรกิจ</t>
  </si>
  <si>
    <t>ผลต่าง</t>
  </si>
  <si>
    <t>ภายใต้การควบคุม</t>
  </si>
  <si>
    <t>อัตราแลกเปลี่ยนจาก</t>
  </si>
  <si>
    <t>เดียวกัน 1(ข)</t>
  </si>
  <si>
    <t>การแปลงค่างบการเงิน</t>
  </si>
  <si>
    <t>ยอดคงเหลือ ณ วันที่ 1 ตุลาคม 2556</t>
  </si>
  <si>
    <t>เงินทุนที่ได้รับจากผู้ถือหุ้น</t>
  </si>
  <si>
    <t>ออกหุ้นสามัญใหม่</t>
  </si>
  <si>
    <t>เงินสดจ่ายสำหรับซื้อบริษัทย่อย</t>
  </si>
  <si>
    <t>1(ข)</t>
  </si>
  <si>
    <t>รวมเงินทุนที่ได้รับจากผู้ถือหุ้น</t>
  </si>
  <si>
    <t>กำไรเบ็ดเสร็จสำหรับงวด</t>
  </si>
  <si>
    <t>กำไรสุทธิสำหรับงวด</t>
  </si>
  <si>
    <t>ยอดคงเหลือ ณ วันที่ 31 มีนาคม 2557</t>
  </si>
  <si>
    <t>รวมกำไร (ขาดทุน) เบ็ดเสร็จสำหรับงวด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</si>
  <si>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</si>
  <si>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</si>
  <si>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</si>
  <si>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</si>
  <si>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</si>
  <si>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</si>
  <si>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ตัดจำหน่ายสินทรัพย์ถาวร</t>
  </si>
  <si>
    <t>ขาดทุนเบ็ดเสร็จอื่น</t>
  </si>
  <si>
    <t>ขาดทุนเบ็ดเสร็จอื่นสำหรับงวด</t>
  </si>
  <si>
    <t>สินทรัพย์ไม่หมุนเวียนอื่น</t>
  </si>
  <si>
    <t>ภาษีเงินได้นิติบุคคลค้างจ่าย</t>
  </si>
  <si>
    <t>ยังไม่ได้จัดสรร (ขาดทุนสะสม)</t>
  </si>
  <si>
    <t>ยอดคงเหลือ ณ วันที่ 1 มกราคม 2568</t>
  </si>
  <si>
    <t>กำไรขาดทุนเบ็ดเสร็จสำหรับงวด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</si>
  <si>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</si>
  <si>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</si>
  <si>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 xml:space="preserve">ยังไม่ได้จัดสรร </t>
  </si>
  <si>
    <t>(ขาดทุนสะสม)</t>
  </si>
  <si>
    <t>หนี้สินไม่หมุนเวียนอื่น</t>
  </si>
  <si>
    <t>เจ้าหนี้ค่าซื้ออาคารและอุปกรณ์ระยะยาว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</si>
  <si>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</si>
  <si>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</si>
  <si>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กำไร (ขาดทุน) สะสม</t>
  </si>
  <si>
    <t>ขาดทุนเบ็ดเสร็จรวมสำหรับงวด</t>
  </si>
  <si>
    <t>กำไรขาดทุนเบ็ดเสร็จอื่น</t>
  </si>
  <si>
    <t>รวมการจัดสรรส่วนทุนให้ผู้ถือหุ้นของบริษัทใหญ่</t>
  </si>
  <si>
    <t>การจัดสรรส่วนทุนให้ผู้ถือหุ้นของบริษัทใหญ่</t>
  </si>
  <si>
    <t>ทุนสำรอง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</si>
</sst>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3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i/>
      <sz val="15"/>
      <color theme="0" tint="-0.34998626667073579"/>
      <name val="Times New Roman"/>
      <family val="1"/>
    </font>
    <font>
      <sz val="15"/>
      <color theme="0" tint="-0.34998626667073579"/>
      <name val="Angsana New"/>
      <family val="1"/>
    </font>
    <font>
      <i/>
      <sz val="15"/>
      <color theme="0"/>
      <name val="Angsana New"/>
      <family val="1"/>
    </font>
    <font>
      <sz val="11"/>
      <color theme="0"/>
      <name val="Times New Roman"/>
      <family val="1"/>
    </font>
    <font>
      <sz val="15"/>
      <color theme="0"/>
      <name val="Angsana New"/>
      <family val="1"/>
    </font>
    <font>
      <i/>
      <sz val="12"/>
      <color theme="0"/>
      <name val="Times New Roman"/>
      <family val="1"/>
    </font>
    <font>
      <i/>
      <sz val="15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1" fontId="0" fillId="0" borderId="0" xfId="1" applyNumberFormat="1" applyFont="1" applyFill="1" applyBorder="1" applyAlignment="1"/>
    <xf numFmtId="49" fontId="11" fillId="0" borderId="0" xfId="0" applyNumberFormat="1" applyFont="1"/>
    <xf numFmtId="166" fontId="11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43" fontId="0" fillId="0" borderId="0" xfId="1" applyFont="1" applyFill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166" fontId="11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166" fontId="12" fillId="0" borderId="0" xfId="1" applyNumberFormat="1" applyFont="1" applyFill="1" applyAlignment="1">
      <alignment horizontal="left" indent="6"/>
    </xf>
    <xf numFmtId="166" fontId="11" fillId="0" borderId="3" xfId="1" applyNumberFormat="1" applyFont="1" applyFill="1" applyBorder="1" applyAlignment="1"/>
    <xf numFmtId="43" fontId="8" fillId="0" borderId="0" xfId="0" applyNumberFormat="1" applyFont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166" fontId="19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right" indent="2"/>
    </xf>
    <xf numFmtId="166" fontId="0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horizontal="center"/>
    </xf>
    <xf numFmtId="166" fontId="11" fillId="0" borderId="2" xfId="4" applyNumberFormat="1" applyFont="1" applyFill="1" applyBorder="1" applyAlignment="1">
      <alignment horizontal="center"/>
    </xf>
    <xf numFmtId="166" fontId="15" fillId="0" borderId="4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1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right" indent="2"/>
    </xf>
    <xf numFmtId="49" fontId="23" fillId="0" borderId="0" xfId="0" applyNumberFormat="1" applyFont="1"/>
    <xf numFmtId="0" fontId="0" fillId="0" borderId="0" xfId="0" applyAlignment="1">
      <alignment horizontal="left" vertical="center"/>
    </xf>
    <xf numFmtId="43" fontId="8" fillId="0" borderId="0" xfId="1" applyFont="1" applyFill="1" applyBorder="1" applyAlignment="1"/>
    <xf numFmtId="0" fontId="19" fillId="0" borderId="0" xfId="0" applyFont="1" applyAlignment="1">
      <alignment horizontal="left"/>
    </xf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49" fontId="18" fillId="0" borderId="0" xfId="0" applyNumberFormat="1" applyFont="1"/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43" fontId="15" fillId="0" borderId="0" xfId="1" applyFont="1" applyFill="1" applyBorder="1" applyAlignment="1">
      <alignment horizontal="center"/>
    </xf>
    <xf numFmtId="43" fontId="0" fillId="0" borderId="0" xfId="1" applyFont="1" applyFill="1"/>
    <xf numFmtId="166" fontId="19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6" fontId="0" fillId="0" borderId="0" xfId="0" applyNumberFormat="1"/>
    <xf numFmtId="43" fontId="12" fillId="0" borderId="0" xfId="1" applyFont="1" applyFill="1" applyAlignment="1">
      <alignment horizontal="center"/>
    </xf>
    <xf numFmtId="164" fontId="11" fillId="0" borderId="0" xfId="2" applyNumberFormat="1" applyFont="1" applyAlignment="1">
      <alignment horizontal="right"/>
    </xf>
    <xf numFmtId="43" fontId="11" fillId="0" borderId="0" xfId="1" applyFont="1" applyFill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left" indent="6"/>
    </xf>
    <xf numFmtId="41" fontId="11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" fontId="0" fillId="0" borderId="0" xfId="0" applyNumberFormat="1"/>
    <xf numFmtId="0" fontId="8" fillId="0" borderId="0" xfId="0" applyFont="1"/>
    <xf numFmtId="164" fontId="0" fillId="0" borderId="0" xfId="0" applyNumberFormat="1" applyAlignment="1">
      <alignment horizontal="right"/>
    </xf>
    <xf numFmtId="41" fontId="19" fillId="0" borderId="0" xfId="0" applyNumberFormat="1" applyFont="1" applyAlignment="1">
      <alignment horizontal="right" indent="2"/>
    </xf>
    <xf numFmtId="0" fontId="19" fillId="0" borderId="0" xfId="0" applyFont="1"/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center"/>
    </xf>
    <xf numFmtId="41" fontId="11" fillId="0" borderId="0" xfId="0" applyNumberFormat="1" applyFont="1" applyAlignment="1">
      <alignment horizontal="right" indent="2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right" indent="6"/>
    </xf>
    <xf numFmtId="0" fontId="8" fillId="0" borderId="0" xfId="0" applyFont="1" applyAlignment="1">
      <alignment horizontal="left" indent="6"/>
    </xf>
    <xf numFmtId="41" fontId="11" fillId="0" borderId="0" xfId="0" applyNumberFormat="1" applyFont="1" applyAlignment="1">
      <alignment horizontal="left" indent="5"/>
    </xf>
    <xf numFmtId="0" fontId="12" fillId="0" borderId="0" xfId="0" applyFont="1" applyAlignment="1">
      <alignment horizontal="left" indent="6"/>
    </xf>
    <xf numFmtId="41" fontId="0" fillId="0" borderId="0" xfId="0" applyNumberFormat="1" applyAlignment="1">
      <alignment horizontal="left" indent="5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indent="5"/>
    </xf>
    <xf numFmtId="0" fontId="9" fillId="0" borderId="0" xfId="0" applyFont="1"/>
    <xf numFmtId="0" fontId="2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165" fontId="14" fillId="0" borderId="0" xfId="0" applyNumberFormat="1" applyFont="1"/>
    <xf numFmtId="164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3" fontId="14" fillId="0" borderId="0" xfId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indent="5"/>
    </xf>
    <xf numFmtId="0" fontId="14" fillId="0" borderId="0" xfId="0" applyFont="1" applyAlignment="1">
      <alignment horizontal="left" indent="8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43" fontId="19" fillId="0" borderId="0" xfId="1" applyFont="1" applyFill="1" applyBorder="1" applyAlignment="1">
      <alignment horizontal="center"/>
    </xf>
    <xf numFmtId="165" fontId="15" fillId="0" borderId="0" xfId="0" applyNumberFormat="1" applyFont="1"/>
    <xf numFmtId="164" fontId="0" fillId="0" borderId="1" xfId="0" applyNumberFormat="1" applyBorder="1" applyAlignment="1">
      <alignment horizontal="right"/>
    </xf>
    <xf numFmtId="0" fontId="16" fillId="0" borderId="0" xfId="0" applyFont="1" applyAlignment="1">
      <alignment vertical="center"/>
    </xf>
    <xf numFmtId="49" fontId="16" fillId="0" borderId="0" xfId="0" applyNumberFormat="1" applyFont="1"/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65" fontId="17" fillId="0" borderId="0" xfId="0" applyNumberFormat="1" applyFont="1"/>
    <xf numFmtId="49" fontId="15" fillId="0" borderId="0" xfId="0" applyNumberFormat="1" applyFont="1"/>
    <xf numFmtId="166" fontId="15" fillId="0" borderId="0" xfId="1" applyNumberFormat="1" applyFont="1" applyFill="1" applyBorder="1" applyAlignment="1">
      <alignment horizontal="left" indent="5"/>
    </xf>
    <xf numFmtId="166" fontId="15" fillId="0" borderId="0" xfId="0" applyNumberFormat="1" applyFont="1" applyAlignment="1">
      <alignment horizontal="left" indent="5"/>
    </xf>
    <xf numFmtId="166" fontId="15" fillId="0" borderId="0" xfId="0" applyNumberFormat="1" applyFont="1"/>
    <xf numFmtId="165" fontId="16" fillId="0" borderId="0" xfId="0" applyNumberFormat="1" applyFont="1"/>
    <xf numFmtId="166" fontId="16" fillId="0" borderId="2" xfId="0" applyNumberFormat="1" applyFont="1" applyBorder="1"/>
    <xf numFmtId="166" fontId="16" fillId="0" borderId="0" xfId="0" applyNumberFormat="1" applyFont="1"/>
    <xf numFmtId="166" fontId="15" fillId="0" borderId="1" xfId="0" applyNumberFormat="1" applyFont="1" applyBorder="1" applyAlignment="1">
      <alignment horizontal="center"/>
    </xf>
    <xf numFmtId="166" fontId="16" fillId="0" borderId="5" xfId="0" applyNumberFormat="1" applyFont="1" applyBorder="1"/>
    <xf numFmtId="43" fontId="15" fillId="0" borderId="0" xfId="1" applyFont="1" applyFill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/>
    <xf numFmtId="166" fontId="29" fillId="0" borderId="0" xfId="0" applyNumberFormat="1" applyFont="1" applyAlignment="1">
      <alignment horizontal="center"/>
    </xf>
    <xf numFmtId="0" fontId="30" fillId="0" borderId="0" xfId="0" applyFont="1"/>
    <xf numFmtId="0" fontId="29" fillId="0" borderId="0" xfId="0" applyFont="1" applyAlignment="1">
      <alignment horizontal="center"/>
    </xf>
    <xf numFmtId="0" fontId="31" fillId="0" borderId="0" xfId="0" applyFont="1"/>
    <xf numFmtId="166" fontId="32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4" fontId="19" fillId="0" borderId="0" xfId="2" applyNumberFormat="1" applyFont="1" applyAlignment="1">
      <alignment horizontal="right"/>
    </xf>
    <xf numFmtId="16" fontId="0" fillId="0" borderId="0" xfId="0" applyNumberFormat="1" applyAlignment="1">
      <alignment horizontal="center"/>
    </xf>
    <xf numFmtId="166" fontId="0" fillId="0" borderId="0" xfId="1" applyNumberFormat="1" applyFont="1" applyFill="1" applyBorder="1" applyAlignment="1">
      <alignment horizontal="right" indent="2"/>
    </xf>
    <xf numFmtId="41" fontId="19" fillId="0" borderId="0" xfId="1" applyNumberFormat="1" applyFont="1" applyFill="1" applyBorder="1" applyAlignment="1">
      <alignment horizontal="right"/>
    </xf>
    <xf numFmtId="41" fontId="19" fillId="0" borderId="3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left" indent="11"/>
    </xf>
    <xf numFmtId="164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 indent="2"/>
    </xf>
    <xf numFmtId="166" fontId="15" fillId="0" borderId="0" xfId="0" quotePrefix="1" applyNumberFormat="1" applyFont="1"/>
    <xf numFmtId="37" fontId="11" fillId="0" borderId="1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166" fontId="19" fillId="0" borderId="0" xfId="1" applyNumberFormat="1" applyFont="1" applyFill="1" applyBorder="1" applyAlignment="1">
      <alignment horizontal="right"/>
    </xf>
    <xf numFmtId="166" fontId="11" fillId="0" borderId="1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15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07DE06C-2B88-4B14-ABE2-F1431E4C08F6}"/>
    <cellStyle name="Comma 2 2 2 2" xfId="12" xr:uid="{7C2472B6-C8C6-4712-9D24-E30FE87187BF}"/>
    <cellStyle name="Comma 2 2 3" xfId="8" xr:uid="{A46315D6-969C-4B6F-9D9F-74FC54A60BD0}"/>
    <cellStyle name="Comma 2 2 3 2" xfId="14" xr:uid="{E17EB36E-4685-4879-805C-83FCAB2AF6CD}"/>
    <cellStyle name="Comma 2 2 4" xfId="10" xr:uid="{B809C927-E4EA-4139-965D-1D66D83EF773}"/>
    <cellStyle name="Comma 2 3" xfId="5" xr:uid="{6AA28A8F-663E-47C3-AC96-9F3B28FC44C8}"/>
    <cellStyle name="Comma 2 3 2" xfId="11" xr:uid="{58ABFBF9-8E51-4960-8E21-AA58BBEE19F1}"/>
    <cellStyle name="Comma 2 4" xfId="7" xr:uid="{262798C2-E25C-4D34-9B59-6FA13846D7EF}"/>
    <cellStyle name="Comma 2 4 2" xfId="13" xr:uid="{6712CFA0-C4A3-4C38-874B-7CFE9A4E1D71}"/>
    <cellStyle name="Comma 2 5" xfId="9" xr:uid="{E19BE1FB-4F8F-4B81-A044-1BD54258C0E6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L82"/>
  <sheetViews>
    <sheetView tabSelected="1" zoomScaleNormal="100" zoomScaleSheetLayoutView="90" workbookViewId="0">
      <selection activeCell="B4" sqref="B4"/>
    </sheetView>
  </sheetViews>
  <sheetFormatPr defaultColWidth="9.140625" defaultRowHeight="21.75" x14ac:dyDescent="0.45"/>
  <cols>
    <col min="1" max="1" width="3.140625" style="14" customWidth="1"/>
    <col min="2" max="2" width="48.7109375" style="10" customWidth="1"/>
    <col min="3" max="3" width="9.140625" style="17" customWidth="1"/>
    <col min="4" max="4" width="0.7109375" style="17" customWidth="1"/>
    <col min="5" max="5" width="16.5703125" style="17" customWidth="1"/>
    <col min="6" max="6" width="1" style="17" customWidth="1"/>
    <col min="7" max="7" width="16.5703125" style="17" customWidth="1"/>
    <col min="8" max="8" width="1.140625" style="17" customWidth="1"/>
    <col min="9" max="9" width="16.5703125" customWidth="1"/>
    <col min="10" max="10" width="1" customWidth="1"/>
    <col min="11" max="11" width="16.5703125" customWidth="1"/>
    <col min="12" max="16384" width="9.140625" style="1"/>
  </cols>
  <sheetData>
    <row r="1" spans="1:11" s="68" customFormat="1" ht="23.25" customHeight="1" x14ac:dyDescent="0.5">
      <c r="A1" s="4" t="s">
        <v>0</v>
      </c>
      <c r="B1" s="111"/>
      <c r="C1" s="85"/>
      <c r="D1" s="85"/>
      <c r="E1" s="85"/>
      <c r="F1" s="85"/>
      <c r="G1" s="85"/>
      <c r="H1" s="85"/>
      <c r="I1" s="86"/>
      <c r="J1" s="86"/>
      <c r="K1" s="86"/>
    </row>
    <row r="2" spans="1:11" s="68" customFormat="1" ht="23.25" customHeight="1" x14ac:dyDescent="0.5">
      <c r="A2" s="4" t="s">
        <v>1</v>
      </c>
      <c r="B2" s="111"/>
      <c r="C2" s="85"/>
      <c r="D2" s="85"/>
      <c r="E2" s="85"/>
      <c r="F2" s="85"/>
      <c r="G2" s="85"/>
      <c r="H2" s="85"/>
      <c r="I2" s="86"/>
      <c r="J2" s="86"/>
      <c r="K2" s="86"/>
    </row>
    <row r="3" spans="1:11" ht="23.25" customHeight="1" x14ac:dyDescent="0.45">
      <c r="A3" s="5"/>
      <c r="E3" s="1"/>
      <c r="F3" s="1"/>
      <c r="G3" s="1"/>
      <c r="H3" s="1"/>
      <c r="I3" s="1"/>
      <c r="J3" s="1"/>
      <c r="K3" s="1"/>
    </row>
    <row r="4" spans="1:11" ht="23.25" customHeight="1" x14ac:dyDescent="0.45">
      <c r="A4" s="10"/>
      <c r="E4" s="233" t="s">
        <v>2</v>
      </c>
      <c r="F4" s="233"/>
      <c r="G4" s="233"/>
      <c r="H4" s="155"/>
      <c r="I4" s="233" t="s">
        <v>3</v>
      </c>
      <c r="J4" s="233"/>
      <c r="K4" s="233"/>
    </row>
    <row r="5" spans="1:11" ht="23.25" customHeight="1" x14ac:dyDescent="0.45">
      <c r="A5" s="10"/>
      <c r="E5" s="217" t="s">
        <v>192</v>
      </c>
      <c r="F5" s="156"/>
      <c r="G5" s="217" t="s">
        <v>4</v>
      </c>
      <c r="H5" s="155"/>
      <c r="I5" s="217" t="s">
        <v>192</v>
      </c>
      <c r="J5" s="156"/>
      <c r="K5" s="217" t="s">
        <v>4</v>
      </c>
    </row>
    <row r="6" spans="1:11" s="22" customFormat="1" ht="23.25" customHeight="1" x14ac:dyDescent="0.45">
      <c r="A6" s="4" t="s">
        <v>5</v>
      </c>
      <c r="B6" s="19"/>
      <c r="C6" s="3" t="s">
        <v>6</v>
      </c>
      <c r="D6" s="3"/>
      <c r="E6" s="11">
        <v>2568</v>
      </c>
      <c r="F6" s="11"/>
      <c r="G6" s="11">
        <v>2567</v>
      </c>
      <c r="H6" s="17"/>
      <c r="I6" s="11">
        <v>2568</v>
      </c>
      <c r="J6" s="11"/>
      <c r="K6" s="11">
        <v>2567</v>
      </c>
    </row>
    <row r="7" spans="1:11" s="22" customFormat="1" ht="23.25" customHeight="1" x14ac:dyDescent="0.45">
      <c r="A7" s="5"/>
      <c r="B7" s="19"/>
      <c r="C7" s="3"/>
      <c r="D7" s="3"/>
      <c r="E7" s="11" t="s">
        <v>7</v>
      </c>
      <c r="F7" s="11"/>
      <c r="G7" s="11"/>
      <c r="H7" s="17"/>
      <c r="I7" s="11" t="s">
        <v>7</v>
      </c>
      <c r="J7" s="11"/>
      <c r="K7" s="11"/>
    </row>
    <row r="8" spans="1:11" s="22" customFormat="1" ht="23.25" customHeight="1" x14ac:dyDescent="0.45">
      <c r="A8" s="19"/>
      <c r="B8" s="19"/>
      <c r="C8" s="17"/>
      <c r="D8" s="157"/>
      <c r="E8" s="232" t="s">
        <v>8</v>
      </c>
      <c r="F8" s="232"/>
      <c r="G8" s="232"/>
      <c r="H8" s="232"/>
      <c r="I8" s="232"/>
      <c r="J8" s="232"/>
      <c r="K8" s="232"/>
    </row>
    <row r="9" spans="1:11" s="22" customFormat="1" ht="23.25" customHeight="1" x14ac:dyDescent="0.45">
      <c r="A9" s="6" t="s">
        <v>9</v>
      </c>
      <c r="B9" s="19"/>
      <c r="C9" s="17"/>
      <c r="D9" s="17"/>
      <c r="E9" s="17"/>
      <c r="F9" s="17"/>
      <c r="G9" s="17"/>
      <c r="H9" s="17"/>
      <c r="I9"/>
      <c r="J9"/>
      <c r="K9" s="26"/>
    </row>
    <row r="10" spans="1:11" s="22" customFormat="1" ht="23.25" customHeight="1" x14ac:dyDescent="0.45">
      <c r="A10" s="112" t="s">
        <v>10</v>
      </c>
      <c r="B10" s="7"/>
      <c r="C10" s="17"/>
      <c r="D10" s="17"/>
      <c r="E10" s="94">
        <v>335616</v>
      </c>
      <c r="F10" s="87"/>
      <c r="G10" s="72">
        <v>372323</v>
      </c>
      <c r="H10" s="88"/>
      <c r="I10" s="72">
        <v>72546</v>
      </c>
      <c r="J10" s="29"/>
      <c r="K10" s="72">
        <v>65694</v>
      </c>
    </row>
    <row r="11" spans="1:11" s="22" customFormat="1" ht="23.25" customHeight="1" x14ac:dyDescent="0.45">
      <c r="A11" s="112" t="s">
        <v>11</v>
      </c>
      <c r="B11" s="7"/>
      <c r="C11" s="17" t="s">
        <v>12</v>
      </c>
      <c r="D11" s="17"/>
      <c r="E11" s="94">
        <v>357590</v>
      </c>
      <c r="F11" s="87"/>
      <c r="G11" s="72">
        <v>515686</v>
      </c>
      <c r="H11" s="88"/>
      <c r="I11" s="73">
        <v>0</v>
      </c>
      <c r="J11" s="33"/>
      <c r="K11" s="73">
        <v>0</v>
      </c>
    </row>
    <row r="12" spans="1:11" s="22" customFormat="1" ht="23.25" customHeight="1" x14ac:dyDescent="0.45">
      <c r="A12" s="26" t="s">
        <v>13</v>
      </c>
      <c r="B12" s="7"/>
      <c r="C12" s="17">
        <v>2</v>
      </c>
      <c r="D12" s="17"/>
      <c r="E12" s="72">
        <v>24727</v>
      </c>
      <c r="F12" s="87"/>
      <c r="G12" s="72">
        <v>18041</v>
      </c>
      <c r="H12" s="88"/>
      <c r="I12" s="33">
        <v>85</v>
      </c>
      <c r="J12" s="29"/>
      <c r="K12" s="33">
        <v>124546</v>
      </c>
    </row>
    <row r="13" spans="1:11" s="22" customFormat="1" ht="23.25" hidden="1" customHeight="1" x14ac:dyDescent="0.45">
      <c r="A13" s="26" t="s">
        <v>14</v>
      </c>
      <c r="B13" s="7"/>
      <c r="C13" s="17">
        <v>2</v>
      </c>
      <c r="D13" s="17"/>
      <c r="E13" s="73"/>
      <c r="F13" s="113"/>
      <c r="G13" s="73"/>
      <c r="H13" s="88"/>
      <c r="I13" s="33"/>
      <c r="J13" s="29"/>
      <c r="K13" s="33"/>
    </row>
    <row r="14" spans="1:11" s="22" customFormat="1" ht="23.25" customHeight="1" x14ac:dyDescent="0.45">
      <c r="A14" s="26" t="s">
        <v>15</v>
      </c>
      <c r="B14" s="7"/>
      <c r="C14" s="17"/>
      <c r="D14" s="17"/>
      <c r="E14" s="73"/>
      <c r="F14" s="113"/>
      <c r="G14" s="73"/>
      <c r="H14" s="88"/>
      <c r="I14" s="33"/>
      <c r="J14" s="29"/>
      <c r="K14" s="33"/>
    </row>
    <row r="15" spans="1:11" s="22" customFormat="1" ht="23.25" customHeight="1" x14ac:dyDescent="0.45">
      <c r="A15" s="26"/>
      <c r="B15" s="19" t="s">
        <v>16</v>
      </c>
      <c r="C15" s="17">
        <v>2</v>
      </c>
      <c r="D15" s="17"/>
      <c r="E15" s="73">
        <v>0</v>
      </c>
      <c r="F15" s="113"/>
      <c r="G15" s="73">
        <v>0</v>
      </c>
      <c r="H15" s="88"/>
      <c r="I15" s="33">
        <v>3728</v>
      </c>
      <c r="J15" s="29"/>
      <c r="K15" s="33">
        <v>3924</v>
      </c>
    </row>
    <row r="16" spans="1:11" s="22" customFormat="1" ht="23.25" customHeight="1" x14ac:dyDescent="0.45">
      <c r="A16" s="114" t="s">
        <v>17</v>
      </c>
      <c r="B16" s="7"/>
      <c r="C16" s="17"/>
      <c r="D16" s="17"/>
      <c r="E16" s="72">
        <v>1084391</v>
      </c>
      <c r="F16" s="87"/>
      <c r="G16" s="72">
        <v>781631</v>
      </c>
      <c r="H16" s="88"/>
      <c r="I16" s="73">
        <v>0</v>
      </c>
      <c r="J16" s="29"/>
      <c r="K16" s="73">
        <v>0</v>
      </c>
    </row>
    <row r="17" spans="1:11" s="22" customFormat="1" ht="23.25" customHeight="1" x14ac:dyDescent="0.45">
      <c r="A17" s="112" t="s">
        <v>18</v>
      </c>
      <c r="B17" s="7"/>
      <c r="C17" s="17"/>
      <c r="D17" s="17"/>
      <c r="E17" s="76">
        <v>39482</v>
      </c>
      <c r="F17" s="87"/>
      <c r="G17" s="76">
        <v>8440</v>
      </c>
      <c r="H17" s="88"/>
      <c r="I17" s="72">
        <v>394</v>
      </c>
      <c r="J17" s="29"/>
      <c r="K17" s="72">
        <v>74</v>
      </c>
    </row>
    <row r="18" spans="1:11" s="115" customFormat="1" ht="23.25" customHeight="1" x14ac:dyDescent="0.45">
      <c r="A18" s="5" t="s">
        <v>19</v>
      </c>
      <c r="B18" s="30"/>
      <c r="C18" s="17"/>
      <c r="D18" s="18"/>
      <c r="E18" s="38">
        <f>SUM(E10:E17)</f>
        <v>1841806</v>
      </c>
      <c r="F18" s="37">
        <v>0</v>
      </c>
      <c r="G18" s="38">
        <f>SUM(G10:G17)</f>
        <v>1696121</v>
      </c>
      <c r="H18" s="37">
        <v>0</v>
      </c>
      <c r="I18" s="38">
        <f>SUM(I10:I17)</f>
        <v>76753</v>
      </c>
      <c r="J18" s="37">
        <v>0</v>
      </c>
      <c r="K18" s="38">
        <f>SUM(K10:K17)</f>
        <v>194238</v>
      </c>
    </row>
    <row r="19" spans="1:11" s="22" customFormat="1" ht="23.25" customHeight="1" x14ac:dyDescent="0.45">
      <c r="A19" s="5"/>
      <c r="B19" s="19"/>
      <c r="C19" s="17"/>
      <c r="D19" s="17"/>
      <c r="E19" s="89"/>
      <c r="F19" s="89"/>
      <c r="G19" s="89"/>
      <c r="H19" s="88"/>
      <c r="I19" s="90"/>
      <c r="J19" s="29"/>
      <c r="K19" s="90"/>
    </row>
    <row r="20" spans="1:11" s="22" customFormat="1" ht="23.25" customHeight="1" x14ac:dyDescent="0.45">
      <c r="A20" s="27" t="s">
        <v>20</v>
      </c>
      <c r="B20" s="19"/>
      <c r="C20" s="17"/>
      <c r="D20" s="17"/>
      <c r="E20" s="89"/>
      <c r="F20" s="89"/>
      <c r="G20" s="89"/>
      <c r="H20" s="88"/>
      <c r="I20" s="90"/>
      <c r="J20" s="29"/>
      <c r="K20" s="90"/>
    </row>
    <row r="21" spans="1:11" s="22" customFormat="1" ht="23.25" customHeight="1" x14ac:dyDescent="0.45">
      <c r="A21" s="26" t="s">
        <v>21</v>
      </c>
      <c r="B21" s="19"/>
      <c r="C21" s="17"/>
      <c r="D21" s="17"/>
      <c r="E21" s="215">
        <v>0</v>
      </c>
      <c r="F21" s="91"/>
      <c r="G21" s="215">
        <v>0</v>
      </c>
      <c r="H21" s="91"/>
      <c r="I21" s="33">
        <v>1053320</v>
      </c>
      <c r="J21" s="91"/>
      <c r="K21" s="33">
        <v>1053320</v>
      </c>
    </row>
    <row r="22" spans="1:11" s="22" customFormat="1" ht="23.25" customHeight="1" x14ac:dyDescent="0.45">
      <c r="A22" s="26" t="s">
        <v>15</v>
      </c>
      <c r="B22" s="19"/>
      <c r="C22" s="17">
        <v>2</v>
      </c>
      <c r="D22" s="17"/>
      <c r="E22" s="215">
        <v>0</v>
      </c>
      <c r="F22" s="91"/>
      <c r="G22" s="215">
        <v>0</v>
      </c>
      <c r="H22" s="91"/>
      <c r="I22" s="33">
        <v>7520</v>
      </c>
      <c r="J22" s="91"/>
      <c r="K22" s="33">
        <v>7916</v>
      </c>
    </row>
    <row r="23" spans="1:11" s="22" customFormat="1" ht="23.25" customHeight="1" x14ac:dyDescent="0.45">
      <c r="A23" s="26" t="s">
        <v>22</v>
      </c>
      <c r="B23" s="19"/>
      <c r="C23" s="17"/>
      <c r="D23" s="17"/>
      <c r="E23" s="72">
        <v>619613</v>
      </c>
      <c r="F23" s="91"/>
      <c r="G23" s="72">
        <v>605176</v>
      </c>
      <c r="H23" s="91"/>
      <c r="I23" s="33">
        <v>168</v>
      </c>
      <c r="J23" s="91"/>
      <c r="K23" s="33">
        <v>289</v>
      </c>
    </row>
    <row r="24" spans="1:11" s="22" customFormat="1" ht="23.25" customHeight="1" x14ac:dyDescent="0.45">
      <c r="A24" s="26" t="s">
        <v>23</v>
      </c>
      <c r="B24" s="19"/>
      <c r="C24" s="17"/>
      <c r="D24" s="17"/>
      <c r="E24" s="72">
        <v>85947</v>
      </c>
      <c r="F24" s="91"/>
      <c r="G24" s="72">
        <v>99187</v>
      </c>
      <c r="H24" s="91"/>
      <c r="I24" s="116">
        <v>2291</v>
      </c>
      <c r="J24" s="93"/>
      <c r="K24" s="116">
        <v>2696</v>
      </c>
    </row>
    <row r="25" spans="1:11" s="22" customFormat="1" ht="23.25" customHeight="1" x14ac:dyDescent="0.45">
      <c r="A25" s="26" t="s">
        <v>24</v>
      </c>
      <c r="B25" s="19"/>
      <c r="C25" s="17"/>
      <c r="D25" s="17"/>
      <c r="E25" s="215">
        <v>0</v>
      </c>
      <c r="F25" s="91"/>
      <c r="G25" s="215">
        <v>9</v>
      </c>
      <c r="H25" s="91"/>
      <c r="I25" s="117">
        <v>0</v>
      </c>
      <c r="J25" s="93"/>
      <c r="K25" s="117">
        <v>0</v>
      </c>
    </row>
    <row r="26" spans="1:11" s="22" customFormat="1" ht="23.25" customHeight="1" x14ac:dyDescent="0.45">
      <c r="A26" s="19" t="s">
        <v>25</v>
      </c>
      <c r="B26" s="19"/>
      <c r="C26" s="17"/>
      <c r="D26" s="17"/>
      <c r="E26" s="215">
        <v>6936</v>
      </c>
      <c r="F26" s="91"/>
      <c r="G26" s="215">
        <v>7595</v>
      </c>
      <c r="H26" s="91"/>
      <c r="I26" s="117">
        <v>0</v>
      </c>
      <c r="J26" s="93"/>
      <c r="K26" s="117">
        <v>0</v>
      </c>
    </row>
    <row r="27" spans="1:11" s="22" customFormat="1" ht="23.25" customHeight="1" x14ac:dyDescent="0.45">
      <c r="A27" s="19" t="s">
        <v>201</v>
      </c>
      <c r="B27" s="19"/>
      <c r="C27" s="17"/>
      <c r="D27" s="17"/>
      <c r="E27" s="72">
        <v>150</v>
      </c>
      <c r="F27" s="91"/>
      <c r="G27" s="72">
        <v>150</v>
      </c>
      <c r="H27" s="91"/>
      <c r="I27" s="118">
        <v>0</v>
      </c>
      <c r="J27" s="93"/>
      <c r="K27" s="118">
        <v>0</v>
      </c>
    </row>
    <row r="28" spans="1:11" s="115" customFormat="1" ht="23.25" customHeight="1" x14ac:dyDescent="0.45">
      <c r="A28" s="5" t="s">
        <v>26</v>
      </c>
      <c r="B28" s="30"/>
      <c r="C28" s="18"/>
      <c r="D28" s="18"/>
      <c r="E28" s="38">
        <f>SUM(E21:E27)</f>
        <v>712646</v>
      </c>
      <c r="F28" s="37">
        <v>0</v>
      </c>
      <c r="G28" s="38">
        <f>SUM(G21:G27)</f>
        <v>712117</v>
      </c>
      <c r="H28" s="37">
        <v>0</v>
      </c>
      <c r="I28" s="38">
        <f>SUM(I21:I27)</f>
        <v>1063299</v>
      </c>
      <c r="J28" s="37">
        <v>0</v>
      </c>
      <c r="K28" s="38">
        <f>SUM(K21:K27)</f>
        <v>1064221</v>
      </c>
    </row>
    <row r="29" spans="1:11" s="22" customFormat="1" ht="23.25" customHeight="1" x14ac:dyDescent="0.45">
      <c r="A29" s="5"/>
      <c r="B29" s="19"/>
      <c r="C29" s="17"/>
      <c r="D29" s="17"/>
      <c r="E29" s="87"/>
      <c r="F29" s="92"/>
      <c r="G29" s="87"/>
      <c r="H29" s="92"/>
      <c r="I29" s="93"/>
      <c r="J29" s="91"/>
      <c r="K29" s="93"/>
    </row>
    <row r="30" spans="1:11" s="115" customFormat="1" ht="23.25" customHeight="1" thickBot="1" x14ac:dyDescent="0.5">
      <c r="A30" s="5" t="s">
        <v>27</v>
      </c>
      <c r="B30" s="30"/>
      <c r="C30" s="18"/>
      <c r="D30" s="18"/>
      <c r="E30" s="80">
        <f>SUM(E18+E28)</f>
        <v>2554452</v>
      </c>
      <c r="F30" s="37">
        <v>0</v>
      </c>
      <c r="G30" s="80">
        <f>SUM(G18+G28)</f>
        <v>2408238</v>
      </c>
      <c r="H30" s="37">
        <v>0</v>
      </c>
      <c r="I30" s="80">
        <f>SUM(I18+I28)</f>
        <v>1140052</v>
      </c>
      <c r="J30" s="37">
        <v>0</v>
      </c>
      <c r="K30" s="80">
        <f>SUM(K18+K28)</f>
        <v>1258459</v>
      </c>
    </row>
    <row r="31" spans="1:11" s="22" customFormat="1" ht="23.25" customHeight="1" thickTop="1" x14ac:dyDescent="0.45">
      <c r="A31" s="5"/>
      <c r="B31" s="19"/>
      <c r="C31" s="17"/>
      <c r="D31" s="17"/>
      <c r="E31" s="119"/>
      <c r="F31" s="119"/>
      <c r="G31" s="119"/>
      <c r="H31" s="120"/>
      <c r="I31" s="222"/>
      <c r="J31"/>
      <c r="K31" s="131"/>
    </row>
    <row r="32" spans="1:11" s="68" customFormat="1" ht="23.25" customHeight="1" x14ac:dyDescent="0.5">
      <c r="A32" s="4" t="s">
        <v>0</v>
      </c>
      <c r="B32" s="111"/>
      <c r="C32" s="85"/>
      <c r="D32" s="85"/>
      <c r="E32" s="85"/>
      <c r="F32" s="85"/>
      <c r="G32" s="85"/>
      <c r="H32" s="85"/>
      <c r="I32" s="86"/>
      <c r="J32" s="86"/>
      <c r="K32" s="86"/>
    </row>
    <row r="33" spans="1:11" s="68" customFormat="1" ht="23.25" customHeight="1" x14ac:dyDescent="0.5">
      <c r="A33" s="4" t="s">
        <v>1</v>
      </c>
      <c r="B33" s="111"/>
      <c r="C33" s="85"/>
      <c r="D33" s="85"/>
      <c r="E33" s="85"/>
      <c r="F33" s="85"/>
      <c r="G33" s="85"/>
      <c r="H33" s="85"/>
      <c r="I33" s="86"/>
      <c r="J33" s="86"/>
      <c r="K33" s="86"/>
    </row>
    <row r="34" spans="1:11" ht="23.25" customHeight="1" x14ac:dyDescent="0.45">
      <c r="A34" s="5"/>
    </row>
    <row r="35" spans="1:11" ht="23.25" customHeight="1" x14ac:dyDescent="0.45">
      <c r="A35" s="10"/>
      <c r="E35" s="233" t="s">
        <v>2</v>
      </c>
      <c r="F35" s="233"/>
      <c r="G35" s="233"/>
      <c r="H35" s="155"/>
      <c r="I35" s="233" t="s">
        <v>3</v>
      </c>
      <c r="J35" s="233"/>
      <c r="K35" s="233"/>
    </row>
    <row r="36" spans="1:11" ht="23.25" customHeight="1" x14ac:dyDescent="0.45">
      <c r="A36" s="10"/>
      <c r="E36" s="217" t="s">
        <v>192</v>
      </c>
      <c r="F36" s="156"/>
      <c r="G36" s="217" t="s">
        <v>4</v>
      </c>
      <c r="H36" s="155"/>
      <c r="I36" s="217" t="s">
        <v>192</v>
      </c>
      <c r="J36" s="156"/>
      <c r="K36" s="217" t="s">
        <v>4</v>
      </c>
    </row>
    <row r="37" spans="1:11" s="22" customFormat="1" ht="23.25" customHeight="1" x14ac:dyDescent="0.45">
      <c r="A37" s="4" t="s">
        <v>28</v>
      </c>
      <c r="B37" s="19"/>
      <c r="C37" s="3" t="s">
        <v>6</v>
      </c>
      <c r="D37" s="3"/>
      <c r="E37" s="11">
        <v>2568</v>
      </c>
      <c r="F37" s="11"/>
      <c r="G37" s="11">
        <v>2567</v>
      </c>
      <c r="H37" s="17"/>
      <c r="I37" s="11">
        <v>2568</v>
      </c>
      <c r="J37" s="11"/>
      <c r="K37" s="11">
        <v>2567</v>
      </c>
    </row>
    <row r="38" spans="1:11" s="22" customFormat="1" ht="23.25" customHeight="1" x14ac:dyDescent="0.45">
      <c r="A38" s="5"/>
      <c r="B38" s="19"/>
      <c r="C38" s="3"/>
      <c r="D38" s="3"/>
      <c r="E38" s="11" t="s">
        <v>7</v>
      </c>
      <c r="F38" s="11"/>
      <c r="G38" s="11"/>
      <c r="H38" s="17"/>
      <c r="I38" s="11" t="s">
        <v>7</v>
      </c>
      <c r="J38" s="11"/>
      <c r="K38" s="11"/>
    </row>
    <row r="39" spans="1:11" s="22" customFormat="1" ht="23.25" customHeight="1" x14ac:dyDescent="0.45">
      <c r="A39" s="19"/>
      <c r="B39" s="19"/>
      <c r="C39" s="17"/>
      <c r="D39" s="157"/>
      <c r="E39" s="232" t="s">
        <v>8</v>
      </c>
      <c r="F39" s="232"/>
      <c r="G39" s="232"/>
      <c r="H39" s="232"/>
      <c r="I39" s="232"/>
      <c r="J39" s="232"/>
      <c r="K39" s="232"/>
    </row>
    <row r="40" spans="1:11" s="22" customFormat="1" ht="23.25" customHeight="1" x14ac:dyDescent="0.45">
      <c r="A40" s="6" t="s">
        <v>29</v>
      </c>
      <c r="B40" s="19"/>
      <c r="C40" s="17"/>
      <c r="D40" s="17"/>
      <c r="E40" s="17"/>
      <c r="F40" s="17"/>
      <c r="G40" s="17"/>
      <c r="H40" s="17"/>
      <c r="I40"/>
      <c r="J40"/>
      <c r="K40" s="158"/>
    </row>
    <row r="41" spans="1:11" s="22" customFormat="1" ht="23.25" customHeight="1" x14ac:dyDescent="0.45">
      <c r="A41" s="7" t="s">
        <v>30</v>
      </c>
      <c r="B41" s="19"/>
      <c r="C41" s="17">
        <v>3</v>
      </c>
      <c r="D41" s="17"/>
      <c r="E41" s="94">
        <v>515373</v>
      </c>
      <c r="F41" s="17"/>
      <c r="G41" s="94">
        <v>308511</v>
      </c>
      <c r="H41" s="17"/>
      <c r="I41" s="215">
        <v>0</v>
      </c>
      <c r="J41"/>
      <c r="K41" s="215">
        <v>0</v>
      </c>
    </row>
    <row r="42" spans="1:11" s="22" customFormat="1" ht="23.25" customHeight="1" x14ac:dyDescent="0.45">
      <c r="A42" s="7" t="s">
        <v>31</v>
      </c>
      <c r="B42" s="19"/>
      <c r="C42" s="17">
        <v>2</v>
      </c>
      <c r="D42" s="17"/>
      <c r="E42" s="94">
        <v>170077</v>
      </c>
      <c r="F42" s="159"/>
      <c r="G42" s="94">
        <v>159912</v>
      </c>
      <c r="H42" s="159"/>
      <c r="I42" s="94">
        <v>11820</v>
      </c>
      <c r="J42" s="94"/>
      <c r="K42" s="94">
        <v>12445</v>
      </c>
    </row>
    <row r="43" spans="1:11" s="22" customFormat="1" ht="23.25" customHeight="1" x14ac:dyDescent="0.45">
      <c r="A43" s="112" t="s">
        <v>32</v>
      </c>
      <c r="B43" s="19"/>
      <c r="C43" s="17">
        <v>2</v>
      </c>
      <c r="D43" s="17"/>
      <c r="E43" s="94">
        <v>116863</v>
      </c>
      <c r="F43" s="159"/>
      <c r="G43" s="94">
        <v>126746</v>
      </c>
      <c r="H43" s="159"/>
      <c r="I43" s="223">
        <v>3837</v>
      </c>
      <c r="J43" s="160"/>
      <c r="K43" s="223">
        <v>3483</v>
      </c>
    </row>
    <row r="44" spans="1:11" s="22" customFormat="1" ht="23.25" hidden="1" customHeight="1" x14ac:dyDescent="0.45">
      <c r="A44" s="7" t="s">
        <v>33</v>
      </c>
      <c r="B44" s="19"/>
      <c r="C44" s="17"/>
      <c r="D44" s="17"/>
      <c r="E44" s="94"/>
      <c r="F44" s="159"/>
      <c r="G44" s="94"/>
      <c r="H44" s="159"/>
      <c r="I44" s="130"/>
      <c r="J44" s="160"/>
      <c r="K44" s="130"/>
    </row>
    <row r="45" spans="1:11" s="22" customFormat="1" ht="23.25" customHeight="1" x14ac:dyDescent="0.45">
      <c r="A45" s="7" t="s">
        <v>34</v>
      </c>
      <c r="B45" s="19"/>
      <c r="C45" s="17"/>
      <c r="D45" s="17"/>
      <c r="E45" s="94"/>
      <c r="F45" s="159"/>
      <c r="G45" s="94"/>
      <c r="H45" s="159"/>
      <c r="I45" s="130"/>
      <c r="J45" s="160"/>
      <c r="K45" s="130"/>
    </row>
    <row r="46" spans="1:11" s="22" customFormat="1" ht="23.25" customHeight="1" x14ac:dyDescent="0.45">
      <c r="A46" s="7"/>
      <c r="B46" s="19" t="s">
        <v>16</v>
      </c>
      <c r="C46" s="17">
        <v>2</v>
      </c>
      <c r="D46" s="17"/>
      <c r="E46" s="94">
        <v>4232</v>
      </c>
      <c r="F46" s="110"/>
      <c r="G46" s="94">
        <v>3710</v>
      </c>
      <c r="H46" s="110"/>
      <c r="I46" s="130">
        <v>494</v>
      </c>
      <c r="J46" s="94"/>
      <c r="K46" s="130">
        <v>469</v>
      </c>
    </row>
    <row r="47" spans="1:11" s="22" customFormat="1" ht="23.25" customHeight="1" x14ac:dyDescent="0.45">
      <c r="A47" s="7" t="s">
        <v>202</v>
      </c>
      <c r="B47" s="19"/>
      <c r="C47"/>
      <c r="D47" s="17"/>
      <c r="E47" s="94">
        <v>4065</v>
      </c>
      <c r="F47" s="159"/>
      <c r="G47" s="94">
        <v>0</v>
      </c>
      <c r="H47" s="159"/>
      <c r="I47" s="130">
        <v>0</v>
      </c>
      <c r="J47" s="160"/>
      <c r="K47" s="130">
        <v>0</v>
      </c>
    </row>
    <row r="48" spans="1:11" s="115" customFormat="1" ht="23.25" customHeight="1" x14ac:dyDescent="0.45">
      <c r="A48" s="5" t="s">
        <v>35</v>
      </c>
      <c r="B48" s="30"/>
      <c r="C48" s="18"/>
      <c r="D48" s="18"/>
      <c r="E48" s="38">
        <f>SUM(E41:E47)</f>
        <v>810610</v>
      </c>
      <c r="F48" s="37">
        <v>0</v>
      </c>
      <c r="G48" s="38">
        <f>SUM(G41:G47)</f>
        <v>598879</v>
      </c>
      <c r="H48" s="37">
        <v>0</v>
      </c>
      <c r="I48" s="38">
        <f>SUM(I41:I47)</f>
        <v>16151</v>
      </c>
      <c r="J48" s="37">
        <v>0</v>
      </c>
      <c r="K48" s="38">
        <f>SUM(K41:K47)</f>
        <v>16397</v>
      </c>
    </row>
    <row r="49" spans="1:11" s="22" customFormat="1" ht="15.75" customHeight="1" x14ac:dyDescent="0.45">
      <c r="A49" s="5"/>
      <c r="B49" s="19"/>
      <c r="C49" s="17"/>
      <c r="D49" s="17"/>
      <c r="E49" s="161"/>
      <c r="F49" s="161"/>
      <c r="G49" s="161"/>
      <c r="H49" s="161"/>
      <c r="I49" s="224"/>
      <c r="J49" s="160"/>
      <c r="K49" s="224"/>
    </row>
    <row r="50" spans="1:11" s="22" customFormat="1" ht="23.25" customHeight="1" x14ac:dyDescent="0.45">
      <c r="A50" s="6" t="s">
        <v>36</v>
      </c>
      <c r="B50" s="19"/>
      <c r="C50" s="17"/>
      <c r="D50" s="17"/>
      <c r="E50" s="161"/>
      <c r="F50" s="161"/>
      <c r="G50" s="161"/>
      <c r="H50" s="161"/>
      <c r="I50" s="224"/>
      <c r="J50" s="160"/>
      <c r="K50" s="224"/>
    </row>
    <row r="51" spans="1:11" s="22" customFormat="1" ht="23.25" customHeight="1" x14ac:dyDescent="0.45">
      <c r="A51" s="7" t="s">
        <v>37</v>
      </c>
      <c r="B51" s="19"/>
      <c r="C51" s="17">
        <v>2</v>
      </c>
      <c r="D51" s="17"/>
      <c r="E51" s="218">
        <v>95089</v>
      </c>
      <c r="F51" s="121"/>
      <c r="G51" s="110">
        <v>108597</v>
      </c>
      <c r="H51" s="121"/>
      <c r="I51" s="110">
        <v>1850</v>
      </c>
      <c r="J51" s="160"/>
      <c r="K51" s="110">
        <v>2226</v>
      </c>
    </row>
    <row r="52" spans="1:11" s="22" customFormat="1" ht="23.25" customHeight="1" x14ac:dyDescent="0.45">
      <c r="A52" s="19" t="s">
        <v>38</v>
      </c>
      <c r="B52" s="19"/>
      <c r="C52" s="17"/>
      <c r="D52" s="17"/>
      <c r="E52" s="230">
        <v>11813</v>
      </c>
      <c r="F52" s="94"/>
      <c r="G52" s="230">
        <v>11909</v>
      </c>
      <c r="H52" s="94"/>
      <c r="I52" s="230">
        <v>4262</v>
      </c>
      <c r="J52" s="162"/>
      <c r="K52" s="230">
        <v>3907</v>
      </c>
    </row>
    <row r="53" spans="1:11" s="22" customFormat="1" ht="23.25" customHeight="1" x14ac:dyDescent="0.45">
      <c r="A53" s="19" t="s">
        <v>210</v>
      </c>
      <c r="B53" s="19"/>
      <c r="C53" s="17"/>
      <c r="D53" s="17"/>
      <c r="E53" s="122">
        <v>62368</v>
      </c>
      <c r="F53" s="94"/>
      <c r="G53" s="122">
        <v>0</v>
      </c>
      <c r="H53" s="94"/>
      <c r="I53" s="122">
        <v>0</v>
      </c>
      <c r="J53" s="162"/>
      <c r="K53" s="122">
        <v>0</v>
      </c>
    </row>
    <row r="54" spans="1:11" s="115" customFormat="1" ht="23.25" customHeight="1" x14ac:dyDescent="0.45">
      <c r="A54" s="30" t="s">
        <v>39</v>
      </c>
      <c r="B54" s="30"/>
      <c r="C54" s="18"/>
      <c r="D54" s="18"/>
      <c r="E54" s="38">
        <f>SUM(E51:E53)</f>
        <v>169270</v>
      </c>
      <c r="F54" s="95">
        <v>0</v>
      </c>
      <c r="G54" s="38">
        <f>SUM(G51:G53)</f>
        <v>120506</v>
      </c>
      <c r="H54" s="163"/>
      <c r="I54" s="38">
        <f>SUM(I51:I53)</f>
        <v>6112</v>
      </c>
      <c r="J54" s="164"/>
      <c r="K54" s="38">
        <f>SUM(K51:K53)</f>
        <v>6133</v>
      </c>
    </row>
    <row r="55" spans="1:11" s="22" customFormat="1" ht="23.25" customHeight="1" x14ac:dyDescent="0.45">
      <c r="A55" s="5" t="s">
        <v>40</v>
      </c>
      <c r="B55" s="19"/>
      <c r="C55" s="17"/>
      <c r="D55" s="17"/>
      <c r="E55" s="38">
        <f>SUM(E48+E54)</f>
        <v>979880</v>
      </c>
      <c r="F55" s="95">
        <v>0</v>
      </c>
      <c r="G55" s="38">
        <f>SUM(G48+G54)</f>
        <v>719385</v>
      </c>
      <c r="H55" s="95"/>
      <c r="I55" s="38">
        <f>SUM(I48+I54)</f>
        <v>22263</v>
      </c>
      <c r="J55" s="165"/>
      <c r="K55" s="38">
        <f>SUM(K48+K54)</f>
        <v>22530</v>
      </c>
    </row>
    <row r="56" spans="1:11" s="22" customFormat="1" ht="17.45" customHeight="1" x14ac:dyDescent="0.45">
      <c r="A56" s="30"/>
      <c r="B56" s="19"/>
      <c r="C56" s="17"/>
      <c r="D56" s="17"/>
      <c r="E56" s="17"/>
      <c r="F56" s="17"/>
      <c r="G56" s="17"/>
      <c r="H56" s="17"/>
      <c r="I56" s="160"/>
      <c r="J56" s="160"/>
      <c r="K56" s="160"/>
    </row>
    <row r="57" spans="1:11" s="22" customFormat="1" ht="23.25" customHeight="1" x14ac:dyDescent="0.45">
      <c r="A57" s="6" t="s">
        <v>41</v>
      </c>
      <c r="B57" s="19"/>
      <c r="C57" s="3"/>
      <c r="D57" s="3"/>
      <c r="E57" s="162"/>
      <c r="F57" s="162"/>
      <c r="G57" s="162"/>
      <c r="H57" s="17"/>
      <c r="I57" s="162"/>
      <c r="J57" s="162"/>
      <c r="K57" s="162"/>
    </row>
    <row r="58" spans="1:11" s="22" customFormat="1" ht="23.25" customHeight="1" x14ac:dyDescent="0.45">
      <c r="A58" s="7" t="s">
        <v>42</v>
      </c>
      <c r="B58" s="7"/>
      <c r="C58" s="17"/>
      <c r="D58" s="17"/>
      <c r="E58" s="17"/>
      <c r="F58" s="17"/>
      <c r="G58" s="17"/>
      <c r="H58" s="17"/>
      <c r="I58" s="160"/>
      <c r="J58" s="160"/>
      <c r="K58" s="160"/>
    </row>
    <row r="59" spans="1:11" s="22" customFormat="1" ht="23.25" customHeight="1" x14ac:dyDescent="0.45">
      <c r="A59" s="7"/>
      <c r="B59" s="7" t="s">
        <v>43</v>
      </c>
      <c r="C59" s="17"/>
      <c r="D59" s="17"/>
    </row>
    <row r="60" spans="1:11" s="22" customFormat="1" ht="23.25" customHeight="1" x14ac:dyDescent="0.45">
      <c r="A60" s="7"/>
      <c r="B60" s="166" t="s">
        <v>44</v>
      </c>
      <c r="C60" s="17"/>
      <c r="D60" s="17"/>
      <c r="E60" s="219"/>
      <c r="F60" s="17"/>
      <c r="G60" s="219"/>
      <c r="H60" s="17"/>
      <c r="I60" s="219"/>
      <c r="J60" s="160"/>
      <c r="K60" s="219"/>
    </row>
    <row r="61" spans="1:11" s="22" customFormat="1" ht="23.25" customHeight="1" thickBot="1" x14ac:dyDescent="0.5">
      <c r="A61" s="7"/>
      <c r="B61" s="166" t="s">
        <v>45</v>
      </c>
      <c r="C61" s="17"/>
      <c r="D61" s="17"/>
      <c r="E61" s="220">
        <v>1012000</v>
      </c>
      <c r="F61" s="17"/>
      <c r="G61" s="220">
        <v>1012000</v>
      </c>
      <c r="H61" s="17"/>
      <c r="I61" s="220">
        <v>1012000</v>
      </c>
      <c r="J61" s="160"/>
      <c r="K61" s="220">
        <v>1012000</v>
      </c>
    </row>
    <row r="62" spans="1:11" s="22" customFormat="1" ht="23.25" customHeight="1" thickTop="1" x14ac:dyDescent="0.45">
      <c r="A62" s="7"/>
      <c r="B62" s="7" t="s">
        <v>46</v>
      </c>
      <c r="D62" s="17"/>
    </row>
    <row r="63" spans="1:11" s="22" customFormat="1" ht="23.25" customHeight="1" x14ac:dyDescent="0.45">
      <c r="A63" s="7"/>
      <c r="B63" s="166" t="s">
        <v>44</v>
      </c>
      <c r="D63" s="17"/>
      <c r="E63" s="219"/>
      <c r="F63" s="159"/>
      <c r="G63" s="219"/>
      <c r="H63" s="159"/>
      <c r="I63" s="219"/>
      <c r="J63" s="160"/>
      <c r="K63" s="219"/>
    </row>
    <row r="64" spans="1:11" s="22" customFormat="1" ht="23.25" customHeight="1" x14ac:dyDescent="0.45">
      <c r="A64" s="7"/>
      <c r="B64" s="166" t="s">
        <v>45</v>
      </c>
      <c r="D64" s="17"/>
      <c r="E64" s="219">
        <v>1012000</v>
      </c>
      <c r="F64" s="159"/>
      <c r="G64" s="219">
        <v>1012000</v>
      </c>
      <c r="H64" s="159"/>
      <c r="I64" s="219">
        <v>1012000</v>
      </c>
      <c r="J64" s="160"/>
      <c r="K64" s="219">
        <v>1012000</v>
      </c>
    </row>
    <row r="65" spans="1:12" s="22" customFormat="1" ht="23.25" customHeight="1" x14ac:dyDescent="0.45">
      <c r="A65" s="7" t="s">
        <v>47</v>
      </c>
      <c r="B65" s="7"/>
      <c r="C65" s="17"/>
      <c r="D65" s="17"/>
      <c r="E65" s="159"/>
      <c r="F65" s="159"/>
      <c r="G65" s="159"/>
      <c r="H65" s="159"/>
      <c r="I65" s="159"/>
      <c r="J65" s="160"/>
      <c r="K65" s="159"/>
    </row>
    <row r="66" spans="1:12" s="22" customFormat="1" ht="23.25" customHeight="1" x14ac:dyDescent="0.45">
      <c r="A66" s="7"/>
      <c r="B66" s="7" t="s">
        <v>48</v>
      </c>
      <c r="C66" s="17"/>
      <c r="D66" s="17"/>
      <c r="E66" s="94">
        <v>60384</v>
      </c>
      <c r="F66" s="94"/>
      <c r="G66" s="94">
        <v>60384</v>
      </c>
      <c r="H66" s="94"/>
      <c r="I66" s="94">
        <v>60384</v>
      </c>
      <c r="J66" s="94"/>
      <c r="K66" s="94">
        <v>60384</v>
      </c>
    </row>
    <row r="67" spans="1:12" s="22" customFormat="1" ht="23.25" customHeight="1" x14ac:dyDescent="0.45">
      <c r="A67" s="7" t="s">
        <v>214</v>
      </c>
      <c r="B67" s="7"/>
      <c r="D67" s="17"/>
      <c r="E67" s="94"/>
      <c r="F67" s="94"/>
      <c r="G67" s="94"/>
      <c r="H67" s="94"/>
      <c r="I67" s="94"/>
      <c r="J67" s="94"/>
      <c r="K67" s="94"/>
    </row>
    <row r="68" spans="1:12" s="22" customFormat="1" ht="23.25" customHeight="1" x14ac:dyDescent="0.45">
      <c r="A68" s="7"/>
      <c r="B68" s="7" t="s">
        <v>50</v>
      </c>
      <c r="D68" s="17"/>
      <c r="E68" s="94"/>
      <c r="F68" s="94"/>
      <c r="G68" s="94"/>
      <c r="H68" s="94"/>
      <c r="I68" s="94"/>
      <c r="J68" s="94"/>
      <c r="K68" s="94"/>
    </row>
    <row r="69" spans="1:12" s="22" customFormat="1" ht="23.25" customHeight="1" x14ac:dyDescent="0.45">
      <c r="A69" s="7"/>
      <c r="B69" s="7" t="s">
        <v>51</v>
      </c>
      <c r="C69" s="17"/>
      <c r="D69" s="17"/>
      <c r="E69" s="94">
        <f>+'COE-7-8'!H43</f>
        <v>56100</v>
      </c>
      <c r="F69" s="94"/>
      <c r="G69" s="94">
        <v>56100</v>
      </c>
      <c r="H69" s="94"/>
      <c r="I69" s="94">
        <f>+'COE2-9-10'!H37</f>
        <v>56100</v>
      </c>
      <c r="J69" s="94"/>
      <c r="K69" s="94">
        <v>56100</v>
      </c>
    </row>
    <row r="70" spans="1:12" s="22" customFormat="1" ht="23.25" customHeight="1" x14ac:dyDescent="0.45">
      <c r="A70" s="7"/>
      <c r="B70" s="7" t="s">
        <v>203</v>
      </c>
      <c r="C70" s="17"/>
      <c r="D70" s="17"/>
      <c r="E70" s="94">
        <f>+'COE-7-8'!J43</f>
        <v>649714</v>
      </c>
      <c r="F70" s="94"/>
      <c r="G70" s="94">
        <v>636308</v>
      </c>
      <c r="H70" s="94"/>
      <c r="I70" s="94">
        <f>+'COE2-9-10'!J37</f>
        <v>-10695</v>
      </c>
      <c r="J70" s="94"/>
      <c r="K70" s="94">
        <v>107445</v>
      </c>
    </row>
    <row r="71" spans="1:12" s="22" customFormat="1" ht="23.25" customHeight="1" x14ac:dyDescent="0.45">
      <c r="A71" s="7" t="s">
        <v>53</v>
      </c>
      <c r="B71" s="7"/>
      <c r="C71" s="17"/>
      <c r="D71" s="17"/>
      <c r="E71" s="94">
        <f>+'COE-7-8'!P43</f>
        <v>-203626</v>
      </c>
      <c r="F71" s="94"/>
      <c r="G71" s="94">
        <v>-75939</v>
      </c>
      <c r="H71" s="94"/>
      <c r="I71" s="215">
        <v>0</v>
      </c>
      <c r="J71" s="130"/>
      <c r="K71" s="215">
        <v>0</v>
      </c>
    </row>
    <row r="72" spans="1:12" s="115" customFormat="1" ht="23.25" customHeight="1" x14ac:dyDescent="0.45">
      <c r="A72" s="5" t="s">
        <v>54</v>
      </c>
      <c r="B72" s="30"/>
      <c r="C72" s="18"/>
      <c r="D72" s="18"/>
      <c r="E72" s="12">
        <f>SUM(E64:E71)</f>
        <v>1574572</v>
      </c>
      <c r="F72" s="67">
        <v>0</v>
      </c>
      <c r="G72" s="12">
        <f>SUM(G64:G71)</f>
        <v>1688853</v>
      </c>
      <c r="H72" s="67">
        <v>0</v>
      </c>
      <c r="I72" s="12">
        <f>SUM(I64:I71)</f>
        <v>1117789</v>
      </c>
      <c r="J72" s="67">
        <v>0</v>
      </c>
      <c r="K72" s="12">
        <f>SUM(K64:K71)</f>
        <v>1235929</v>
      </c>
    </row>
    <row r="73" spans="1:12" s="22" customFormat="1" ht="15" customHeight="1" x14ac:dyDescent="0.45">
      <c r="A73" s="19"/>
      <c r="B73" s="19"/>
      <c r="C73" s="17"/>
      <c r="D73" s="17"/>
      <c r="E73" s="161"/>
      <c r="F73" s="161"/>
      <c r="G73" s="161"/>
      <c r="H73" s="161"/>
      <c r="I73" s="224"/>
      <c r="J73" s="160"/>
      <c r="K73" s="224"/>
    </row>
    <row r="74" spans="1:12" s="115" customFormat="1" ht="23.25" customHeight="1" thickBot="1" x14ac:dyDescent="0.5">
      <c r="A74" s="5" t="s">
        <v>55</v>
      </c>
      <c r="B74" s="30"/>
      <c r="C74" s="18"/>
      <c r="D74" s="18"/>
      <c r="E74" s="221">
        <f>SUM(E55+E72)</f>
        <v>2554452</v>
      </c>
      <c r="F74" s="67">
        <v>0</v>
      </c>
      <c r="G74" s="221">
        <f>SUM(G55+G72)</f>
        <v>2408238</v>
      </c>
      <c r="H74" s="67">
        <v>0</v>
      </c>
      <c r="I74" s="221">
        <f>SUM(I55+I72)</f>
        <v>1140052</v>
      </c>
      <c r="J74" s="67">
        <v>0</v>
      </c>
      <c r="K74" s="221">
        <f>SUM(K55+K72)</f>
        <v>1258459</v>
      </c>
    </row>
    <row r="75" spans="1:12" ht="23.25" customHeight="1" thickTop="1" x14ac:dyDescent="0.45">
      <c r="E75" s="99"/>
      <c r="F75" s="99"/>
      <c r="G75" s="99"/>
      <c r="H75" s="99"/>
      <c r="I75" s="99"/>
      <c r="J75" s="99"/>
      <c r="K75" s="99"/>
    </row>
    <row r="76" spans="1:12" ht="23.25" customHeight="1" x14ac:dyDescent="0.45">
      <c r="E76" s="132">
        <f>+E30-E74</f>
        <v>0</v>
      </c>
      <c r="F76" s="132"/>
      <c r="G76" s="132">
        <f>+G30-G74</f>
        <v>0</v>
      </c>
      <c r="H76" s="132"/>
      <c r="I76" s="132">
        <f>+I30-I74</f>
        <v>0</v>
      </c>
      <c r="J76" s="132"/>
      <c r="K76" s="132">
        <f>+K30-K74</f>
        <v>0</v>
      </c>
    </row>
    <row r="77" spans="1:12" ht="23.25" customHeight="1" x14ac:dyDescent="0.45">
      <c r="E77" s="209"/>
      <c r="F77" s="209"/>
      <c r="G77" s="209"/>
      <c r="H77" s="209"/>
      <c r="I77" s="209"/>
      <c r="J77" s="209"/>
      <c r="K77" s="209"/>
      <c r="L77" s="210"/>
    </row>
    <row r="78" spans="1:12" ht="23.25" customHeight="1" x14ac:dyDescent="0.45">
      <c r="E78" s="211"/>
      <c r="F78" s="211"/>
      <c r="G78" s="211"/>
      <c r="H78" s="211"/>
      <c r="I78" s="212"/>
      <c r="J78" s="212"/>
      <c r="K78" s="212"/>
      <c r="L78" s="210"/>
    </row>
    <row r="79" spans="1:12" ht="23.25" customHeight="1" x14ac:dyDescent="0.45">
      <c r="E79" s="211"/>
      <c r="F79" s="211"/>
      <c r="G79" s="211"/>
      <c r="H79" s="211"/>
      <c r="I79" s="212"/>
      <c r="J79" s="212"/>
      <c r="K79" s="212"/>
      <c r="L79" s="210"/>
    </row>
    <row r="80" spans="1:12" ht="23.25" customHeight="1" x14ac:dyDescent="0.45"/>
    <row r="81" ht="23.25" customHeight="1" x14ac:dyDescent="0.45"/>
    <row r="82" ht="23.25" customHeight="1" x14ac:dyDescent="0.45"/>
  </sheetData>
  <mergeCells count="6">
    <mergeCell ref="E39:K39"/>
    <mergeCell ref="E4:G4"/>
    <mergeCell ref="I4:K4"/>
    <mergeCell ref="E8:K8"/>
    <mergeCell ref="E35:G35"/>
    <mergeCell ref="I35:K35"/>
  </mergeCells>
  <pageMargins left="0.7" right="0.7" top="0.75" bottom="0.75" header="0.3" footer="0.3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53"/>
  <sheetViews>
    <sheetView topLeftCell="A21" zoomScaleNormal="100" zoomScaleSheetLayoutView="64" workbookViewId="0">
      <selection activeCell="F30" sqref="F30"/>
    </sheetView>
  </sheetViews>
  <sheetFormatPr defaultColWidth="9.140625" defaultRowHeight="21.75" x14ac:dyDescent="0.45"/>
  <cols>
    <col min="1" max="1" width="55.42578125" customWidth="1"/>
    <col min="2" max="2" width="8.7109375" customWidth="1"/>
    <col min="3" max="3" width="1.140625" customWidth="1"/>
    <col min="4" max="4" width="12.140625" customWidth="1"/>
    <col min="5" max="5" width="1.140625" customWidth="1"/>
    <col min="6" max="6" width="12.140625" customWidth="1"/>
    <col min="7" max="7" width="1.140625" customWidth="1"/>
    <col min="8" max="8" width="12.140625" customWidth="1"/>
    <col min="9" max="9" width="1.140625" customWidth="1"/>
    <col min="10" max="10" width="12.140625" customWidth="1"/>
  </cols>
  <sheetData>
    <row r="1" spans="1:10" s="1" customFormat="1" ht="23.25" customHeight="1" x14ac:dyDescent="0.45">
      <c r="A1" s="4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68" customFormat="1" ht="23.25" customHeight="1" x14ac:dyDescent="0.45">
      <c r="A2" s="4" t="s">
        <v>56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s="1" customFormat="1" ht="16.5" customHeight="1" x14ac:dyDescent="0.45">
      <c r="A3" s="5"/>
      <c r="B3" s="17"/>
      <c r="C3" s="17"/>
      <c r="D3" s="17"/>
      <c r="E3" s="17"/>
      <c r="F3" s="17"/>
      <c r="G3" s="17"/>
      <c r="H3" s="17"/>
      <c r="I3" s="17"/>
      <c r="J3" s="17"/>
    </row>
    <row r="4" spans="1:10" s="1" customFormat="1" ht="22.7" customHeight="1" x14ac:dyDescent="0.45">
      <c r="A4" s="10"/>
      <c r="B4" s="17"/>
      <c r="C4" s="17"/>
      <c r="D4" s="233" t="s">
        <v>2</v>
      </c>
      <c r="E4" s="233"/>
      <c r="F4" s="233"/>
      <c r="G4" s="17"/>
      <c r="H4" s="234" t="s">
        <v>3</v>
      </c>
      <c r="I4" s="234"/>
      <c r="J4" s="234"/>
    </row>
    <row r="5" spans="1:10" s="1" customFormat="1" ht="23.25" customHeight="1" x14ac:dyDescent="0.45">
      <c r="A5" s="10"/>
      <c r="B5" s="17"/>
      <c r="C5" s="17"/>
      <c r="D5" s="235" t="s">
        <v>57</v>
      </c>
      <c r="E5" s="235"/>
      <c r="F5" s="235"/>
      <c r="G5" s="17"/>
      <c r="H5" s="235" t="s">
        <v>57</v>
      </c>
      <c r="I5" s="235"/>
      <c r="J5" s="235"/>
    </row>
    <row r="6" spans="1:10" s="1" customFormat="1" ht="23.25" customHeight="1" x14ac:dyDescent="0.45">
      <c r="A6" s="10"/>
      <c r="B6" s="17"/>
      <c r="C6" s="17"/>
      <c r="D6" s="236" t="s">
        <v>193</v>
      </c>
      <c r="E6" s="237"/>
      <c r="F6" s="237"/>
      <c r="G6" s="17"/>
      <c r="H6" s="236" t="s">
        <v>193</v>
      </c>
      <c r="I6" s="237"/>
      <c r="J6" s="237"/>
    </row>
    <row r="7" spans="1:10" s="2" customFormat="1" ht="22.7" customHeight="1" x14ac:dyDescent="0.45">
      <c r="A7" s="62"/>
      <c r="B7" s="3"/>
      <c r="C7" s="3"/>
      <c r="D7" s="11">
        <v>2568</v>
      </c>
      <c r="E7" s="11"/>
      <c r="F7" s="11">
        <v>2567</v>
      </c>
      <c r="G7" s="17"/>
      <c r="H7" s="11">
        <v>2568</v>
      </c>
      <c r="I7" s="11"/>
      <c r="J7" s="11">
        <v>2567</v>
      </c>
    </row>
    <row r="8" spans="1:10" s="22" customFormat="1" ht="22.7" customHeight="1" x14ac:dyDescent="0.45">
      <c r="A8" s="19"/>
      <c r="D8" s="232" t="s">
        <v>8</v>
      </c>
      <c r="E8" s="232"/>
      <c r="F8" s="232"/>
      <c r="G8" s="232"/>
      <c r="H8" s="232"/>
      <c r="I8" s="232"/>
      <c r="J8" s="232"/>
    </row>
    <row r="9" spans="1:10" ht="21.75" customHeight="1" x14ac:dyDescent="0.45">
      <c r="A9" s="27" t="s">
        <v>58</v>
      </c>
      <c r="B9" s="17"/>
      <c r="C9" s="17"/>
      <c r="D9" s="167"/>
      <c r="E9" s="167"/>
      <c r="F9" s="167"/>
      <c r="G9" s="167"/>
      <c r="H9" s="167"/>
      <c r="I9" s="167"/>
      <c r="J9" s="167"/>
    </row>
    <row r="10" spans="1:10" ht="21.75" customHeight="1" x14ac:dyDescent="0.45">
      <c r="A10" s="7" t="s">
        <v>59</v>
      </c>
      <c r="B10" s="17"/>
      <c r="C10" s="17"/>
      <c r="D10" s="70">
        <v>752995</v>
      </c>
      <c r="E10" s="71"/>
      <c r="F10" s="70">
        <v>923292</v>
      </c>
      <c r="G10" s="168"/>
      <c r="H10" s="65">
        <v>0</v>
      </c>
      <c r="I10" s="24"/>
      <c r="J10" s="65">
        <v>0</v>
      </c>
    </row>
    <row r="11" spans="1:10" ht="21.75" customHeight="1" x14ac:dyDescent="0.45">
      <c r="A11" s="7" t="s">
        <v>60</v>
      </c>
      <c r="B11" s="17"/>
      <c r="C11" s="17"/>
      <c r="D11" s="70">
        <v>34633</v>
      </c>
      <c r="E11" s="71"/>
      <c r="F11" s="70">
        <v>35809</v>
      </c>
      <c r="G11" s="168"/>
      <c r="H11" s="65">
        <v>0</v>
      </c>
      <c r="I11" s="24"/>
      <c r="J11" s="65">
        <v>0</v>
      </c>
    </row>
    <row r="12" spans="1:10" ht="21.75" customHeight="1" x14ac:dyDescent="0.45">
      <c r="A12" s="28" t="s">
        <v>61</v>
      </c>
      <c r="B12" s="17"/>
      <c r="C12" s="17"/>
      <c r="D12" s="38">
        <f>SUM(D10:D11)</f>
        <v>787628</v>
      </c>
      <c r="E12" s="74"/>
      <c r="F12" s="38">
        <f>SUM(F10:F11)</f>
        <v>959101</v>
      </c>
      <c r="G12" s="169"/>
      <c r="H12" s="69">
        <f>SUM(H10:H11)</f>
        <v>0</v>
      </c>
      <c r="I12" s="155"/>
      <c r="J12" s="69">
        <v>0</v>
      </c>
    </row>
    <row r="13" spans="1:10" ht="9.9499999999999993" customHeight="1" x14ac:dyDescent="0.45">
      <c r="A13" s="28"/>
      <c r="B13" s="28"/>
      <c r="C13" s="28"/>
      <c r="D13" s="170"/>
      <c r="E13" s="170"/>
      <c r="F13" s="170"/>
      <c r="G13" s="169"/>
      <c r="H13" s="17"/>
      <c r="I13" s="17"/>
      <c r="J13" s="17"/>
    </row>
    <row r="14" spans="1:10" ht="21.75" customHeight="1" x14ac:dyDescent="0.45">
      <c r="A14" s="27" t="s">
        <v>62</v>
      </c>
      <c r="B14" s="28"/>
      <c r="C14" s="28"/>
      <c r="D14" s="170"/>
      <c r="E14" s="170"/>
      <c r="F14" s="170"/>
      <c r="G14" s="169"/>
      <c r="H14" s="17"/>
      <c r="I14" s="17"/>
      <c r="J14" s="17"/>
    </row>
    <row r="15" spans="1:10" ht="21.75" customHeight="1" x14ac:dyDescent="0.45">
      <c r="A15" s="26" t="s">
        <v>63</v>
      </c>
      <c r="B15" s="17"/>
      <c r="C15" s="26"/>
      <c r="D15" s="70">
        <v>663994</v>
      </c>
      <c r="E15" s="71"/>
      <c r="F15" s="70">
        <v>787593</v>
      </c>
      <c r="G15" s="169"/>
      <c r="H15" s="73">
        <v>0</v>
      </c>
      <c r="I15" s="17"/>
      <c r="J15" s="73">
        <v>0</v>
      </c>
    </row>
    <row r="16" spans="1:10" ht="21.75" customHeight="1" x14ac:dyDescent="0.45">
      <c r="A16" s="26" t="s">
        <v>64</v>
      </c>
      <c r="B16" s="26"/>
      <c r="C16" s="26"/>
      <c r="D16" s="70">
        <v>24620</v>
      </c>
      <c r="E16" s="71"/>
      <c r="F16" s="70">
        <v>24384</v>
      </c>
      <c r="G16" s="169"/>
      <c r="H16" s="75">
        <v>0</v>
      </c>
      <c r="I16" s="17"/>
      <c r="J16" s="75">
        <v>0</v>
      </c>
    </row>
    <row r="17" spans="1:10" ht="21.75" customHeight="1" x14ac:dyDescent="0.45">
      <c r="A17" s="28" t="s">
        <v>65</v>
      </c>
      <c r="B17" s="17"/>
      <c r="C17" s="17"/>
      <c r="D17" s="38">
        <f>SUM(D15:D16)</f>
        <v>688614</v>
      </c>
      <c r="E17" s="74"/>
      <c r="F17" s="38">
        <f>SUM(F15:F16)</f>
        <v>811977</v>
      </c>
      <c r="G17" s="171"/>
      <c r="H17" s="69">
        <f>SUM(H15:H16)</f>
        <v>0</v>
      </c>
      <c r="I17" s="18"/>
      <c r="J17" s="69">
        <v>0</v>
      </c>
    </row>
    <row r="18" spans="1:10" ht="9.9499999999999993" customHeight="1" x14ac:dyDescent="0.45">
      <c r="A18" s="26"/>
      <c r="B18" s="26"/>
      <c r="C18" s="26"/>
      <c r="D18" s="63"/>
      <c r="E18" s="63"/>
      <c r="F18" s="63"/>
      <c r="G18" s="37"/>
      <c r="H18" s="17"/>
      <c r="I18" s="17"/>
      <c r="J18" s="17"/>
    </row>
    <row r="19" spans="1:10" s="13" customFormat="1" ht="21.75" customHeight="1" x14ac:dyDescent="0.45">
      <c r="A19" s="28" t="s">
        <v>66</v>
      </c>
      <c r="B19" s="28"/>
      <c r="C19" s="28"/>
      <c r="D19" s="37">
        <f>D12-D17</f>
        <v>99014</v>
      </c>
      <c r="E19" s="37"/>
      <c r="F19" s="37">
        <f>F12-F17</f>
        <v>147124</v>
      </c>
      <c r="G19" s="171"/>
      <c r="H19" s="135">
        <f>H12-H17</f>
        <v>0</v>
      </c>
      <c r="I19" s="133"/>
      <c r="J19" s="135">
        <v>0</v>
      </c>
    </row>
    <row r="20" spans="1:10" ht="21.75" customHeight="1" x14ac:dyDescent="0.45">
      <c r="A20" s="26" t="s">
        <v>67</v>
      </c>
      <c r="B20" s="17"/>
      <c r="C20" s="17"/>
      <c r="D20" s="70">
        <v>305</v>
      </c>
      <c r="E20" s="172"/>
      <c r="F20" s="70">
        <v>398</v>
      </c>
      <c r="G20" s="169"/>
      <c r="H20" s="70">
        <v>199</v>
      </c>
      <c r="I20" s="169"/>
      <c r="J20" s="70">
        <v>248</v>
      </c>
    </row>
    <row r="21" spans="1:10" ht="21.75" customHeight="1" x14ac:dyDescent="0.45">
      <c r="A21" s="26" t="s">
        <v>68</v>
      </c>
      <c r="B21" s="17"/>
      <c r="C21" s="17"/>
      <c r="D21" s="70">
        <v>4074</v>
      </c>
      <c r="E21" s="172"/>
      <c r="F21" s="70">
        <v>2693</v>
      </c>
      <c r="G21" s="169"/>
      <c r="H21" s="70">
        <v>3</v>
      </c>
      <c r="I21" s="169"/>
      <c r="J21" s="70">
        <v>0</v>
      </c>
    </row>
    <row r="22" spans="1:10" s="13" customFormat="1" ht="21.75" customHeight="1" x14ac:dyDescent="0.45">
      <c r="A22" s="28" t="s">
        <v>69</v>
      </c>
      <c r="B22" s="17"/>
      <c r="C22" s="17"/>
      <c r="D22" s="38">
        <f>SUM(D19:D21)</f>
        <v>103393</v>
      </c>
      <c r="E22" s="74"/>
      <c r="F22" s="38">
        <f>SUM(F19:F21)</f>
        <v>150215</v>
      </c>
      <c r="G22" s="171"/>
      <c r="H22" s="38">
        <f>SUM(H19:H21)</f>
        <v>202</v>
      </c>
      <c r="I22" s="171"/>
      <c r="J22" s="38">
        <f>SUM(J19:J21)</f>
        <v>248</v>
      </c>
    </row>
    <row r="23" spans="1:10" s="13" customFormat="1" ht="9.9499999999999993" customHeight="1" x14ac:dyDescent="0.45">
      <c r="A23" s="28"/>
      <c r="B23" s="17"/>
      <c r="C23" s="17"/>
      <c r="D23" s="170"/>
      <c r="E23" s="170"/>
      <c r="F23" s="170"/>
      <c r="G23" s="171"/>
      <c r="H23" s="171"/>
      <c r="I23" s="171"/>
      <c r="J23" s="171"/>
    </row>
    <row r="24" spans="1:10" ht="21.75" customHeight="1" x14ac:dyDescent="0.45">
      <c r="A24" s="26" t="s">
        <v>70</v>
      </c>
      <c r="B24" s="99"/>
      <c r="C24" s="17"/>
      <c r="D24" s="70">
        <v>38575</v>
      </c>
      <c r="E24" s="71"/>
      <c r="F24" s="70">
        <v>53680</v>
      </c>
      <c r="G24" s="169"/>
      <c r="H24" s="73">
        <v>0</v>
      </c>
      <c r="I24" s="169"/>
      <c r="J24" s="73">
        <v>0</v>
      </c>
    </row>
    <row r="25" spans="1:10" ht="21.75" customHeight="1" x14ac:dyDescent="0.45">
      <c r="A25" s="26" t="s">
        <v>71</v>
      </c>
      <c r="B25" s="17"/>
      <c r="C25" s="17"/>
      <c r="D25" s="72">
        <v>23869</v>
      </c>
      <c r="E25" s="94"/>
      <c r="F25" s="72">
        <v>26249</v>
      </c>
      <c r="G25" s="169"/>
      <c r="H25" s="72">
        <v>5715</v>
      </c>
      <c r="I25" s="169"/>
      <c r="J25" s="72">
        <v>5111</v>
      </c>
    </row>
    <row r="26" spans="1:10" x14ac:dyDescent="0.45">
      <c r="A26" s="26" t="s">
        <v>72</v>
      </c>
      <c r="B26" s="17"/>
      <c r="C26" s="17"/>
      <c r="D26" s="100">
        <v>0</v>
      </c>
      <c r="E26" s="71"/>
      <c r="F26" s="100">
        <v>0</v>
      </c>
      <c r="G26" s="169"/>
      <c r="H26" s="100">
        <v>0</v>
      </c>
      <c r="I26" s="169"/>
      <c r="J26" s="100">
        <v>5</v>
      </c>
    </row>
    <row r="27" spans="1:10" s="13" customFormat="1" ht="21.75" customHeight="1" x14ac:dyDescent="0.45">
      <c r="A27" s="28" t="s">
        <v>73</v>
      </c>
      <c r="B27" s="17"/>
      <c r="C27" s="17"/>
      <c r="D27" s="38">
        <f>SUM(D24:D26)</f>
        <v>62444</v>
      </c>
      <c r="E27" s="171"/>
      <c r="F27" s="38">
        <f>SUM(F24:F26)</f>
        <v>79929</v>
      </c>
      <c r="G27" s="171"/>
      <c r="H27" s="38">
        <f>SUM(H24:H26)</f>
        <v>5715</v>
      </c>
      <c r="I27" s="171"/>
      <c r="J27" s="38">
        <f>SUM(J24:J26)</f>
        <v>5116</v>
      </c>
    </row>
    <row r="28" spans="1:10" ht="9.9499999999999993" customHeight="1" x14ac:dyDescent="0.45">
      <c r="A28" s="28"/>
      <c r="B28" s="28"/>
      <c r="C28" s="28"/>
      <c r="D28" s="172"/>
      <c r="E28" s="172"/>
      <c r="F28" s="172"/>
      <c r="G28" s="169"/>
      <c r="H28" s="169"/>
      <c r="I28" s="169"/>
      <c r="J28" s="169"/>
    </row>
    <row r="29" spans="1:10" s="13" customFormat="1" ht="21.75" customHeight="1" x14ac:dyDescent="0.45">
      <c r="A29" s="28" t="s">
        <v>74</v>
      </c>
      <c r="B29" s="17"/>
      <c r="C29" s="17"/>
      <c r="D29" s="37">
        <f>+D22-D27</f>
        <v>40949</v>
      </c>
      <c r="E29" s="37"/>
      <c r="F29" s="37">
        <f>F22-F27</f>
        <v>70286</v>
      </c>
      <c r="G29" s="171"/>
      <c r="H29" s="37">
        <f>+H22-H27</f>
        <v>-5513</v>
      </c>
      <c r="I29" s="171"/>
      <c r="J29" s="37">
        <f>+J22-J27</f>
        <v>-4868</v>
      </c>
    </row>
    <row r="30" spans="1:10" ht="21.75" customHeight="1" x14ac:dyDescent="0.45">
      <c r="A30" s="26" t="s">
        <v>75</v>
      </c>
      <c r="B30" s="17"/>
      <c r="C30" s="17"/>
      <c r="D30" s="76">
        <v>8036</v>
      </c>
      <c r="E30" s="72"/>
      <c r="F30" s="76">
        <v>10129</v>
      </c>
      <c r="G30" s="169"/>
      <c r="H30" s="100">
        <v>47</v>
      </c>
      <c r="I30" s="169"/>
      <c r="J30" s="100">
        <v>8</v>
      </c>
    </row>
    <row r="31" spans="1:10" s="13" customFormat="1" ht="21.75" customHeight="1" x14ac:dyDescent="0.45">
      <c r="A31" s="28" t="s">
        <v>76</v>
      </c>
      <c r="B31" s="17"/>
      <c r="C31" s="28"/>
      <c r="D31" s="37">
        <f>D29-D30</f>
        <v>32913</v>
      </c>
      <c r="E31" s="171"/>
      <c r="F31" s="37">
        <f>F29-F30</f>
        <v>60157</v>
      </c>
      <c r="G31" s="72"/>
      <c r="H31" s="37">
        <f>H29-H30</f>
        <v>-5560</v>
      </c>
      <c r="I31" s="171"/>
      <c r="J31" s="37">
        <f>J29-J30</f>
        <v>-4876</v>
      </c>
    </row>
    <row r="32" spans="1:10" s="13" customFormat="1" ht="21.75" customHeight="1" x14ac:dyDescent="0.45">
      <c r="A32" s="26" t="s">
        <v>77</v>
      </c>
      <c r="B32" s="17"/>
      <c r="C32" s="17"/>
      <c r="D32" s="76">
        <v>4106</v>
      </c>
      <c r="E32" s="169"/>
      <c r="F32" s="76">
        <v>15640</v>
      </c>
      <c r="G32" s="169"/>
      <c r="H32" s="215">
        <v>0</v>
      </c>
      <c r="I32" s="169"/>
      <c r="J32" s="215">
        <v>0</v>
      </c>
    </row>
    <row r="33" spans="1:10" s="13" customFormat="1" ht="21.75" customHeight="1" thickBot="1" x14ac:dyDescent="0.5">
      <c r="A33" s="28" t="s">
        <v>78</v>
      </c>
      <c r="B33" s="28"/>
      <c r="C33" s="28"/>
      <c r="D33" s="77">
        <f>D31-D32</f>
        <v>28807</v>
      </c>
      <c r="E33" s="78"/>
      <c r="F33" s="77">
        <f>F31-F32</f>
        <v>44517</v>
      </c>
      <c r="G33" s="171"/>
      <c r="H33" s="77">
        <f>H31-H32</f>
        <v>-5560</v>
      </c>
      <c r="I33" s="171"/>
      <c r="J33" s="77">
        <f>J31</f>
        <v>-4876</v>
      </c>
    </row>
    <row r="34" spans="1:10" ht="9.9499999999999993" customHeight="1" thickTop="1" x14ac:dyDescent="0.45">
      <c r="A34" s="28"/>
      <c r="B34" s="28"/>
      <c r="C34" s="28"/>
      <c r="D34" s="172"/>
      <c r="E34" s="172"/>
      <c r="F34" s="172"/>
      <c r="G34" s="169"/>
      <c r="H34" s="169"/>
      <c r="I34" s="169"/>
      <c r="J34" s="169"/>
    </row>
    <row r="35" spans="1:10" ht="21.75" customHeight="1" x14ac:dyDescent="0.45">
      <c r="A35" s="30" t="s">
        <v>216</v>
      </c>
      <c r="B35" s="28"/>
      <c r="C35" s="28"/>
      <c r="D35" s="172"/>
      <c r="E35" s="172"/>
      <c r="F35" s="172"/>
      <c r="G35" s="169"/>
      <c r="H35" s="169"/>
      <c r="I35" s="169"/>
      <c r="J35" s="169"/>
    </row>
    <row r="36" spans="1:10" ht="21.75" customHeight="1" x14ac:dyDescent="0.45">
      <c r="A36" s="66" t="s">
        <v>79</v>
      </c>
      <c r="B36" s="28"/>
      <c r="C36" s="28"/>
      <c r="D36" s="172"/>
      <c r="E36" s="172"/>
      <c r="F36" s="172"/>
      <c r="G36" s="169"/>
      <c r="H36" s="169"/>
      <c r="I36" s="169"/>
      <c r="J36" s="169"/>
    </row>
    <row r="37" spans="1:10" ht="21.75" customHeight="1" x14ac:dyDescent="0.45">
      <c r="A37" s="19" t="s">
        <v>80</v>
      </c>
      <c r="B37" s="28"/>
      <c r="C37" s="28"/>
      <c r="D37" s="172"/>
      <c r="E37" s="172"/>
      <c r="F37" s="172"/>
      <c r="G37" s="169"/>
      <c r="H37" s="169"/>
      <c r="I37" s="169"/>
      <c r="J37" s="169"/>
    </row>
    <row r="38" spans="1:10" x14ac:dyDescent="0.45">
      <c r="A38" s="26" t="s">
        <v>81</v>
      </c>
      <c r="B38" s="26"/>
      <c r="C38" s="26"/>
      <c r="D38" s="76">
        <v>-30717</v>
      </c>
      <c r="E38" s="71"/>
      <c r="F38" s="76">
        <v>-159785</v>
      </c>
      <c r="G38" s="169"/>
      <c r="H38" s="65">
        <v>0</v>
      </c>
      <c r="I38" s="3"/>
      <c r="J38" s="102">
        <v>0</v>
      </c>
    </row>
    <row r="39" spans="1:10" ht="22.7" hidden="1" customHeight="1" x14ac:dyDescent="0.45">
      <c r="A39" s="28" t="s">
        <v>82</v>
      </c>
      <c r="B39" s="26"/>
      <c r="C39" s="26"/>
      <c r="D39" s="137"/>
      <c r="E39" s="70"/>
      <c r="F39" s="137"/>
      <c r="G39" s="169"/>
      <c r="H39" s="138"/>
      <c r="I39" s="3"/>
      <c r="J39" s="138"/>
    </row>
    <row r="40" spans="1:10" s="13" customFormat="1" ht="22.7" hidden="1" customHeight="1" x14ac:dyDescent="0.45">
      <c r="A40" s="30" t="s">
        <v>83</v>
      </c>
      <c r="B40" s="28"/>
      <c r="C40" s="28"/>
      <c r="D40" s="149"/>
      <c r="E40" s="79"/>
      <c r="F40" s="149"/>
      <c r="G40" s="171">
        <v>0</v>
      </c>
      <c r="H40" s="139">
        <v>0</v>
      </c>
      <c r="I40" s="173"/>
      <c r="J40" s="139">
        <v>0</v>
      </c>
    </row>
    <row r="41" spans="1:10" s="13" customFormat="1" ht="21.6" hidden="1" customHeight="1" x14ac:dyDescent="0.45">
      <c r="A41" s="30"/>
      <c r="B41" s="28"/>
      <c r="C41" s="28"/>
      <c r="D41" s="37"/>
      <c r="E41" s="79"/>
      <c r="F41" s="37"/>
      <c r="G41" s="171"/>
      <c r="H41" s="31"/>
      <c r="I41" s="173"/>
      <c r="J41" s="31"/>
    </row>
    <row r="42" spans="1:10" s="13" customFormat="1" ht="22.7" hidden="1" customHeight="1" x14ac:dyDescent="0.45">
      <c r="A42" s="66" t="s">
        <v>84</v>
      </c>
      <c r="B42" s="28"/>
      <c r="C42" s="28"/>
      <c r="D42" s="37"/>
      <c r="E42" s="79"/>
      <c r="F42" s="37"/>
      <c r="G42" s="171"/>
      <c r="H42" s="31"/>
      <c r="I42" s="173"/>
      <c r="J42" s="31"/>
    </row>
    <row r="43" spans="1:10" s="13" customFormat="1" ht="22.7" hidden="1" customHeight="1" x14ac:dyDescent="0.45">
      <c r="A43" s="66" t="s">
        <v>85</v>
      </c>
      <c r="B43" s="28"/>
      <c r="C43" s="28"/>
      <c r="D43" s="37"/>
      <c r="E43" s="79"/>
      <c r="F43" s="37"/>
      <c r="G43" s="171"/>
      <c r="H43" s="31"/>
      <c r="I43" s="173"/>
      <c r="J43" s="31"/>
    </row>
    <row r="44" spans="1:10" s="13" customFormat="1" ht="22.7" hidden="1" customHeight="1" x14ac:dyDescent="0.45">
      <c r="A44" s="19" t="s">
        <v>86</v>
      </c>
      <c r="B44" s="28"/>
      <c r="C44" s="28"/>
      <c r="D44" s="37"/>
      <c r="E44" s="79"/>
      <c r="F44" s="37"/>
      <c r="G44" s="171"/>
      <c r="H44" s="31"/>
      <c r="I44" s="173"/>
      <c r="J44" s="31"/>
    </row>
    <row r="45" spans="1:10" s="13" customFormat="1" ht="22.7" hidden="1" customHeight="1" x14ac:dyDescent="0.45">
      <c r="A45" s="19" t="s">
        <v>87</v>
      </c>
      <c r="B45" s="28"/>
      <c r="C45" s="28"/>
      <c r="D45" s="147">
        <v>0</v>
      </c>
      <c r="E45" s="140"/>
      <c r="F45" s="147">
        <v>0</v>
      </c>
      <c r="G45" s="169"/>
      <c r="H45" s="75">
        <v>0</v>
      </c>
      <c r="I45" s="3"/>
      <c r="J45" s="75">
        <v>0</v>
      </c>
    </row>
    <row r="46" spans="1:10" s="13" customFormat="1" ht="22.7" hidden="1" customHeight="1" x14ac:dyDescent="0.45">
      <c r="A46" s="30" t="s">
        <v>88</v>
      </c>
      <c r="B46" s="28"/>
      <c r="C46" s="28"/>
      <c r="D46" s="37"/>
      <c r="E46" s="79"/>
      <c r="F46" s="37"/>
      <c r="G46" s="171"/>
      <c r="H46" s="138"/>
      <c r="I46" s="173"/>
      <c r="J46" s="138"/>
    </row>
    <row r="47" spans="1:10" s="13" customFormat="1" ht="22.7" hidden="1" customHeight="1" x14ac:dyDescent="0.45">
      <c r="A47" s="30" t="s">
        <v>85</v>
      </c>
      <c r="B47" s="28"/>
      <c r="C47" s="28"/>
      <c r="D47" s="150">
        <v>0</v>
      </c>
      <c r="E47" s="79"/>
      <c r="F47" s="150">
        <v>0</v>
      </c>
      <c r="G47" s="171"/>
      <c r="H47" s="139">
        <v>0</v>
      </c>
      <c r="I47" s="173"/>
      <c r="J47" s="139">
        <v>0</v>
      </c>
    </row>
    <row r="48" spans="1:10" s="13" customFormat="1" x14ac:dyDescent="0.45">
      <c r="A48" s="30" t="s">
        <v>200</v>
      </c>
      <c r="B48" s="28"/>
      <c r="C48" s="28"/>
      <c r="D48" s="101">
        <f>+D38</f>
        <v>-30717</v>
      </c>
      <c r="E48" s="79"/>
      <c r="F48" s="101">
        <f>+F38</f>
        <v>-159785</v>
      </c>
      <c r="G48" s="171"/>
      <c r="H48" s="69">
        <f>+H38</f>
        <v>0</v>
      </c>
      <c r="I48" s="173"/>
      <c r="J48" s="69">
        <f>+J38</f>
        <v>0</v>
      </c>
    </row>
    <row r="49" spans="1:10" s="13" customFormat="1" ht="21.75" customHeight="1" thickBot="1" x14ac:dyDescent="0.5">
      <c r="A49" s="30" t="s">
        <v>215</v>
      </c>
      <c r="B49" s="28"/>
      <c r="C49" s="28"/>
      <c r="D49" s="80">
        <f>SUM(D33,D48)</f>
        <v>-1910</v>
      </c>
      <c r="E49" s="170"/>
      <c r="F49" s="80">
        <f>SUM(F33,F48)</f>
        <v>-115268</v>
      </c>
      <c r="G49" s="171"/>
      <c r="H49" s="80">
        <f>SUM(H33,H48)</f>
        <v>-5560</v>
      </c>
      <c r="I49" s="171"/>
      <c r="J49" s="80">
        <f>SUM(J33,J48)</f>
        <v>-4876</v>
      </c>
    </row>
    <row r="50" spans="1:10" s="22" customFormat="1" ht="9.9499999999999993" customHeight="1" thickTop="1" x14ac:dyDescent="0.45">
      <c r="A50" s="19"/>
      <c r="B50" s="17"/>
      <c r="C50" s="17"/>
      <c r="D50" s="174"/>
      <c r="E50" s="174"/>
      <c r="F50" s="174"/>
      <c r="G50" s="169"/>
      <c r="H50" s="169"/>
      <c r="I50" s="169"/>
      <c r="J50" s="169"/>
    </row>
    <row r="51" spans="1:10" s="22" customFormat="1" ht="23.25" customHeight="1" thickBot="1" x14ac:dyDescent="0.5">
      <c r="A51" s="5" t="s">
        <v>89</v>
      </c>
      <c r="B51" s="17"/>
      <c r="C51" s="18"/>
      <c r="D51" s="106">
        <v>0.28000000000000003</v>
      </c>
      <c r="E51" s="107"/>
      <c r="F51" s="106">
        <v>0.44</v>
      </c>
      <c r="G51" s="108"/>
      <c r="H51" s="106">
        <v>-0.05</v>
      </c>
      <c r="I51" s="108"/>
      <c r="J51" s="106">
        <v>-0.05</v>
      </c>
    </row>
    <row r="52" spans="1:10" s="22" customFormat="1" ht="23.25" customHeight="1" thickTop="1" x14ac:dyDescent="0.45">
      <c r="A52" s="5"/>
      <c r="B52" s="17"/>
      <c r="C52" s="18"/>
      <c r="D52" s="107"/>
      <c r="E52" s="107"/>
      <c r="F52" s="107"/>
      <c r="G52" s="108"/>
      <c r="H52" s="107"/>
      <c r="I52" s="108"/>
      <c r="J52" s="107"/>
    </row>
    <row r="53" spans="1:10" s="22" customFormat="1" ht="23.25" customHeight="1" x14ac:dyDescent="0.45">
      <c r="A53"/>
      <c r="B53" s="17"/>
      <c r="C53" s="17"/>
      <c r="D53" s="99"/>
      <c r="E53" s="81"/>
      <c r="F53" s="99"/>
      <c r="G53" s="99"/>
      <c r="H53" s="99"/>
      <c r="I53" s="99"/>
      <c r="J53" s="99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C1A0-1EB8-4E72-BAC6-34843206A2FA}">
  <sheetPr>
    <tabColor theme="6" tint="0.79998168889431442"/>
  </sheetPr>
  <dimension ref="A1:J53"/>
  <sheetViews>
    <sheetView zoomScale="90" zoomScaleNormal="90" zoomScaleSheetLayoutView="56" workbookViewId="0">
      <selection activeCell="J52" sqref="J52"/>
    </sheetView>
  </sheetViews>
  <sheetFormatPr defaultColWidth="9.140625" defaultRowHeight="21.75" x14ac:dyDescent="0.45"/>
  <cols>
    <col min="1" max="1" width="55.42578125" customWidth="1"/>
    <col min="2" max="2" width="8.7109375" customWidth="1"/>
    <col min="3" max="3" width="1.140625" customWidth="1"/>
    <col min="4" max="4" width="13" customWidth="1"/>
    <col min="5" max="5" width="1.140625" customWidth="1"/>
    <col min="6" max="6" width="13" customWidth="1"/>
    <col min="7" max="7" width="1.140625" customWidth="1"/>
    <col min="8" max="8" width="13" customWidth="1"/>
    <col min="9" max="9" width="1.140625" customWidth="1"/>
    <col min="10" max="10" width="13" customWidth="1"/>
  </cols>
  <sheetData>
    <row r="1" spans="1:10" s="1" customFormat="1" ht="23.25" customHeight="1" x14ac:dyDescent="0.45">
      <c r="A1" s="4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68" customFormat="1" ht="23.25" customHeight="1" x14ac:dyDescent="0.45">
      <c r="A2" s="4" t="s">
        <v>56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s="1" customFormat="1" ht="16.5" customHeight="1" x14ac:dyDescent="0.45">
      <c r="A3" s="5"/>
      <c r="B3" s="17"/>
      <c r="C3" s="17"/>
      <c r="D3" s="17"/>
      <c r="E3" s="17"/>
      <c r="F3" s="17"/>
      <c r="G3" s="17"/>
      <c r="H3" s="17"/>
      <c r="I3" s="17"/>
      <c r="J3" s="17"/>
    </row>
    <row r="4" spans="1:10" s="1" customFormat="1" ht="22.7" customHeight="1" x14ac:dyDescent="0.45">
      <c r="A4" s="10"/>
      <c r="B4" s="17"/>
      <c r="C4" s="17"/>
      <c r="D4" s="233" t="s">
        <v>2</v>
      </c>
      <c r="E4" s="233"/>
      <c r="F4" s="233"/>
      <c r="G4" s="17"/>
      <c r="H4" s="234" t="s">
        <v>3</v>
      </c>
      <c r="I4" s="234"/>
      <c r="J4" s="234"/>
    </row>
    <row r="5" spans="1:10" s="1" customFormat="1" ht="23.25" customHeight="1" x14ac:dyDescent="0.45">
      <c r="A5" s="10"/>
      <c r="B5" s="17"/>
      <c r="C5" s="17"/>
      <c r="D5" s="235" t="s">
        <v>194</v>
      </c>
      <c r="E5" s="235"/>
      <c r="F5" s="235"/>
      <c r="G5" s="17"/>
      <c r="H5" s="235" t="s">
        <v>194</v>
      </c>
      <c r="I5" s="235"/>
      <c r="J5" s="235"/>
    </row>
    <row r="6" spans="1:10" s="1" customFormat="1" ht="23.25" customHeight="1" x14ac:dyDescent="0.45">
      <c r="A6" s="10"/>
      <c r="B6" s="17"/>
      <c r="C6" s="17"/>
      <c r="D6" s="236" t="s">
        <v>193</v>
      </c>
      <c r="E6" s="237"/>
      <c r="F6" s="237"/>
      <c r="G6" s="17"/>
      <c r="H6" s="236" t="s">
        <v>193</v>
      </c>
      <c r="I6" s="237"/>
      <c r="J6" s="237"/>
    </row>
    <row r="7" spans="1:10" s="2" customFormat="1" ht="22.7" customHeight="1" x14ac:dyDescent="0.45">
      <c r="A7" s="62"/>
      <c r="B7" s="3" t="s">
        <v>6</v>
      </c>
      <c r="C7" s="3"/>
      <c r="D7" s="11">
        <v>2568</v>
      </c>
      <c r="E7" s="11"/>
      <c r="F7" s="11">
        <v>2567</v>
      </c>
      <c r="G7" s="17"/>
      <c r="H7" s="11">
        <v>2568</v>
      </c>
      <c r="I7" s="11"/>
      <c r="J7" s="11">
        <v>2567</v>
      </c>
    </row>
    <row r="8" spans="1:10" s="22" customFormat="1" ht="22.7" customHeight="1" x14ac:dyDescent="0.45">
      <c r="A8" s="19"/>
      <c r="D8" s="232" t="s">
        <v>8</v>
      </c>
      <c r="E8" s="232"/>
      <c r="F8" s="232"/>
      <c r="G8" s="232"/>
      <c r="H8" s="232"/>
      <c r="I8" s="232"/>
      <c r="J8" s="232"/>
    </row>
    <row r="9" spans="1:10" ht="21.75" customHeight="1" x14ac:dyDescent="0.45">
      <c r="A9" s="27" t="s">
        <v>58</v>
      </c>
      <c r="B9" s="17"/>
      <c r="C9" s="17"/>
      <c r="D9" s="167"/>
      <c r="E9" s="167"/>
      <c r="F9" s="167"/>
      <c r="G9" s="167"/>
      <c r="H9" s="167"/>
      <c r="I9" s="167"/>
      <c r="J9" s="167"/>
    </row>
    <row r="10" spans="1:10" ht="21.75" customHeight="1" x14ac:dyDescent="0.45">
      <c r="A10" s="7" t="s">
        <v>59</v>
      </c>
      <c r="B10" s="17"/>
      <c r="C10" s="17"/>
      <c r="D10" s="70">
        <v>2692304</v>
      </c>
      <c r="E10" s="71"/>
      <c r="F10" s="70">
        <v>2726549</v>
      </c>
      <c r="G10" s="168"/>
      <c r="H10" s="65">
        <v>0</v>
      </c>
      <c r="I10" s="24"/>
      <c r="J10" s="65">
        <v>0</v>
      </c>
    </row>
    <row r="11" spans="1:10" ht="21.75" customHeight="1" x14ac:dyDescent="0.45">
      <c r="A11" s="7" t="s">
        <v>60</v>
      </c>
      <c r="B11" s="17"/>
      <c r="C11" s="17"/>
      <c r="D11" s="70">
        <v>94326</v>
      </c>
      <c r="E11" s="71"/>
      <c r="F11" s="70">
        <v>95249</v>
      </c>
      <c r="G11" s="168"/>
      <c r="H11" s="65">
        <v>0</v>
      </c>
      <c r="I11" s="24"/>
      <c r="J11" s="65">
        <v>0</v>
      </c>
    </row>
    <row r="12" spans="1:10" ht="21.75" customHeight="1" x14ac:dyDescent="0.45">
      <c r="A12" s="28" t="s">
        <v>61</v>
      </c>
      <c r="B12" s="17">
        <v>4</v>
      </c>
      <c r="C12" s="17"/>
      <c r="D12" s="38">
        <f>SUM(D10:D11)</f>
        <v>2786630</v>
      </c>
      <c r="E12" s="74"/>
      <c r="F12" s="38">
        <f>SUM(F10:F11)</f>
        <v>2821798</v>
      </c>
      <c r="G12" s="169"/>
      <c r="H12" s="69">
        <v>0</v>
      </c>
      <c r="I12" s="155"/>
      <c r="J12" s="69">
        <v>0</v>
      </c>
    </row>
    <row r="13" spans="1:10" ht="9.9499999999999993" customHeight="1" x14ac:dyDescent="0.45">
      <c r="A13" s="28"/>
      <c r="B13" s="28"/>
      <c r="C13" s="28"/>
      <c r="D13" s="170"/>
      <c r="E13" s="170"/>
      <c r="F13" s="170"/>
      <c r="G13" s="169"/>
      <c r="H13" s="17"/>
      <c r="I13" s="17"/>
      <c r="J13" s="17"/>
    </row>
    <row r="14" spans="1:10" ht="21.75" customHeight="1" x14ac:dyDescent="0.45">
      <c r="A14" s="27" t="s">
        <v>62</v>
      </c>
      <c r="B14" s="28"/>
      <c r="C14" s="28"/>
      <c r="D14" s="170"/>
      <c r="E14" s="170"/>
      <c r="F14" s="170"/>
      <c r="G14" s="169"/>
      <c r="H14" s="17"/>
      <c r="I14" s="17"/>
      <c r="J14" s="17"/>
    </row>
    <row r="15" spans="1:10" ht="21.75" customHeight="1" x14ac:dyDescent="0.45">
      <c r="A15" s="26" t="s">
        <v>63</v>
      </c>
      <c r="B15" s="17"/>
      <c r="C15" s="26"/>
      <c r="D15" s="70">
        <v>2346759</v>
      </c>
      <c r="E15" s="71"/>
      <c r="F15" s="70">
        <v>2363243</v>
      </c>
      <c r="G15" s="169"/>
      <c r="H15" s="73">
        <v>0</v>
      </c>
      <c r="I15" s="17"/>
      <c r="J15" s="73">
        <v>0</v>
      </c>
    </row>
    <row r="16" spans="1:10" ht="21.75" customHeight="1" x14ac:dyDescent="0.45">
      <c r="A16" s="26" t="s">
        <v>64</v>
      </c>
      <c r="B16" s="26"/>
      <c r="C16" s="26"/>
      <c r="D16" s="70">
        <v>73896</v>
      </c>
      <c r="E16" s="71"/>
      <c r="F16" s="70">
        <v>72489</v>
      </c>
      <c r="G16" s="169"/>
      <c r="H16" s="75">
        <v>0</v>
      </c>
      <c r="I16" s="17"/>
      <c r="J16" s="75">
        <v>0</v>
      </c>
    </row>
    <row r="17" spans="1:10" ht="21.75" customHeight="1" x14ac:dyDescent="0.45">
      <c r="A17" s="28" t="s">
        <v>65</v>
      </c>
      <c r="B17" s="17"/>
      <c r="C17" s="17"/>
      <c r="D17" s="38">
        <f>SUM(D15:D16)</f>
        <v>2420655</v>
      </c>
      <c r="E17" s="74"/>
      <c r="F17" s="38">
        <f>SUM(F15:F16)</f>
        <v>2435732</v>
      </c>
      <c r="G17" s="171"/>
      <c r="H17" s="69">
        <v>0</v>
      </c>
      <c r="I17" s="18"/>
      <c r="J17" s="69">
        <v>0</v>
      </c>
    </row>
    <row r="18" spans="1:10" ht="9.9499999999999993" customHeight="1" x14ac:dyDescent="0.45">
      <c r="A18" s="26"/>
      <c r="B18" s="26"/>
      <c r="C18" s="26"/>
      <c r="D18" s="63"/>
      <c r="E18" s="63"/>
      <c r="F18" s="63"/>
      <c r="G18" s="37"/>
      <c r="H18" s="17"/>
      <c r="I18" s="17"/>
      <c r="J18" s="17"/>
    </row>
    <row r="19" spans="1:10" s="13" customFormat="1" ht="21.75" customHeight="1" x14ac:dyDescent="0.45">
      <c r="A19" s="28" t="s">
        <v>66</v>
      </c>
      <c r="B19" s="28"/>
      <c r="C19" s="28"/>
      <c r="D19" s="37">
        <f>D12-D17</f>
        <v>365975</v>
      </c>
      <c r="E19" s="37"/>
      <c r="F19" s="37">
        <f>F12-F17</f>
        <v>386066</v>
      </c>
      <c r="G19" s="171"/>
      <c r="H19" s="135">
        <v>0</v>
      </c>
      <c r="I19" s="133"/>
      <c r="J19" s="135">
        <v>0</v>
      </c>
    </row>
    <row r="20" spans="1:10" ht="21.75" customHeight="1" x14ac:dyDescent="0.45">
      <c r="A20" s="26" t="s">
        <v>67</v>
      </c>
      <c r="B20" s="17"/>
      <c r="C20" s="17"/>
      <c r="D20" s="70">
        <v>1823</v>
      </c>
      <c r="E20" s="172"/>
      <c r="F20" s="70">
        <v>1447</v>
      </c>
      <c r="G20" s="169"/>
      <c r="H20" s="70">
        <v>644</v>
      </c>
      <c r="I20" s="169"/>
      <c r="J20" s="70">
        <v>763</v>
      </c>
    </row>
    <row r="21" spans="1:10" ht="21.75" customHeight="1" x14ac:dyDescent="0.45">
      <c r="A21" s="26" t="s">
        <v>68</v>
      </c>
      <c r="B21" s="17"/>
      <c r="C21" s="17"/>
      <c r="D21" s="70">
        <v>13036</v>
      </c>
      <c r="E21" s="172"/>
      <c r="F21" s="70">
        <v>654</v>
      </c>
      <c r="G21" s="169"/>
      <c r="H21" s="70">
        <v>799</v>
      </c>
      <c r="I21" s="169"/>
      <c r="J21" s="70">
        <v>3312</v>
      </c>
    </row>
    <row r="22" spans="1:10" s="13" customFormat="1" ht="21.75" customHeight="1" x14ac:dyDescent="0.45">
      <c r="A22" s="28" t="s">
        <v>69</v>
      </c>
      <c r="B22" s="17"/>
      <c r="C22" s="17"/>
      <c r="D22" s="38">
        <f>SUM(D19:D21)</f>
        <v>380834</v>
      </c>
      <c r="E22" s="74"/>
      <c r="F22" s="38">
        <f>SUM(F19:F21)</f>
        <v>388167</v>
      </c>
      <c r="G22" s="171"/>
      <c r="H22" s="38">
        <f>SUM(H19:H21)</f>
        <v>1443</v>
      </c>
      <c r="I22" s="171"/>
      <c r="J22" s="38">
        <f>SUM(J19:J21)</f>
        <v>4075</v>
      </c>
    </row>
    <row r="23" spans="1:10" s="13" customFormat="1" ht="9.9499999999999993" customHeight="1" x14ac:dyDescent="0.45">
      <c r="A23" s="28"/>
      <c r="B23" s="17"/>
      <c r="C23" s="17"/>
      <c r="D23" s="170"/>
      <c r="E23" s="170"/>
      <c r="F23" s="170"/>
      <c r="G23" s="171"/>
      <c r="H23" s="171"/>
      <c r="I23" s="171"/>
      <c r="J23" s="171"/>
    </row>
    <row r="24" spans="1:10" ht="21.75" customHeight="1" x14ac:dyDescent="0.45">
      <c r="A24" s="26" t="s">
        <v>70</v>
      </c>
      <c r="B24" s="99"/>
      <c r="C24" s="17"/>
      <c r="D24" s="70">
        <v>134486</v>
      </c>
      <c r="E24" s="71"/>
      <c r="F24" s="70">
        <v>147883</v>
      </c>
      <c r="G24" s="169"/>
      <c r="H24" s="73">
        <v>0</v>
      </c>
      <c r="I24" s="169"/>
      <c r="J24" s="73">
        <v>0</v>
      </c>
    </row>
    <row r="25" spans="1:10" ht="21.75" customHeight="1" x14ac:dyDescent="0.45">
      <c r="A25" s="26" t="s">
        <v>71</v>
      </c>
      <c r="B25" s="17"/>
      <c r="C25" s="17"/>
      <c r="D25" s="72">
        <v>76324</v>
      </c>
      <c r="E25" s="94"/>
      <c r="F25" s="72">
        <v>75939</v>
      </c>
      <c r="G25" s="169"/>
      <c r="H25" s="72">
        <v>18243</v>
      </c>
      <c r="I25" s="169"/>
      <c r="J25" s="72">
        <v>16608</v>
      </c>
    </row>
    <row r="26" spans="1:10" hidden="1" x14ac:dyDescent="0.45">
      <c r="A26" s="26" t="s">
        <v>72</v>
      </c>
      <c r="B26" s="17"/>
      <c r="C26" s="17"/>
      <c r="D26" s="100">
        <v>0</v>
      </c>
      <c r="E26" s="71"/>
      <c r="F26" s="100">
        <v>0</v>
      </c>
      <c r="G26" s="169"/>
      <c r="H26" s="100">
        <v>0</v>
      </c>
      <c r="I26" s="169"/>
      <c r="J26" s="100">
        <v>0</v>
      </c>
    </row>
    <row r="27" spans="1:10" s="13" customFormat="1" ht="21.75" customHeight="1" x14ac:dyDescent="0.45">
      <c r="A27" s="28" t="s">
        <v>73</v>
      </c>
      <c r="B27" s="17"/>
      <c r="C27" s="17"/>
      <c r="D27" s="38">
        <f>SUM(D24:D26)</f>
        <v>210810</v>
      </c>
      <c r="E27" s="171"/>
      <c r="F27" s="38">
        <f>SUM(F24:F26)</f>
        <v>223822</v>
      </c>
      <c r="G27" s="171"/>
      <c r="H27" s="38">
        <f>SUM(H24:H26)</f>
        <v>18243</v>
      </c>
      <c r="I27" s="171"/>
      <c r="J27" s="38">
        <f>SUM(J24:J26)</f>
        <v>16608</v>
      </c>
    </row>
    <row r="28" spans="1:10" ht="9.9499999999999993" customHeight="1" x14ac:dyDescent="0.45">
      <c r="A28" s="28"/>
      <c r="B28" s="28"/>
      <c r="C28" s="28"/>
      <c r="D28" s="172"/>
      <c r="E28" s="172"/>
      <c r="F28" s="172"/>
      <c r="G28" s="169"/>
      <c r="H28" s="169"/>
      <c r="I28" s="169"/>
      <c r="J28" s="169"/>
    </row>
    <row r="29" spans="1:10" s="13" customFormat="1" ht="21.75" customHeight="1" x14ac:dyDescent="0.45">
      <c r="A29" s="28" t="s">
        <v>74</v>
      </c>
      <c r="B29" s="17"/>
      <c r="C29" s="17"/>
      <c r="D29" s="37">
        <f>D22-D27</f>
        <v>170024</v>
      </c>
      <c r="E29" s="37"/>
      <c r="F29" s="37">
        <f>F22-F27</f>
        <v>164345</v>
      </c>
      <c r="G29" s="171"/>
      <c r="H29" s="37">
        <f>+H22-H27</f>
        <v>-16800</v>
      </c>
      <c r="I29" s="171"/>
      <c r="J29" s="37">
        <f>+J22-J27</f>
        <v>-12533</v>
      </c>
    </row>
    <row r="30" spans="1:10" ht="21.75" customHeight="1" x14ac:dyDescent="0.45">
      <c r="A30" s="26" t="s">
        <v>75</v>
      </c>
      <c r="B30" s="17"/>
      <c r="C30" s="17"/>
      <c r="D30" s="76">
        <v>21954</v>
      </c>
      <c r="E30" s="72"/>
      <c r="F30" s="76">
        <v>30027</v>
      </c>
      <c r="G30" s="169"/>
      <c r="H30" s="100">
        <v>140</v>
      </c>
      <c r="I30" s="169"/>
      <c r="J30" s="100">
        <v>25</v>
      </c>
    </row>
    <row r="31" spans="1:10" s="13" customFormat="1" ht="21.75" customHeight="1" x14ac:dyDescent="0.45">
      <c r="A31" s="28" t="s">
        <v>76</v>
      </c>
      <c r="B31" s="17">
        <v>4</v>
      </c>
      <c r="C31" s="28"/>
      <c r="D31" s="37">
        <f>D29-D30</f>
        <v>148070</v>
      </c>
      <c r="E31" s="171"/>
      <c r="F31" s="37">
        <f>F29-F30</f>
        <v>134318</v>
      </c>
      <c r="G31" s="72"/>
      <c r="H31" s="37">
        <f>H29-H30</f>
        <v>-16940</v>
      </c>
      <c r="I31" s="171"/>
      <c r="J31" s="37">
        <f>J29-J30</f>
        <v>-12558</v>
      </c>
    </row>
    <row r="32" spans="1:10" s="13" customFormat="1" ht="21.75" customHeight="1" x14ac:dyDescent="0.45">
      <c r="A32" s="26" t="s">
        <v>77</v>
      </c>
      <c r="B32" s="17"/>
      <c r="C32" s="17"/>
      <c r="D32" s="76">
        <v>33464</v>
      </c>
      <c r="E32" s="169"/>
      <c r="F32" s="76">
        <v>35043</v>
      </c>
      <c r="G32" s="169"/>
      <c r="H32" s="215">
        <v>0</v>
      </c>
      <c r="I32" s="169"/>
      <c r="J32" s="215">
        <v>0</v>
      </c>
    </row>
    <row r="33" spans="1:10" s="13" customFormat="1" ht="21.75" customHeight="1" thickBot="1" x14ac:dyDescent="0.5">
      <c r="A33" s="28" t="s">
        <v>78</v>
      </c>
      <c r="B33" s="28"/>
      <c r="C33" s="28"/>
      <c r="D33" s="77">
        <f>D31-D32</f>
        <v>114606</v>
      </c>
      <c r="E33" s="78"/>
      <c r="F33" s="77">
        <f>F31-F32</f>
        <v>99275</v>
      </c>
      <c r="G33" s="171"/>
      <c r="H33" s="77">
        <f>H31-H32</f>
        <v>-16940</v>
      </c>
      <c r="I33" s="171"/>
      <c r="J33" s="77">
        <f>J31-J32</f>
        <v>-12558</v>
      </c>
    </row>
    <row r="34" spans="1:10" ht="9.9499999999999993" customHeight="1" thickTop="1" x14ac:dyDescent="0.45">
      <c r="A34" s="28"/>
      <c r="B34" s="28"/>
      <c r="C34" s="28"/>
      <c r="D34" s="172"/>
      <c r="E34" s="172"/>
      <c r="F34" s="172"/>
      <c r="G34" s="169"/>
      <c r="H34" s="169"/>
      <c r="I34" s="169"/>
      <c r="J34" s="169"/>
    </row>
    <row r="35" spans="1:10" ht="21.75" customHeight="1" x14ac:dyDescent="0.45">
      <c r="A35" s="30" t="s">
        <v>216</v>
      </c>
      <c r="B35" s="28"/>
      <c r="C35" s="28"/>
      <c r="D35" s="172"/>
      <c r="E35" s="172"/>
      <c r="F35" s="172"/>
      <c r="G35" s="169"/>
      <c r="H35" s="169"/>
      <c r="I35" s="169"/>
      <c r="J35" s="169"/>
    </row>
    <row r="36" spans="1:10" ht="21.75" customHeight="1" x14ac:dyDescent="0.45">
      <c r="A36" s="66" t="s">
        <v>79</v>
      </c>
      <c r="B36" s="28"/>
      <c r="C36" s="28"/>
      <c r="D36" s="172"/>
      <c r="E36" s="172"/>
      <c r="F36" s="172"/>
      <c r="G36" s="169"/>
      <c r="H36" s="169"/>
      <c r="I36" s="169"/>
      <c r="J36" s="169"/>
    </row>
    <row r="37" spans="1:10" ht="21.75" customHeight="1" x14ac:dyDescent="0.45">
      <c r="A37" s="19" t="s">
        <v>80</v>
      </c>
      <c r="B37" s="28"/>
      <c r="C37" s="28"/>
      <c r="D37" s="172"/>
      <c r="E37" s="172"/>
      <c r="F37" s="172"/>
      <c r="G37" s="169"/>
      <c r="H37" s="169"/>
      <c r="I37" s="169"/>
      <c r="J37" s="169"/>
    </row>
    <row r="38" spans="1:10" x14ac:dyDescent="0.45">
      <c r="A38" s="26" t="s">
        <v>81</v>
      </c>
      <c r="B38" s="26"/>
      <c r="C38" s="26"/>
      <c r="D38" s="76">
        <v>-127687</v>
      </c>
      <c r="E38" s="71"/>
      <c r="F38" s="76">
        <v>-107530</v>
      </c>
      <c r="G38" s="169"/>
      <c r="H38" s="102">
        <v>0</v>
      </c>
      <c r="I38" s="3"/>
      <c r="J38" s="102">
        <v>0</v>
      </c>
    </row>
    <row r="39" spans="1:10" ht="22.7" hidden="1" customHeight="1" x14ac:dyDescent="0.45">
      <c r="A39" s="28" t="s">
        <v>82</v>
      </c>
      <c r="B39" s="26"/>
      <c r="C39" s="26"/>
      <c r="D39" s="137"/>
      <c r="E39" s="70"/>
      <c r="F39" s="137"/>
      <c r="G39" s="169"/>
      <c r="H39" s="138"/>
      <c r="I39" s="3"/>
      <c r="J39" s="138"/>
    </row>
    <row r="40" spans="1:10" s="13" customFormat="1" ht="22.7" hidden="1" customHeight="1" x14ac:dyDescent="0.45">
      <c r="A40" s="30" t="s">
        <v>83</v>
      </c>
      <c r="B40" s="28"/>
      <c r="C40" s="28"/>
      <c r="D40" s="149"/>
      <c r="E40" s="79"/>
      <c r="F40" s="149"/>
      <c r="G40" s="171">
        <v>0</v>
      </c>
      <c r="H40" s="139">
        <v>0</v>
      </c>
      <c r="I40" s="173"/>
      <c r="J40" s="139">
        <v>0</v>
      </c>
    </row>
    <row r="41" spans="1:10" s="13" customFormat="1" ht="21.6" hidden="1" customHeight="1" x14ac:dyDescent="0.45">
      <c r="A41" s="30"/>
      <c r="B41" s="28"/>
      <c r="C41" s="28"/>
      <c r="D41" s="37"/>
      <c r="E41" s="79"/>
      <c r="F41" s="37"/>
      <c r="G41" s="171"/>
      <c r="H41" s="31"/>
      <c r="I41" s="173"/>
      <c r="J41" s="31"/>
    </row>
    <row r="42" spans="1:10" s="13" customFormat="1" ht="22.7" hidden="1" customHeight="1" x14ac:dyDescent="0.45">
      <c r="A42" s="66" t="s">
        <v>84</v>
      </c>
      <c r="B42" s="28"/>
      <c r="C42" s="28"/>
      <c r="D42" s="37"/>
      <c r="E42" s="79"/>
      <c r="F42" s="37"/>
      <c r="G42" s="171"/>
      <c r="H42" s="31"/>
      <c r="I42" s="173"/>
      <c r="J42" s="31"/>
    </row>
    <row r="43" spans="1:10" s="13" customFormat="1" ht="22.7" hidden="1" customHeight="1" x14ac:dyDescent="0.45">
      <c r="A43" s="66" t="s">
        <v>85</v>
      </c>
      <c r="B43" s="28"/>
      <c r="C43" s="28"/>
      <c r="D43" s="37"/>
      <c r="E43" s="79"/>
      <c r="F43" s="37"/>
      <c r="G43" s="171"/>
      <c r="H43" s="31"/>
      <c r="I43" s="173"/>
      <c r="J43" s="31"/>
    </row>
    <row r="44" spans="1:10" s="13" customFormat="1" ht="22.7" hidden="1" customHeight="1" x14ac:dyDescent="0.45">
      <c r="A44" s="19" t="s">
        <v>86</v>
      </c>
      <c r="B44" s="28"/>
      <c r="C44" s="28"/>
      <c r="D44" s="37"/>
      <c r="E44" s="79"/>
      <c r="F44" s="37"/>
      <c r="G44" s="171"/>
      <c r="H44" s="31"/>
      <c r="I44" s="173"/>
      <c r="J44" s="31"/>
    </row>
    <row r="45" spans="1:10" s="13" customFormat="1" ht="22.7" hidden="1" customHeight="1" x14ac:dyDescent="0.45">
      <c r="A45" s="19" t="s">
        <v>87</v>
      </c>
      <c r="B45" s="28"/>
      <c r="C45" s="28"/>
      <c r="D45" s="147">
        <v>0</v>
      </c>
      <c r="E45" s="140"/>
      <c r="F45" s="147">
        <v>0</v>
      </c>
      <c r="G45" s="169"/>
      <c r="H45" s="75">
        <v>0</v>
      </c>
      <c r="I45" s="3"/>
      <c r="J45" s="75">
        <v>0</v>
      </c>
    </row>
    <row r="46" spans="1:10" s="13" customFormat="1" ht="22.7" hidden="1" customHeight="1" x14ac:dyDescent="0.45">
      <c r="A46" s="30" t="s">
        <v>88</v>
      </c>
      <c r="B46" s="28"/>
      <c r="C46" s="28"/>
      <c r="D46" s="37"/>
      <c r="E46" s="79"/>
      <c r="F46" s="37"/>
      <c r="G46" s="171"/>
      <c r="H46" s="138"/>
      <c r="I46" s="173"/>
      <c r="J46" s="138"/>
    </row>
    <row r="47" spans="1:10" s="13" customFormat="1" ht="22.7" hidden="1" customHeight="1" x14ac:dyDescent="0.45">
      <c r="A47" s="30" t="s">
        <v>85</v>
      </c>
      <c r="B47" s="28"/>
      <c r="C47" s="28"/>
      <c r="D47" s="150">
        <v>0</v>
      </c>
      <c r="E47" s="79"/>
      <c r="F47" s="150">
        <v>0</v>
      </c>
      <c r="G47" s="171"/>
      <c r="H47" s="139">
        <v>0</v>
      </c>
      <c r="I47" s="173"/>
      <c r="J47" s="139">
        <v>0</v>
      </c>
    </row>
    <row r="48" spans="1:10" s="13" customFormat="1" x14ac:dyDescent="0.45">
      <c r="A48" s="30" t="s">
        <v>200</v>
      </c>
      <c r="B48" s="28"/>
      <c r="C48" s="28"/>
      <c r="D48" s="101">
        <f>+D38</f>
        <v>-127687</v>
      </c>
      <c r="E48" s="79"/>
      <c r="F48" s="101">
        <f>+F38</f>
        <v>-107530</v>
      </c>
      <c r="G48" s="171"/>
      <c r="H48" s="69">
        <f>+H38</f>
        <v>0</v>
      </c>
      <c r="I48" s="173"/>
      <c r="J48" s="69">
        <f>+J38</f>
        <v>0</v>
      </c>
    </row>
    <row r="49" spans="1:10" s="13" customFormat="1" ht="21.75" customHeight="1" thickBot="1" x14ac:dyDescent="0.5">
      <c r="A49" s="30" t="s">
        <v>215</v>
      </c>
      <c r="B49" s="28"/>
      <c r="C49" s="28"/>
      <c r="D49" s="80">
        <f>SUM(D33,D48)</f>
        <v>-13081</v>
      </c>
      <c r="E49" s="170"/>
      <c r="F49" s="80">
        <f>SUM(F33,F48)</f>
        <v>-8255</v>
      </c>
      <c r="G49" s="171"/>
      <c r="H49" s="80">
        <f>SUM(H33,H48)</f>
        <v>-16940</v>
      </c>
      <c r="I49" s="171"/>
      <c r="J49" s="80">
        <f>SUM(J33,J48)</f>
        <v>-12558</v>
      </c>
    </row>
    <row r="50" spans="1:10" s="22" customFormat="1" ht="9.9499999999999993" customHeight="1" thickTop="1" x14ac:dyDescent="0.45">
      <c r="A50" s="19"/>
      <c r="B50" s="17"/>
      <c r="C50" s="17"/>
      <c r="D50" s="174"/>
      <c r="E50" s="174"/>
      <c r="F50" s="174"/>
      <c r="G50" s="169"/>
      <c r="H50" s="169"/>
      <c r="I50" s="169"/>
      <c r="J50" s="169"/>
    </row>
    <row r="51" spans="1:10" s="22" customFormat="1" ht="23.25" customHeight="1" thickBot="1" x14ac:dyDescent="0.5">
      <c r="A51" s="5" t="s">
        <v>89</v>
      </c>
      <c r="B51" s="17"/>
      <c r="C51" s="18"/>
      <c r="D51" s="106">
        <v>1.1299999999999999</v>
      </c>
      <c r="E51" s="107"/>
      <c r="F51" s="106">
        <v>0.98</v>
      </c>
      <c r="G51" s="108"/>
      <c r="H51" s="106">
        <v>-0.17</v>
      </c>
      <c r="I51" s="108"/>
      <c r="J51" s="106">
        <v>-0.12</v>
      </c>
    </row>
    <row r="52" spans="1:10" s="22" customFormat="1" ht="23.25" customHeight="1" thickTop="1" x14ac:dyDescent="0.45">
      <c r="A52" s="5"/>
      <c r="B52" s="17"/>
      <c r="C52" s="18"/>
      <c r="D52" s="107"/>
      <c r="E52" s="107"/>
      <c r="F52" s="107"/>
      <c r="G52" s="108"/>
      <c r="H52" s="107"/>
      <c r="I52" s="108"/>
      <c r="J52" s="107"/>
    </row>
    <row r="53" spans="1:10" s="22" customFormat="1" ht="23.25" customHeight="1" x14ac:dyDescent="0.45">
      <c r="A53"/>
      <c r="B53" s="17"/>
      <c r="C53" s="17"/>
      <c r="D53" s="99"/>
      <c r="E53" s="81"/>
      <c r="F53" s="99"/>
      <c r="G53" s="99"/>
      <c r="H53" s="99"/>
      <c r="I53" s="99"/>
      <c r="J53" s="99"/>
    </row>
  </sheetData>
  <mergeCells count="7">
    <mergeCell ref="D4:F4"/>
    <mergeCell ref="H4:J4"/>
    <mergeCell ref="D5:F5"/>
    <mergeCell ref="H5:J5"/>
    <mergeCell ref="D8:J8"/>
    <mergeCell ref="D6:F6"/>
    <mergeCell ref="H6:J6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1CA4-286F-4300-89C1-726F566911D7}">
  <sheetPr>
    <tabColor theme="6" tint="0.79998168889431442"/>
  </sheetPr>
  <dimension ref="A1:R44"/>
  <sheetViews>
    <sheetView topLeftCell="A22" zoomScale="90" zoomScaleNormal="90" zoomScaleSheetLayoutView="56" workbookViewId="0">
      <selection activeCell="P42" sqref="P42"/>
    </sheetView>
  </sheetViews>
  <sheetFormatPr defaultColWidth="9.140625" defaultRowHeight="22.7" customHeight="1" x14ac:dyDescent="0.45"/>
  <cols>
    <col min="1" max="1" width="2.5703125" customWidth="1"/>
    <col min="2" max="2" width="44.7109375" customWidth="1"/>
    <col min="3" max="3" width="13.140625" style="11" customWidth="1"/>
    <col min="4" max="4" width="13.28515625" customWidth="1"/>
    <col min="5" max="5" width="1.140625" customWidth="1"/>
    <col min="6" max="6" width="13.28515625" customWidth="1"/>
    <col min="7" max="7" width="1.140625" customWidth="1"/>
    <col min="8" max="8" width="13.28515625" customWidth="1"/>
    <col min="9" max="9" width="1.140625" customWidth="1"/>
    <col min="10" max="10" width="13.28515625" customWidth="1"/>
    <col min="11" max="11" width="1.140625" customWidth="1"/>
    <col min="12" max="12" width="13.28515625" customWidth="1"/>
    <col min="13" max="13" width="1.140625" customWidth="1"/>
    <col min="14" max="14" width="13.28515625" customWidth="1"/>
    <col min="15" max="15" width="1.140625" customWidth="1"/>
    <col min="16" max="16" width="13.28515625" customWidth="1"/>
    <col min="17" max="17" width="1.140625" customWidth="1"/>
    <col min="18" max="18" width="13.28515625" customWidth="1"/>
  </cols>
  <sheetData>
    <row r="1" spans="1:18" ht="22.7" customHeight="1" x14ac:dyDescent="0.5">
      <c r="A1" s="175" t="s">
        <v>0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</row>
    <row r="2" spans="1:18" ht="23.25" x14ac:dyDescent="0.5">
      <c r="A2" s="175" t="s">
        <v>90</v>
      </c>
      <c r="C2" s="17"/>
    </row>
    <row r="3" spans="1:18" ht="21.75" x14ac:dyDescent="0.45">
      <c r="C3" s="17"/>
      <c r="L3" s="11"/>
      <c r="M3" s="11"/>
      <c r="N3" s="11"/>
      <c r="O3" s="11"/>
      <c r="P3" s="11"/>
    </row>
    <row r="4" spans="1:18" ht="21.75" x14ac:dyDescent="0.45">
      <c r="C4" s="17"/>
      <c r="D4" s="238" t="s">
        <v>2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21.75" x14ac:dyDescent="0.45">
      <c r="C5" s="17"/>
      <c r="H5" s="239" t="s">
        <v>49</v>
      </c>
      <c r="I5" s="239"/>
      <c r="J5" s="239"/>
      <c r="L5" s="239" t="s">
        <v>53</v>
      </c>
      <c r="M5" s="239"/>
      <c r="N5" s="239"/>
      <c r="O5" s="239"/>
      <c r="P5" s="239"/>
    </row>
    <row r="6" spans="1:18" ht="22.7" customHeight="1" x14ac:dyDescent="0.45">
      <c r="A6" s="13"/>
      <c r="C6" s="17"/>
      <c r="L6" s="11" t="s">
        <v>91</v>
      </c>
      <c r="M6" s="11"/>
      <c r="N6" s="11"/>
      <c r="O6" s="11"/>
      <c r="P6" s="11" t="s">
        <v>92</v>
      </c>
    </row>
    <row r="7" spans="1:18" ht="22.7" customHeight="1" x14ac:dyDescent="0.45">
      <c r="A7" s="13"/>
      <c r="C7" s="17"/>
      <c r="D7" s="11" t="s">
        <v>93</v>
      </c>
      <c r="H7" s="11" t="s">
        <v>93</v>
      </c>
      <c r="I7" s="11"/>
      <c r="J7" s="11"/>
      <c r="K7" s="11"/>
      <c r="L7" s="11" t="s">
        <v>94</v>
      </c>
      <c r="M7" s="11"/>
      <c r="N7" s="11" t="s">
        <v>95</v>
      </c>
      <c r="O7" s="11"/>
      <c r="P7" s="11" t="s">
        <v>96</v>
      </c>
      <c r="Q7" s="15"/>
    </row>
    <row r="8" spans="1:18" ht="22.7" customHeight="1" x14ac:dyDescent="0.45">
      <c r="A8" s="13"/>
      <c r="C8" s="17"/>
      <c r="D8" s="11" t="s">
        <v>97</v>
      </c>
      <c r="E8" s="11"/>
      <c r="F8" s="11" t="s">
        <v>98</v>
      </c>
      <c r="G8" s="11"/>
      <c r="H8" s="11" t="s">
        <v>99</v>
      </c>
      <c r="I8" s="11"/>
      <c r="J8" s="11"/>
      <c r="K8" s="11"/>
      <c r="L8" s="11" t="s">
        <v>100</v>
      </c>
      <c r="M8" s="11"/>
      <c r="N8" s="11" t="s">
        <v>101</v>
      </c>
      <c r="O8" s="11"/>
      <c r="P8" s="11" t="s">
        <v>102</v>
      </c>
      <c r="Q8" s="15"/>
      <c r="R8" s="11" t="s">
        <v>103</v>
      </c>
    </row>
    <row r="9" spans="1:18" ht="22.7" customHeight="1" x14ac:dyDescent="0.45">
      <c r="A9" s="13"/>
      <c r="C9" s="17" t="s">
        <v>6</v>
      </c>
      <c r="D9" s="11" t="s">
        <v>104</v>
      </c>
      <c r="E9" s="11"/>
      <c r="F9" s="11" t="s">
        <v>105</v>
      </c>
      <c r="G9" s="11"/>
      <c r="H9" s="11" t="s">
        <v>106</v>
      </c>
      <c r="I9" s="11"/>
      <c r="J9" s="11" t="s">
        <v>52</v>
      </c>
      <c r="K9" s="11"/>
      <c r="L9" s="11" t="s">
        <v>107</v>
      </c>
      <c r="M9" s="11"/>
      <c r="N9" s="11" t="s">
        <v>108</v>
      </c>
      <c r="O9" s="11"/>
      <c r="P9" s="11" t="s">
        <v>109</v>
      </c>
      <c r="Q9" s="11"/>
      <c r="R9" s="11" t="s">
        <v>110</v>
      </c>
    </row>
    <row r="10" spans="1:18" ht="22.7" customHeight="1" x14ac:dyDescent="0.45">
      <c r="A10" s="13"/>
      <c r="C10" s="17"/>
      <c r="D10" s="232" t="s">
        <v>8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</row>
    <row r="11" spans="1:18" ht="22.7" customHeight="1" x14ac:dyDescent="0.45">
      <c r="A11" s="13" t="s">
        <v>195</v>
      </c>
      <c r="B11" s="13"/>
      <c r="C11" s="155"/>
    </row>
    <row r="12" spans="1:18" ht="22.7" customHeight="1" x14ac:dyDescent="0.45">
      <c r="A12" s="13" t="s">
        <v>116</v>
      </c>
      <c r="D12" s="109">
        <v>1012000</v>
      </c>
      <c r="E12" s="109"/>
      <c r="F12" s="109">
        <v>60384</v>
      </c>
      <c r="G12" s="109"/>
      <c r="H12" s="109">
        <v>50771</v>
      </c>
      <c r="I12" s="109"/>
      <c r="J12" s="109">
        <v>532116</v>
      </c>
      <c r="K12" s="109"/>
      <c r="L12" s="109">
        <v>359606</v>
      </c>
      <c r="M12" s="109"/>
      <c r="N12" s="109">
        <v>-356746</v>
      </c>
      <c r="O12" s="109"/>
      <c r="P12" s="31">
        <f>L12+N12</f>
        <v>2860</v>
      </c>
      <c r="Q12" s="109"/>
      <c r="R12" s="67">
        <f>SUM(D12:N12)</f>
        <v>1658131</v>
      </c>
    </row>
    <row r="13" spans="1:18" ht="22.7" customHeight="1" x14ac:dyDescent="0.45">
      <c r="A13" s="13" t="s">
        <v>111</v>
      </c>
      <c r="C13"/>
      <c r="D13" s="37"/>
      <c r="E13" s="37"/>
      <c r="F13" s="37"/>
      <c r="G13" s="74"/>
      <c r="H13" s="74"/>
      <c r="I13" s="74"/>
      <c r="J13" s="74"/>
      <c r="K13" s="74"/>
      <c r="L13" s="74"/>
      <c r="M13" s="74"/>
      <c r="N13" s="74"/>
      <c r="O13" s="74"/>
      <c r="P13" s="109"/>
      <c r="Q13" s="74"/>
      <c r="R13" s="74"/>
    </row>
    <row r="14" spans="1:18" ht="22.7" customHeight="1" x14ac:dyDescent="0.45">
      <c r="A14" s="27"/>
      <c r="B14" s="61" t="s">
        <v>218</v>
      </c>
      <c r="C14"/>
      <c r="D14" s="37"/>
      <c r="E14" s="37"/>
      <c r="F14" s="37"/>
      <c r="G14" s="74"/>
      <c r="H14" s="74"/>
      <c r="I14" s="74"/>
      <c r="J14" s="74"/>
      <c r="K14" s="74"/>
      <c r="L14" s="74"/>
      <c r="M14" s="74"/>
      <c r="N14" s="74"/>
      <c r="O14" s="74"/>
      <c r="P14" s="109"/>
      <c r="Q14" s="74"/>
      <c r="R14" s="74"/>
    </row>
    <row r="15" spans="1:18" ht="22.7" customHeight="1" x14ac:dyDescent="0.45">
      <c r="A15" s="26"/>
      <c r="B15" t="s">
        <v>117</v>
      </c>
      <c r="C15" s="17">
        <v>5</v>
      </c>
      <c r="D15" s="100">
        <v>0</v>
      </c>
      <c r="E15" s="67"/>
      <c r="F15" s="100">
        <v>0</v>
      </c>
      <c r="G15" s="109"/>
      <c r="H15" s="100">
        <v>0</v>
      </c>
      <c r="I15" s="74"/>
      <c r="J15" s="76">
        <v>-40480</v>
      </c>
      <c r="K15" s="74"/>
      <c r="L15" s="100">
        <v>0</v>
      </c>
      <c r="M15" s="109"/>
      <c r="N15" s="100">
        <v>0</v>
      </c>
      <c r="O15" s="109"/>
      <c r="P15" s="100">
        <f>L15+N15</f>
        <v>0</v>
      </c>
      <c r="Q15" s="74"/>
      <c r="R15" s="151">
        <f>SUM(D15:N15)</f>
        <v>-40480</v>
      </c>
    </row>
    <row r="16" spans="1:18" ht="22.7" customHeight="1" x14ac:dyDescent="0.45">
      <c r="A16" s="27"/>
      <c r="B16" s="61" t="s">
        <v>217</v>
      </c>
      <c r="C16"/>
      <c r="D16" s="38">
        <f>SUM(D15)</f>
        <v>0</v>
      </c>
      <c r="E16" s="31"/>
      <c r="F16" s="38">
        <f>SUM(F15)</f>
        <v>0</v>
      </c>
      <c r="G16" s="109"/>
      <c r="H16" s="38">
        <f>SUM(H15)</f>
        <v>0</v>
      </c>
      <c r="I16" s="74"/>
      <c r="J16" s="38">
        <f>SUM(J15)</f>
        <v>-40480</v>
      </c>
      <c r="K16" s="74"/>
      <c r="L16" s="38">
        <f>SUM(L15)</f>
        <v>0</v>
      </c>
      <c r="M16" s="74"/>
      <c r="N16" s="38">
        <f>SUM(N15)</f>
        <v>0</v>
      </c>
      <c r="O16" s="74"/>
      <c r="P16" s="38">
        <f>SUM(P15)</f>
        <v>0</v>
      </c>
      <c r="Q16" s="74"/>
      <c r="R16" s="38">
        <f>SUM(R15)</f>
        <v>-40480</v>
      </c>
    </row>
    <row r="17" spans="1:18" ht="22.7" customHeight="1" x14ac:dyDescent="0.45">
      <c r="A17" s="13" t="s">
        <v>205</v>
      </c>
      <c r="C17" s="17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</row>
    <row r="18" spans="1:18" ht="22.7" customHeight="1" x14ac:dyDescent="0.45">
      <c r="A18" s="13"/>
      <c r="B18" t="s">
        <v>118</v>
      </c>
      <c r="C18" s="18"/>
      <c r="D18" s="143">
        <v>0</v>
      </c>
      <c r="E18" s="144"/>
      <c r="F18" s="143">
        <v>0</v>
      </c>
      <c r="G18" s="144"/>
      <c r="H18" s="143">
        <v>0</v>
      </c>
      <c r="I18" s="37"/>
      <c r="J18" s="215">
        <f>'PL-6'!F33</f>
        <v>99275</v>
      </c>
      <c r="K18" s="37"/>
      <c r="L18" s="96">
        <v>0</v>
      </c>
      <c r="M18" s="37"/>
      <c r="N18" s="96">
        <v>0</v>
      </c>
      <c r="O18" s="37"/>
      <c r="P18" s="96">
        <f>L18+N18</f>
        <v>0</v>
      </c>
      <c r="Q18" s="37"/>
      <c r="R18" s="152">
        <f>SUM(D18:N18)</f>
        <v>99275</v>
      </c>
    </row>
    <row r="19" spans="1:18" ht="22.7" customHeight="1" x14ac:dyDescent="0.45">
      <c r="A19" s="13"/>
      <c r="B19" t="s">
        <v>199</v>
      </c>
      <c r="C19" s="13"/>
      <c r="D19" s="145">
        <v>0</v>
      </c>
      <c r="E19" s="146"/>
      <c r="F19" s="145">
        <v>0</v>
      </c>
      <c r="G19" s="144"/>
      <c r="H19" s="145">
        <v>0</v>
      </c>
      <c r="I19" s="72"/>
      <c r="J19" s="96">
        <v>0</v>
      </c>
      <c r="K19" s="37"/>
      <c r="L19" s="100">
        <v>0</v>
      </c>
      <c r="M19" s="215"/>
      <c r="N19" s="100">
        <f>'PL-6'!F38</f>
        <v>-107530</v>
      </c>
      <c r="O19" s="215"/>
      <c r="P19" s="100">
        <f>L19+N19</f>
        <v>-107530</v>
      </c>
      <c r="Q19" s="72"/>
      <c r="R19" s="151">
        <f>SUM(D19:N19)</f>
        <v>-107530</v>
      </c>
    </row>
    <row r="20" spans="1:18" ht="22.7" customHeight="1" x14ac:dyDescent="0.45">
      <c r="A20" s="13" t="s">
        <v>191</v>
      </c>
      <c r="B20" s="13"/>
      <c r="C20" s="13"/>
      <c r="D20" s="69">
        <f>SUM(D18:D19)</f>
        <v>0</v>
      </c>
      <c r="E20" s="37"/>
      <c r="F20" s="69">
        <f>SUM(F18:F19)</f>
        <v>0</v>
      </c>
      <c r="G20" s="31"/>
      <c r="H20" s="69">
        <f>SUM(H18:H19)</f>
        <v>0</v>
      </c>
      <c r="I20" s="31"/>
      <c r="J20" s="69">
        <f>SUM(J18:J19)</f>
        <v>99275</v>
      </c>
      <c r="K20" s="31"/>
      <c r="L20" s="69">
        <f>SUM(L18:L19)</f>
        <v>0</v>
      </c>
      <c r="M20" s="31"/>
      <c r="N20" s="69">
        <f>SUM(N18:N19)</f>
        <v>-107530</v>
      </c>
      <c r="O20" s="31"/>
      <c r="P20" s="69">
        <f>SUM(P18:P19)</f>
        <v>-107530</v>
      </c>
      <c r="Q20" s="31"/>
      <c r="R20" s="69">
        <f>SUM(R18:R19)</f>
        <v>-8255</v>
      </c>
    </row>
    <row r="21" spans="1:18" ht="22.7" customHeight="1" thickBot="1" x14ac:dyDescent="0.5">
      <c r="A21" s="13" t="s">
        <v>196</v>
      </c>
      <c r="C21" s="18"/>
      <c r="D21" s="77">
        <f>D12+D16+D20</f>
        <v>1012000</v>
      </c>
      <c r="E21" s="37"/>
      <c r="F21" s="77">
        <f>F12+F16+F20</f>
        <v>60384</v>
      </c>
      <c r="G21" s="37"/>
      <c r="H21" s="77">
        <f>H12+H16+H20</f>
        <v>50771</v>
      </c>
      <c r="I21" s="37"/>
      <c r="J21" s="77">
        <f>J12+J16+J20</f>
        <v>590911</v>
      </c>
      <c r="K21" s="37"/>
      <c r="L21" s="77">
        <f>L12+L16+L20</f>
        <v>359606</v>
      </c>
      <c r="M21" s="37"/>
      <c r="N21" s="77">
        <f>N12+N16+N20</f>
        <v>-464276</v>
      </c>
      <c r="O21" s="37"/>
      <c r="P21" s="77">
        <f>P12+P16+P20</f>
        <v>-104670</v>
      </c>
      <c r="Q21" s="37"/>
      <c r="R21" s="77">
        <f>R12+R16+R20</f>
        <v>1609396</v>
      </c>
    </row>
    <row r="22" spans="1:18" ht="22.7" customHeight="1" thickTop="1" x14ac:dyDescent="0.45"/>
    <row r="23" spans="1:18" ht="22.7" customHeight="1" x14ac:dyDescent="0.5">
      <c r="A23" s="175" t="s">
        <v>0</v>
      </c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</row>
    <row r="24" spans="1:18" ht="23.25" x14ac:dyDescent="0.5">
      <c r="A24" s="175" t="s">
        <v>90</v>
      </c>
      <c r="C24" s="17"/>
    </row>
    <row r="25" spans="1:18" ht="21.75" x14ac:dyDescent="0.45">
      <c r="C25" s="17"/>
      <c r="L25" s="11"/>
      <c r="M25" s="11"/>
      <c r="N25" s="11"/>
      <c r="O25" s="11"/>
      <c r="P25" s="11"/>
    </row>
    <row r="26" spans="1:18" ht="21.75" x14ac:dyDescent="0.45">
      <c r="C26" s="17"/>
      <c r="D26" s="238" t="s">
        <v>2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</row>
    <row r="27" spans="1:18" ht="21.75" x14ac:dyDescent="0.45">
      <c r="C27" s="17"/>
      <c r="H27" s="239" t="s">
        <v>49</v>
      </c>
      <c r="I27" s="239"/>
      <c r="J27" s="239"/>
      <c r="L27" s="239" t="s">
        <v>53</v>
      </c>
      <c r="M27" s="239"/>
      <c r="N27" s="239"/>
      <c r="O27" s="239"/>
      <c r="P27" s="239"/>
    </row>
    <row r="28" spans="1:18" ht="22.7" customHeight="1" x14ac:dyDescent="0.45">
      <c r="A28" s="13"/>
      <c r="C28" s="17"/>
      <c r="L28" s="11" t="s">
        <v>91</v>
      </c>
      <c r="M28" s="11"/>
      <c r="N28" s="11"/>
      <c r="O28" s="11"/>
      <c r="P28" s="11" t="s">
        <v>92</v>
      </c>
    </row>
    <row r="29" spans="1:18" ht="22.7" customHeight="1" x14ac:dyDescent="0.45">
      <c r="A29" s="13"/>
      <c r="C29" s="17"/>
      <c r="D29" s="11" t="s">
        <v>93</v>
      </c>
      <c r="H29" s="11" t="s">
        <v>93</v>
      </c>
      <c r="I29" s="11"/>
      <c r="J29" s="11"/>
      <c r="K29" s="11"/>
      <c r="L29" s="11" t="s">
        <v>94</v>
      </c>
      <c r="M29" s="11"/>
      <c r="N29" s="11" t="s">
        <v>95</v>
      </c>
      <c r="O29" s="11"/>
      <c r="P29" s="11" t="s">
        <v>96</v>
      </c>
      <c r="Q29" s="15"/>
    </row>
    <row r="30" spans="1:18" ht="22.7" customHeight="1" x14ac:dyDescent="0.45">
      <c r="A30" s="13"/>
      <c r="C30" s="17"/>
      <c r="D30" s="11" t="s">
        <v>97</v>
      </c>
      <c r="E30" s="11"/>
      <c r="F30" s="11" t="s">
        <v>98</v>
      </c>
      <c r="G30" s="11"/>
      <c r="H30" s="11" t="s">
        <v>99</v>
      </c>
      <c r="I30" s="11"/>
      <c r="J30" s="11"/>
      <c r="K30" s="11"/>
      <c r="L30" s="11" t="s">
        <v>100</v>
      </c>
      <c r="M30" s="11"/>
      <c r="N30" s="11" t="s">
        <v>101</v>
      </c>
      <c r="O30" s="11"/>
      <c r="P30" s="11" t="s">
        <v>102</v>
      </c>
      <c r="Q30" s="15"/>
      <c r="R30" s="11" t="s">
        <v>103</v>
      </c>
    </row>
    <row r="31" spans="1:18" ht="22.7" customHeight="1" x14ac:dyDescent="0.45">
      <c r="A31" s="13"/>
      <c r="C31" s="17" t="s">
        <v>6</v>
      </c>
      <c r="D31" s="11" t="s">
        <v>104</v>
      </c>
      <c r="E31" s="11"/>
      <c r="F31" s="11" t="s">
        <v>105</v>
      </c>
      <c r="G31" s="11"/>
      <c r="H31" s="11" t="s">
        <v>106</v>
      </c>
      <c r="I31" s="11"/>
      <c r="J31" s="11" t="s">
        <v>52</v>
      </c>
      <c r="K31" s="11"/>
      <c r="L31" s="11" t="s">
        <v>107</v>
      </c>
      <c r="M31" s="11"/>
      <c r="N31" s="11" t="s">
        <v>108</v>
      </c>
      <c r="O31" s="11"/>
      <c r="P31" s="11" t="s">
        <v>109</v>
      </c>
      <c r="Q31" s="11"/>
      <c r="R31" s="11" t="s">
        <v>110</v>
      </c>
    </row>
    <row r="32" spans="1:18" ht="22.7" customHeight="1" x14ac:dyDescent="0.45">
      <c r="A32" s="13"/>
      <c r="C32" s="17"/>
      <c r="D32" s="232" t="s">
        <v>8</v>
      </c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</row>
    <row r="33" spans="1:18" ht="22.7" customHeight="1" x14ac:dyDescent="0.45">
      <c r="A33" s="13" t="s">
        <v>207</v>
      </c>
      <c r="B33" s="13"/>
      <c r="C33" s="155"/>
    </row>
    <row r="34" spans="1:18" ht="22.7" customHeight="1" x14ac:dyDescent="0.45">
      <c r="A34" s="13" t="s">
        <v>204</v>
      </c>
      <c r="D34" s="109">
        <v>1012000</v>
      </c>
      <c r="E34" s="109"/>
      <c r="F34" s="109">
        <v>60384</v>
      </c>
      <c r="G34" s="109"/>
      <c r="H34" s="109">
        <v>56100</v>
      </c>
      <c r="I34" s="109"/>
      <c r="J34" s="109">
        <v>636308</v>
      </c>
      <c r="K34" s="109"/>
      <c r="L34" s="109">
        <v>359606</v>
      </c>
      <c r="M34" s="109"/>
      <c r="N34" s="109">
        <v>-435545</v>
      </c>
      <c r="O34" s="109"/>
      <c r="P34" s="31">
        <f>L34+N34</f>
        <v>-75939</v>
      </c>
      <c r="Q34" s="109"/>
      <c r="R34" s="67">
        <f>SUM(D34:N34)</f>
        <v>1688853</v>
      </c>
    </row>
    <row r="35" spans="1:18" ht="22.7" customHeight="1" x14ac:dyDescent="0.45">
      <c r="A35" s="13" t="s">
        <v>111</v>
      </c>
      <c r="C35"/>
      <c r="D35" s="37"/>
      <c r="E35" s="37"/>
      <c r="F35" s="37"/>
      <c r="G35" s="74"/>
      <c r="H35" s="74"/>
      <c r="I35" s="74"/>
      <c r="J35" s="74"/>
      <c r="K35" s="74"/>
      <c r="L35" s="74"/>
      <c r="M35" s="74"/>
      <c r="N35" s="74"/>
      <c r="O35" s="74"/>
      <c r="P35" s="109"/>
      <c r="Q35" s="74"/>
      <c r="R35" s="74"/>
    </row>
    <row r="36" spans="1:18" ht="22.7" customHeight="1" x14ac:dyDescent="0.45">
      <c r="A36" s="27"/>
      <c r="B36" s="61" t="s">
        <v>218</v>
      </c>
      <c r="C36"/>
      <c r="D36" s="37"/>
      <c r="E36" s="37"/>
      <c r="F36" s="37"/>
      <c r="G36" s="74"/>
      <c r="H36" s="74"/>
      <c r="I36" s="74"/>
      <c r="J36" s="74"/>
      <c r="K36" s="74"/>
      <c r="L36" s="74"/>
      <c r="M36" s="74"/>
      <c r="N36" s="74"/>
      <c r="O36" s="74"/>
      <c r="P36" s="109"/>
      <c r="Q36" s="74"/>
      <c r="R36" s="74"/>
    </row>
    <row r="37" spans="1:18" ht="22.7" customHeight="1" x14ac:dyDescent="0.45">
      <c r="A37" s="26"/>
      <c r="B37" t="s">
        <v>117</v>
      </c>
      <c r="C37" s="17">
        <v>5</v>
      </c>
      <c r="D37" s="100">
        <v>0</v>
      </c>
      <c r="E37" s="67"/>
      <c r="F37" s="100">
        <v>0</v>
      </c>
      <c r="G37" s="109"/>
      <c r="H37" s="100">
        <v>0</v>
      </c>
      <c r="I37" s="74"/>
      <c r="J37" s="76">
        <v>-101200</v>
      </c>
      <c r="K37" s="74"/>
      <c r="L37" s="100">
        <v>0</v>
      </c>
      <c r="M37" s="109"/>
      <c r="N37" s="100">
        <v>0</v>
      </c>
      <c r="O37" s="109"/>
      <c r="P37" s="96">
        <f>L37+N37</f>
        <v>0</v>
      </c>
      <c r="Q37" s="74"/>
      <c r="R37" s="151">
        <f>SUM(D37:N37)</f>
        <v>-101200</v>
      </c>
    </row>
    <row r="38" spans="1:18" ht="22.7" customHeight="1" x14ac:dyDescent="0.45">
      <c r="A38" s="27"/>
      <c r="B38" s="61" t="s">
        <v>217</v>
      </c>
      <c r="C38"/>
      <c r="D38" s="38">
        <f>SUM(D37)</f>
        <v>0</v>
      </c>
      <c r="E38" s="31"/>
      <c r="F38" s="38">
        <f>SUM(F37)</f>
        <v>0</v>
      </c>
      <c r="G38" s="109"/>
      <c r="H38" s="38">
        <f>SUM(H37)</f>
        <v>0</v>
      </c>
      <c r="I38" s="74"/>
      <c r="J38" s="38">
        <f>SUM(J37)</f>
        <v>-101200</v>
      </c>
      <c r="K38" s="74"/>
      <c r="L38" s="38">
        <f>SUM(L37)</f>
        <v>0</v>
      </c>
      <c r="M38" s="74"/>
      <c r="N38" s="38">
        <f>SUM(N37)</f>
        <v>0</v>
      </c>
      <c r="O38" s="74"/>
      <c r="P38" s="38">
        <f>SUM(P37)</f>
        <v>0</v>
      </c>
      <c r="Q38" s="74"/>
      <c r="R38" s="38">
        <f>SUM(R37)</f>
        <v>-101200</v>
      </c>
    </row>
    <row r="39" spans="1:18" ht="22.7" customHeight="1" x14ac:dyDescent="0.45">
      <c r="A39" s="13" t="s">
        <v>205</v>
      </c>
      <c r="C39" s="17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</row>
    <row r="40" spans="1:18" ht="22.7" customHeight="1" x14ac:dyDescent="0.45">
      <c r="A40" s="13"/>
      <c r="B40" t="s">
        <v>118</v>
      </c>
      <c r="C40" s="18"/>
      <c r="D40" s="143">
        <v>0</v>
      </c>
      <c r="E40" s="144"/>
      <c r="F40" s="143">
        <v>0</v>
      </c>
      <c r="G40" s="144"/>
      <c r="H40" s="143">
        <v>0</v>
      </c>
      <c r="I40" s="37"/>
      <c r="J40" s="215">
        <f>+'PL-6'!D33</f>
        <v>114606</v>
      </c>
      <c r="K40" s="37"/>
      <c r="L40" s="96">
        <v>0</v>
      </c>
      <c r="M40" s="37"/>
      <c r="N40" s="96">
        <v>0</v>
      </c>
      <c r="O40" s="37"/>
      <c r="P40" s="96">
        <f>L40+N40</f>
        <v>0</v>
      </c>
      <c r="Q40" s="37"/>
      <c r="R40" s="152">
        <f>SUM(D40:N40)</f>
        <v>114606</v>
      </c>
    </row>
    <row r="41" spans="1:18" ht="22.7" customHeight="1" x14ac:dyDescent="0.45">
      <c r="A41" s="13"/>
      <c r="B41" t="s">
        <v>199</v>
      </c>
      <c r="C41" s="13"/>
      <c r="D41" s="145">
        <v>0</v>
      </c>
      <c r="E41" s="146"/>
      <c r="F41" s="145">
        <v>0</v>
      </c>
      <c r="G41" s="144"/>
      <c r="H41" s="145">
        <v>0</v>
      </c>
      <c r="I41" s="72"/>
      <c r="J41" s="96">
        <v>0</v>
      </c>
      <c r="K41" s="37"/>
      <c r="L41" s="100">
        <v>0</v>
      </c>
      <c r="M41" s="215"/>
      <c r="N41" s="100">
        <f>+'PL-6'!D48</f>
        <v>-127687</v>
      </c>
      <c r="O41" s="215"/>
      <c r="P41" s="100">
        <f>L41+N41</f>
        <v>-127687</v>
      </c>
      <c r="Q41" s="72"/>
      <c r="R41" s="151">
        <f>SUM(D41:N41)</f>
        <v>-127687</v>
      </c>
    </row>
    <row r="42" spans="1:18" ht="22.7" customHeight="1" x14ac:dyDescent="0.45">
      <c r="A42" s="13" t="s">
        <v>191</v>
      </c>
      <c r="B42" s="13"/>
      <c r="C42" s="13"/>
      <c r="D42" s="69">
        <f>SUM(D40:D41)</f>
        <v>0</v>
      </c>
      <c r="E42" s="37"/>
      <c r="F42" s="69">
        <f>SUM(F40:F41)</f>
        <v>0</v>
      </c>
      <c r="G42" s="31"/>
      <c r="H42" s="69">
        <f>SUM(H40:H41)</f>
        <v>0</v>
      </c>
      <c r="I42" s="31"/>
      <c r="J42" s="69">
        <f>SUM(J40:J41)</f>
        <v>114606</v>
      </c>
      <c r="K42" s="31"/>
      <c r="L42" s="69">
        <f>SUM(L40:L41)</f>
        <v>0</v>
      </c>
      <c r="M42" s="31"/>
      <c r="N42" s="69">
        <f>SUM(N40:N41)</f>
        <v>-127687</v>
      </c>
      <c r="O42" s="31"/>
      <c r="P42" s="69">
        <f>SUM(P40:P41)</f>
        <v>-127687</v>
      </c>
      <c r="Q42" s="31"/>
      <c r="R42" s="69">
        <f>SUM(R40:R41)</f>
        <v>-13081</v>
      </c>
    </row>
    <row r="43" spans="1:18" ht="22.7" customHeight="1" thickBot="1" x14ac:dyDescent="0.5">
      <c r="A43" s="13" t="s">
        <v>206</v>
      </c>
      <c r="C43" s="18"/>
      <c r="D43" s="77">
        <f>D34+D38+D42</f>
        <v>1012000</v>
      </c>
      <c r="E43" s="37"/>
      <c r="F43" s="77">
        <f>F34+F38+F42</f>
        <v>60384</v>
      </c>
      <c r="G43" s="37"/>
      <c r="H43" s="77">
        <f>H34+H38+H42</f>
        <v>56100</v>
      </c>
      <c r="I43" s="37"/>
      <c r="J43" s="77">
        <f>J34+J38+J42</f>
        <v>649714</v>
      </c>
      <c r="K43" s="37"/>
      <c r="L43" s="77">
        <f>L34+L38+L42</f>
        <v>359606</v>
      </c>
      <c r="M43" s="37"/>
      <c r="N43" s="77">
        <f>N34+N38+N42</f>
        <v>-563232</v>
      </c>
      <c r="O43" s="37"/>
      <c r="P43" s="77">
        <f>P34+P38+P42</f>
        <v>-203626</v>
      </c>
      <c r="Q43" s="37"/>
      <c r="R43" s="77">
        <f>R34+R38+R42</f>
        <v>1574572</v>
      </c>
    </row>
    <row r="44" spans="1:18" ht="22.7" customHeight="1" thickTop="1" x14ac:dyDescent="0.45"/>
  </sheetData>
  <mergeCells count="10">
    <mergeCell ref="D23:R23"/>
    <mergeCell ref="D26:R26"/>
    <mergeCell ref="H27:J27"/>
    <mergeCell ref="L27:P27"/>
    <mergeCell ref="D32:R32"/>
    <mergeCell ref="D10:R10"/>
    <mergeCell ref="D1:R1"/>
    <mergeCell ref="D4:R4"/>
    <mergeCell ref="H5:J5"/>
    <mergeCell ref="L5:P5"/>
  </mergeCells>
  <pageMargins left="0.7" right="0.7" top="0.48" bottom="0.5" header="0.5" footer="0.5"/>
  <pageSetup paperSize="9" scale="85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CEC4-3C9B-4360-96E1-3F7AEF762FFF}">
  <sheetPr>
    <tabColor theme="6" tint="0.79998168889431442"/>
  </sheetPr>
  <dimension ref="A1:L38"/>
  <sheetViews>
    <sheetView zoomScale="90" zoomScaleNormal="90" zoomScaleSheetLayoutView="74" workbookViewId="0">
      <selection activeCell="V33" sqref="V33"/>
    </sheetView>
  </sheetViews>
  <sheetFormatPr defaultColWidth="9.140625" defaultRowHeight="22.7" customHeight="1" x14ac:dyDescent="0.45"/>
  <cols>
    <col min="1" max="1" width="2.5703125" customWidth="1"/>
    <col min="2" max="2" width="51.140625" customWidth="1"/>
    <col min="3" max="3" width="9.5703125" customWidth="1"/>
    <col min="4" max="4" width="15.85546875" customWidth="1"/>
    <col min="5" max="5" width="1.5703125" customWidth="1"/>
    <col min="6" max="6" width="15.85546875" customWidth="1"/>
    <col min="7" max="7" width="1.5703125" customWidth="1"/>
    <col min="8" max="8" width="15.85546875" customWidth="1"/>
    <col min="9" max="9" width="1.5703125" customWidth="1"/>
    <col min="10" max="10" width="15.85546875" customWidth="1"/>
    <col min="11" max="11" width="1.5703125" customWidth="1"/>
    <col min="12" max="12" width="15.85546875" customWidth="1"/>
  </cols>
  <sheetData>
    <row r="1" spans="1:12" s="86" customFormat="1" ht="22.7" customHeight="1" x14ac:dyDescent="0.5">
      <c r="A1" s="4" t="s">
        <v>0</v>
      </c>
      <c r="D1" s="175"/>
      <c r="E1" s="175"/>
      <c r="F1" s="175"/>
      <c r="G1" s="175"/>
    </row>
    <row r="2" spans="1:12" s="86" customFormat="1" ht="22.5" customHeight="1" x14ac:dyDescent="0.5">
      <c r="A2" s="4" t="s">
        <v>121</v>
      </c>
      <c r="D2" s="175"/>
      <c r="E2" s="175"/>
      <c r="F2" s="175"/>
      <c r="G2" s="175"/>
    </row>
    <row r="3" spans="1:12" s="86" customFormat="1" ht="22.7" customHeight="1" x14ac:dyDescent="0.5">
      <c r="A3" s="4"/>
      <c r="D3" s="175"/>
      <c r="E3" s="175"/>
      <c r="F3" s="175"/>
      <c r="G3" s="175"/>
    </row>
    <row r="4" spans="1:12" s="86" customFormat="1" ht="22.7" customHeight="1" x14ac:dyDescent="0.5">
      <c r="A4" s="4"/>
      <c r="C4"/>
      <c r="D4" s="238" t="s">
        <v>3</v>
      </c>
      <c r="E4" s="238"/>
      <c r="F4" s="238"/>
      <c r="G4" s="238"/>
      <c r="H4" s="238"/>
      <c r="I4" s="238"/>
      <c r="J4" s="238"/>
      <c r="K4" s="238"/>
      <c r="L4" s="238"/>
    </row>
    <row r="5" spans="1:12" s="86" customFormat="1" ht="22.7" customHeight="1" x14ac:dyDescent="0.5">
      <c r="A5" s="4"/>
      <c r="C5"/>
      <c r="D5"/>
      <c r="E5"/>
      <c r="F5"/>
      <c r="G5"/>
      <c r="H5" s="239" t="s">
        <v>214</v>
      </c>
      <c r="I5" s="239"/>
      <c r="J5" s="239"/>
      <c r="K5"/>
      <c r="L5"/>
    </row>
    <row r="6" spans="1:12" s="86" customFormat="1" ht="22.7" customHeight="1" x14ac:dyDescent="0.5">
      <c r="A6" s="4"/>
      <c r="C6"/>
      <c r="D6" s="8" t="s">
        <v>122</v>
      </c>
      <c r="E6" s="8"/>
      <c r="F6" s="8" t="s">
        <v>98</v>
      </c>
      <c r="G6" s="11"/>
      <c r="H6" s="11" t="s">
        <v>219</v>
      </c>
      <c r="I6" s="15"/>
      <c r="J6" s="8" t="s">
        <v>208</v>
      </c>
      <c r="K6" s="15"/>
      <c r="L6" s="11" t="s">
        <v>103</v>
      </c>
    </row>
    <row r="7" spans="1:12" s="86" customFormat="1" ht="22.7" customHeight="1" x14ac:dyDescent="0.5">
      <c r="A7" s="4"/>
      <c r="C7" s="17" t="s">
        <v>6</v>
      </c>
      <c r="D7" s="8" t="s">
        <v>123</v>
      </c>
      <c r="E7" s="8"/>
      <c r="F7" s="8" t="s">
        <v>105</v>
      </c>
      <c r="G7" s="11"/>
      <c r="H7" s="11" t="s">
        <v>106</v>
      </c>
      <c r="I7" s="11"/>
      <c r="J7" s="8" t="s">
        <v>209</v>
      </c>
      <c r="K7" s="11"/>
      <c r="L7" s="8" t="s">
        <v>110</v>
      </c>
    </row>
    <row r="8" spans="1:12" s="86" customFormat="1" ht="22.7" customHeight="1" x14ac:dyDescent="0.5">
      <c r="A8" s="4"/>
      <c r="C8" s="166"/>
      <c r="D8" s="240" t="s">
        <v>8</v>
      </c>
      <c r="E8" s="240"/>
      <c r="F8" s="240"/>
      <c r="G8" s="240"/>
      <c r="H8" s="240"/>
      <c r="I8" s="240"/>
      <c r="J8" s="240"/>
      <c r="K8" s="240"/>
      <c r="L8" s="240"/>
    </row>
    <row r="9" spans="1:12" ht="22.7" customHeight="1" x14ac:dyDescent="0.45">
      <c r="A9" s="5" t="str">
        <f>'COE-7-8'!A11</f>
        <v>สำหรับงวดเก้าเดือนสิ้นสุดวันที่ 30 กันยายน 2567</v>
      </c>
      <c r="B9" s="5"/>
      <c r="C9" s="5"/>
      <c r="D9" s="54"/>
      <c r="E9" s="54"/>
      <c r="F9" s="54"/>
      <c r="G9" s="54"/>
      <c r="H9" s="54"/>
      <c r="I9" s="54"/>
      <c r="J9" s="54"/>
      <c r="K9" s="91"/>
      <c r="L9" s="54"/>
    </row>
    <row r="10" spans="1:12" ht="22.7" customHeight="1" x14ac:dyDescent="0.45">
      <c r="A10" s="5" t="s">
        <v>116</v>
      </c>
      <c r="D10" s="134">
        <v>1012000</v>
      </c>
      <c r="E10" s="134"/>
      <c r="F10" s="134">
        <v>60384</v>
      </c>
      <c r="G10" s="134"/>
      <c r="H10" s="134">
        <v>50771</v>
      </c>
      <c r="I10" s="134"/>
      <c r="J10" s="134">
        <v>47795</v>
      </c>
      <c r="K10" s="136"/>
      <c r="L10" s="31">
        <f>SUM(D10:J10)</f>
        <v>1170950</v>
      </c>
    </row>
    <row r="11" spans="1:12" ht="22.7" customHeight="1" x14ac:dyDescent="0.45">
      <c r="A11" s="28" t="s">
        <v>111</v>
      </c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12" ht="22.7" customHeight="1" x14ac:dyDescent="0.45">
      <c r="A12" s="27"/>
      <c r="B12" s="61" t="s">
        <v>112</v>
      </c>
      <c r="D12" s="141"/>
      <c r="E12" s="141"/>
      <c r="F12" s="141"/>
      <c r="G12" s="141"/>
      <c r="H12" s="141"/>
      <c r="I12" s="141"/>
      <c r="J12" s="141"/>
      <c r="K12" s="141"/>
      <c r="L12" s="141"/>
    </row>
    <row r="13" spans="1:12" ht="22.7" customHeight="1" x14ac:dyDescent="0.45">
      <c r="A13" s="26"/>
      <c r="B13" t="s">
        <v>117</v>
      </c>
      <c r="C13" s="17">
        <v>5</v>
      </c>
      <c r="D13" s="147">
        <v>0</v>
      </c>
      <c r="E13" s="216"/>
      <c r="F13" s="147">
        <v>0</v>
      </c>
      <c r="G13" s="130"/>
      <c r="H13" s="147">
        <v>0</v>
      </c>
      <c r="I13" s="216"/>
      <c r="J13" s="147">
        <v>-40480</v>
      </c>
      <c r="K13" s="216"/>
      <c r="L13" s="147">
        <f>SUM(D13:J13)</f>
        <v>-40480</v>
      </c>
    </row>
    <row r="14" spans="1:12" ht="22.7" customHeight="1" x14ac:dyDescent="0.45">
      <c r="A14" s="27"/>
      <c r="B14" s="61" t="s">
        <v>113</v>
      </c>
      <c r="D14" s="38">
        <f>SUM(D13)</f>
        <v>0</v>
      </c>
      <c r="E14" s="141"/>
      <c r="F14" s="38">
        <f>SUM(F13)</f>
        <v>0</v>
      </c>
      <c r="G14" s="141"/>
      <c r="H14" s="38">
        <f>SUM(H13)</f>
        <v>0</v>
      </c>
      <c r="I14" s="141"/>
      <c r="J14" s="69">
        <f>SUM(J13)</f>
        <v>-40480</v>
      </c>
      <c r="K14" s="141"/>
      <c r="L14" s="38">
        <f>SUM(L13)</f>
        <v>-40480</v>
      </c>
    </row>
    <row r="15" spans="1:12" ht="22.7" customHeight="1" x14ac:dyDescent="0.45">
      <c r="A15" s="5" t="s">
        <v>205</v>
      </c>
      <c r="C15" s="13"/>
      <c r="D15" s="33"/>
      <c r="E15" s="33"/>
      <c r="F15" s="33"/>
      <c r="G15" s="52"/>
      <c r="H15" s="33"/>
      <c r="I15" s="52"/>
      <c r="J15" s="33"/>
      <c r="K15" s="91"/>
      <c r="L15" s="33"/>
    </row>
    <row r="16" spans="1:12" ht="22.7" customHeight="1" x14ac:dyDescent="0.45">
      <c r="A16" s="5"/>
      <c r="B16" t="s">
        <v>114</v>
      </c>
      <c r="C16" s="13"/>
      <c r="D16" s="100">
        <v>0</v>
      </c>
      <c r="E16" s="33"/>
      <c r="F16" s="100">
        <v>0</v>
      </c>
      <c r="G16" s="33"/>
      <c r="H16" s="100">
        <v>0</v>
      </c>
      <c r="I16" s="97"/>
      <c r="J16" s="100">
        <f>'PL-6'!J33</f>
        <v>-12558</v>
      </c>
      <c r="K16" s="142"/>
      <c r="L16" s="100">
        <f>SUM(D16:J16)</f>
        <v>-12558</v>
      </c>
    </row>
    <row r="17" spans="1:12" ht="22.7" customHeight="1" x14ac:dyDescent="0.45">
      <c r="A17" s="5" t="s">
        <v>115</v>
      </c>
      <c r="C17" s="17"/>
      <c r="D17" s="38">
        <f>SUM(D16)</f>
        <v>0</v>
      </c>
      <c r="E17" s="97"/>
      <c r="F17" s="38">
        <f>SUM(F16)</f>
        <v>0</v>
      </c>
      <c r="G17" s="97"/>
      <c r="H17" s="38">
        <f>SUM(H16)</f>
        <v>0</v>
      </c>
      <c r="I17" s="97"/>
      <c r="J17" s="38">
        <f>SUM(J16)</f>
        <v>-12558</v>
      </c>
      <c r="K17" s="97"/>
      <c r="L17" s="38">
        <f>SUM(L16)</f>
        <v>-12558</v>
      </c>
    </row>
    <row r="18" spans="1:12" ht="22.7" customHeight="1" thickBot="1" x14ac:dyDescent="0.5">
      <c r="A18" s="5" t="s">
        <v>196</v>
      </c>
      <c r="B18" s="13"/>
      <c r="C18" s="13"/>
      <c r="D18" s="80">
        <f>D10+D14+D17</f>
        <v>1012000</v>
      </c>
      <c r="E18" s="37"/>
      <c r="F18" s="80">
        <f>F10+F14+F17</f>
        <v>60384</v>
      </c>
      <c r="G18" s="37"/>
      <c r="H18" s="80">
        <f>H10+H14+H17</f>
        <v>50771</v>
      </c>
      <c r="I18" s="37"/>
      <c r="J18" s="80">
        <f>J10+J14+J17</f>
        <v>-5243</v>
      </c>
      <c r="K18" s="72"/>
      <c r="L18" s="80">
        <f>L10+L14+L17</f>
        <v>1117912</v>
      </c>
    </row>
    <row r="19" spans="1:12" ht="22.7" customHeight="1" thickTop="1" x14ac:dyDescent="0.45"/>
    <row r="20" spans="1:12" s="86" customFormat="1" ht="22.7" customHeight="1" x14ac:dyDescent="0.5">
      <c r="A20" s="4" t="s">
        <v>0</v>
      </c>
      <c r="D20" s="175"/>
      <c r="E20" s="175"/>
      <c r="F20" s="175"/>
      <c r="G20" s="175"/>
    </row>
    <row r="21" spans="1:12" s="86" customFormat="1" ht="22.5" customHeight="1" x14ac:dyDescent="0.5">
      <c r="A21" s="4" t="s">
        <v>121</v>
      </c>
      <c r="D21" s="175"/>
      <c r="E21" s="175"/>
      <c r="F21" s="175"/>
      <c r="G21" s="175"/>
    </row>
    <row r="22" spans="1:12" s="86" customFormat="1" ht="22.7" customHeight="1" x14ac:dyDescent="0.5">
      <c r="A22" s="4"/>
      <c r="D22" s="175"/>
      <c r="E22" s="175"/>
      <c r="F22" s="175"/>
      <c r="G22" s="175"/>
    </row>
    <row r="23" spans="1:12" s="86" customFormat="1" ht="22.7" customHeight="1" x14ac:dyDescent="0.5">
      <c r="A23" s="4"/>
      <c r="C23"/>
      <c r="D23" s="238" t="s">
        <v>3</v>
      </c>
      <c r="E23" s="238"/>
      <c r="F23" s="238"/>
      <c r="G23" s="238"/>
      <c r="H23" s="238"/>
      <c r="I23" s="238"/>
      <c r="J23" s="238"/>
      <c r="K23" s="238"/>
      <c r="L23" s="238"/>
    </row>
    <row r="24" spans="1:12" s="86" customFormat="1" ht="22.7" customHeight="1" x14ac:dyDescent="0.5">
      <c r="A24" s="4"/>
      <c r="C24"/>
      <c r="D24"/>
      <c r="E24"/>
      <c r="F24"/>
      <c r="G24"/>
      <c r="H24" s="239" t="s">
        <v>214</v>
      </c>
      <c r="I24" s="239"/>
      <c r="J24" s="239"/>
      <c r="K24"/>
      <c r="L24"/>
    </row>
    <row r="25" spans="1:12" s="86" customFormat="1" ht="22.7" customHeight="1" x14ac:dyDescent="0.5">
      <c r="A25" s="4"/>
      <c r="C25"/>
      <c r="D25" s="8" t="s">
        <v>122</v>
      </c>
      <c r="E25" s="8"/>
      <c r="F25" s="8" t="s">
        <v>98</v>
      </c>
      <c r="G25" s="11"/>
      <c r="H25" s="11" t="s">
        <v>219</v>
      </c>
      <c r="I25" s="15"/>
      <c r="J25" s="8" t="s">
        <v>208</v>
      </c>
      <c r="K25" s="15"/>
      <c r="L25" s="11" t="s">
        <v>103</v>
      </c>
    </row>
    <row r="26" spans="1:12" s="86" customFormat="1" ht="22.7" customHeight="1" x14ac:dyDescent="0.5">
      <c r="A26" s="4"/>
      <c r="C26" s="17" t="s">
        <v>6</v>
      </c>
      <c r="D26" s="8" t="s">
        <v>123</v>
      </c>
      <c r="E26" s="8"/>
      <c r="F26" s="8" t="s">
        <v>105</v>
      </c>
      <c r="G26" s="11"/>
      <c r="H26" s="11" t="s">
        <v>106</v>
      </c>
      <c r="I26" s="11"/>
      <c r="J26" s="8" t="s">
        <v>209</v>
      </c>
      <c r="K26" s="11"/>
      <c r="L26" s="8" t="s">
        <v>110</v>
      </c>
    </row>
    <row r="27" spans="1:12" s="86" customFormat="1" ht="22.7" customHeight="1" x14ac:dyDescent="0.5">
      <c r="A27" s="4"/>
      <c r="C27" s="166"/>
      <c r="D27" s="240" t="s">
        <v>8</v>
      </c>
      <c r="E27" s="240"/>
      <c r="F27" s="240"/>
      <c r="G27" s="240"/>
      <c r="H27" s="240"/>
      <c r="I27" s="240"/>
      <c r="J27" s="240"/>
      <c r="K27" s="240"/>
      <c r="L27" s="240"/>
    </row>
    <row r="28" spans="1:12" ht="22.7" customHeight="1" x14ac:dyDescent="0.45">
      <c r="A28" s="5" t="s">
        <v>207</v>
      </c>
      <c r="B28" s="5"/>
      <c r="C28" s="5"/>
      <c r="D28" s="54"/>
      <c r="E28" s="54"/>
      <c r="F28" s="54"/>
      <c r="G28" s="54"/>
      <c r="H28" s="54"/>
      <c r="I28" s="54"/>
      <c r="J28" s="54"/>
      <c r="K28" s="91"/>
      <c r="L28" s="54"/>
    </row>
    <row r="29" spans="1:12" ht="22.7" customHeight="1" x14ac:dyDescent="0.45">
      <c r="A29" s="5" t="s">
        <v>204</v>
      </c>
      <c r="D29" s="134">
        <v>1012000</v>
      </c>
      <c r="E29" s="134"/>
      <c r="F29" s="134">
        <v>60384</v>
      </c>
      <c r="G29" s="134"/>
      <c r="H29" s="134">
        <v>56100</v>
      </c>
      <c r="I29" s="134"/>
      <c r="J29" s="134">
        <v>107445</v>
      </c>
      <c r="K29" s="136"/>
      <c r="L29" s="31">
        <f>SUM(D29:J29)</f>
        <v>1235929</v>
      </c>
    </row>
    <row r="30" spans="1:12" ht="22.7" customHeight="1" x14ac:dyDescent="0.45">
      <c r="A30" s="28" t="s">
        <v>111</v>
      </c>
      <c r="D30" s="141"/>
      <c r="E30" s="141"/>
      <c r="F30" s="141"/>
      <c r="G30" s="141"/>
      <c r="H30" s="141"/>
      <c r="I30" s="141"/>
      <c r="J30" s="141"/>
      <c r="K30" s="141"/>
      <c r="L30" s="141"/>
    </row>
    <row r="31" spans="1:12" ht="22.7" customHeight="1" x14ac:dyDescent="0.45">
      <c r="A31" s="27"/>
      <c r="B31" s="61" t="s">
        <v>112</v>
      </c>
      <c r="D31" s="141"/>
      <c r="E31" s="141"/>
      <c r="F31" s="141"/>
      <c r="G31" s="141"/>
      <c r="H31" s="141"/>
      <c r="I31" s="141"/>
      <c r="J31" s="141"/>
      <c r="K31" s="141"/>
      <c r="L31" s="141"/>
    </row>
    <row r="32" spans="1:12" ht="22.7" customHeight="1" x14ac:dyDescent="0.45">
      <c r="A32" s="26"/>
      <c r="B32" t="s">
        <v>117</v>
      </c>
      <c r="C32" s="17">
        <v>5</v>
      </c>
      <c r="D32" s="147">
        <v>0</v>
      </c>
      <c r="E32" s="216"/>
      <c r="F32" s="147">
        <v>0</v>
      </c>
      <c r="G32" s="130"/>
      <c r="H32" s="147">
        <v>0</v>
      </c>
      <c r="I32" s="216"/>
      <c r="J32" s="147">
        <v>-101200</v>
      </c>
      <c r="K32" s="216"/>
      <c r="L32" s="147">
        <f>SUM(D32:J32)</f>
        <v>-101200</v>
      </c>
    </row>
    <row r="33" spans="1:12" ht="22.7" customHeight="1" x14ac:dyDescent="0.45">
      <c r="A33" s="27"/>
      <c r="B33" s="61" t="s">
        <v>113</v>
      </c>
      <c r="D33" s="38">
        <f>SUM(D32)</f>
        <v>0</v>
      </c>
      <c r="E33" s="141"/>
      <c r="F33" s="38">
        <f>SUM(F32)</f>
        <v>0</v>
      </c>
      <c r="G33" s="141"/>
      <c r="H33" s="38">
        <f>SUM(H32)</f>
        <v>0</v>
      </c>
      <c r="I33" s="141"/>
      <c r="J33" s="69">
        <f>SUM(J32)</f>
        <v>-101200</v>
      </c>
      <c r="K33" s="141"/>
      <c r="L33" s="38">
        <f>SUM(L32)</f>
        <v>-101200</v>
      </c>
    </row>
    <row r="34" spans="1:12" ht="22.7" customHeight="1" x14ac:dyDescent="0.45">
      <c r="A34" s="5" t="s">
        <v>205</v>
      </c>
      <c r="C34" s="13"/>
      <c r="D34" s="33"/>
      <c r="E34" s="33"/>
      <c r="F34" s="33"/>
      <c r="G34" s="52"/>
      <c r="H34" s="33"/>
      <c r="I34" s="52"/>
      <c r="J34" s="33"/>
      <c r="K34" s="91"/>
      <c r="L34" s="33"/>
    </row>
    <row r="35" spans="1:12" ht="22.7" customHeight="1" x14ac:dyDescent="0.45">
      <c r="A35" s="5"/>
      <c r="B35" t="s">
        <v>114</v>
      </c>
      <c r="C35" s="13"/>
      <c r="D35" s="100">
        <v>0</v>
      </c>
      <c r="E35" s="33"/>
      <c r="F35" s="100">
        <v>0</v>
      </c>
      <c r="G35" s="33"/>
      <c r="H35" s="100">
        <v>0</v>
      </c>
      <c r="I35" s="97"/>
      <c r="J35" s="100">
        <f>+'PL-6'!H33</f>
        <v>-16940</v>
      </c>
      <c r="K35" s="142"/>
      <c r="L35" s="100">
        <f>SUM(D35:J35)</f>
        <v>-16940</v>
      </c>
    </row>
    <row r="36" spans="1:12" ht="22.7" customHeight="1" x14ac:dyDescent="0.45">
      <c r="A36" s="5" t="s">
        <v>115</v>
      </c>
      <c r="C36" s="17"/>
      <c r="D36" s="38">
        <f>SUM(D35)</f>
        <v>0</v>
      </c>
      <c r="E36" s="97"/>
      <c r="F36" s="38">
        <f>SUM(F35)</f>
        <v>0</v>
      </c>
      <c r="G36" s="97"/>
      <c r="H36" s="38">
        <f>SUM(H35)</f>
        <v>0</v>
      </c>
      <c r="I36" s="97"/>
      <c r="J36" s="38">
        <f>SUM(J35)</f>
        <v>-16940</v>
      </c>
      <c r="K36" s="97"/>
      <c r="L36" s="38">
        <f>SUM(L35)</f>
        <v>-16940</v>
      </c>
    </row>
    <row r="37" spans="1:12" ht="22.7" customHeight="1" thickBot="1" x14ac:dyDescent="0.5">
      <c r="A37" s="5" t="s">
        <v>206</v>
      </c>
      <c r="B37" s="13"/>
      <c r="C37" s="13"/>
      <c r="D37" s="80">
        <f>D29+D33+D36</f>
        <v>1012000</v>
      </c>
      <c r="E37" s="37"/>
      <c r="F37" s="80">
        <f>F29+F33+F36</f>
        <v>60384</v>
      </c>
      <c r="G37" s="37"/>
      <c r="H37" s="80">
        <f>H29+H33+H36</f>
        <v>56100</v>
      </c>
      <c r="I37" s="37"/>
      <c r="J37" s="80">
        <f>J29+J33+J36</f>
        <v>-10695</v>
      </c>
      <c r="K37" s="72"/>
      <c r="L37" s="80">
        <f>L29+L33+L36</f>
        <v>1117789</v>
      </c>
    </row>
    <row r="38" spans="1:12" ht="22.7" customHeight="1" thickTop="1" x14ac:dyDescent="0.45"/>
  </sheetData>
  <mergeCells count="6">
    <mergeCell ref="D4:L4"/>
    <mergeCell ref="D23:L23"/>
    <mergeCell ref="H24:J24"/>
    <mergeCell ref="D27:L27"/>
    <mergeCell ref="H5:J5"/>
    <mergeCell ref="D8:L8"/>
  </mergeCells>
  <pageMargins left="0.7" right="0.7" top="0.48" bottom="0.5" header="0.5" footer="0.5"/>
  <pageSetup paperSize="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M86"/>
  <sheetViews>
    <sheetView zoomScale="90" zoomScaleNormal="90" zoomScaleSheetLayoutView="74" workbookViewId="0">
      <selection activeCell="K67" sqref="K67"/>
    </sheetView>
  </sheetViews>
  <sheetFormatPr defaultColWidth="8.85546875" defaultRowHeight="21.75" x14ac:dyDescent="0.45"/>
  <cols>
    <col min="1" max="1" width="1.7109375" style="123" customWidth="1"/>
    <col min="2" max="2" width="57.5703125" style="98" customWidth="1"/>
    <col min="3" max="3" width="13.28515625" style="98" customWidth="1"/>
    <col min="4" max="4" width="1.5703125" style="98" customWidth="1"/>
    <col min="5" max="5" width="13.28515625" style="98" customWidth="1"/>
    <col min="6" max="6" width="1.5703125" style="98" customWidth="1"/>
    <col min="7" max="7" width="13.28515625" style="98" customWidth="1"/>
    <col min="8" max="8" width="1.5703125" style="98" customWidth="1"/>
    <col min="9" max="9" width="13.28515625" style="98" customWidth="1"/>
  </cols>
  <sheetData>
    <row r="1" spans="1:9" s="86" customFormat="1" ht="23.25" x14ac:dyDescent="0.5">
      <c r="A1" s="4" t="s">
        <v>0</v>
      </c>
      <c r="B1" s="176"/>
      <c r="C1" s="176"/>
      <c r="D1" s="176"/>
      <c r="E1" s="176"/>
      <c r="F1" s="176"/>
      <c r="G1" s="176"/>
      <c r="H1" s="176"/>
      <c r="I1" s="176"/>
    </row>
    <row r="2" spans="1:9" s="4" customFormat="1" ht="23.25" x14ac:dyDescent="0.45">
      <c r="A2" s="4" t="s">
        <v>124</v>
      </c>
      <c r="C2" s="177"/>
      <c r="D2" s="177"/>
      <c r="E2" s="177"/>
      <c r="F2" s="177"/>
      <c r="G2" s="177"/>
      <c r="H2" s="177"/>
      <c r="I2" s="177"/>
    </row>
    <row r="3" spans="1:9" x14ac:dyDescent="0.45">
      <c r="A3" s="5"/>
    </row>
    <row r="4" spans="1:9" x14ac:dyDescent="0.45">
      <c r="A4" s="5"/>
      <c r="C4" s="233" t="s">
        <v>2</v>
      </c>
      <c r="D4" s="233"/>
      <c r="E4" s="233"/>
      <c r="F4" s="17"/>
      <c r="G4" s="234" t="s">
        <v>3</v>
      </c>
      <c r="H4" s="234"/>
      <c r="I4" s="234"/>
    </row>
    <row r="5" spans="1:9" x14ac:dyDescent="0.45">
      <c r="A5" s="5"/>
      <c r="C5" s="235" t="s">
        <v>194</v>
      </c>
      <c r="D5" s="235"/>
      <c r="E5" s="235"/>
      <c r="F5" s="17"/>
      <c r="G5" s="235" t="s">
        <v>194</v>
      </c>
      <c r="H5" s="235"/>
      <c r="I5" s="235"/>
    </row>
    <row r="6" spans="1:9" x14ac:dyDescent="0.45">
      <c r="A6" s="5"/>
      <c r="C6" s="236" t="s">
        <v>193</v>
      </c>
      <c r="D6" s="237"/>
      <c r="E6" s="237"/>
      <c r="F6" s="17"/>
      <c r="G6" s="236" t="s">
        <v>193</v>
      </c>
      <c r="H6" s="237"/>
      <c r="I6" s="237"/>
    </row>
    <row r="7" spans="1:9" x14ac:dyDescent="0.45">
      <c r="C7" s="11">
        <v>2568</v>
      </c>
      <c r="D7" s="11"/>
      <c r="E7" s="11">
        <v>2567</v>
      </c>
      <c r="F7" s="17"/>
      <c r="G7" s="11">
        <v>2568</v>
      </c>
      <c r="H7" s="11"/>
      <c r="I7" s="11">
        <v>2567</v>
      </c>
    </row>
    <row r="8" spans="1:9" x14ac:dyDescent="0.45">
      <c r="A8" s="19"/>
      <c r="B8" s="17"/>
      <c r="C8" s="240" t="s">
        <v>8</v>
      </c>
      <c r="D8" s="240"/>
      <c r="E8" s="240"/>
      <c r="F8" s="240"/>
      <c r="G8" s="240"/>
      <c r="H8" s="240"/>
      <c r="I8" s="240"/>
    </row>
    <row r="9" spans="1:9" x14ac:dyDescent="0.45">
      <c r="A9" s="6" t="s">
        <v>125</v>
      </c>
      <c r="B9" s="17"/>
      <c r="C9" s="17"/>
      <c r="D9" s="17"/>
      <c r="E9" s="17"/>
      <c r="F9" s="17"/>
      <c r="G9" s="17"/>
      <c r="H9" s="17"/>
      <c r="I9" s="17"/>
    </row>
    <row r="10" spans="1:9" x14ac:dyDescent="0.45">
      <c r="A10" s="7" t="s">
        <v>78</v>
      </c>
      <c r="B10" s="17"/>
      <c r="C10" s="152">
        <f>'PL-6'!D33</f>
        <v>114606</v>
      </c>
      <c r="D10" s="152"/>
      <c r="E10" s="152">
        <f>'PL-6'!F33</f>
        <v>99275</v>
      </c>
      <c r="F10" s="152"/>
      <c r="G10" s="152">
        <f>'PL-6'!H33</f>
        <v>-16940</v>
      </c>
      <c r="H10" s="152"/>
      <c r="I10" s="152">
        <f>'PL-6'!J33</f>
        <v>-12558</v>
      </c>
    </row>
    <row r="11" spans="1:9" x14ac:dyDescent="0.45">
      <c r="A11" s="166" t="s">
        <v>126</v>
      </c>
      <c r="B11" s="17"/>
      <c r="C11" s="158"/>
      <c r="D11" s="158"/>
      <c r="E11" s="158"/>
      <c r="F11" s="178"/>
      <c r="G11" s="158"/>
      <c r="H11" s="178"/>
      <c r="I11" s="158"/>
    </row>
    <row r="12" spans="1:9" s="20" customFormat="1" x14ac:dyDescent="0.45">
      <c r="A12" s="179"/>
      <c r="B12" s="26" t="s">
        <v>77</v>
      </c>
      <c r="C12" s="82">
        <f>+'PL-6'!D32</f>
        <v>33464</v>
      </c>
      <c r="D12" s="82"/>
      <c r="E12" s="82">
        <f>+'PL-6'!F32</f>
        <v>35043</v>
      </c>
      <c r="F12" s="82"/>
      <c r="G12" s="82">
        <f>+'PL-6'!H32</f>
        <v>0</v>
      </c>
      <c r="H12" s="82"/>
      <c r="I12" s="82">
        <f>+'PL-6'!J32</f>
        <v>0</v>
      </c>
    </row>
    <row r="13" spans="1:9" s="20" customFormat="1" x14ac:dyDescent="0.45">
      <c r="A13" s="179"/>
      <c r="B13" s="26" t="s">
        <v>75</v>
      </c>
      <c r="C13" s="82">
        <f>+'PL-6'!D30</f>
        <v>21954</v>
      </c>
      <c r="D13" s="180"/>
      <c r="E13" s="82">
        <f>+'PL-6'!F30</f>
        <v>30027</v>
      </c>
      <c r="F13" s="181"/>
      <c r="G13" s="82">
        <f>+'PL-6'!H30</f>
        <v>140</v>
      </c>
      <c r="H13" s="182"/>
      <c r="I13" s="82">
        <f>+'PL-6'!J30</f>
        <v>25</v>
      </c>
    </row>
    <row r="14" spans="1:9" x14ac:dyDescent="0.45">
      <c r="A14"/>
      <c r="B14" t="s">
        <v>127</v>
      </c>
      <c r="C14" s="158">
        <v>56218</v>
      </c>
      <c r="D14" s="158"/>
      <c r="E14" s="158">
        <v>57521</v>
      </c>
      <c r="F14" s="178"/>
      <c r="G14" s="82">
        <v>526</v>
      </c>
      <c r="H14" s="178"/>
      <c r="I14" s="82">
        <v>592</v>
      </c>
    </row>
    <row r="15" spans="1:9" s="20" customFormat="1" x14ac:dyDescent="0.45">
      <c r="B15" t="s">
        <v>128</v>
      </c>
      <c r="C15" s="180">
        <v>10</v>
      </c>
      <c r="D15" s="180"/>
      <c r="E15" s="180">
        <v>46</v>
      </c>
      <c r="F15" s="181"/>
      <c r="G15" s="128">
        <v>0</v>
      </c>
      <c r="H15" s="154"/>
      <c r="I15" s="128">
        <v>0</v>
      </c>
    </row>
    <row r="16" spans="1:9" s="20" customFormat="1" hidden="1" x14ac:dyDescent="0.45">
      <c r="B16" t="s">
        <v>198</v>
      </c>
      <c r="C16" s="82"/>
      <c r="D16" s="180"/>
      <c r="E16" s="82">
        <v>0</v>
      </c>
      <c r="F16" s="181"/>
      <c r="G16" s="128"/>
      <c r="H16" s="154"/>
      <c r="I16" s="128"/>
    </row>
    <row r="17" spans="1:10" s="20" customFormat="1" x14ac:dyDescent="0.45">
      <c r="B17" t="s">
        <v>129</v>
      </c>
      <c r="C17" s="128">
        <v>0</v>
      </c>
      <c r="D17" s="180"/>
      <c r="E17" s="180">
        <v>-220</v>
      </c>
      <c r="F17" s="181"/>
      <c r="G17" s="128">
        <v>0</v>
      </c>
      <c r="H17" s="154"/>
      <c r="I17" s="128">
        <v>0</v>
      </c>
    </row>
    <row r="18" spans="1:10" s="20" customFormat="1" x14ac:dyDescent="0.45">
      <c r="B18" t="s">
        <v>130</v>
      </c>
      <c r="C18" s="180">
        <v>-35</v>
      </c>
      <c r="D18" s="180"/>
      <c r="E18" s="180">
        <v>-33</v>
      </c>
      <c r="F18" s="181"/>
      <c r="G18" s="128">
        <v>0</v>
      </c>
      <c r="H18" s="154"/>
      <c r="I18" s="128">
        <v>0</v>
      </c>
    </row>
    <row r="19" spans="1:10" s="20" customFormat="1" ht="22.15" customHeight="1" x14ac:dyDescent="0.45">
      <c r="A19" s="179"/>
      <c r="B19" s="26" t="s">
        <v>212</v>
      </c>
      <c r="C19" s="180">
        <v>592</v>
      </c>
      <c r="D19" s="180"/>
      <c r="E19" s="180">
        <v>680</v>
      </c>
      <c r="F19" s="180"/>
      <c r="G19" s="148">
        <v>3</v>
      </c>
      <c r="H19" s="148">
        <v>-7142</v>
      </c>
      <c r="I19" s="148">
        <v>0</v>
      </c>
      <c r="J19" s="83"/>
    </row>
    <row r="20" spans="1:10" s="20" customFormat="1" x14ac:dyDescent="0.45">
      <c r="A20" s="179"/>
      <c r="B20" s="26" t="s">
        <v>131</v>
      </c>
      <c r="C20" s="180">
        <v>-802</v>
      </c>
      <c r="D20" s="180"/>
      <c r="E20" s="180">
        <v>-2183</v>
      </c>
      <c r="F20" s="181"/>
      <c r="G20" s="148">
        <v>-802</v>
      </c>
      <c r="H20" s="182"/>
      <c r="I20" s="148">
        <v>-3234</v>
      </c>
    </row>
    <row r="21" spans="1:10" s="20" customFormat="1" hidden="1" x14ac:dyDescent="0.45">
      <c r="A21" s="179"/>
      <c r="B21" s="26" t="s">
        <v>132</v>
      </c>
      <c r="C21" s="180"/>
      <c r="D21" s="180"/>
      <c r="E21" s="180"/>
      <c r="F21" s="181"/>
      <c r="G21" s="180"/>
      <c r="H21" s="181"/>
      <c r="I21" s="180"/>
    </row>
    <row r="22" spans="1:10" s="20" customFormat="1" hidden="1" x14ac:dyDescent="0.45">
      <c r="A22" s="179"/>
      <c r="B22" s="26" t="s">
        <v>133</v>
      </c>
      <c r="C22" s="180"/>
      <c r="D22" s="180"/>
      <c r="E22" s="180"/>
      <c r="F22" s="181"/>
      <c r="G22" s="128"/>
      <c r="H22" s="183"/>
      <c r="I22" s="128"/>
    </row>
    <row r="23" spans="1:10" s="20" customFormat="1" x14ac:dyDescent="0.45">
      <c r="B23" s="26" t="s">
        <v>134</v>
      </c>
      <c r="C23" s="180">
        <v>717</v>
      </c>
      <c r="D23" s="180"/>
      <c r="E23" s="180">
        <v>675</v>
      </c>
      <c r="F23" s="181"/>
      <c r="G23" s="82">
        <v>356</v>
      </c>
      <c r="H23" s="181"/>
      <c r="I23" s="82">
        <v>277</v>
      </c>
    </row>
    <row r="24" spans="1:10" s="20" customFormat="1" x14ac:dyDescent="0.45">
      <c r="B24" t="s">
        <v>135</v>
      </c>
      <c r="C24" s="180">
        <v>-828</v>
      </c>
      <c r="D24" s="180"/>
      <c r="E24" s="180">
        <v>-1195</v>
      </c>
      <c r="F24" s="181"/>
      <c r="G24" s="82">
        <v>-644</v>
      </c>
      <c r="H24" s="181"/>
      <c r="I24" s="82">
        <v>-763</v>
      </c>
    </row>
    <row r="25" spans="1:10" s="20" customFormat="1" x14ac:dyDescent="0.45">
      <c r="B25" s="26"/>
      <c r="C25" s="105">
        <f>SUM(C10:C24)</f>
        <v>225896</v>
      </c>
      <c r="D25" s="180"/>
      <c r="E25" s="105">
        <f>SUM(E10:E24)</f>
        <v>219636</v>
      </c>
      <c r="F25" s="181"/>
      <c r="G25" s="105">
        <f>SUM(G10:G24)</f>
        <v>-17361</v>
      </c>
      <c r="H25" s="181"/>
      <c r="I25" s="105">
        <f>SUM(I10:I24)</f>
        <v>-15661</v>
      </c>
    </row>
    <row r="26" spans="1:10" s="20" customFormat="1" x14ac:dyDescent="0.45">
      <c r="A26" s="184" t="s">
        <v>136</v>
      </c>
      <c r="C26" s="185"/>
      <c r="D26" s="185"/>
      <c r="E26" s="185"/>
      <c r="F26" s="186"/>
      <c r="G26" s="186"/>
      <c r="H26" s="186"/>
      <c r="I26" s="186"/>
    </row>
    <row r="27" spans="1:10" s="20" customFormat="1" x14ac:dyDescent="0.45">
      <c r="A27" s="179"/>
      <c r="B27" t="s">
        <v>11</v>
      </c>
      <c r="C27" s="187">
        <v>121338</v>
      </c>
      <c r="D27" s="187"/>
      <c r="E27" s="187">
        <v>85547</v>
      </c>
      <c r="F27" s="187"/>
      <c r="G27" s="128">
        <v>0</v>
      </c>
      <c r="H27" s="73"/>
      <c r="I27" s="128">
        <v>0</v>
      </c>
    </row>
    <row r="28" spans="1:10" s="20" customFormat="1" x14ac:dyDescent="0.45">
      <c r="A28" s="179"/>
      <c r="B28" t="s">
        <v>13</v>
      </c>
      <c r="C28" s="187">
        <v>-8582</v>
      </c>
      <c r="D28" s="187"/>
      <c r="E28" s="187">
        <v>-16799</v>
      </c>
      <c r="F28" s="187"/>
      <c r="G28" s="158">
        <v>-3</v>
      </c>
      <c r="H28" s="188"/>
      <c r="I28" s="158">
        <v>-15</v>
      </c>
    </row>
    <row r="29" spans="1:10" s="20" customFormat="1" x14ac:dyDescent="0.45">
      <c r="A29" s="179"/>
      <c r="B29" t="s">
        <v>17</v>
      </c>
      <c r="C29" s="158">
        <v>-385822</v>
      </c>
      <c r="D29" s="188"/>
      <c r="E29" s="158">
        <v>-136037</v>
      </c>
      <c r="F29" s="187"/>
      <c r="G29" s="128">
        <v>0</v>
      </c>
      <c r="H29" s="73"/>
      <c r="I29" s="128">
        <v>0</v>
      </c>
    </row>
    <row r="30" spans="1:10" s="20" customFormat="1" x14ac:dyDescent="0.45">
      <c r="A30" s="179"/>
      <c r="B30" t="s">
        <v>18</v>
      </c>
      <c r="C30" s="187">
        <v>-33208</v>
      </c>
      <c r="D30" s="187"/>
      <c r="E30" s="187">
        <v>739</v>
      </c>
      <c r="F30" s="187"/>
      <c r="G30" s="158">
        <v>-277</v>
      </c>
      <c r="H30" s="187"/>
      <c r="I30" s="158">
        <v>-88</v>
      </c>
    </row>
    <row r="31" spans="1:10" s="20" customFormat="1" x14ac:dyDescent="0.45">
      <c r="A31" s="179"/>
      <c r="B31" t="s">
        <v>201</v>
      </c>
      <c r="C31" s="187">
        <v>-7</v>
      </c>
      <c r="D31" s="187"/>
      <c r="E31" s="128">
        <v>0</v>
      </c>
      <c r="F31" s="187"/>
      <c r="G31" s="128">
        <v>0</v>
      </c>
      <c r="H31" s="187"/>
      <c r="I31" s="128">
        <v>0</v>
      </c>
    </row>
    <row r="32" spans="1:10" s="20" customFormat="1" x14ac:dyDescent="0.45">
      <c r="A32" s="179"/>
      <c r="B32" t="s">
        <v>31</v>
      </c>
      <c r="C32" s="187">
        <v>25176</v>
      </c>
      <c r="D32" s="187"/>
      <c r="E32" s="187">
        <v>-20779</v>
      </c>
      <c r="F32" s="187"/>
      <c r="G32" s="158">
        <v>-35</v>
      </c>
      <c r="H32" s="187"/>
      <c r="I32" s="158">
        <v>-15</v>
      </c>
    </row>
    <row r="33" spans="1:9" s="20" customFormat="1" x14ac:dyDescent="0.45">
      <c r="A33" s="179"/>
      <c r="B33" t="s">
        <v>32</v>
      </c>
      <c r="C33" s="187">
        <v>3018</v>
      </c>
      <c r="D33" s="187"/>
      <c r="E33" s="187">
        <f>31827-36</f>
        <v>31791</v>
      </c>
      <c r="F33" s="187"/>
      <c r="G33" s="187">
        <v>354</v>
      </c>
      <c r="H33" s="187"/>
      <c r="I33" s="187">
        <v>169</v>
      </c>
    </row>
    <row r="34" spans="1:9" s="20" customFormat="1" hidden="1" x14ac:dyDescent="0.45">
      <c r="A34" s="179"/>
      <c r="B34" t="s">
        <v>33</v>
      </c>
      <c r="C34" s="128">
        <v>0</v>
      </c>
      <c r="D34" s="187"/>
      <c r="E34" s="128">
        <v>0</v>
      </c>
      <c r="F34" s="187"/>
      <c r="G34" s="128">
        <v>0</v>
      </c>
      <c r="H34" s="189"/>
      <c r="I34" s="128">
        <v>0</v>
      </c>
    </row>
    <row r="35" spans="1:9" s="20" customFormat="1" x14ac:dyDescent="0.45">
      <c r="A35" s="179"/>
      <c r="B35" t="s">
        <v>137</v>
      </c>
      <c r="C35" s="187">
        <v>-132</v>
      </c>
      <c r="D35" s="187"/>
      <c r="E35" s="187">
        <v>-153</v>
      </c>
      <c r="F35" s="187"/>
      <c r="G35" s="128">
        <v>0</v>
      </c>
      <c r="H35" s="189"/>
      <c r="I35" s="128">
        <v>0</v>
      </c>
    </row>
    <row r="36" spans="1:9" s="20" customFormat="1" x14ac:dyDescent="0.45">
      <c r="A36" s="190" t="s">
        <v>138</v>
      </c>
      <c r="C36" s="153">
        <f>SUM(C25:C35)</f>
        <v>-52323</v>
      </c>
      <c r="D36" s="152"/>
      <c r="E36" s="153">
        <f>SUM(E25:E35)</f>
        <v>163945</v>
      </c>
      <c r="F36" s="152"/>
      <c r="G36" s="153">
        <f>SUM(G25:G35)</f>
        <v>-17322</v>
      </c>
      <c r="H36" s="152"/>
      <c r="I36" s="153">
        <f>SUM(I25:I35)</f>
        <v>-15610</v>
      </c>
    </row>
    <row r="37" spans="1:9" s="20" customFormat="1" x14ac:dyDescent="0.45">
      <c r="A37" s="190"/>
      <c r="B37" t="s">
        <v>139</v>
      </c>
      <c r="C37" s="191">
        <v>-29177</v>
      </c>
      <c r="D37" s="158"/>
      <c r="E37" s="191">
        <v>-38718</v>
      </c>
      <c r="F37" s="158"/>
      <c r="G37" s="191">
        <v>-43</v>
      </c>
      <c r="H37" s="158"/>
      <c r="I37" s="191">
        <v>-189</v>
      </c>
    </row>
    <row r="38" spans="1:9" s="21" customFormat="1" x14ac:dyDescent="0.45">
      <c r="A38" s="192" t="s">
        <v>140</v>
      </c>
      <c r="B38" s="193"/>
      <c r="C38" s="231">
        <f>SUM(C36:C37)</f>
        <v>-81500</v>
      </c>
      <c r="D38" s="227"/>
      <c r="E38" s="226">
        <f>SUM(E36:E37)</f>
        <v>125227</v>
      </c>
      <c r="F38" s="228"/>
      <c r="G38" s="12">
        <f>SUM(G36:G37)</f>
        <v>-17365</v>
      </c>
      <c r="H38" s="228"/>
      <c r="I38" s="12">
        <f>SUM(I36:I37)</f>
        <v>-15799</v>
      </c>
    </row>
    <row r="39" spans="1:9" s="21" customFormat="1" x14ac:dyDescent="0.45">
      <c r="A39" s="192"/>
      <c r="B39" s="193"/>
      <c r="C39" s="194"/>
      <c r="D39" s="194"/>
      <c r="E39" s="194"/>
      <c r="F39" s="195"/>
      <c r="G39" s="194"/>
      <c r="H39" s="195"/>
      <c r="I39" s="194"/>
    </row>
    <row r="40" spans="1:9" x14ac:dyDescent="0.45">
      <c r="A40" s="5" t="s">
        <v>0</v>
      </c>
    </row>
    <row r="41" spans="1:9" s="5" customFormat="1" x14ac:dyDescent="0.45">
      <c r="A41" s="5" t="s">
        <v>124</v>
      </c>
      <c r="C41" s="173"/>
      <c r="D41" s="173"/>
      <c r="E41" s="173"/>
      <c r="F41" s="173"/>
      <c r="G41" s="173"/>
      <c r="H41" s="173"/>
      <c r="I41" s="173"/>
    </row>
    <row r="42" spans="1:9" x14ac:dyDescent="0.45">
      <c r="A42" s="5"/>
    </row>
    <row r="43" spans="1:9" x14ac:dyDescent="0.45">
      <c r="A43" s="5"/>
      <c r="C43" s="233" t="s">
        <v>2</v>
      </c>
      <c r="D43" s="233"/>
      <c r="E43" s="233"/>
      <c r="F43" s="17"/>
      <c r="G43" s="234" t="s">
        <v>3</v>
      </c>
      <c r="H43" s="234"/>
      <c r="I43" s="234"/>
    </row>
    <row r="44" spans="1:9" x14ac:dyDescent="0.45">
      <c r="A44" s="5"/>
      <c r="C44" s="235" t="s">
        <v>194</v>
      </c>
      <c r="D44" s="235"/>
      <c r="E44" s="235"/>
      <c r="F44" s="17"/>
      <c r="G44" s="235" t="s">
        <v>194</v>
      </c>
      <c r="H44" s="235"/>
      <c r="I44" s="235"/>
    </row>
    <row r="45" spans="1:9" x14ac:dyDescent="0.45">
      <c r="A45" s="5"/>
      <c r="C45" s="236" t="s">
        <v>193</v>
      </c>
      <c r="D45" s="237"/>
      <c r="E45" s="237"/>
      <c r="F45" s="17"/>
      <c r="G45" s="236" t="s">
        <v>193</v>
      </c>
      <c r="H45" s="237"/>
      <c r="I45" s="237"/>
    </row>
    <row r="46" spans="1:9" x14ac:dyDescent="0.45">
      <c r="C46" s="11">
        <v>2568</v>
      </c>
      <c r="D46" s="11"/>
      <c r="E46" s="11">
        <v>2567</v>
      </c>
      <c r="F46" s="17"/>
      <c r="G46" s="11">
        <v>2568</v>
      </c>
      <c r="H46" s="11"/>
      <c r="I46" s="11">
        <v>2567</v>
      </c>
    </row>
    <row r="47" spans="1:9" x14ac:dyDescent="0.45">
      <c r="A47" s="19"/>
      <c r="B47" s="17"/>
      <c r="C47" s="240" t="s">
        <v>8</v>
      </c>
      <c r="D47" s="240"/>
      <c r="E47" s="240"/>
      <c r="F47" s="240"/>
      <c r="G47" s="240"/>
      <c r="H47" s="240"/>
      <c r="I47" s="240"/>
    </row>
    <row r="48" spans="1:9" s="20" customFormat="1" x14ac:dyDescent="0.45">
      <c r="A48" s="196" t="s">
        <v>141</v>
      </c>
      <c r="B48" s="197"/>
      <c r="C48" s="185"/>
      <c r="D48" s="185"/>
      <c r="E48" s="185"/>
      <c r="F48" s="182"/>
      <c r="G48" s="182"/>
      <c r="H48" s="182"/>
      <c r="I48" s="182"/>
    </row>
    <row r="49" spans="1:10" s="20" customFormat="1" x14ac:dyDescent="0.45">
      <c r="A49" s="179"/>
      <c r="B49" s="197" t="s">
        <v>142</v>
      </c>
      <c r="C49" s="124">
        <v>-58310</v>
      </c>
      <c r="D49" s="125"/>
      <c r="E49" s="124">
        <v>-33571</v>
      </c>
      <c r="F49" s="125"/>
      <c r="G49" s="148">
        <v>0</v>
      </c>
      <c r="H49" s="65"/>
      <c r="I49" s="148">
        <v>-43</v>
      </c>
    </row>
    <row r="50" spans="1:10" s="20" customFormat="1" x14ac:dyDescent="0.45">
      <c r="A50" s="179"/>
      <c r="B50" s="197" t="s">
        <v>143</v>
      </c>
      <c r="C50" s="96">
        <v>35</v>
      </c>
      <c r="D50" s="125"/>
      <c r="E50" s="96">
        <v>33</v>
      </c>
      <c r="F50" s="182"/>
      <c r="G50" s="128">
        <v>0</v>
      </c>
      <c r="H50" s="129"/>
      <c r="I50" s="128">
        <v>0</v>
      </c>
    </row>
    <row r="51" spans="1:10" s="20" customFormat="1" hidden="1" x14ac:dyDescent="0.45">
      <c r="A51" s="179"/>
      <c r="B51" s="197" t="s">
        <v>144</v>
      </c>
      <c r="C51" s="124"/>
      <c r="D51" s="185"/>
      <c r="E51" s="124"/>
      <c r="F51" s="182"/>
      <c r="G51" s="126"/>
      <c r="H51" s="182"/>
      <c r="I51" s="126"/>
    </row>
    <row r="52" spans="1:10" s="20" customFormat="1" x14ac:dyDescent="0.45">
      <c r="A52" s="179"/>
      <c r="B52" s="197" t="s">
        <v>145</v>
      </c>
      <c r="C52" s="124">
        <v>0</v>
      </c>
      <c r="D52" s="185"/>
      <c r="E52" s="124">
        <v>0</v>
      </c>
      <c r="F52" s="182"/>
      <c r="G52" s="126">
        <v>0</v>
      </c>
      <c r="H52" s="182"/>
      <c r="I52" s="126">
        <v>1662</v>
      </c>
    </row>
    <row r="53" spans="1:10" s="20" customFormat="1" ht="23.1" hidden="1" customHeight="1" x14ac:dyDescent="0.45">
      <c r="A53" s="179"/>
      <c r="B53" s="197" t="s">
        <v>146</v>
      </c>
      <c r="C53" s="197"/>
      <c r="D53" s="126"/>
      <c r="E53" s="197"/>
      <c r="F53" s="126"/>
      <c r="G53" s="125"/>
      <c r="H53" s="126"/>
      <c r="I53" s="125"/>
      <c r="J53" s="126"/>
    </row>
    <row r="54" spans="1:10" s="20" customFormat="1" ht="23.1" customHeight="1" x14ac:dyDescent="0.45">
      <c r="A54" s="179"/>
      <c r="B54" s="197" t="s">
        <v>147</v>
      </c>
      <c r="C54" s="124">
        <v>0</v>
      </c>
      <c r="D54" s="126"/>
      <c r="E54" s="124">
        <v>0</v>
      </c>
      <c r="F54" s="126"/>
      <c r="G54" s="126">
        <v>125261</v>
      </c>
      <c r="H54" s="126"/>
      <c r="I54" s="126">
        <v>63191</v>
      </c>
      <c r="J54" s="126"/>
    </row>
    <row r="55" spans="1:10" s="20" customFormat="1" x14ac:dyDescent="0.45">
      <c r="A55" s="179"/>
      <c r="B55" s="197" t="s">
        <v>135</v>
      </c>
      <c r="C55" s="96">
        <v>828</v>
      </c>
      <c r="D55" s="125"/>
      <c r="E55" s="96">
        <v>1195</v>
      </c>
      <c r="F55" s="125"/>
      <c r="G55" s="126">
        <v>648</v>
      </c>
      <c r="H55" s="125"/>
      <c r="I55" s="126">
        <v>1664</v>
      </c>
    </row>
    <row r="56" spans="1:10" s="20" customFormat="1" x14ac:dyDescent="0.45">
      <c r="A56" s="192" t="s">
        <v>148</v>
      </c>
      <c r="B56" s="197"/>
      <c r="C56" s="104">
        <f>SUM(C49:C55)</f>
        <v>-57447</v>
      </c>
      <c r="D56" s="103"/>
      <c r="E56" s="104">
        <f>SUM(E49:E55)</f>
        <v>-32343</v>
      </c>
      <c r="F56" s="103"/>
      <c r="G56" s="104">
        <f>SUM(G49:G55)</f>
        <v>125909</v>
      </c>
      <c r="H56" s="103"/>
      <c r="I56" s="104">
        <f>SUM(I49:I55)</f>
        <v>66474</v>
      </c>
    </row>
    <row r="57" spans="1:10" s="20" customFormat="1" ht="15.95" customHeight="1" x14ac:dyDescent="0.45">
      <c r="A57" s="179"/>
      <c r="B57" s="197"/>
      <c r="C57" s="185"/>
      <c r="D57" s="185"/>
      <c r="E57" s="185"/>
      <c r="F57" s="182"/>
      <c r="G57" s="182"/>
      <c r="H57" s="182"/>
      <c r="I57" s="182"/>
    </row>
    <row r="58" spans="1:10" s="20" customFormat="1" x14ac:dyDescent="0.45">
      <c r="A58" s="196" t="s">
        <v>149</v>
      </c>
      <c r="B58" s="197"/>
      <c r="C58" s="185"/>
      <c r="D58" s="185"/>
      <c r="E58" s="185"/>
      <c r="F58" s="182"/>
      <c r="G58" s="182"/>
      <c r="H58" s="182"/>
      <c r="I58" s="182"/>
    </row>
    <row r="59" spans="1:10" s="20" customFormat="1" hidden="1" x14ac:dyDescent="0.45">
      <c r="A59" s="196"/>
      <c r="B59" t="s">
        <v>150</v>
      </c>
      <c r="C59" s="148" t="s">
        <v>151</v>
      </c>
      <c r="D59" s="198"/>
      <c r="E59" s="148" t="s">
        <v>151</v>
      </c>
      <c r="F59" s="148"/>
      <c r="G59" s="84"/>
      <c r="H59" s="148"/>
      <c r="I59" s="84"/>
    </row>
    <row r="60" spans="1:10" s="20" customFormat="1" hidden="1" x14ac:dyDescent="0.45">
      <c r="A60" s="196"/>
      <c r="B60" s="197" t="s">
        <v>152</v>
      </c>
      <c r="C60" s="84" t="s">
        <v>151</v>
      </c>
      <c r="D60" s="199"/>
      <c r="E60" s="84" t="s">
        <v>151</v>
      </c>
      <c r="F60" s="84"/>
      <c r="G60" s="84"/>
      <c r="H60" s="84"/>
      <c r="I60" s="84"/>
    </row>
    <row r="61" spans="1:10" s="20" customFormat="1" x14ac:dyDescent="0.45">
      <c r="B61" t="s">
        <v>153</v>
      </c>
      <c r="C61" s="200">
        <v>615671</v>
      </c>
      <c r="D61" s="200"/>
      <c r="E61" s="200">
        <v>477960</v>
      </c>
      <c r="F61" s="84"/>
      <c r="G61" s="84">
        <v>0</v>
      </c>
      <c r="H61" s="84"/>
      <c r="I61" s="84">
        <v>0</v>
      </c>
    </row>
    <row r="62" spans="1:10" s="20" customFormat="1" x14ac:dyDescent="0.45">
      <c r="B62" t="s">
        <v>154</v>
      </c>
      <c r="C62" s="200">
        <v>-372080</v>
      </c>
      <c r="D62" s="200"/>
      <c r="E62" s="200">
        <v>-503806</v>
      </c>
      <c r="F62" s="84"/>
      <c r="G62" s="84">
        <v>0</v>
      </c>
      <c r="H62" s="84"/>
      <c r="I62" s="84">
        <v>0</v>
      </c>
    </row>
    <row r="63" spans="1:10" s="20" customFormat="1" ht="23.1" customHeight="1" x14ac:dyDescent="0.45">
      <c r="B63" s="26" t="s">
        <v>155</v>
      </c>
      <c r="C63" s="200">
        <v>-101200</v>
      </c>
      <c r="D63" s="84"/>
      <c r="E63" s="200">
        <v>-40480</v>
      </c>
      <c r="F63" s="84"/>
      <c r="G63" s="84">
        <v>-101200</v>
      </c>
      <c r="H63" s="84"/>
      <c r="I63" s="84">
        <v>-40480</v>
      </c>
      <c r="J63" s="84"/>
    </row>
    <row r="64" spans="1:10" s="20" customFormat="1" x14ac:dyDescent="0.45">
      <c r="B64" t="s">
        <v>156</v>
      </c>
      <c r="C64" s="84">
        <v>-3950</v>
      </c>
      <c r="D64" s="200"/>
      <c r="E64" s="84">
        <v>-4274</v>
      </c>
      <c r="F64" s="84"/>
      <c r="G64" s="84">
        <v>-352</v>
      </c>
      <c r="H64" s="84"/>
      <c r="I64" s="84">
        <v>-467</v>
      </c>
    </row>
    <row r="65" spans="1:10" s="20" customFormat="1" x14ac:dyDescent="0.45">
      <c r="B65" t="s">
        <v>157</v>
      </c>
      <c r="C65" s="84">
        <v>-21748</v>
      </c>
      <c r="D65" s="200"/>
      <c r="E65" s="84">
        <v>-29758</v>
      </c>
      <c r="F65" s="84"/>
      <c r="G65" s="84">
        <v>-140</v>
      </c>
      <c r="H65" s="84"/>
      <c r="I65" s="84">
        <v>-25</v>
      </c>
    </row>
    <row r="66" spans="1:10" s="20" customFormat="1" x14ac:dyDescent="0.45">
      <c r="A66" s="201" t="s">
        <v>213</v>
      </c>
      <c r="B66" s="197"/>
      <c r="C66" s="202">
        <f>SUM(C61:C65)</f>
        <v>116693</v>
      </c>
      <c r="D66" s="203"/>
      <c r="E66" s="202">
        <f>SUM(E61:E65)</f>
        <v>-100358</v>
      </c>
      <c r="F66" s="84"/>
      <c r="G66" s="202">
        <f>SUM(G61:G65)</f>
        <v>-101692</v>
      </c>
      <c r="H66" s="84"/>
      <c r="I66" s="202">
        <f>SUM(I61:I65)</f>
        <v>-40972</v>
      </c>
    </row>
    <row r="67" spans="1:10" s="20" customFormat="1" ht="15.95" customHeight="1" x14ac:dyDescent="0.45">
      <c r="A67" s="179"/>
      <c r="C67" s="199"/>
      <c r="D67" s="199"/>
      <c r="E67" s="199"/>
      <c r="F67" s="84"/>
      <c r="G67" s="84"/>
      <c r="H67" s="84"/>
      <c r="I67" s="84"/>
    </row>
    <row r="68" spans="1:10" s="20" customFormat="1" x14ac:dyDescent="0.45">
      <c r="A68" s="26" t="s">
        <v>158</v>
      </c>
      <c r="C68" s="199"/>
      <c r="D68" s="199"/>
      <c r="E68" s="199"/>
      <c r="F68" s="84"/>
      <c r="G68" s="84"/>
      <c r="H68" s="84"/>
      <c r="I68" s="84"/>
    </row>
    <row r="69" spans="1:10" s="20" customFormat="1" x14ac:dyDescent="0.45">
      <c r="A69" s="26" t="s">
        <v>159</v>
      </c>
      <c r="B69" s="197" t="s">
        <v>160</v>
      </c>
      <c r="C69" s="84">
        <f>+C38+C56+C66</f>
        <v>-22254</v>
      </c>
      <c r="D69" s="200"/>
      <c r="E69" s="84">
        <f>+E38+E56+E66</f>
        <v>-7474</v>
      </c>
      <c r="F69" s="200"/>
      <c r="G69" s="84">
        <f>+G38+G56+G66</f>
        <v>6852</v>
      </c>
      <c r="H69" s="200"/>
      <c r="I69" s="84">
        <f>+I38+I56+I66</f>
        <v>9703</v>
      </c>
    </row>
    <row r="70" spans="1:10" s="20" customFormat="1" x14ac:dyDescent="0.45">
      <c r="A70" t="s">
        <v>161</v>
      </c>
      <c r="C70" s="84">
        <v>-14792</v>
      </c>
      <c r="D70" s="187"/>
      <c r="E70" s="84">
        <v>-42202</v>
      </c>
      <c r="F70" s="187"/>
      <c r="G70" s="128">
        <v>0</v>
      </c>
      <c r="H70" s="73"/>
      <c r="I70" s="128">
        <v>0</v>
      </c>
    </row>
    <row r="71" spans="1:10" s="20" customFormat="1" x14ac:dyDescent="0.45">
      <c r="A71" s="26" t="s">
        <v>162</v>
      </c>
      <c r="B71" s="197"/>
      <c r="C71" s="84"/>
      <c r="D71" s="200"/>
      <c r="E71" s="84"/>
      <c r="F71" s="200"/>
      <c r="G71" s="225"/>
      <c r="H71" s="200"/>
      <c r="I71" s="225"/>
    </row>
    <row r="72" spans="1:10" s="20" customFormat="1" x14ac:dyDescent="0.45">
      <c r="A72" s="26" t="s">
        <v>159</v>
      </c>
      <c r="B72" s="197" t="s">
        <v>163</v>
      </c>
      <c r="C72" s="204">
        <v>339</v>
      </c>
      <c r="D72" s="200"/>
      <c r="E72" s="204">
        <v>-371.47643804799998</v>
      </c>
      <c r="F72" s="200"/>
      <c r="G72" s="204">
        <v>0</v>
      </c>
      <c r="H72" s="200"/>
      <c r="I72" s="204">
        <v>0</v>
      </c>
    </row>
    <row r="73" spans="1:10" s="21" customFormat="1" x14ac:dyDescent="0.45">
      <c r="A73" s="192" t="s">
        <v>158</v>
      </c>
      <c r="C73" s="203">
        <f>SUM(C69:C72)</f>
        <v>-36707</v>
      </c>
      <c r="D73" s="203"/>
      <c r="E73" s="203">
        <f>SUM(E69:E72)</f>
        <v>-50047.476438047997</v>
      </c>
      <c r="F73" s="203"/>
      <c r="G73" s="203">
        <f>SUM(G69:G72)</f>
        <v>6852</v>
      </c>
      <c r="H73" s="203"/>
      <c r="I73" s="203">
        <f>SUM(I69:I72)</f>
        <v>9703</v>
      </c>
    </row>
    <row r="74" spans="1:10" s="20" customFormat="1" x14ac:dyDescent="0.45">
      <c r="A74" s="26" t="s">
        <v>164</v>
      </c>
      <c r="B74" s="197"/>
      <c r="C74" s="84">
        <f>'FS-3-4'!G10</f>
        <v>372323</v>
      </c>
      <c r="D74" s="84"/>
      <c r="E74" s="84">
        <v>414391</v>
      </c>
      <c r="F74" s="84"/>
      <c r="G74" s="84">
        <f>'FS-3-4'!K10</f>
        <v>65694</v>
      </c>
      <c r="H74" s="84"/>
      <c r="I74" s="84">
        <v>60098</v>
      </c>
    </row>
    <row r="75" spans="1:10" s="20" customFormat="1" ht="22.5" thickBot="1" x14ac:dyDescent="0.5">
      <c r="A75" s="28" t="s">
        <v>197</v>
      </c>
      <c r="B75" s="197"/>
      <c r="C75" s="205">
        <f>SUM(C73:C74)</f>
        <v>335616</v>
      </c>
      <c r="D75" s="203"/>
      <c r="E75" s="205">
        <f>SUM(E73:E74)</f>
        <v>364343.523561952</v>
      </c>
      <c r="F75" s="84"/>
      <c r="G75" s="205">
        <f>SUM(G73:G74)</f>
        <v>72546</v>
      </c>
      <c r="H75" s="84"/>
      <c r="I75" s="205">
        <f>SUM(I73:I74)</f>
        <v>69801</v>
      </c>
    </row>
    <row r="76" spans="1:10" s="20" customFormat="1" ht="15.95" customHeight="1" thickTop="1" x14ac:dyDescent="0.45">
      <c r="A76" s="179"/>
      <c r="B76" s="197"/>
      <c r="C76" s="182"/>
      <c r="D76" s="182"/>
      <c r="E76" s="182"/>
      <c r="F76" s="182"/>
      <c r="G76" s="182"/>
      <c r="H76" s="182"/>
      <c r="I76" s="182"/>
    </row>
    <row r="77" spans="1:10" s="20" customFormat="1" x14ac:dyDescent="0.45">
      <c r="A77" s="196" t="s">
        <v>165</v>
      </c>
      <c r="B77" s="197"/>
      <c r="C77" s="182"/>
      <c r="D77" s="182"/>
      <c r="E77" s="182"/>
      <c r="F77" s="182"/>
      <c r="G77" s="182"/>
      <c r="H77" s="182"/>
      <c r="I77" s="182"/>
    </row>
    <row r="78" spans="1:10" s="20" customFormat="1" x14ac:dyDescent="0.45">
      <c r="A78" s="190" t="s">
        <v>166</v>
      </c>
      <c r="B78" s="197"/>
      <c r="C78" s="84">
        <v>0</v>
      </c>
      <c r="D78" s="182"/>
      <c r="E78" s="84">
        <v>1230</v>
      </c>
      <c r="F78" s="229"/>
      <c r="G78" s="206">
        <v>0</v>
      </c>
      <c r="H78" s="229"/>
      <c r="I78" s="84">
        <v>0</v>
      </c>
    </row>
    <row r="79" spans="1:10" x14ac:dyDescent="0.45">
      <c r="A79" s="26" t="s">
        <v>167</v>
      </c>
      <c r="B79" s="17"/>
      <c r="C79" s="84">
        <v>365</v>
      </c>
      <c r="D79" s="126"/>
      <c r="E79" s="126">
        <v>1034</v>
      </c>
      <c r="F79" s="126"/>
      <c r="G79" s="84">
        <v>0</v>
      </c>
      <c r="H79" s="126"/>
      <c r="I79" s="84">
        <v>0</v>
      </c>
      <c r="J79" s="126"/>
    </row>
    <row r="80" spans="1:10" ht="23.1" hidden="1" customHeight="1" x14ac:dyDescent="0.45">
      <c r="A80" s="26" t="s">
        <v>167</v>
      </c>
      <c r="B80" s="17"/>
      <c r="C80" s="126"/>
      <c r="D80" s="17"/>
      <c r="E80" s="126"/>
      <c r="F80" s="17"/>
      <c r="G80" s="84"/>
      <c r="H80" s="17"/>
      <c r="I80" s="84"/>
      <c r="J80" s="126"/>
    </row>
    <row r="81" spans="1:13" hidden="1" x14ac:dyDescent="0.45">
      <c r="A81" s="26" t="s">
        <v>168</v>
      </c>
      <c r="C81" s="126"/>
      <c r="D81" s="187"/>
      <c r="E81" s="126"/>
      <c r="F81" s="187"/>
      <c r="G81" s="200"/>
      <c r="H81" s="200"/>
      <c r="I81" s="200"/>
    </row>
    <row r="82" spans="1:13" x14ac:dyDescent="0.45">
      <c r="A82" s="26" t="s">
        <v>211</v>
      </c>
      <c r="C82" s="126">
        <v>62368</v>
      </c>
      <c r="E82" s="206">
        <v>0</v>
      </c>
      <c r="G82" s="206">
        <v>0</v>
      </c>
      <c r="H82" s="65"/>
      <c r="I82" s="206">
        <v>0</v>
      </c>
    </row>
    <row r="83" spans="1:13" x14ac:dyDescent="0.45">
      <c r="C83" s="127"/>
      <c r="E83" s="127"/>
      <c r="G83" s="127"/>
      <c r="I83" s="127"/>
    </row>
    <row r="84" spans="1:13" x14ac:dyDescent="0.45">
      <c r="B84" s="207"/>
      <c r="C84" s="213">
        <f>+C75-'FS-3-4'!E10</f>
        <v>0</v>
      </c>
      <c r="D84" s="213"/>
      <c r="E84" s="213">
        <f>+E75-364344</f>
        <v>-0.4764380480046384</v>
      </c>
      <c r="F84" s="213"/>
      <c r="G84" s="213">
        <f>+G75-'FS-3-4'!I10</f>
        <v>0</v>
      </c>
      <c r="H84" s="213"/>
      <c r="I84" s="213">
        <f>+I75-69801</f>
        <v>0</v>
      </c>
      <c r="J84" s="212"/>
      <c r="K84" s="212"/>
      <c r="L84" s="208"/>
      <c r="M84" s="208"/>
    </row>
    <row r="85" spans="1:13" x14ac:dyDescent="0.45">
      <c r="B85" s="207"/>
      <c r="C85" s="214"/>
      <c r="D85" s="214"/>
      <c r="E85" s="214"/>
      <c r="F85" s="214"/>
      <c r="G85" s="214"/>
      <c r="H85" s="214"/>
      <c r="I85" s="214"/>
      <c r="J85" s="212"/>
      <c r="K85" s="212"/>
      <c r="L85" s="208"/>
      <c r="M85" s="208"/>
    </row>
    <row r="86" spans="1:13" x14ac:dyDescent="0.45">
      <c r="C86" s="214"/>
      <c r="D86" s="214"/>
      <c r="E86" s="214"/>
      <c r="F86" s="214"/>
      <c r="G86" s="214"/>
      <c r="H86" s="214"/>
      <c r="I86" s="214"/>
      <c r="J86" s="212"/>
      <c r="K86" s="212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47:I47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1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140625" defaultRowHeight="22.7" customHeight="1" x14ac:dyDescent="0.45"/>
  <cols>
    <col min="1" max="1" width="2.5703125" style="1" customWidth="1"/>
    <col min="2" max="2" width="55.28515625" style="1" customWidth="1"/>
    <col min="3" max="3" width="12.85546875" style="2" customWidth="1"/>
    <col min="4" max="4" width="18.140625" customWidth="1"/>
    <col min="5" max="5" width="2" customWidth="1"/>
    <col min="6" max="6" width="16.42578125" customWidth="1"/>
    <col min="7" max="7" width="2" customWidth="1"/>
    <col min="8" max="8" width="15.42578125" customWidth="1"/>
    <col min="9" max="9" width="2" customWidth="1"/>
    <col min="10" max="10" width="19.7109375" customWidth="1"/>
    <col min="11" max="11" width="2" customWidth="1"/>
    <col min="12" max="12" width="15.42578125" customWidth="1"/>
    <col min="13" max="13" width="16.5703125" style="1" bestFit="1" customWidth="1"/>
    <col min="14" max="16384" width="9.140625" style="1"/>
  </cols>
  <sheetData>
    <row r="1" spans="1:13" ht="23.25" x14ac:dyDescent="0.45">
      <c r="A1" s="4" t="s">
        <v>169</v>
      </c>
      <c r="D1" s="13"/>
      <c r="E1" s="13"/>
    </row>
    <row r="2" spans="1:13" ht="23.25" x14ac:dyDescent="0.45">
      <c r="A2" s="4" t="s">
        <v>170</v>
      </c>
      <c r="D2" s="13"/>
      <c r="E2" s="13"/>
    </row>
    <row r="3" spans="1:13" ht="23.25" x14ac:dyDescent="0.45">
      <c r="A3" s="4" t="s">
        <v>171</v>
      </c>
      <c r="D3" s="13"/>
      <c r="E3" s="13"/>
    </row>
    <row r="4" spans="1:13" ht="21.75" x14ac:dyDescent="0.45">
      <c r="A4" s="5" t="s">
        <v>172</v>
      </c>
      <c r="D4" s="13"/>
      <c r="E4" s="13"/>
    </row>
    <row r="5" spans="1:13" ht="21.75" x14ac:dyDescent="0.45">
      <c r="A5" s="5" t="s">
        <v>173</v>
      </c>
      <c r="D5" s="13"/>
      <c r="E5" s="13"/>
    </row>
    <row r="6" spans="1:13" ht="21.75" x14ac:dyDescent="0.45"/>
    <row r="7" spans="1:13" s="14" customFormat="1" ht="21.75" x14ac:dyDescent="0.45">
      <c r="B7"/>
      <c r="C7" s="17"/>
      <c r="D7" s="238" t="s">
        <v>174</v>
      </c>
      <c r="E7" s="241"/>
      <c r="F7" s="241"/>
      <c r="G7" s="241"/>
      <c r="H7" s="241"/>
      <c r="I7" s="241"/>
      <c r="J7" s="241"/>
      <c r="K7" s="241"/>
      <c r="L7" s="241"/>
      <c r="M7"/>
    </row>
    <row r="8" spans="1:13" s="14" customFormat="1" ht="21.75" x14ac:dyDescent="0.45">
      <c r="B8"/>
      <c r="C8" s="17"/>
      <c r="D8" s="36"/>
      <c r="E8" s="36"/>
      <c r="F8" s="64" t="s">
        <v>49</v>
      </c>
      <c r="G8" s="36"/>
      <c r="H8" s="242" t="s">
        <v>53</v>
      </c>
      <c r="I8" s="242"/>
      <c r="J8" s="242"/>
      <c r="K8" s="36"/>
      <c r="L8" s="36"/>
      <c r="M8"/>
    </row>
    <row r="9" spans="1:13" s="14" customFormat="1" ht="21.75" x14ac:dyDescent="0.45">
      <c r="B9"/>
      <c r="C9" s="17"/>
      <c r="D9" s="36"/>
      <c r="E9" s="36"/>
      <c r="F9" s="60"/>
      <c r="G9" s="36"/>
      <c r="H9" s="60" t="s">
        <v>175</v>
      </c>
      <c r="I9" s="60"/>
      <c r="K9" s="36"/>
      <c r="L9" s="36"/>
      <c r="M9"/>
    </row>
    <row r="10" spans="1:13" s="14" customFormat="1" ht="21.75" x14ac:dyDescent="0.45">
      <c r="B10"/>
      <c r="C10" s="17"/>
      <c r="D10" s="36"/>
      <c r="E10" s="36"/>
      <c r="F10" s="60"/>
      <c r="G10" s="36"/>
      <c r="H10" s="60" t="s">
        <v>176</v>
      </c>
      <c r="I10" s="60"/>
      <c r="J10" s="60" t="s">
        <v>177</v>
      </c>
      <c r="K10" s="36"/>
      <c r="L10" s="36"/>
      <c r="M10"/>
    </row>
    <row r="11" spans="1:13" customFormat="1" ht="21.75" x14ac:dyDescent="0.45">
      <c r="A11" s="13"/>
      <c r="C11" s="17"/>
      <c r="D11" s="8" t="s">
        <v>122</v>
      </c>
      <c r="E11" s="11"/>
      <c r="F11" s="8"/>
      <c r="G11" s="15"/>
      <c r="H11" s="11" t="s">
        <v>178</v>
      </c>
      <c r="I11" s="11"/>
      <c r="J11" s="11" t="s">
        <v>179</v>
      </c>
      <c r="K11" s="15"/>
      <c r="L11" s="11" t="s">
        <v>103</v>
      </c>
      <c r="M11" s="11"/>
    </row>
    <row r="12" spans="1:13" customFormat="1" ht="21.75" x14ac:dyDescent="0.45">
      <c r="A12" s="13"/>
      <c r="C12" s="3" t="s">
        <v>6</v>
      </c>
      <c r="D12" s="8" t="s">
        <v>123</v>
      </c>
      <c r="E12" s="11"/>
      <c r="F12" s="8" t="s">
        <v>52</v>
      </c>
      <c r="G12" s="11"/>
      <c r="H12" s="11" t="s">
        <v>180</v>
      </c>
      <c r="I12" s="11"/>
      <c r="J12" s="11" t="s">
        <v>181</v>
      </c>
      <c r="K12" s="11"/>
      <c r="L12" s="8" t="s">
        <v>110</v>
      </c>
      <c r="M12" s="11"/>
    </row>
    <row r="13" spans="1:13" customFormat="1" ht="21.75" x14ac:dyDescent="0.45">
      <c r="A13" s="13"/>
      <c r="C13" s="17"/>
      <c r="D13" s="240" t="s">
        <v>8</v>
      </c>
      <c r="E13" s="240"/>
      <c r="F13" s="240"/>
      <c r="G13" s="240"/>
      <c r="H13" s="240"/>
      <c r="I13" s="240"/>
      <c r="J13" s="240"/>
      <c r="K13" s="240"/>
      <c r="L13" s="240"/>
    </row>
    <row r="14" spans="1:13" customFormat="1" ht="21.75" x14ac:dyDescent="0.45">
      <c r="A14" s="5" t="s">
        <v>182</v>
      </c>
      <c r="D14" s="34">
        <v>1000</v>
      </c>
      <c r="E14" s="34"/>
      <c r="F14" s="34">
        <v>29399</v>
      </c>
      <c r="G14" s="34"/>
      <c r="H14" s="34">
        <v>1002231</v>
      </c>
      <c r="I14" s="34"/>
      <c r="J14" s="34">
        <v>3383</v>
      </c>
      <c r="K14" s="34"/>
      <c r="L14" s="34">
        <v>1036013</v>
      </c>
    </row>
    <row r="15" spans="1:13" customFormat="1" ht="21.75" x14ac:dyDescent="0.45">
      <c r="A15" s="5" t="s">
        <v>111</v>
      </c>
      <c r="C15" s="17"/>
      <c r="D15" s="35"/>
      <c r="E15" s="35"/>
      <c r="F15" s="35"/>
      <c r="G15" s="35"/>
      <c r="H15" s="35"/>
      <c r="I15" s="35"/>
      <c r="J15" s="35"/>
      <c r="K15" s="35"/>
      <c r="L15" s="35"/>
    </row>
    <row r="16" spans="1:13" customFormat="1" ht="21.75" x14ac:dyDescent="0.45">
      <c r="A16" s="5"/>
      <c r="B16" s="61" t="s">
        <v>183</v>
      </c>
      <c r="C16" s="17"/>
      <c r="D16" s="35"/>
      <c r="E16" s="35"/>
      <c r="F16" s="35"/>
      <c r="G16" s="35"/>
      <c r="H16" s="35"/>
      <c r="I16" s="35"/>
      <c r="J16" s="35"/>
      <c r="K16" s="35"/>
      <c r="L16" s="35"/>
    </row>
    <row r="17" spans="1:13" customFormat="1" ht="22.7" customHeight="1" x14ac:dyDescent="0.45">
      <c r="A17" s="25"/>
      <c r="B17" t="s">
        <v>184</v>
      </c>
      <c r="C17" s="17">
        <v>14</v>
      </c>
      <c r="D17" s="47">
        <v>930000</v>
      </c>
      <c r="E17" s="47"/>
      <c r="F17" s="46" t="s">
        <v>151</v>
      </c>
      <c r="G17" s="47"/>
      <c r="H17" s="46" t="s">
        <v>151</v>
      </c>
      <c r="I17" s="47"/>
      <c r="J17" s="46" t="s">
        <v>151</v>
      </c>
      <c r="K17" s="47"/>
      <c r="L17" s="48">
        <f>SUM(D17:J17)</f>
        <v>930000</v>
      </c>
    </row>
    <row r="18" spans="1:13" customFormat="1" ht="22.7" customHeight="1" x14ac:dyDescent="0.45">
      <c r="A18" s="25"/>
      <c r="B18" t="s">
        <v>185</v>
      </c>
      <c r="C18" s="17" t="s">
        <v>186</v>
      </c>
      <c r="D18" s="46" t="s">
        <v>151</v>
      </c>
      <c r="E18" s="48"/>
      <c r="F18" s="46" t="s">
        <v>151</v>
      </c>
      <c r="G18" s="48"/>
      <c r="H18" s="40">
        <v>-904049</v>
      </c>
      <c r="I18" s="47"/>
      <c r="J18" s="46" t="s">
        <v>151</v>
      </c>
      <c r="K18" s="47"/>
      <c r="L18" s="48">
        <f>SUM(D18:J18)</f>
        <v>-904049</v>
      </c>
    </row>
    <row r="19" spans="1:13" customFormat="1" ht="22.7" customHeight="1" x14ac:dyDescent="0.45">
      <c r="B19" s="6" t="s">
        <v>187</v>
      </c>
      <c r="C19" s="17"/>
      <c r="D19" s="49">
        <f>SUM(D14:D18)</f>
        <v>931000</v>
      </c>
      <c r="E19" s="50"/>
      <c r="F19" s="49">
        <f t="shared" ref="F19:J19" si="0">SUM(F14:F18)</f>
        <v>29399</v>
      </c>
      <c r="G19" s="50"/>
      <c r="H19" s="51">
        <f t="shared" si="0"/>
        <v>98182</v>
      </c>
      <c r="I19" s="52"/>
      <c r="J19" s="51">
        <f t="shared" si="0"/>
        <v>3383</v>
      </c>
      <c r="K19" s="47"/>
      <c r="L19" s="51">
        <f>SUM(L14:L18)</f>
        <v>1061964</v>
      </c>
    </row>
    <row r="20" spans="1:13" s="5" customFormat="1" ht="22.7" customHeight="1" x14ac:dyDescent="0.45">
      <c r="A20" s="5" t="s">
        <v>188</v>
      </c>
      <c r="C20" s="9"/>
      <c r="D20" s="53"/>
      <c r="E20" s="54"/>
      <c r="F20" s="53"/>
      <c r="G20" s="54"/>
      <c r="H20" s="54"/>
      <c r="I20" s="54"/>
      <c r="J20" s="54"/>
      <c r="K20" s="47"/>
      <c r="L20" s="54"/>
    </row>
    <row r="21" spans="1:13" customFormat="1" ht="22.7" customHeight="1" x14ac:dyDescent="0.45">
      <c r="A21" s="25"/>
      <c r="B21" t="s">
        <v>189</v>
      </c>
      <c r="C21" s="11"/>
      <c r="D21" s="58" t="s">
        <v>151</v>
      </c>
      <c r="E21" s="55"/>
      <c r="F21" s="55" t="e">
        <f>#REF!</f>
        <v>#REF!</v>
      </c>
      <c r="G21" s="55"/>
      <c r="H21" s="58" t="s">
        <v>151</v>
      </c>
      <c r="I21" s="55"/>
      <c r="J21" s="58" t="s">
        <v>151</v>
      </c>
      <c r="K21" s="47"/>
      <c r="L21" s="55" t="e">
        <f>SUM(D21:J21)</f>
        <v>#REF!</v>
      </c>
    </row>
    <row r="22" spans="1:13" customFormat="1" ht="22.7" customHeight="1" x14ac:dyDescent="0.45">
      <c r="A22" s="25"/>
      <c r="B22" t="s">
        <v>119</v>
      </c>
      <c r="C22" s="17"/>
      <c r="D22" s="59" t="s">
        <v>151</v>
      </c>
      <c r="E22" s="40"/>
      <c r="F22" s="59" t="s">
        <v>151</v>
      </c>
      <c r="G22" s="40"/>
      <c r="H22" s="44" t="s">
        <v>151</v>
      </c>
      <c r="I22" s="40"/>
      <c r="J22" s="40" t="e">
        <f>#REF!</f>
        <v>#REF!</v>
      </c>
      <c r="K22" s="47"/>
      <c r="L22" s="56" t="e">
        <f t="shared" ref="L22:L24" si="1">SUM(D22:J22)</f>
        <v>#REF!</v>
      </c>
    </row>
    <row r="23" spans="1:13" s="13" customFormat="1" ht="22.7" customHeight="1" x14ac:dyDescent="0.45">
      <c r="A23" s="5" t="s">
        <v>120</v>
      </c>
      <c r="C23" s="18"/>
      <c r="D23" s="39" t="s">
        <v>151</v>
      </c>
      <c r="E23" s="41"/>
      <c r="F23" s="42" t="e">
        <f t="shared" ref="F23:J23" si="2">SUM(F21:F22)</f>
        <v>#REF!</v>
      </c>
      <c r="G23" s="41"/>
      <c r="H23" s="39" t="s">
        <v>151</v>
      </c>
      <c r="I23" s="41"/>
      <c r="J23" s="42" t="e">
        <f t="shared" si="2"/>
        <v>#REF!</v>
      </c>
      <c r="K23" s="47"/>
      <c r="L23" s="42" t="e">
        <f t="shared" si="1"/>
        <v>#REF!</v>
      </c>
    </row>
    <row r="24" spans="1:13" s="13" customFormat="1" ht="22.7" customHeight="1" thickBot="1" x14ac:dyDescent="0.5">
      <c r="A24" s="5" t="s">
        <v>190</v>
      </c>
      <c r="C24" s="18"/>
      <c r="D24" s="43">
        <f>SUM(D19,D23)</f>
        <v>931000</v>
      </c>
      <c r="E24" s="41"/>
      <c r="F24" s="43" t="e">
        <f>SUM(F19,F23)</f>
        <v>#REF!</v>
      </c>
      <c r="G24" s="57"/>
      <c r="H24" s="43">
        <f>SUM(H19,H23)</f>
        <v>98182</v>
      </c>
      <c r="I24" s="57"/>
      <c r="J24" s="43" t="e">
        <f>SUM(J19,J23)</f>
        <v>#REF!</v>
      </c>
      <c r="K24" s="47"/>
      <c r="L24" s="43" t="e">
        <f t="shared" si="1"/>
        <v>#REF!</v>
      </c>
      <c r="M24" s="16"/>
    </row>
    <row r="25" spans="1:13" customFormat="1" ht="22.7" customHeight="1" thickTop="1" x14ac:dyDescent="0.45">
      <c r="C25" s="11"/>
      <c r="K25" s="45"/>
      <c r="L25" s="32"/>
    </row>
    <row r="44" spans="3:12" customFormat="1" ht="22.7" customHeight="1" x14ac:dyDescent="0.45">
      <c r="C44" s="11"/>
    </row>
    <row r="45" spans="3:12" s="22" customFormat="1" ht="22.7" customHeight="1" x14ac:dyDescent="0.45">
      <c r="C45" s="23"/>
      <c r="D45"/>
      <c r="E45"/>
      <c r="F45"/>
      <c r="G45"/>
      <c r="H45"/>
      <c r="I45"/>
      <c r="J45"/>
      <c r="K45"/>
      <c r="L45"/>
    </row>
    <row r="46" spans="3:12" s="22" customFormat="1" ht="22.7" customHeight="1" x14ac:dyDescent="0.45">
      <c r="C46" s="23"/>
      <c r="D46"/>
      <c r="E46"/>
      <c r="F46"/>
      <c r="G46"/>
      <c r="H46"/>
      <c r="I46"/>
      <c r="J46"/>
      <c r="K46"/>
      <c r="L46"/>
    </row>
    <row r="47" spans="3:12" s="22" customFormat="1" ht="22.7" customHeight="1" x14ac:dyDescent="0.45">
      <c r="C47" s="23"/>
      <c r="D47"/>
      <c r="E47"/>
      <c r="F47"/>
      <c r="G47"/>
      <c r="H47"/>
      <c r="I47"/>
      <c r="J47"/>
      <c r="K47"/>
      <c r="L47"/>
    </row>
    <row r="48" spans="3:12" s="22" customFormat="1" ht="22.7" customHeight="1" x14ac:dyDescent="0.45">
      <c r="C48" s="23"/>
      <c r="D48"/>
      <c r="E48"/>
      <c r="F48"/>
      <c r="G48"/>
      <c r="H48"/>
      <c r="I48"/>
      <c r="J48"/>
      <c r="K48"/>
      <c r="L48"/>
    </row>
    <row r="49" spans="3:12" s="22" customFormat="1" ht="21.75" x14ac:dyDescent="0.45">
      <c r="C49" s="23"/>
      <c r="D49"/>
      <c r="E49"/>
      <c r="F49"/>
      <c r="G49"/>
      <c r="H49"/>
      <c r="I49"/>
      <c r="J49"/>
      <c r="K49"/>
      <c r="L49"/>
    </row>
    <row r="50" spans="3:12" s="22" customFormat="1" ht="21.75" x14ac:dyDescent="0.45">
      <c r="C50" s="23"/>
      <c r="D50"/>
      <c r="E50"/>
      <c r="F50"/>
      <c r="G50"/>
      <c r="H50"/>
      <c r="I50"/>
      <c r="J50"/>
      <c r="K50"/>
      <c r="L50"/>
    </row>
    <row r="51" spans="3:12" s="22" customFormat="1" ht="21.75" x14ac:dyDescent="0.45">
      <c r="C51" s="23"/>
      <c r="D51"/>
      <c r="E51"/>
      <c r="F51"/>
      <c r="G51"/>
      <c r="H51"/>
      <c r="I51"/>
      <c r="J51"/>
      <c r="K51"/>
      <c r="L51"/>
    </row>
    <row r="52" spans="3:12" s="22" customFormat="1" ht="21.75" x14ac:dyDescent="0.45">
      <c r="C52" s="23"/>
      <c r="D52"/>
      <c r="E52"/>
      <c r="F52"/>
      <c r="G52"/>
      <c r="H52"/>
      <c r="I52"/>
      <c r="J52"/>
      <c r="K52"/>
      <c r="L52"/>
    </row>
    <row r="53" spans="3:12" s="22" customFormat="1" ht="21.75" x14ac:dyDescent="0.45">
      <c r="C53" s="23"/>
      <c r="D53"/>
      <c r="E53"/>
      <c r="F53"/>
      <c r="G53"/>
      <c r="H53"/>
      <c r="I53"/>
      <c r="J53"/>
      <c r="K53"/>
      <c r="L53"/>
    </row>
    <row r="54" spans="3:12" ht="21.75" x14ac:dyDescent="0.45"/>
    <row r="55" spans="3:12" ht="21.75" x14ac:dyDescent="0.45"/>
    <row r="56" spans="3:12" ht="21.75" x14ac:dyDescent="0.45"/>
    <row r="57" spans="3:12" ht="21.75" x14ac:dyDescent="0.45"/>
    <row r="58" spans="3:12" ht="21.75" x14ac:dyDescent="0.45"/>
    <row r="59" spans="3:12" ht="21.75" x14ac:dyDescent="0.45"/>
    <row r="60" spans="3:12" ht="21.75" x14ac:dyDescent="0.45"/>
    <row r="61" spans="3:12" ht="21.75" x14ac:dyDescent="0.45"/>
    <row r="62" spans="3:12" ht="21.75" x14ac:dyDescent="0.45"/>
    <row r="63" spans="3:12" ht="21.75" x14ac:dyDescent="0.45"/>
    <row r="64" spans="3:12" ht="21.75" x14ac:dyDescent="0.45"/>
    <row r="65" spans="4:4" ht="21.75" x14ac:dyDescent="0.45"/>
    <row r="66" spans="4:4" ht="21.75" x14ac:dyDescent="0.45"/>
    <row r="67" spans="4:4" ht="21.75" x14ac:dyDescent="0.45"/>
    <row r="68" spans="4:4" ht="21.75" x14ac:dyDescent="0.45"/>
    <row r="76" spans="4:4" ht="21.75" x14ac:dyDescent="0.45">
      <c r="D76" s="11"/>
    </row>
    <row r="78" spans="4:4" ht="21.75" x14ac:dyDescent="0.45">
      <c r="D78" s="11"/>
    </row>
    <row r="80" spans="4:4" ht="21.75" x14ac:dyDescent="0.45">
      <c r="D80" s="11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835034A-8823-4E42-B947-98237D790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27E4E2-A01D-47FC-9867-DB955479ED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B04DDD-C1C7-4FFB-A754-3307CAD748B1}">
  <ds:schemaRefs>
    <ds:schemaRef ds:uri="05716746-add9-412a-97a9-1b5167d151a3"/>
    <ds:schemaRef ds:uri="http://purl.org/dc/dcmitype/"/>
    <ds:schemaRef ds:uri="http://purl.org/dc/terms/"/>
    <ds:schemaRef ds:uri="f6ba49b0-bcda-4796-8236-5b5cc1493ace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4243d5be-521d-4052-81ca-f0f31ea6f2d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FS-3-4</vt:lpstr>
      <vt:lpstr>PL-5</vt:lpstr>
      <vt:lpstr>PL-6</vt:lpstr>
      <vt:lpstr>COE-7-8</vt:lpstr>
      <vt:lpstr>COE2-9-10</vt:lpstr>
      <vt:lpstr>CFS-11-12</vt:lpstr>
      <vt:lpstr>COE(OLD)</vt:lpstr>
      <vt:lpstr>'CFS-11-12'!Print_Area</vt:lpstr>
      <vt:lpstr>'COE2-9-10'!Print_Area</vt:lpstr>
      <vt:lpstr>'COE-7-8'!Print_Area</vt:lpstr>
      <vt:lpstr>'FS-3-4'!Print_Area</vt:lpstr>
      <vt:lpstr>'PL-5'!Print_Area</vt:lpstr>
      <vt:lpstr>'PL-6'!Print_Area</vt:lpstr>
      <vt:lpstr>'PL-5'!Print_Titles</vt:lpstr>
      <vt:lpstr>'PL-6'!Print_Titles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Sawaree Sawaddeejan</cp:lastModifiedBy>
  <cp:revision/>
  <cp:lastPrinted>2025-11-10T02:16:23Z</cp:lastPrinted>
  <dcterms:created xsi:type="dcterms:W3CDTF">2005-03-21T11:03:37Z</dcterms:created>
  <dcterms:modified xsi:type="dcterms:W3CDTF">2025-11-10T08:59:05Z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