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5\09_Sep25\FS\Final for SET\"/>
    </mc:Choice>
  </mc:AlternateContent>
  <xr:revisionPtr revIDLastSave="0" documentId="13_ncr:1_{8A7784A2-1F6C-4C8A-AD26-0F4F8E902487}" xr6:coauthVersionLast="47" xr6:coauthVersionMax="47" xr10:uidLastSave="{00000000-0000-0000-0000-000000000000}"/>
  <bookViews>
    <workbookView xWindow="-120" yWindow="-120" windowWidth="29040" windowHeight="17640" tabRatio="725" xr2:uid="{00000000-000D-0000-FFFF-FFFF00000000}"/>
  </bookViews>
  <sheets>
    <sheet name="BS-2-3" sheetId="13" r:id="rId1"/>
    <sheet name="PL-4" sheetId="4" r:id="rId2"/>
    <sheet name="PL-5" sheetId="14" r:id="rId3"/>
    <sheet name="COE1-6" sheetId="2" r:id="rId4"/>
    <sheet name="COE2-7" sheetId="5" r:id="rId5"/>
    <sheet name="CF-8-9" sheetId="12" r:id="rId6"/>
  </sheets>
  <definedNames>
    <definedName name="_xlnm.Print_Area" localSheetId="0">'BS-2-3'!$A$1:$J$75</definedName>
    <definedName name="_xlnm.Print_Area" localSheetId="5">'CF-8-9'!$A$1:$J$83</definedName>
    <definedName name="_xlnm.Print_Area" localSheetId="3">'COE1-6'!$A$1:$Q$37</definedName>
    <definedName name="_xlnm.Print_Area" localSheetId="4">'COE2-7'!$A$1:$K$34</definedName>
    <definedName name="_xlnm.Print_Area" localSheetId="1">'PL-4'!$A$1:$I$43</definedName>
    <definedName name="_xlnm.Print_Titles" localSheetId="5">'CF-8-9'!$1:$9</definedName>
    <definedName name="_xlnm.Print_Titles" localSheetId="1">'PL-4'!$1:$9</definedName>
    <definedName name="_xlnm.Print_Titles" localSheetId="2">'PL-5'!$1:$9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13" l="1"/>
  <c r="H54" i="13"/>
  <c r="F54" i="13"/>
  <c r="D54" i="13"/>
  <c r="H65" i="12" l="1"/>
  <c r="F14" i="12" l="1"/>
  <c r="J14" i="12"/>
  <c r="F15" i="12"/>
  <c r="J15" i="12"/>
  <c r="G13" i="5"/>
  <c r="E13" i="5"/>
  <c r="C13" i="5"/>
  <c r="D18" i="13"/>
  <c r="M18" i="2" l="1"/>
  <c r="H74" i="12"/>
  <c r="D74" i="12"/>
  <c r="D52" i="12"/>
  <c r="J73" i="12"/>
  <c r="J75" i="12" s="1"/>
  <c r="J76" i="12" s="1"/>
  <c r="J65" i="12"/>
  <c r="J52" i="12"/>
  <c r="F73" i="12"/>
  <c r="F75" i="12" s="1"/>
  <c r="F76" i="12" s="1"/>
  <c r="F65" i="12"/>
  <c r="F52" i="12"/>
  <c r="I28" i="14"/>
  <c r="I23" i="14"/>
  <c r="E39" i="14"/>
  <c r="E28" i="14"/>
  <c r="E18" i="14"/>
  <c r="E13" i="14"/>
  <c r="E20" i="14" s="1"/>
  <c r="E23" i="14" s="1"/>
  <c r="I28" i="4"/>
  <c r="I23" i="4"/>
  <c r="E39" i="4"/>
  <c r="E28" i="4"/>
  <c r="E18" i="4"/>
  <c r="E13" i="4"/>
  <c r="E20" i="4" s="1"/>
  <c r="E23" i="4" s="1"/>
  <c r="I30" i="14" l="1"/>
  <c r="I32" i="14" s="1"/>
  <c r="I34" i="14" s="1"/>
  <c r="I40" i="14" s="1"/>
  <c r="E30" i="14"/>
  <c r="E32" i="14" s="1"/>
  <c r="E34" i="14" s="1"/>
  <c r="E40" i="14" s="1"/>
  <c r="I17" i="2"/>
  <c r="E30" i="4"/>
  <c r="E32" i="4" s="1"/>
  <c r="E34" i="4" s="1"/>
  <c r="E40" i="4" s="1"/>
  <c r="I30" i="4"/>
  <c r="I32" i="4" s="1"/>
  <c r="I34" i="4" s="1"/>
  <c r="I40" i="4" s="1"/>
  <c r="G32" i="5"/>
  <c r="E32" i="5"/>
  <c r="C32" i="5"/>
  <c r="I31" i="5"/>
  <c r="G31" i="5"/>
  <c r="E31" i="5"/>
  <c r="C31" i="5"/>
  <c r="K31" i="5"/>
  <c r="K28" i="5"/>
  <c r="I28" i="5"/>
  <c r="G28" i="5"/>
  <c r="E28" i="5"/>
  <c r="C28" i="5"/>
  <c r="I25" i="5"/>
  <c r="K24" i="5"/>
  <c r="K25" i="5" s="1"/>
  <c r="K21" i="5"/>
  <c r="N35" i="2"/>
  <c r="G35" i="2"/>
  <c r="E35" i="2"/>
  <c r="D35" i="2"/>
  <c r="M34" i="2"/>
  <c r="M35" i="2" s="1"/>
  <c r="K34" i="2"/>
  <c r="K35" i="2" s="1"/>
  <c r="G34" i="2"/>
  <c r="E34" i="2"/>
  <c r="C34" i="2"/>
  <c r="Q33" i="2"/>
  <c r="O32" i="2"/>
  <c r="I34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Q29" i="2"/>
  <c r="Q30" i="2" s="1"/>
  <c r="O27" i="2"/>
  <c r="M27" i="2"/>
  <c r="K27" i="2"/>
  <c r="I27" i="2"/>
  <c r="G27" i="2"/>
  <c r="E27" i="2"/>
  <c r="C27" i="2"/>
  <c r="C35" i="2" s="1"/>
  <c r="Q26" i="2"/>
  <c r="Q27" i="2" s="1"/>
  <c r="Q23" i="2"/>
  <c r="J48" i="13"/>
  <c r="H48" i="13"/>
  <c r="D48" i="13"/>
  <c r="F48" i="13"/>
  <c r="F11" i="12" l="1"/>
  <c r="F28" i="12" s="1"/>
  <c r="J11" i="12"/>
  <c r="J28" i="12" s="1"/>
  <c r="J39" i="12" s="1"/>
  <c r="J41" i="12" s="1"/>
  <c r="I32" i="5"/>
  <c r="K32" i="5"/>
  <c r="I35" i="2"/>
  <c r="Q34" i="2"/>
  <c r="Q35" i="2" s="1"/>
  <c r="O34" i="2"/>
  <c r="O35" i="2" s="1"/>
  <c r="Q32" i="2"/>
  <c r="F39" i="12" l="1"/>
  <c r="F41" i="12" s="1"/>
  <c r="C39" i="4"/>
  <c r="I15" i="2"/>
  <c r="G17" i="5" l="1"/>
  <c r="E17" i="5"/>
  <c r="C17" i="5"/>
  <c r="I17" i="5"/>
  <c r="K16" i="5"/>
  <c r="C39" i="14" l="1"/>
  <c r="G28" i="14"/>
  <c r="C28" i="14"/>
  <c r="G23" i="14"/>
  <c r="C18" i="14"/>
  <c r="C13" i="14"/>
  <c r="G30" i="14" l="1"/>
  <c r="G32" i="14" s="1"/>
  <c r="G34" i="14" s="1"/>
  <c r="G40" i="14" s="1"/>
  <c r="C20" i="14"/>
  <c r="C23" i="14" s="1"/>
  <c r="C30" i="14" s="1"/>
  <c r="C32" i="14" s="1"/>
  <c r="C34" i="14" s="1"/>
  <c r="H11" i="12" l="1"/>
  <c r="C40" i="14"/>
  <c r="D11" i="12"/>
  <c r="Q11" i="2" l="1"/>
  <c r="H52" i="12" l="1"/>
  <c r="Q18" i="2" l="1"/>
  <c r="O18" i="2"/>
  <c r="K10" i="5" l="1"/>
  <c r="O17" i="2" l="1"/>
  <c r="K13" i="5" l="1"/>
  <c r="Q14" i="2"/>
  <c r="G28" i="4" l="1"/>
  <c r="I14" i="5" l="1"/>
  <c r="I18" i="5" s="1"/>
  <c r="K14" i="5"/>
  <c r="Q15" i="2"/>
  <c r="O15" i="2"/>
  <c r="M15" i="2"/>
  <c r="K15" i="2"/>
  <c r="G15" i="2"/>
  <c r="E15" i="2"/>
  <c r="C15" i="2"/>
  <c r="J72" i="13" l="1"/>
  <c r="F72" i="13"/>
  <c r="G18" i="5" l="1"/>
  <c r="E18" i="5"/>
  <c r="C18" i="5"/>
  <c r="N20" i="2"/>
  <c r="K20" i="2"/>
  <c r="G20" i="2"/>
  <c r="E20" i="2"/>
  <c r="D20" i="2"/>
  <c r="C20" i="2"/>
  <c r="M19" i="2"/>
  <c r="O19" i="2" l="1"/>
  <c r="O20" i="2" s="1"/>
  <c r="M20" i="2"/>
  <c r="J28" i="13" l="1"/>
  <c r="J18" i="13"/>
  <c r="F28" i="13"/>
  <c r="F18" i="13"/>
  <c r="J55" i="13" l="1"/>
  <c r="J74" i="13" s="1"/>
  <c r="F55" i="13"/>
  <c r="F74" i="13" s="1"/>
  <c r="J30" i="13"/>
  <c r="F30" i="13"/>
  <c r="H28" i="13"/>
  <c r="D28" i="13"/>
  <c r="H18" i="13"/>
  <c r="D30" i="13" l="1"/>
  <c r="H30" i="13"/>
  <c r="H55" i="13"/>
  <c r="D55" i="13"/>
  <c r="E76" i="12" l="1"/>
  <c r="G76" i="12"/>
  <c r="I76" i="12"/>
  <c r="D65" i="12" l="1"/>
  <c r="C18" i="4" l="1"/>
  <c r="C13" i="4" l="1"/>
  <c r="C20" i="4" l="1"/>
  <c r="C23" i="4" s="1"/>
  <c r="C28" i="4"/>
  <c r="G23" i="4"/>
  <c r="G30" i="4" s="1"/>
  <c r="C30" i="4" l="1"/>
  <c r="G32" i="4"/>
  <c r="G34" i="4" s="1"/>
  <c r="C32" i="4"/>
  <c r="K17" i="5" l="1"/>
  <c r="H28" i="12"/>
  <c r="C34" i="4"/>
  <c r="C40" i="4" l="1"/>
  <c r="D28" i="12"/>
  <c r="D39" i="12" s="1"/>
  <c r="Q17" i="2"/>
  <c r="G40" i="4"/>
  <c r="I19" i="2" l="1"/>
  <c r="Q19" i="2" s="1"/>
  <c r="K18" i="5"/>
  <c r="H72" i="13"/>
  <c r="H74" i="13" s="1"/>
  <c r="H39" i="12"/>
  <c r="H41" i="12" s="1"/>
  <c r="D41" i="12"/>
  <c r="I20" i="2" l="1"/>
  <c r="D72" i="13" s="1"/>
  <c r="D74" i="13" s="1"/>
  <c r="Q20" i="2"/>
  <c r="D73" i="12"/>
  <c r="D75" i="12" s="1"/>
  <c r="H73" i="12"/>
  <c r="H75" i="12" s="1"/>
  <c r="H76" i="12" s="1"/>
</calcChain>
</file>

<file path=xl/sharedStrings.xml><?xml version="1.0" encoding="utf-8"?>
<sst xmlns="http://schemas.openxmlformats.org/spreadsheetml/2006/main" count="325" uniqueCount="192">
  <si>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</si>
  <si>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</si>
  <si>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</si>
  <si>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</si>
  <si>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</si>
  <si>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</si>
  <si>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</si>
  <si>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</si>
  <si>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</si>
  <si>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</si>
  <si>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</si>
  <si>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</si>
  <si>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</si>
  <si>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</si>
  <si>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</si>
  <si>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</si>
  <si>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</si>
  <si>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</si>
  <si>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</si>
  <si>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</si>
  <si>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</si>
  <si>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</si>
  <si>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</si>
  <si>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</si>
  <si>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</si>
  <si>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</si>
  <si>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</si>
  <si>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</si>
  <si>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</si>
  <si>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</si>
  <si>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</si>
  <si>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</si>
  <si>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</si>
  <si>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</si>
  <si>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</si>
  <si>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</si>
  <si>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</si>
  <si>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</si>
  <si>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</si>
  <si>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</si>
  <si>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</si>
  <si>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</si>
  <si>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</si>
  <si>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</si>
  <si>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</si>
  <si>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</si>
  <si>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</si>
  <si>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</si>
  <si>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</si>
  <si>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</si>
  <si>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</si>
  <si>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</si>
  <si>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</si>
  <si>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</si>
  <si>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</si>
  <si>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</si>
  <si>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</si>
  <si>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</si>
  <si>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</si>
  <si>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</si>
  <si>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</si>
  <si>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</si>
  <si>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</si>
  <si>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</si>
  <si>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</si>
  <si>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</si>
  <si>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</si>
  <si>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</si>
  <si>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</si>
  <si>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</si>
  <si>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</si>
  <si>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</si>
  <si>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</si>
  <si>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</si>
  <si>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</si>
  <si>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</si>
  <si>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</si>
  <si>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</si>
  <si>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</si>
  <si>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</si>
  <si>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</si>
  <si>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</si>
  <si>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</si>
  <si>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</si>
  <si>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</si>
  <si>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</si>
  <si>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</si>
  <si>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</si>
  <si>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</si>
  <si>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</si>
  <si>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Translating</t>
  </si>
  <si>
    <t>foreign</t>
  </si>
  <si>
    <t>operations</t>
  </si>
  <si>
    <t>Share premium on</t>
  </si>
  <si>
    <t>ordinary shares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</si>
  <si>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</si>
  <si>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</si>
  <si>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</si>
  <si>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</si>
  <si>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</si>
  <si>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</si>
  <si>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>Net increase (decrease) in cash and cash equivalents,</t>
  </si>
  <si>
    <t>cash and cash equivalents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</si>
  <si>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</si>
  <si>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</si>
  <si>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</si>
  <si>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</si>
  <si>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</si>
  <si>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</si>
  <si>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</si>
  <si>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</si>
  <si>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</si>
  <si>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</si>
  <si>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>Dividend received from subsidiary</t>
  </si>
  <si>
    <t>Revenue from rendering of services</t>
  </si>
  <si>
    <t>Total revenues</t>
  </si>
  <si>
    <t>Total costs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</si>
  <si>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</si>
  <si>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</si>
  <si>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</si>
  <si>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</si>
  <si>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</si>
  <si>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</si>
  <si>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</si>
  <si>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</si>
  <si>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</si>
  <si>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</si>
  <si>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</si>
  <si>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</si>
  <si>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</si>
  <si>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</si>
  <si>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</si>
  <si>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</si>
  <si>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</si>
  <si>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</si>
  <si>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</si>
  <si>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</si>
  <si>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</si>
  <si>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</si>
  <si>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</si>
  <si>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Profit (loss) for the period</t>
  </si>
  <si>
    <t>Loss</t>
  </si>
  <si>
    <t>Exchange difference on translating foreign operations</t>
  </si>
  <si>
    <t>Loans to related parties</t>
  </si>
  <si>
    <t>Finance costs paid</t>
  </si>
  <si>
    <t>Payable for purchase plants and equipment</t>
  </si>
  <si>
    <t>Proceeds from sale of plant and equipment</t>
  </si>
  <si>
    <t>Cash and cash equivalents at 1 January</t>
  </si>
  <si>
    <t>Long-term loan to subsidiary</t>
  </si>
  <si>
    <t>Total comprehensive expense for the period</t>
  </si>
  <si>
    <t>Balance at 1 January 2024</t>
  </si>
  <si>
    <t>Balance as at 1 January 2024</t>
  </si>
  <si>
    <t>Profit (loss) from operating activities</t>
  </si>
  <si>
    <t>Profit (loss)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</si>
  <si>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</si>
  <si>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</t>
  </si>
  <si>
    <t>Gain on disposals of plant and equipment</t>
  </si>
  <si>
    <t>Gain on termination of lease</t>
  </si>
  <si>
    <t>Net increase (decrease) in cash and cash equivalents</t>
  </si>
  <si>
    <t>2, 6</t>
  </si>
  <si>
    <t xml:space="preserve">     Dividends</t>
  </si>
  <si>
    <t>Realised gain on foreign exchange</t>
  </si>
  <si>
    <t>30 September</t>
  </si>
  <si>
    <t xml:space="preserve">Nine-month period ended </t>
  </si>
  <si>
    <t>Balance at 30 September 2024</t>
  </si>
  <si>
    <t>Nine-month period ended 30 September 2024</t>
  </si>
  <si>
    <t>Cash and cash equivalents at 30 September</t>
  </si>
  <si>
    <t>Net cash generated from (used in) operations</t>
  </si>
  <si>
    <t xml:space="preserve">   before effect of exchange rate changes</t>
  </si>
  <si>
    <t>Other comprehensive expense</t>
  </si>
  <si>
    <t>Other comprehensive expense for the period</t>
  </si>
  <si>
    <t>Corporate income tax payable</t>
  </si>
  <si>
    <t>Balance at 1 January 2025</t>
  </si>
  <si>
    <t>Comprehensive income for the period</t>
  </si>
  <si>
    <t>Nine-month period ended 30 September 2025</t>
  </si>
  <si>
    <t>Balance at 30 September 2025</t>
  </si>
  <si>
    <t>Balance as at 1 January 2025</t>
  </si>
  <si>
    <t>Other non-current liabilities</t>
  </si>
  <si>
    <t>Retained earnings (Deficit)</t>
  </si>
  <si>
    <t xml:space="preserve">  Unappropriated (Deficit)</t>
  </si>
  <si>
    <t>Short-term borrowings from financial institutions</t>
  </si>
  <si>
    <t>Share capital:</t>
  </si>
  <si>
    <t>Other comprehensive income</t>
  </si>
  <si>
    <t>Unappropriated</t>
  </si>
  <si>
    <t>(Deficit)</t>
  </si>
  <si>
    <t>Unrealised loss on foreign exchange</t>
  </si>
  <si>
    <t xml:space="preserve">    financial institutions</t>
  </si>
  <si>
    <t xml:space="preserve">    from financial institutions</t>
  </si>
  <si>
    <t>Long-term payable for purchase plants and equipment</t>
  </si>
  <si>
    <t>Net cash from (used in) financing activities</t>
  </si>
  <si>
    <t>Lease liabilities termination</t>
  </si>
  <si>
    <t>Proceeds from repayment of long-term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</si>
</sst>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11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/>
    <xf numFmtId="0" fontId="12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Border="1"/>
    <xf numFmtId="164" fontId="3" fillId="0" borderId="0" xfId="4" applyNumberFormat="1" applyFont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/>
    <xf numFmtId="166" fontId="8" fillId="0" borderId="0" xfId="4" applyNumberFormat="1" applyFont="1" applyAlignment="1">
      <alignment horizontal="center"/>
    </xf>
    <xf numFmtId="166" fontId="10" fillId="0" borderId="0" xfId="4" applyNumberFormat="1" applyFont="1"/>
    <xf numFmtId="168" fontId="13" fillId="0" borderId="0" xfId="0" applyNumberFormat="1" applyFont="1" applyAlignment="1">
      <alignment horizontal="center"/>
    </xf>
    <xf numFmtId="165" fontId="9" fillId="0" borderId="0" xfId="4" applyNumberFormat="1" applyFont="1"/>
    <xf numFmtId="166" fontId="9" fillId="0" borderId="0" xfId="4" applyNumberFormat="1" applyFont="1"/>
    <xf numFmtId="167" fontId="9" fillId="0" borderId="0" xfId="1" applyNumberFormat="1" applyFont="1" applyFill="1" applyAlignment="1"/>
    <xf numFmtId="164" fontId="9" fillId="0" borderId="0" xfId="4" applyNumberFormat="1" applyFont="1" applyAlignment="1">
      <alignment horizontal="right"/>
    </xf>
    <xf numFmtId="166" fontId="5" fillId="0" borderId="0" xfId="4" applyNumberFormat="1"/>
    <xf numFmtId="164" fontId="5" fillId="0" borderId="0" xfId="4" applyNumberFormat="1" applyAlignment="1">
      <alignment horizontal="right"/>
    </xf>
    <xf numFmtId="164" fontId="5" fillId="0" borderId="0" xfId="4" applyNumberFormat="1"/>
    <xf numFmtId="165" fontId="3" fillId="0" borderId="0" xfId="4" applyNumberFormat="1" applyFo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/>
    <xf numFmtId="166" fontId="5" fillId="0" borderId="0" xfId="4" applyNumberFormat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/>
    <xf numFmtId="0" fontId="3" fillId="0" borderId="0" xfId="4" applyFont="1"/>
    <xf numFmtId="0" fontId="5" fillId="0" borderId="0" xfId="4"/>
    <xf numFmtId="167" fontId="3" fillId="0" borderId="4" xfId="1" applyNumberFormat="1" applyFont="1" applyFill="1" applyBorder="1" applyAlignment="1">
      <alignment horizontal="right"/>
    </xf>
    <xf numFmtId="165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/>
    <xf numFmtId="169" fontId="0" fillId="0" borderId="0" xfId="0" applyNumberForma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166" fontId="9" fillId="0" borderId="0" xfId="4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Alignment="1">
      <alignment horizontal="right"/>
    </xf>
    <xf numFmtId="166" fontId="5" fillId="0" borderId="0" xfId="4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Alignment="1">
      <alignment horizontal="center"/>
    </xf>
    <xf numFmtId="166" fontId="3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3" fillId="0" borderId="1" xfId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67" fontId="5" fillId="0" borderId="0" xfId="3" applyNumberFormat="1" applyFont="1" applyFill="1" applyBorder="1"/>
    <xf numFmtId="167" fontId="3" fillId="0" borderId="0" xfId="3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Alignment="1">
      <alignment horizontal="center"/>
    </xf>
    <xf numFmtId="166" fontId="6" fillId="0" borderId="0" xfId="4" applyNumberFormat="1" applyFo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165" fontId="6" fillId="0" borderId="0" xfId="4" applyNumberFormat="1" applyFont="1"/>
    <xf numFmtId="167" fontId="9" fillId="0" borderId="3" xfId="1" applyNumberFormat="1" applyFont="1" applyFill="1" applyBorder="1" applyAlignment="1"/>
    <xf numFmtId="170" fontId="0" fillId="0" borderId="0" xfId="1" applyNumberFormat="1" applyFont="1" applyFill="1" applyAlignment="1"/>
    <xf numFmtId="167" fontId="0" fillId="0" borderId="0" xfId="0" applyNumberFormat="1"/>
    <xf numFmtId="43" fontId="3" fillId="0" borderId="2" xfId="1" applyFont="1" applyFill="1" applyBorder="1" applyAlignment="1">
      <alignment horizontal="right"/>
    </xf>
    <xf numFmtId="49" fontId="6" fillId="0" borderId="0" xfId="0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5" fillId="0" borderId="3" xfId="4" applyNumberFormat="1" applyBorder="1" applyAlignment="1">
      <alignment horizontal="right"/>
    </xf>
    <xf numFmtId="43" fontId="3" fillId="0" borderId="0" xfId="1" applyFont="1" applyAlignment="1">
      <alignment horizontal="left" indent="10"/>
    </xf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167" fontId="3" fillId="0" borderId="3" xfId="1" applyNumberFormat="1" applyFont="1" applyFill="1" applyBorder="1" applyAlignment="1"/>
    <xf numFmtId="49" fontId="3" fillId="0" borderId="0" xfId="0" applyNumberFormat="1" applyFont="1" applyAlignment="1">
      <alignment vertical="center"/>
    </xf>
    <xf numFmtId="0" fontId="5" fillId="2" borderId="0" xfId="0" applyFont="1" applyFill="1"/>
    <xf numFmtId="167" fontId="5" fillId="0" borderId="0" xfId="1" quotePrefix="1" applyNumberFormat="1" applyFont="1" applyFill="1" applyBorder="1" applyAlignment="1">
      <alignment horizontal="center"/>
    </xf>
    <xf numFmtId="167" fontId="3" fillId="0" borderId="0" xfId="1" applyNumberFormat="1" applyFont="1" applyBorder="1"/>
    <xf numFmtId="43" fontId="5" fillId="0" borderId="0" xfId="1" applyFont="1" applyAlignment="1">
      <alignment horizontal="left" indent="10"/>
    </xf>
    <xf numFmtId="167" fontId="5" fillId="0" borderId="3" xfId="1" applyNumberFormat="1" applyFont="1" applyBorder="1"/>
    <xf numFmtId="167" fontId="3" fillId="0" borderId="3" xfId="1" applyNumberFormat="1" applyFont="1" applyBorder="1"/>
    <xf numFmtId="167" fontId="5" fillId="0" borderId="1" xfId="1" applyNumberFormat="1" applyFont="1" applyFill="1" applyBorder="1" applyAlignment="1">
      <alignment horizontal="center"/>
    </xf>
    <xf numFmtId="167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3" fillId="0" borderId="3" xfId="1" applyNumberFormat="1" applyFont="1" applyBorder="1" applyAlignment="1">
      <alignment horizontal="center"/>
    </xf>
    <xf numFmtId="43" fontId="3" fillId="0" borderId="0" xfId="1" applyFont="1" applyBorder="1" applyAlignment="1">
      <alignment horizontal="left"/>
    </xf>
    <xf numFmtId="167" fontId="5" fillId="0" borderId="1" xfId="1" applyNumberFormat="1" applyFont="1" applyBorder="1" applyAlignment="1"/>
    <xf numFmtId="167" fontId="5" fillId="0" borderId="0" xfId="1" applyNumberFormat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43" fontId="3" fillId="0" borderId="3" xfId="1" applyFont="1" applyBorder="1" applyAlignment="1">
      <alignment horizontal="right"/>
    </xf>
    <xf numFmtId="43" fontId="3" fillId="0" borderId="3" xfId="1" applyFont="1" applyBorder="1" applyAlignment="1"/>
    <xf numFmtId="43" fontId="5" fillId="0" borderId="3" xfId="1" applyFont="1" applyFill="1" applyBorder="1" applyAlignment="1"/>
    <xf numFmtId="43" fontId="5" fillId="0" borderId="0" xfId="1" applyFont="1" applyBorder="1" applyAlignment="1"/>
    <xf numFmtId="167" fontId="5" fillId="2" borderId="0" xfId="3" applyNumberFormat="1" applyFont="1" applyFill="1" applyBorder="1" applyAlignment="1">
      <alignment horizontal="center"/>
    </xf>
    <xf numFmtId="167" fontId="3" fillId="0" borderId="3" xfId="3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3" fillId="0" borderId="0" xfId="0" applyNumberFormat="1" applyFont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view="pageBreakPreview" zoomScale="61" zoomScaleNormal="70" zoomScaleSheetLayoutView="90" workbookViewId="0">
      <selection activeCell="D76" sqref="D76"/>
    </sheetView>
  </sheetViews>
  <sheetFormatPr defaultColWidth="9.140625" defaultRowHeight="20.45" customHeight="1"/>
  <cols>
    <col min="1" max="1" width="56" style="124" customWidth="1"/>
    <col min="2" max="2" width="7.42578125" style="4" customWidth="1"/>
    <col min="3" max="3" width="1.140625" style="1" customWidth="1"/>
    <col min="4" max="4" width="15.85546875" style="16" customWidth="1"/>
    <col min="5" max="5" width="1.140625" style="1" customWidth="1"/>
    <col min="6" max="6" width="15.85546875" style="16" customWidth="1"/>
    <col min="7" max="7" width="1.140625" style="1" customWidth="1"/>
    <col min="8" max="8" width="15.85546875" style="16" customWidth="1"/>
    <col min="9" max="9" width="1.140625" style="1" customWidth="1"/>
    <col min="10" max="10" width="15.85546875" style="1" customWidth="1"/>
    <col min="11" max="13" width="18.42578125" style="1" customWidth="1"/>
    <col min="14" max="14" width="16.5703125" style="1" customWidth="1"/>
    <col min="15" max="15" width="11.7109375" style="1" bestFit="1" customWidth="1"/>
    <col min="16" max="16384" width="9.140625" style="1"/>
  </cols>
  <sheetData>
    <row r="1" spans="1:14" ht="23.1" customHeight="1">
      <c r="A1" s="19" t="s">
        <v>84</v>
      </c>
    </row>
    <row r="2" spans="1:14" ht="23.1" customHeight="1">
      <c r="A2" s="20" t="s">
        <v>0</v>
      </c>
      <c r="H2" s="131"/>
    </row>
    <row r="3" spans="1:14" ht="23.1" customHeight="1">
      <c r="A3" s="20"/>
      <c r="H3" s="131"/>
    </row>
    <row r="4" spans="1:14" ht="23.1" customHeight="1">
      <c r="A4" s="21"/>
      <c r="D4" s="202" t="s">
        <v>24</v>
      </c>
      <c r="E4" s="202"/>
      <c r="F4" s="202"/>
      <c r="G4" s="2"/>
      <c r="H4" s="203" t="s">
        <v>22</v>
      </c>
      <c r="I4" s="203"/>
      <c r="J4" s="203"/>
      <c r="K4" s="3"/>
      <c r="L4" s="3"/>
      <c r="M4" s="3"/>
    </row>
    <row r="5" spans="1:14" ht="23.1" customHeight="1">
      <c r="A5" s="21"/>
      <c r="D5" s="202" t="s">
        <v>23</v>
      </c>
      <c r="E5" s="202"/>
      <c r="F5" s="202"/>
      <c r="G5" s="2"/>
      <c r="H5" s="203" t="s">
        <v>23</v>
      </c>
      <c r="I5" s="203"/>
      <c r="J5" s="203"/>
      <c r="K5" s="3"/>
      <c r="L5" s="3"/>
      <c r="M5" s="3"/>
    </row>
    <row r="6" spans="1:14" ht="23.1" customHeight="1">
      <c r="D6" s="156" t="s">
        <v>162</v>
      </c>
      <c r="E6" s="3"/>
      <c r="F6" s="156" t="s">
        <v>138</v>
      </c>
      <c r="G6" s="3"/>
      <c r="H6" s="156" t="s">
        <v>162</v>
      </c>
      <c r="I6" s="3"/>
      <c r="J6" s="156" t="s">
        <v>138</v>
      </c>
      <c r="K6" s="132"/>
      <c r="L6" s="132"/>
      <c r="M6" s="132"/>
    </row>
    <row r="7" spans="1:14" ht="23.1" customHeight="1">
      <c r="A7" s="21" t="s">
        <v>2</v>
      </c>
      <c r="B7" s="4" t="s">
        <v>1</v>
      </c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  <c r="K7" s="3"/>
      <c r="L7" s="3"/>
      <c r="M7" s="3"/>
    </row>
    <row r="8" spans="1:14" ht="23.1" customHeight="1">
      <c r="A8" s="126"/>
      <c r="D8" s="3" t="s">
        <v>69</v>
      </c>
      <c r="E8" s="3"/>
      <c r="F8" s="3"/>
      <c r="G8" s="3"/>
      <c r="H8" s="3" t="s">
        <v>69</v>
      </c>
      <c r="I8" s="3"/>
      <c r="J8" s="3"/>
      <c r="K8" s="3"/>
      <c r="L8" s="3"/>
      <c r="M8" s="3"/>
    </row>
    <row r="9" spans="1:14" ht="23.1" customHeight="1">
      <c r="D9" s="204" t="s">
        <v>25</v>
      </c>
      <c r="E9" s="204"/>
      <c r="F9" s="204"/>
      <c r="G9" s="204"/>
      <c r="H9" s="204"/>
      <c r="I9" s="204"/>
      <c r="J9" s="204"/>
      <c r="K9" s="4"/>
      <c r="L9" s="4"/>
      <c r="M9" s="4"/>
    </row>
    <row r="10" spans="1:14" ht="23.1" customHeight="1">
      <c r="A10" s="122" t="s">
        <v>3</v>
      </c>
      <c r="D10" s="10"/>
      <c r="E10" s="30"/>
      <c r="F10" s="10"/>
      <c r="G10" s="30"/>
      <c r="H10" s="10"/>
      <c r="I10" s="30"/>
      <c r="J10" s="88"/>
      <c r="K10" s="123"/>
      <c r="L10" s="123"/>
      <c r="M10" s="123"/>
    </row>
    <row r="11" spans="1:14" ht="23.1" customHeight="1">
      <c r="A11" s="124" t="s">
        <v>4</v>
      </c>
      <c r="D11" s="10">
        <v>335616</v>
      </c>
      <c r="E11" s="30"/>
      <c r="F11" s="10">
        <v>372323</v>
      </c>
      <c r="G11" s="30"/>
      <c r="H11" s="10">
        <v>72546</v>
      </c>
      <c r="I11" s="30"/>
      <c r="J11" s="10">
        <v>65694</v>
      </c>
      <c r="K11" s="125"/>
      <c r="L11" s="125"/>
      <c r="M11" s="125"/>
      <c r="N11" s="133"/>
    </row>
    <row r="12" spans="1:14" ht="23.1" customHeight="1">
      <c r="A12" s="23" t="s">
        <v>26</v>
      </c>
      <c r="B12" s="4" t="s">
        <v>159</v>
      </c>
      <c r="D12" s="10">
        <v>357590</v>
      </c>
      <c r="E12" s="30"/>
      <c r="F12" s="10">
        <v>515686</v>
      </c>
      <c r="G12" s="30"/>
      <c r="H12" s="18">
        <v>0</v>
      </c>
      <c r="I12" s="27"/>
      <c r="J12" s="18">
        <v>0</v>
      </c>
      <c r="K12" s="125"/>
      <c r="L12" s="125" t="s">
        <v>74</v>
      </c>
      <c r="M12" s="125"/>
    </row>
    <row r="13" spans="1:14" ht="23.1" customHeight="1">
      <c r="A13" s="23" t="s">
        <v>82</v>
      </c>
      <c r="B13" s="4">
        <v>2</v>
      </c>
      <c r="D13" s="10">
        <v>24727</v>
      </c>
      <c r="E13" s="30"/>
      <c r="F13" s="10">
        <v>18041</v>
      </c>
      <c r="G13" s="30"/>
      <c r="H13" s="155">
        <v>85</v>
      </c>
      <c r="I13" s="30"/>
      <c r="J13" s="155">
        <v>124546</v>
      </c>
      <c r="K13" s="125"/>
      <c r="L13" s="125"/>
      <c r="M13" s="125"/>
      <c r="N13" s="133"/>
    </row>
    <row r="14" spans="1:14" ht="20.45" hidden="1" customHeight="1">
      <c r="A14" s="23" t="s">
        <v>118</v>
      </c>
      <c r="B14" s="4">
        <v>2</v>
      </c>
      <c r="D14" s="155"/>
      <c r="E14" s="30"/>
      <c r="F14" s="155"/>
      <c r="G14" s="30"/>
      <c r="H14" s="10"/>
      <c r="I14" s="30"/>
      <c r="J14" s="10"/>
      <c r="K14" s="125"/>
      <c r="L14" s="125"/>
      <c r="M14" s="125"/>
      <c r="N14" s="133"/>
    </row>
    <row r="15" spans="1:14" ht="23.1" customHeight="1">
      <c r="A15" s="23" t="s">
        <v>139</v>
      </c>
      <c r="B15" s="4">
        <v>2</v>
      </c>
      <c r="D15" s="18">
        <v>0</v>
      </c>
      <c r="E15" s="27"/>
      <c r="F15" s="18">
        <v>0</v>
      </c>
      <c r="G15" s="27"/>
      <c r="H15" s="10">
        <v>3728</v>
      </c>
      <c r="I15" s="30"/>
      <c r="J15" s="10">
        <v>3924</v>
      </c>
      <c r="K15" s="125"/>
      <c r="L15" s="125"/>
      <c r="M15" s="125"/>
      <c r="N15" s="133"/>
    </row>
    <row r="16" spans="1:14" ht="23.1" customHeight="1">
      <c r="A16" s="23" t="s">
        <v>27</v>
      </c>
      <c r="D16" s="10">
        <v>1084391</v>
      </c>
      <c r="E16" s="30"/>
      <c r="F16" s="10">
        <v>781631</v>
      </c>
      <c r="G16" s="30"/>
      <c r="H16" s="18">
        <v>0</v>
      </c>
      <c r="I16" s="27"/>
      <c r="J16" s="18">
        <v>0</v>
      </c>
      <c r="K16" s="125"/>
      <c r="L16" s="125"/>
      <c r="M16" s="125"/>
    </row>
    <row r="17" spans="1:14" ht="23.1" customHeight="1">
      <c r="A17" s="124" t="s">
        <v>5</v>
      </c>
      <c r="D17" s="10">
        <v>39482</v>
      </c>
      <c r="E17" s="30"/>
      <c r="F17" s="10">
        <v>8440</v>
      </c>
      <c r="G17" s="30"/>
      <c r="H17" s="10">
        <v>394</v>
      </c>
      <c r="I17" s="30"/>
      <c r="J17" s="10">
        <v>74</v>
      </c>
      <c r="K17" s="125"/>
      <c r="L17" s="125"/>
      <c r="M17" s="125"/>
      <c r="N17" s="133"/>
    </row>
    <row r="18" spans="1:14" ht="23.1" customHeight="1">
      <c r="A18" s="126" t="s">
        <v>6</v>
      </c>
      <c r="D18" s="6">
        <f>SUM(D11:D17)</f>
        <v>1841806</v>
      </c>
      <c r="E18" s="30"/>
      <c r="F18" s="6">
        <f>SUM(F11:F17)</f>
        <v>1696121</v>
      </c>
      <c r="G18" s="30"/>
      <c r="H18" s="6">
        <f>SUM(H11:H17)</f>
        <v>76753</v>
      </c>
      <c r="I18" s="30"/>
      <c r="J18" s="6">
        <f>SUM(J11:J17)</f>
        <v>194238</v>
      </c>
      <c r="K18" s="125"/>
      <c r="L18" s="125"/>
      <c r="M18" s="125"/>
    </row>
    <row r="19" spans="1:14" ht="23.1" customHeight="1">
      <c r="A19" s="126"/>
      <c r="D19" s="10"/>
      <c r="E19" s="30"/>
      <c r="F19" s="10"/>
      <c r="G19" s="30"/>
      <c r="H19" s="10"/>
      <c r="I19" s="30"/>
      <c r="J19" s="10"/>
      <c r="K19" s="125"/>
      <c r="L19" s="125"/>
      <c r="M19" s="125"/>
    </row>
    <row r="20" spans="1:14" ht="23.1" customHeight="1">
      <c r="A20" s="24" t="s">
        <v>28</v>
      </c>
      <c r="D20" s="11"/>
      <c r="E20" s="30"/>
      <c r="F20" s="11"/>
      <c r="G20" s="30"/>
      <c r="H20" s="11"/>
      <c r="I20" s="30"/>
      <c r="J20" s="11"/>
      <c r="K20" s="125"/>
      <c r="L20" s="125"/>
      <c r="M20" s="125"/>
    </row>
    <row r="21" spans="1:14" ht="23.1" customHeight="1">
      <c r="A21" s="23" t="s">
        <v>45</v>
      </c>
      <c r="D21" s="18">
        <v>0</v>
      </c>
      <c r="E21" s="18"/>
      <c r="F21" s="18">
        <v>0</v>
      </c>
      <c r="G21" s="30"/>
      <c r="H21" s="10">
        <v>1053320</v>
      </c>
      <c r="I21" s="30"/>
      <c r="J21" s="10">
        <v>1053320</v>
      </c>
      <c r="K21" s="125"/>
      <c r="L21" s="125"/>
      <c r="M21" s="125"/>
      <c r="N21" s="133"/>
    </row>
    <row r="22" spans="1:14" ht="23.1" customHeight="1">
      <c r="A22" s="23" t="s">
        <v>148</v>
      </c>
      <c r="B22" s="4">
        <v>2</v>
      </c>
      <c r="D22" s="18">
        <v>0</v>
      </c>
      <c r="E22" s="18"/>
      <c r="F22" s="18">
        <v>0</v>
      </c>
      <c r="G22" s="30"/>
      <c r="H22" s="10">
        <v>7520</v>
      </c>
      <c r="I22" s="30"/>
      <c r="J22" s="10">
        <v>7916</v>
      </c>
      <c r="K22" s="125"/>
      <c r="L22" s="125"/>
      <c r="M22" s="125"/>
      <c r="N22" s="133"/>
    </row>
    <row r="23" spans="1:14" ht="23.1" customHeight="1">
      <c r="A23" s="124" t="s">
        <v>29</v>
      </c>
      <c r="D23" s="10">
        <v>619613</v>
      </c>
      <c r="E23" s="30"/>
      <c r="F23" s="10">
        <v>605176</v>
      </c>
      <c r="G23" s="30"/>
      <c r="H23" s="10">
        <v>168</v>
      </c>
      <c r="I23" s="30"/>
      <c r="J23" s="10">
        <v>289</v>
      </c>
      <c r="K23" s="125"/>
      <c r="L23" s="125"/>
      <c r="M23" s="125"/>
    </row>
    <row r="24" spans="1:14" ht="23.1" customHeight="1">
      <c r="A24" s="124" t="s">
        <v>132</v>
      </c>
      <c r="D24" s="10">
        <v>85947</v>
      </c>
      <c r="E24" s="30"/>
      <c r="F24" s="10">
        <v>99187</v>
      </c>
      <c r="G24" s="30"/>
      <c r="H24" s="10">
        <v>2291</v>
      </c>
      <c r="I24" s="30"/>
      <c r="J24" s="10">
        <v>2696</v>
      </c>
      <c r="K24" s="125"/>
      <c r="L24" s="125"/>
      <c r="M24" s="125"/>
    </row>
    <row r="25" spans="1:14" ht="23.1" customHeight="1">
      <c r="A25" s="23" t="s">
        <v>30</v>
      </c>
      <c r="D25" s="18">
        <v>0</v>
      </c>
      <c r="E25" s="30"/>
      <c r="F25" s="155">
        <v>9</v>
      </c>
      <c r="G25" s="30"/>
      <c r="H25" s="18">
        <v>0</v>
      </c>
      <c r="I25" s="27"/>
      <c r="J25" s="18">
        <v>0</v>
      </c>
      <c r="K25" s="125"/>
      <c r="L25" s="125"/>
      <c r="M25" s="125"/>
    </row>
    <row r="26" spans="1:14" ht="23.1" customHeight="1">
      <c r="A26" s="124" t="s">
        <v>79</v>
      </c>
      <c r="B26" s="124"/>
      <c r="D26" s="155">
        <v>6936</v>
      </c>
      <c r="E26" s="30"/>
      <c r="F26" s="10">
        <v>7595</v>
      </c>
      <c r="G26" s="30"/>
      <c r="H26" s="18">
        <v>0</v>
      </c>
      <c r="I26" s="27"/>
      <c r="J26" s="18">
        <v>0</v>
      </c>
      <c r="K26" s="125"/>
      <c r="L26" s="125"/>
      <c r="M26" s="125"/>
    </row>
    <row r="27" spans="1:14" ht="23.1" customHeight="1">
      <c r="A27" s="124" t="s">
        <v>73</v>
      </c>
      <c r="B27" s="124"/>
      <c r="D27" s="10">
        <v>150</v>
      </c>
      <c r="E27" s="30"/>
      <c r="F27" s="10">
        <v>150</v>
      </c>
      <c r="G27" s="30"/>
      <c r="H27" s="18">
        <v>0</v>
      </c>
      <c r="I27" s="27"/>
      <c r="J27" s="18">
        <v>0</v>
      </c>
      <c r="K27" s="125"/>
      <c r="L27" s="125"/>
      <c r="M27" s="125"/>
    </row>
    <row r="28" spans="1:14" ht="23.1" customHeight="1">
      <c r="A28" s="126" t="s">
        <v>31</v>
      </c>
      <c r="D28" s="6">
        <f>SUM(D21:D27)</f>
        <v>712646</v>
      </c>
      <c r="E28" s="30"/>
      <c r="F28" s="6">
        <f>SUM(F21:F27)</f>
        <v>712117</v>
      </c>
      <c r="G28" s="30"/>
      <c r="H28" s="6">
        <f>SUM(H21:H27)</f>
        <v>1063299</v>
      </c>
      <c r="I28" s="30"/>
      <c r="J28" s="6">
        <f>SUM(J21:J27)</f>
        <v>1064221</v>
      </c>
      <c r="K28" s="125"/>
      <c r="L28" s="125"/>
      <c r="M28" s="125"/>
    </row>
    <row r="29" spans="1:14" ht="13.5" customHeight="1">
      <c r="A29" s="126"/>
      <c r="D29" s="11"/>
      <c r="E29" s="30"/>
      <c r="F29" s="11"/>
      <c r="G29" s="30"/>
      <c r="H29" s="11"/>
      <c r="I29" s="30"/>
      <c r="J29" s="11"/>
      <c r="K29" s="125"/>
      <c r="L29" s="125"/>
      <c r="M29" s="125"/>
    </row>
    <row r="30" spans="1:14" ht="23.1" customHeight="1" thickBot="1">
      <c r="A30" s="126" t="s">
        <v>50</v>
      </c>
      <c r="D30" s="8">
        <f>SUM(D18+D28)</f>
        <v>2554452</v>
      </c>
      <c r="E30" s="30"/>
      <c r="F30" s="8">
        <f>SUM(F18+F28)</f>
        <v>2408238</v>
      </c>
      <c r="G30" s="30"/>
      <c r="H30" s="8">
        <f>SUM(H18+H28)</f>
        <v>1140052</v>
      </c>
      <c r="I30" s="30"/>
      <c r="J30" s="8">
        <f>SUM(J18+J28)</f>
        <v>1258459</v>
      </c>
      <c r="K30" s="125"/>
      <c r="L30" s="125"/>
      <c r="M30" s="125"/>
    </row>
    <row r="31" spans="1:14" ht="23.1" customHeight="1" thickTop="1">
      <c r="A31" s="126"/>
      <c r="D31" s="11"/>
      <c r="E31" s="30"/>
      <c r="F31" s="10"/>
      <c r="G31" s="30"/>
      <c r="H31" s="11"/>
      <c r="I31" s="30"/>
      <c r="J31" s="11"/>
      <c r="K31" s="125"/>
      <c r="L31" s="125"/>
      <c r="M31" s="125"/>
    </row>
    <row r="32" spans="1:14" ht="23.1" customHeight="1">
      <c r="A32" s="19" t="s">
        <v>84</v>
      </c>
      <c r="D32" s="10"/>
      <c r="E32" s="30"/>
      <c r="F32" s="10"/>
      <c r="G32" s="30"/>
      <c r="H32" s="10"/>
      <c r="I32" s="30"/>
      <c r="J32" s="30"/>
      <c r="K32" s="125"/>
      <c r="L32" s="125"/>
      <c r="M32" s="125"/>
    </row>
    <row r="33" spans="1:14" ht="23.1" customHeight="1">
      <c r="A33" s="20" t="s">
        <v>0</v>
      </c>
      <c r="D33" s="10"/>
      <c r="E33" s="30"/>
      <c r="F33" s="10"/>
      <c r="G33" s="30"/>
      <c r="H33" s="10"/>
      <c r="I33" s="30"/>
      <c r="J33" s="30"/>
      <c r="K33" s="125"/>
      <c r="L33" s="125"/>
      <c r="M33" s="125"/>
    </row>
    <row r="34" spans="1:14" ht="23.1" customHeight="1">
      <c r="A34" s="20"/>
      <c r="D34" s="10"/>
      <c r="E34" s="30"/>
      <c r="F34" s="10"/>
      <c r="G34" s="30"/>
      <c r="H34" s="134"/>
      <c r="I34" s="30"/>
      <c r="J34" s="30"/>
      <c r="K34" s="125"/>
      <c r="L34" s="125"/>
      <c r="M34" s="125"/>
    </row>
    <row r="35" spans="1:14" ht="23.1" customHeight="1">
      <c r="A35" s="21"/>
      <c r="D35" s="202" t="s">
        <v>24</v>
      </c>
      <c r="E35" s="202"/>
      <c r="F35" s="202"/>
      <c r="G35" s="2"/>
      <c r="H35" s="203" t="s">
        <v>22</v>
      </c>
      <c r="I35" s="203"/>
      <c r="J35" s="203"/>
      <c r="K35" s="125"/>
      <c r="L35" s="3"/>
      <c r="M35" s="3"/>
    </row>
    <row r="36" spans="1:14" ht="23.1" customHeight="1">
      <c r="A36" s="21"/>
      <c r="D36" s="202" t="s">
        <v>23</v>
      </c>
      <c r="E36" s="202"/>
      <c r="F36" s="202"/>
      <c r="G36" s="2"/>
      <c r="H36" s="203" t="s">
        <v>23</v>
      </c>
      <c r="I36" s="203"/>
      <c r="J36" s="203"/>
      <c r="K36" s="125"/>
      <c r="L36" s="3"/>
      <c r="M36" s="3"/>
    </row>
    <row r="37" spans="1:14" ht="23.1" customHeight="1">
      <c r="D37" s="156" t="s">
        <v>162</v>
      </c>
      <c r="E37" s="3"/>
      <c r="F37" s="156" t="s">
        <v>138</v>
      </c>
      <c r="G37" s="3"/>
      <c r="H37" s="156" t="s">
        <v>162</v>
      </c>
      <c r="I37" s="3"/>
      <c r="J37" s="156" t="s">
        <v>138</v>
      </c>
      <c r="K37" s="125"/>
      <c r="L37" s="132"/>
      <c r="M37" s="132"/>
    </row>
    <row r="38" spans="1:14" ht="23.1" customHeight="1">
      <c r="A38" s="21" t="s">
        <v>21</v>
      </c>
      <c r="B38" s="4" t="s">
        <v>1</v>
      </c>
      <c r="D38" s="3">
        <v>2025</v>
      </c>
      <c r="E38" s="3"/>
      <c r="F38" s="3">
        <v>2024</v>
      </c>
      <c r="G38" s="3"/>
      <c r="H38" s="3">
        <v>2025</v>
      </c>
      <c r="I38" s="3"/>
      <c r="J38" s="3">
        <v>2024</v>
      </c>
      <c r="K38" s="125"/>
      <c r="L38" s="125"/>
      <c r="M38" s="125"/>
      <c r="N38" s="3"/>
    </row>
    <row r="39" spans="1:14" ht="23.1" customHeight="1">
      <c r="A39" s="126"/>
      <c r="D39" s="3" t="s">
        <v>69</v>
      </c>
      <c r="E39" s="3"/>
      <c r="F39" s="3"/>
      <c r="G39" s="3"/>
      <c r="H39" s="3" t="s">
        <v>69</v>
      </c>
      <c r="I39" s="3"/>
      <c r="J39" s="3"/>
      <c r="K39" s="125"/>
      <c r="L39" s="125"/>
      <c r="M39" s="125"/>
      <c r="N39" s="3"/>
    </row>
    <row r="40" spans="1:14" ht="23.1" customHeight="1">
      <c r="D40" s="204" t="s">
        <v>25</v>
      </c>
      <c r="E40" s="204"/>
      <c r="F40" s="204"/>
      <c r="G40" s="204"/>
      <c r="H40" s="204"/>
      <c r="I40" s="204"/>
      <c r="J40" s="204"/>
      <c r="K40" s="125"/>
      <c r="L40" s="125"/>
      <c r="M40" s="125"/>
    </row>
    <row r="41" spans="1:14" ht="23.1" customHeight="1">
      <c r="A41" s="122" t="s">
        <v>7</v>
      </c>
      <c r="D41" s="10"/>
      <c r="E41" s="30"/>
      <c r="F41" s="10"/>
      <c r="G41" s="30"/>
      <c r="H41" s="10"/>
      <c r="I41" s="30"/>
      <c r="J41" s="10"/>
      <c r="K41" s="125"/>
      <c r="L41" s="125"/>
      <c r="M41" s="125"/>
    </row>
    <row r="42" spans="1:14" ht="23.1" customHeight="1">
      <c r="A42" s="124" t="s">
        <v>180</v>
      </c>
      <c r="B42" s="4">
        <v>3</v>
      </c>
      <c r="D42" s="10">
        <v>515373</v>
      </c>
      <c r="E42" s="30"/>
      <c r="F42" s="10">
        <v>308511</v>
      </c>
      <c r="G42" s="30"/>
      <c r="H42" s="11">
        <v>0</v>
      </c>
      <c r="I42" s="27"/>
      <c r="J42" s="11">
        <v>0</v>
      </c>
      <c r="K42" s="125"/>
      <c r="L42" s="125"/>
      <c r="M42" s="125"/>
    </row>
    <row r="43" spans="1:14" ht="23.1" customHeight="1">
      <c r="A43" s="23" t="s">
        <v>32</v>
      </c>
      <c r="B43" s="4">
        <v>2</v>
      </c>
      <c r="D43" s="10">
        <v>170077</v>
      </c>
      <c r="E43" s="30"/>
      <c r="F43" s="10">
        <v>159912</v>
      </c>
      <c r="G43" s="30"/>
      <c r="H43" s="10">
        <v>11820</v>
      </c>
      <c r="I43" s="155"/>
      <c r="J43" s="10">
        <v>12445</v>
      </c>
      <c r="K43" s="125"/>
      <c r="L43" s="125"/>
      <c r="M43" s="125"/>
    </row>
    <row r="44" spans="1:14" ht="23.1" customHeight="1">
      <c r="A44" s="1" t="s">
        <v>112</v>
      </c>
      <c r="B44" s="4">
        <v>2</v>
      </c>
      <c r="D44" s="10">
        <v>116863</v>
      </c>
      <c r="E44" s="30"/>
      <c r="F44" s="10">
        <v>126746</v>
      </c>
      <c r="G44" s="30"/>
      <c r="H44" s="10">
        <v>3837</v>
      </c>
      <c r="I44" s="30"/>
      <c r="J44" s="10">
        <v>3483</v>
      </c>
      <c r="K44" s="125"/>
      <c r="L44" s="125"/>
      <c r="M44" s="125"/>
      <c r="N44" s="133"/>
    </row>
    <row r="45" spans="1:14" ht="23.1" hidden="1" customHeight="1">
      <c r="A45" s="124" t="s">
        <v>33</v>
      </c>
      <c r="D45" s="10"/>
      <c r="E45" s="30"/>
      <c r="F45" s="10"/>
      <c r="G45" s="30"/>
      <c r="H45" s="155"/>
      <c r="I45" s="30"/>
      <c r="J45" s="155"/>
      <c r="K45" s="125"/>
      <c r="L45" s="125"/>
      <c r="M45" s="125"/>
    </row>
    <row r="46" spans="1:14" ht="23.1" customHeight="1">
      <c r="A46" s="124" t="s">
        <v>122</v>
      </c>
      <c r="B46" s="4">
        <v>2</v>
      </c>
      <c r="D46" s="10">
        <v>4232</v>
      </c>
      <c r="E46" s="30"/>
      <c r="F46" s="10">
        <v>3710</v>
      </c>
      <c r="G46" s="30"/>
      <c r="H46" s="155">
        <v>494</v>
      </c>
      <c r="I46" s="30"/>
      <c r="J46" s="155">
        <v>469</v>
      </c>
      <c r="K46" s="125"/>
      <c r="L46" s="125"/>
      <c r="M46" s="125"/>
    </row>
    <row r="47" spans="1:14" ht="23.1" customHeight="1">
      <c r="A47" s="1" t="s">
        <v>171</v>
      </c>
      <c r="B47" s="1"/>
      <c r="D47" s="10">
        <v>4065</v>
      </c>
      <c r="E47" s="30"/>
      <c r="F47" s="11">
        <v>0</v>
      </c>
      <c r="G47" s="27"/>
      <c r="H47" s="18">
        <v>0</v>
      </c>
      <c r="I47" s="27"/>
      <c r="J47" s="18">
        <v>0</v>
      </c>
      <c r="K47" s="125"/>
      <c r="L47" s="125"/>
      <c r="M47" s="125"/>
      <c r="N47" s="133"/>
    </row>
    <row r="48" spans="1:14" ht="23.1" customHeight="1">
      <c r="A48" s="126" t="s">
        <v>8</v>
      </c>
      <c r="D48" s="6">
        <f>SUM(D42:D47)</f>
        <v>810610</v>
      </c>
      <c r="E48" s="30"/>
      <c r="F48" s="6">
        <f>SUM(F42:F47)</f>
        <v>598879</v>
      </c>
      <c r="G48" s="30"/>
      <c r="H48" s="6">
        <f>SUM(H42:H47)</f>
        <v>16151</v>
      </c>
      <c r="I48" s="30"/>
      <c r="J48" s="6">
        <f>SUM(J42:J47)</f>
        <v>16397</v>
      </c>
      <c r="K48" s="125"/>
      <c r="L48" s="125"/>
      <c r="M48" s="125"/>
    </row>
    <row r="49" spans="1:14" ht="23.1" customHeight="1">
      <c r="D49" s="10"/>
      <c r="E49" s="30"/>
      <c r="F49" s="10"/>
      <c r="G49" s="30"/>
      <c r="H49" s="10"/>
      <c r="I49" s="30"/>
      <c r="J49" s="10"/>
      <c r="K49" s="125"/>
      <c r="L49" s="125"/>
      <c r="M49" s="125"/>
    </row>
    <row r="50" spans="1:14" ht="23.1" customHeight="1">
      <c r="A50" s="24" t="s">
        <v>133</v>
      </c>
      <c r="D50" s="10"/>
      <c r="E50" s="30"/>
      <c r="F50" s="10"/>
      <c r="G50" s="30"/>
      <c r="H50" s="10"/>
      <c r="I50" s="30"/>
      <c r="J50" s="10"/>
      <c r="K50" s="125"/>
      <c r="L50" s="125"/>
      <c r="M50" s="125"/>
    </row>
    <row r="51" spans="1:14" ht="23.1" customHeight="1">
      <c r="A51" s="124" t="s">
        <v>123</v>
      </c>
      <c r="B51" s="4">
        <v>2</v>
      </c>
      <c r="D51" s="10">
        <v>95089</v>
      </c>
      <c r="E51" s="30"/>
      <c r="F51" s="10">
        <v>108597</v>
      </c>
      <c r="G51" s="30"/>
      <c r="H51" s="10">
        <v>1850</v>
      </c>
      <c r="I51" s="155"/>
      <c r="J51" s="10">
        <v>2226</v>
      </c>
      <c r="K51" s="125"/>
      <c r="L51" s="125"/>
      <c r="M51" s="125"/>
    </row>
    <row r="52" spans="1:14" ht="23.1" customHeight="1">
      <c r="A52" s="124" t="s">
        <v>85</v>
      </c>
      <c r="D52" s="10">
        <v>11813</v>
      </c>
      <c r="E52" s="30"/>
      <c r="F52" s="10">
        <v>11909</v>
      </c>
      <c r="G52" s="30"/>
      <c r="H52" s="10">
        <v>4262</v>
      </c>
      <c r="I52" s="155"/>
      <c r="J52" s="10">
        <v>3907</v>
      </c>
      <c r="K52" s="125"/>
      <c r="L52" s="125"/>
      <c r="M52" s="125"/>
    </row>
    <row r="53" spans="1:14" ht="23.1" customHeight="1">
      <c r="A53" s="124" t="s">
        <v>177</v>
      </c>
      <c r="D53" s="55">
        <v>62368</v>
      </c>
      <c r="E53" s="30"/>
      <c r="F53" s="55">
        <v>0</v>
      </c>
      <c r="G53" s="30"/>
      <c r="H53" s="55">
        <v>0</v>
      </c>
      <c r="I53" s="155"/>
      <c r="J53" s="55">
        <v>0</v>
      </c>
      <c r="K53" s="125"/>
      <c r="L53" s="125"/>
      <c r="M53" s="125"/>
    </row>
    <row r="54" spans="1:14" s="2" customFormat="1" ht="23.1" customHeight="1">
      <c r="A54" s="25" t="s">
        <v>134</v>
      </c>
      <c r="B54" s="127"/>
      <c r="D54" s="28">
        <f>SUM(D51:D53)</f>
        <v>169270</v>
      </c>
      <c r="E54" s="27"/>
      <c r="F54" s="28">
        <f>SUM(F51:F53)</f>
        <v>120506</v>
      </c>
      <c r="G54" s="27"/>
      <c r="H54" s="28">
        <f>SUM(H51:H53)</f>
        <v>6112</v>
      </c>
      <c r="I54" s="18"/>
      <c r="J54" s="28">
        <f>SUM(J51:J53)</f>
        <v>6133</v>
      </c>
      <c r="K54" s="125"/>
      <c r="L54" s="125"/>
      <c r="M54" s="125"/>
    </row>
    <row r="55" spans="1:14" ht="23.1" customHeight="1">
      <c r="A55" s="126" t="s">
        <v>9</v>
      </c>
      <c r="D55" s="28">
        <f>SUM(D48+D54)</f>
        <v>979880</v>
      </c>
      <c r="E55" s="30"/>
      <c r="F55" s="28">
        <f>SUM(F48+F54)</f>
        <v>719385</v>
      </c>
      <c r="G55" s="30"/>
      <c r="H55" s="28">
        <f>SUM(H48+H54)</f>
        <v>22263</v>
      </c>
      <c r="I55" s="30"/>
      <c r="J55" s="28">
        <f>SUM(J48+J54)</f>
        <v>22530</v>
      </c>
      <c r="K55" s="125"/>
      <c r="L55" s="125"/>
      <c r="M55" s="125"/>
    </row>
    <row r="56" spans="1:14" ht="23.1" customHeight="1">
      <c r="A56" s="126"/>
      <c r="D56" s="10"/>
      <c r="E56" s="30"/>
      <c r="F56" s="10"/>
      <c r="G56" s="30"/>
      <c r="H56" s="10"/>
      <c r="I56" s="30"/>
      <c r="J56" s="10"/>
      <c r="K56" s="125"/>
      <c r="L56" s="125"/>
      <c r="M56" s="125"/>
    </row>
    <row r="57" spans="1:14" ht="23.1" customHeight="1">
      <c r="A57" s="122" t="s">
        <v>10</v>
      </c>
      <c r="D57" s="155"/>
      <c r="E57" s="155"/>
      <c r="F57" s="155"/>
      <c r="G57" s="155"/>
      <c r="H57" s="155"/>
      <c r="I57" s="155"/>
      <c r="J57" s="155"/>
      <c r="K57" s="125"/>
      <c r="L57" s="125"/>
      <c r="M57" s="125"/>
      <c r="N57" s="3"/>
    </row>
    <row r="58" spans="1:14" ht="23.1" customHeight="1">
      <c r="A58" s="124" t="s">
        <v>181</v>
      </c>
      <c r="D58" s="10"/>
      <c r="E58" s="30"/>
      <c r="F58" s="10"/>
      <c r="G58" s="30"/>
      <c r="H58" s="10"/>
      <c r="I58" s="30"/>
      <c r="J58" s="10"/>
      <c r="K58" s="125"/>
      <c r="L58" s="125"/>
      <c r="M58" s="125"/>
    </row>
    <row r="59" spans="1:14" ht="23.1" customHeight="1">
      <c r="A59" s="124" t="s">
        <v>105</v>
      </c>
      <c r="D59" s="30"/>
      <c r="E59" s="30"/>
      <c r="F59" s="30"/>
      <c r="G59" s="30"/>
      <c r="H59" s="30"/>
      <c r="I59" s="30"/>
      <c r="J59" s="30"/>
      <c r="K59" s="125"/>
      <c r="L59" s="125"/>
      <c r="M59" s="125"/>
    </row>
    <row r="60" spans="1:14" ht="23.1" customHeight="1">
      <c r="A60" s="128" t="s">
        <v>119</v>
      </c>
      <c r="D60" s="30"/>
      <c r="E60" s="30"/>
      <c r="F60" s="30"/>
      <c r="G60" s="30"/>
      <c r="H60" s="30"/>
      <c r="I60" s="30"/>
      <c r="J60" s="30"/>
      <c r="K60" s="125"/>
      <c r="L60" s="125"/>
      <c r="M60" s="125"/>
    </row>
    <row r="61" spans="1:14" ht="23.1" customHeight="1" thickBot="1">
      <c r="A61" s="128" t="s">
        <v>120</v>
      </c>
      <c r="D61" s="135">
        <v>1012000</v>
      </c>
      <c r="E61" s="30"/>
      <c r="F61" s="135">
        <v>1012000</v>
      </c>
      <c r="G61" s="30"/>
      <c r="H61" s="135">
        <v>1012000</v>
      </c>
      <c r="I61" s="30"/>
      <c r="J61" s="135">
        <v>1012000</v>
      </c>
      <c r="K61" s="125"/>
      <c r="L61" s="125"/>
      <c r="M61" s="125"/>
    </row>
    <row r="62" spans="1:14" ht="23.1" customHeight="1" thickTop="1">
      <c r="A62" s="129" t="s">
        <v>104</v>
      </c>
      <c r="D62" s="30"/>
      <c r="E62" s="30"/>
      <c r="F62" s="30"/>
      <c r="G62" s="30"/>
      <c r="H62" s="30"/>
      <c r="I62" s="30"/>
      <c r="J62" s="30"/>
      <c r="K62" s="125"/>
      <c r="L62" s="125"/>
      <c r="M62" s="125"/>
      <c r="N62" s="136"/>
    </row>
    <row r="63" spans="1:14" ht="23.1" customHeight="1">
      <c r="A63" s="128" t="s">
        <v>119</v>
      </c>
      <c r="D63" s="10"/>
      <c r="E63" s="30"/>
      <c r="F63" s="10"/>
      <c r="G63" s="30"/>
      <c r="H63" s="10"/>
      <c r="I63" s="30"/>
      <c r="J63" s="10"/>
      <c r="K63" s="125"/>
      <c r="L63" s="125"/>
      <c r="M63" s="125"/>
      <c r="N63" s="136"/>
    </row>
    <row r="64" spans="1:14" ht="23.1" customHeight="1">
      <c r="A64" s="128" t="s">
        <v>120</v>
      </c>
      <c r="D64" s="10">
        <v>1012000</v>
      </c>
      <c r="E64" s="30"/>
      <c r="F64" s="10">
        <v>1012000</v>
      </c>
      <c r="G64" s="30"/>
      <c r="H64" s="10">
        <v>1012000</v>
      </c>
      <c r="I64" s="30"/>
      <c r="J64" s="10">
        <v>1012000</v>
      </c>
      <c r="K64" s="125"/>
      <c r="L64" s="125"/>
      <c r="M64" s="125"/>
      <c r="N64" s="136"/>
    </row>
    <row r="65" spans="1:15" ht="23.1" customHeight="1">
      <c r="A65" s="110" t="s">
        <v>77</v>
      </c>
      <c r="D65" s="10"/>
      <c r="E65" s="30"/>
      <c r="F65" s="10"/>
      <c r="G65" s="30"/>
      <c r="H65" s="10"/>
      <c r="I65" s="30"/>
      <c r="J65" s="10"/>
      <c r="K65" s="125"/>
      <c r="L65" s="125"/>
      <c r="M65" s="125"/>
      <c r="N65" s="136"/>
    </row>
    <row r="66" spans="1:15" ht="23.1" customHeight="1">
      <c r="A66" s="129" t="s">
        <v>103</v>
      </c>
      <c r="D66" s="10">
        <v>60384</v>
      </c>
      <c r="E66" s="30"/>
      <c r="F66" s="10">
        <v>60384</v>
      </c>
      <c r="G66" s="30"/>
      <c r="H66" s="10">
        <v>60384</v>
      </c>
      <c r="I66" s="30"/>
      <c r="J66" s="10">
        <v>60384</v>
      </c>
      <c r="K66" s="125"/>
      <c r="L66" s="125"/>
      <c r="M66" s="125"/>
      <c r="N66" s="136"/>
    </row>
    <row r="67" spans="1:15" ht="23.1" customHeight="1">
      <c r="A67" s="23" t="s">
        <v>178</v>
      </c>
      <c r="D67" s="30"/>
      <c r="E67" s="30"/>
      <c r="F67" s="30"/>
      <c r="G67" s="30"/>
      <c r="H67" s="155"/>
      <c r="I67" s="155"/>
      <c r="J67" s="155"/>
      <c r="K67" s="125"/>
      <c r="L67" s="125"/>
      <c r="M67" s="125"/>
      <c r="N67" s="136"/>
    </row>
    <row r="68" spans="1:15" ht="23.1" customHeight="1">
      <c r="A68" s="124" t="s">
        <v>86</v>
      </c>
      <c r="D68" s="30"/>
      <c r="E68" s="30"/>
      <c r="F68" s="30"/>
      <c r="G68" s="30"/>
      <c r="H68" s="155"/>
      <c r="I68" s="155"/>
      <c r="J68" s="155"/>
      <c r="K68" s="125"/>
      <c r="L68" s="125"/>
      <c r="M68" s="125"/>
      <c r="N68" s="136"/>
    </row>
    <row r="69" spans="1:15" ht="23.1" customHeight="1">
      <c r="A69" s="124" t="s">
        <v>106</v>
      </c>
      <c r="D69" s="155">
        <v>56100</v>
      </c>
      <c r="E69" s="30"/>
      <c r="F69" s="155">
        <v>56100</v>
      </c>
      <c r="G69" s="30"/>
      <c r="H69" s="155">
        <v>56100</v>
      </c>
      <c r="I69" s="155"/>
      <c r="J69" s="155">
        <v>56100</v>
      </c>
      <c r="K69" s="125"/>
      <c r="L69" s="125"/>
      <c r="M69" s="125"/>
      <c r="N69" s="136"/>
    </row>
    <row r="70" spans="1:15" ht="23.1" customHeight="1">
      <c r="A70" s="124" t="s">
        <v>179</v>
      </c>
      <c r="D70" s="10">
        <v>649714</v>
      </c>
      <c r="E70" s="30"/>
      <c r="F70" s="10">
        <v>636308</v>
      </c>
      <c r="G70" s="30"/>
      <c r="H70" s="10">
        <v>-10695</v>
      </c>
      <c r="I70" s="30"/>
      <c r="J70" s="10">
        <v>107445</v>
      </c>
      <c r="K70" s="125"/>
      <c r="L70" s="125"/>
      <c r="M70" s="125"/>
      <c r="N70" s="136"/>
    </row>
    <row r="71" spans="1:15" ht="23.1" customHeight="1">
      <c r="A71" s="124" t="s">
        <v>34</v>
      </c>
      <c r="D71" s="10">
        <v>-203626</v>
      </c>
      <c r="E71" s="30"/>
      <c r="F71" s="10">
        <v>-75939</v>
      </c>
      <c r="G71" s="30"/>
      <c r="H71" s="18">
        <v>0</v>
      </c>
      <c r="I71" s="18"/>
      <c r="J71" s="18">
        <v>0</v>
      </c>
      <c r="K71" s="125"/>
      <c r="L71" s="125"/>
      <c r="M71" s="125"/>
    </row>
    <row r="72" spans="1:15" ht="23.1" customHeight="1">
      <c r="A72" s="126" t="s">
        <v>11</v>
      </c>
      <c r="D72" s="6">
        <f>SUM(D63:D71)</f>
        <v>1574572</v>
      </c>
      <c r="E72" s="30"/>
      <c r="F72" s="6">
        <f>SUM(F63:F71)</f>
        <v>1688853</v>
      </c>
      <c r="G72" s="30"/>
      <c r="H72" s="6">
        <f>SUM(H63:H71)</f>
        <v>1117789</v>
      </c>
      <c r="I72" s="30"/>
      <c r="J72" s="6">
        <f>SUM(J63:J71)</f>
        <v>1235929</v>
      </c>
      <c r="K72" s="125"/>
      <c r="L72" s="125"/>
      <c r="M72" s="125"/>
    </row>
    <row r="73" spans="1:15" ht="13.5" customHeight="1">
      <c r="A73" s="126"/>
      <c r="D73" s="11"/>
      <c r="E73" s="30"/>
      <c r="F73" s="11"/>
      <c r="G73" s="30"/>
      <c r="H73" s="11"/>
      <c r="I73" s="30"/>
      <c r="J73" s="11"/>
      <c r="K73" s="125"/>
      <c r="L73" s="125"/>
      <c r="M73" s="125"/>
    </row>
    <row r="74" spans="1:15" ht="23.1" customHeight="1" thickBot="1">
      <c r="A74" s="126" t="s">
        <v>12</v>
      </c>
      <c r="D74" s="8">
        <f>SUM(D55+D72)</f>
        <v>2554452</v>
      </c>
      <c r="E74" s="30"/>
      <c r="F74" s="8">
        <f>SUM(F55+F72)</f>
        <v>2408238</v>
      </c>
      <c r="G74" s="30"/>
      <c r="H74" s="8">
        <f>SUM(H55+H72)</f>
        <v>1140052</v>
      </c>
      <c r="I74" s="30"/>
      <c r="J74" s="8">
        <f>SUM(J55+J72)</f>
        <v>1258459</v>
      </c>
      <c r="K74" s="125"/>
      <c r="L74" s="125"/>
      <c r="M74" s="125"/>
      <c r="N74" s="17"/>
      <c r="O74" s="17"/>
    </row>
    <row r="75" spans="1:15" ht="20.45" customHeight="1" thickTop="1">
      <c r="A75" s="126"/>
      <c r="D75" s="11"/>
      <c r="E75" s="30"/>
      <c r="F75" s="11"/>
      <c r="G75" s="30"/>
      <c r="H75" s="11"/>
      <c r="I75" s="30"/>
      <c r="J75" s="11"/>
      <c r="K75" s="125"/>
      <c r="L75" s="125"/>
      <c r="M75" s="125"/>
      <c r="N75" s="17"/>
      <c r="O75" s="17"/>
    </row>
    <row r="76" spans="1:15" ht="20.45" customHeight="1">
      <c r="A76" s="126"/>
      <c r="D76" s="11"/>
      <c r="E76" s="30"/>
      <c r="F76" s="11"/>
      <c r="G76" s="30"/>
      <c r="H76" s="11"/>
      <c r="I76" s="30"/>
      <c r="J76" s="11"/>
      <c r="K76" s="125"/>
      <c r="L76" s="125"/>
      <c r="M76" s="125"/>
      <c r="N76" s="17"/>
      <c r="O76" s="17"/>
    </row>
    <row r="77" spans="1:15" ht="20.45" customHeight="1">
      <c r="A77" s="1"/>
      <c r="B77" s="3"/>
      <c r="D77" s="10"/>
      <c r="E77" s="30"/>
      <c r="F77" s="10"/>
      <c r="G77" s="30"/>
      <c r="H77" s="10"/>
      <c r="I77" s="30"/>
      <c r="J77" s="30"/>
      <c r="K77" s="125"/>
      <c r="O77" s="136"/>
    </row>
    <row r="78" spans="1:15" ht="20.45" customHeight="1">
      <c r="D78" s="10"/>
      <c r="E78" s="30"/>
      <c r="F78" s="10"/>
      <c r="G78" s="30"/>
      <c r="H78" s="10"/>
      <c r="I78" s="30"/>
      <c r="J78" s="10"/>
      <c r="K78" s="137"/>
      <c r="L78" s="138"/>
      <c r="M78" s="138"/>
    </row>
    <row r="79" spans="1:15" ht="20.45" customHeight="1">
      <c r="D79" s="138"/>
      <c r="F79" s="138"/>
    </row>
    <row r="80" spans="1:15" ht="20.45" customHeight="1">
      <c r="D80" s="138"/>
    </row>
  </sheetData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view="pageBreakPreview" zoomScale="65" zoomScaleNormal="70" zoomScaleSheetLayoutView="90" workbookViewId="0">
      <selection activeCell="I43" sqref="I43"/>
    </sheetView>
  </sheetViews>
  <sheetFormatPr defaultColWidth="9.140625" defaultRowHeight="21.75"/>
  <cols>
    <col min="1" max="1" width="58.28515625" customWidth="1"/>
    <col min="2" max="2" width="6.7109375" style="102" customWidth="1"/>
    <col min="3" max="3" width="12.85546875" customWidth="1"/>
    <col min="4" max="4" width="1.28515625" customWidth="1"/>
    <col min="5" max="5" width="12.85546875" customWidth="1"/>
    <col min="6" max="6" width="1.28515625" customWidth="1"/>
    <col min="7" max="7" width="12.85546875" customWidth="1"/>
    <col min="8" max="8" width="1.140625" customWidth="1"/>
    <col min="9" max="9" width="12.8554687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84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0" t="s">
        <v>70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203" t="s">
        <v>24</v>
      </c>
      <c r="D4" s="203"/>
      <c r="E4" s="203"/>
      <c r="F4" s="66"/>
      <c r="G4" s="203" t="s">
        <v>22</v>
      </c>
      <c r="H4" s="203"/>
      <c r="I4" s="203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205" t="s">
        <v>23</v>
      </c>
      <c r="D5" s="205"/>
      <c r="E5" s="205"/>
      <c r="F5" s="66"/>
      <c r="G5" s="205" t="s">
        <v>23</v>
      </c>
      <c r="H5" s="205"/>
      <c r="I5" s="205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206" t="s">
        <v>80</v>
      </c>
      <c r="D6" s="207"/>
      <c r="E6" s="207"/>
      <c r="F6" s="139"/>
      <c r="G6" s="206" t="s">
        <v>81</v>
      </c>
      <c r="H6" s="207"/>
      <c r="I6" s="207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208" t="s">
        <v>162</v>
      </c>
      <c r="D7" s="208"/>
      <c r="E7" s="208"/>
      <c r="F7" s="77"/>
      <c r="G7" s="208" t="s">
        <v>162</v>
      </c>
      <c r="H7" s="208"/>
      <c r="I7" s="208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4"/>
      <c r="C8" s="3">
        <v>2025</v>
      </c>
      <c r="D8" s="3"/>
      <c r="E8" s="3">
        <v>2024</v>
      </c>
      <c r="F8" s="3"/>
      <c r="G8" s="3">
        <v>2025</v>
      </c>
      <c r="H8" s="3"/>
      <c r="I8" s="3">
        <v>2024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204" t="s">
        <v>25</v>
      </c>
      <c r="D9" s="204"/>
      <c r="E9" s="204"/>
      <c r="F9" s="204"/>
      <c r="G9" s="204"/>
      <c r="H9" s="204"/>
      <c r="I9" s="204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1" customFormat="1" ht="20.25" customHeight="1">
      <c r="A10" s="39" t="s">
        <v>87</v>
      </c>
      <c r="B10" s="84"/>
      <c r="F10" s="42"/>
      <c r="G10" s="42"/>
      <c r="H10" s="42"/>
      <c r="I10" s="42"/>
      <c r="J10" s="4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4" customFormat="1" ht="20.25" customHeight="1">
      <c r="A11" s="43" t="s">
        <v>88</v>
      </c>
      <c r="B11" s="40"/>
      <c r="C11" s="45">
        <v>752995</v>
      </c>
      <c r="D11" s="45"/>
      <c r="E11" s="45">
        <v>923292</v>
      </c>
      <c r="F11" s="10"/>
      <c r="G11" s="81">
        <v>0</v>
      </c>
      <c r="H11" s="84"/>
      <c r="I11" s="81">
        <v>0</v>
      </c>
      <c r="J11" s="4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4" customFormat="1" ht="20.25" customHeight="1">
      <c r="A12" s="43" t="s">
        <v>114</v>
      </c>
      <c r="B12" s="76"/>
      <c r="C12" s="45">
        <v>34633</v>
      </c>
      <c r="D12" s="45"/>
      <c r="E12" s="45">
        <v>35809</v>
      </c>
      <c r="F12" s="10"/>
      <c r="G12" s="81">
        <v>0</v>
      </c>
      <c r="H12" s="84"/>
      <c r="I12" s="81">
        <v>0</v>
      </c>
      <c r="J12" s="4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7" customFormat="1" ht="20.25" customHeight="1">
      <c r="A13" s="50" t="s">
        <v>115</v>
      </c>
      <c r="B13" s="40"/>
      <c r="C13" s="6">
        <f>SUM(C11:C12)</f>
        <v>787628</v>
      </c>
      <c r="D13"/>
      <c r="E13" s="6">
        <f>SUM(E11:E12)</f>
        <v>959101</v>
      </c>
      <c r="F13" s="11"/>
      <c r="G13" s="184">
        <v>0</v>
      </c>
      <c r="H13" s="34"/>
      <c r="I13" s="184">
        <v>0</v>
      </c>
      <c r="J13" s="51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7" customFormat="1" ht="8.4499999999999993" customHeight="1">
      <c r="A14" s="50"/>
      <c r="B14" s="80"/>
      <c r="C14" s="11"/>
      <c r="D14"/>
      <c r="E14" s="11"/>
      <c r="F14" s="52"/>
      <c r="G14" s="67"/>
      <c r="H14" s="81"/>
      <c r="I14" s="67"/>
      <c r="J14" s="48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7" customFormat="1" ht="20.25" customHeight="1">
      <c r="A15" s="117" t="s">
        <v>107</v>
      </c>
      <c r="B15" s="80"/>
      <c r="C15" s="11"/>
      <c r="D15"/>
      <c r="E15" s="11"/>
      <c r="F15" s="52"/>
      <c r="G15" s="67"/>
      <c r="H15" s="81"/>
      <c r="I15" s="67"/>
      <c r="J15" s="48"/>
      <c r="K15" s="120"/>
      <c r="L15" s="120"/>
      <c r="M15" s="120"/>
      <c r="N15" s="12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7" customFormat="1" ht="20.25" customHeight="1">
      <c r="A16" s="53" t="s">
        <v>89</v>
      </c>
      <c r="B16" s="80"/>
      <c r="C16" s="45">
        <v>663994</v>
      </c>
      <c r="D16" s="45"/>
      <c r="E16" s="45">
        <v>787593</v>
      </c>
      <c r="F16" s="10"/>
      <c r="G16" s="81">
        <v>0</v>
      </c>
      <c r="H16" s="81"/>
      <c r="I16" s="81">
        <v>0</v>
      </c>
      <c r="J16" s="49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7" customFormat="1" ht="20.25" customHeight="1">
      <c r="A17" s="53" t="s">
        <v>108</v>
      </c>
      <c r="B17" s="80"/>
      <c r="C17" s="45">
        <v>24620</v>
      </c>
      <c r="D17" s="45"/>
      <c r="E17" s="45">
        <v>24384</v>
      </c>
      <c r="F17" s="68"/>
      <c r="G17" s="153">
        <v>0</v>
      </c>
      <c r="H17" s="81"/>
      <c r="I17" s="153">
        <v>0</v>
      </c>
      <c r="J17" s="49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7" customFormat="1" ht="20.25" customHeight="1">
      <c r="A18" s="50" t="s">
        <v>116</v>
      </c>
      <c r="B18" s="108"/>
      <c r="C18" s="69">
        <f>SUM(C16:C17)</f>
        <v>688614</v>
      </c>
      <c r="D18" s="45"/>
      <c r="E18" s="69">
        <f>SUM(E16:E17)</f>
        <v>811977</v>
      </c>
      <c r="F18" s="70"/>
      <c r="G18" s="152">
        <v>0</v>
      </c>
      <c r="H18" s="34"/>
      <c r="I18" s="152">
        <v>0</v>
      </c>
      <c r="J18" s="49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6" customFormat="1" ht="8.4499999999999993" customHeight="1">
      <c r="A19" s="50"/>
      <c r="B19" s="80"/>
      <c r="C19" s="70"/>
      <c r="D19" s="45"/>
      <c r="E19" s="70"/>
      <c r="F19" s="70"/>
      <c r="G19" s="78"/>
      <c r="H19" s="49"/>
      <c r="I19" s="78"/>
      <c r="J19" s="51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7" customFormat="1" ht="20.25" customHeight="1">
      <c r="A20" s="50" t="s">
        <v>51</v>
      </c>
      <c r="B20" s="85"/>
      <c r="C20" s="11">
        <f>C13-C18</f>
        <v>99014</v>
      </c>
      <c r="D20"/>
      <c r="E20" s="11">
        <f>E13-E18</f>
        <v>147124</v>
      </c>
      <c r="F20" s="74"/>
      <c r="G20" s="34">
        <v>0</v>
      </c>
      <c r="H20" s="34"/>
      <c r="I20" s="34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7" customFormat="1" ht="20.25" customHeight="1">
      <c r="A21" s="53" t="s">
        <v>127</v>
      </c>
      <c r="B21" s="85"/>
      <c r="C21" s="45">
        <v>305</v>
      </c>
      <c r="D21"/>
      <c r="E21" s="45">
        <v>398</v>
      </c>
      <c r="F21" s="74"/>
      <c r="G21" s="10">
        <v>199</v>
      </c>
      <c r="H21" s="80"/>
      <c r="I21" s="10">
        <v>248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7" customFormat="1" ht="20.25" customHeight="1">
      <c r="A22" s="53" t="s">
        <v>124</v>
      </c>
      <c r="B22" s="108"/>
      <c r="C22" s="45">
        <v>4074</v>
      </c>
      <c r="D22" s="45"/>
      <c r="E22" s="45">
        <v>2693</v>
      </c>
      <c r="F22" s="10"/>
      <c r="G22" s="10">
        <v>3</v>
      </c>
      <c r="H22" s="17"/>
      <c r="I22" s="10">
        <v>0</v>
      </c>
      <c r="J22" s="51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7" customFormat="1" ht="20.25" customHeight="1">
      <c r="A23" s="50" t="s">
        <v>52</v>
      </c>
      <c r="B23" s="80"/>
      <c r="C23" s="6">
        <f>SUM(C20:C22)</f>
        <v>103393</v>
      </c>
      <c r="D23"/>
      <c r="E23" s="6">
        <f>SUM(E20:E22)</f>
        <v>150215</v>
      </c>
      <c r="F23" s="11"/>
      <c r="G23" s="6">
        <f>SUM(G20:G22)</f>
        <v>202</v>
      </c>
      <c r="H23" s="51"/>
      <c r="I23" s="6">
        <f>SUM(I20:I22)</f>
        <v>248</v>
      </c>
      <c r="J23" s="4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7" customFormat="1" ht="8.4499999999999993" customHeight="1">
      <c r="A24" s="50"/>
      <c r="B24" s="80"/>
      <c r="C24" s="54"/>
      <c r="D24"/>
      <c r="E24" s="54"/>
      <c r="F24" s="54"/>
      <c r="G24" s="54"/>
      <c r="H24" s="48"/>
      <c r="I24" s="54"/>
      <c r="J24" s="48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7" customFormat="1" ht="20.25" customHeight="1">
      <c r="A25" s="53" t="s">
        <v>137</v>
      </c>
      <c r="B25" s="108"/>
      <c r="C25" s="45">
        <v>38575</v>
      </c>
      <c r="D25" s="45"/>
      <c r="E25" s="45">
        <v>53680</v>
      </c>
      <c r="F25" s="10"/>
      <c r="G25" s="81">
        <v>0</v>
      </c>
      <c r="H25" s="81"/>
      <c r="I25" s="81">
        <v>0</v>
      </c>
      <c r="J25" s="48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7" customFormat="1" ht="20.25" customHeight="1">
      <c r="A26" s="47" t="s">
        <v>13</v>
      </c>
      <c r="B26" s="40"/>
      <c r="C26" s="45">
        <v>23869</v>
      </c>
      <c r="D26" s="45"/>
      <c r="E26" s="45">
        <v>26249</v>
      </c>
      <c r="F26" s="10"/>
      <c r="G26" s="10">
        <v>5715</v>
      </c>
      <c r="I26" s="10">
        <v>5111</v>
      </c>
      <c r="J26" s="48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7" customFormat="1" ht="20.25" customHeight="1">
      <c r="A27" s="47" t="s">
        <v>125</v>
      </c>
      <c r="B27" s="40"/>
      <c r="C27" s="186">
        <v>0</v>
      </c>
      <c r="D27" s="186"/>
      <c r="E27" s="186">
        <v>0</v>
      </c>
      <c r="F27" s="11"/>
      <c r="G27" s="11">
        <v>0</v>
      </c>
      <c r="I27" s="10">
        <v>5</v>
      </c>
      <c r="J27" s="48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7" customFormat="1" ht="20.25" customHeight="1">
      <c r="A28" s="50" t="s">
        <v>14</v>
      </c>
      <c r="B28" s="80"/>
      <c r="C28" s="6">
        <f>SUM(C25:C27)</f>
        <v>62444</v>
      </c>
      <c r="D28"/>
      <c r="E28" s="6">
        <f>SUM(E25:E27)</f>
        <v>79929</v>
      </c>
      <c r="F28" s="11"/>
      <c r="G28" s="6">
        <f>SUM(G25:G27)</f>
        <v>5715</v>
      </c>
      <c r="H28" s="51"/>
      <c r="I28" s="6">
        <f>SUM(I25:I27)</f>
        <v>5116</v>
      </c>
      <c r="J28" s="49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7" customFormat="1" ht="8.4499999999999993" customHeight="1">
      <c r="A29" s="50"/>
      <c r="B29" s="80"/>
      <c r="C29" s="54"/>
      <c r="D29"/>
      <c r="E29" s="54"/>
      <c r="F29" s="54"/>
      <c r="G29" s="54"/>
      <c r="H29" s="49"/>
      <c r="I29" s="54"/>
      <c r="J29" s="48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6" customFormat="1" ht="20.25" customHeight="1">
      <c r="A30" s="50" t="s">
        <v>152</v>
      </c>
      <c r="B30" s="85"/>
      <c r="C30" s="11">
        <f>+C23-C28</f>
        <v>40949</v>
      </c>
      <c r="D30" s="83"/>
      <c r="E30" s="11">
        <f>+E23-E28</f>
        <v>70286</v>
      </c>
      <c r="F30" s="79"/>
      <c r="G30" s="11">
        <f>+G23-G28</f>
        <v>-5513</v>
      </c>
      <c r="H30" s="83"/>
      <c r="I30" s="11">
        <f>+I23-I28</f>
        <v>-4868</v>
      </c>
      <c r="J30" s="33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7" customFormat="1" ht="20.25" customHeight="1">
      <c r="A31" s="47" t="s">
        <v>55</v>
      </c>
      <c r="B31" s="80"/>
      <c r="C31" s="118">
        <v>8036</v>
      </c>
      <c r="D31"/>
      <c r="E31" s="118">
        <v>10129</v>
      </c>
      <c r="F31" s="68"/>
      <c r="G31" s="118">
        <v>47</v>
      </c>
      <c r="H31" s="80"/>
      <c r="I31" s="118">
        <v>8</v>
      </c>
      <c r="J31" s="48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7" customFormat="1" ht="20.25" customHeight="1">
      <c r="A32" s="56" t="s">
        <v>153</v>
      </c>
      <c r="B32" s="61"/>
      <c r="C32" s="11">
        <f>+C30-C31</f>
        <v>32913</v>
      </c>
      <c r="D32"/>
      <c r="E32" s="11">
        <f>+E30-E31</f>
        <v>60157</v>
      </c>
      <c r="F32" s="11"/>
      <c r="G32" s="11">
        <f>+G30-G31</f>
        <v>-5560</v>
      </c>
      <c r="H32"/>
      <c r="I32" s="11">
        <f>+I30-I31</f>
        <v>-4876</v>
      </c>
      <c r="J32" s="48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7" customFormat="1" ht="20.25" customHeight="1">
      <c r="A33" s="58" t="s">
        <v>83</v>
      </c>
      <c r="B33" s="108"/>
      <c r="C33" s="140">
        <v>4106</v>
      </c>
      <c r="D33"/>
      <c r="E33" s="140">
        <v>15640</v>
      </c>
      <c r="F33" s="68"/>
      <c r="G33" s="185">
        <v>0</v>
      </c>
      <c r="H33" s="83"/>
      <c r="I33" s="185">
        <v>0</v>
      </c>
      <c r="J33" s="51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7" customFormat="1" ht="20.25" customHeight="1" thickBot="1">
      <c r="A34" s="57" t="s">
        <v>140</v>
      </c>
      <c r="B34" s="86"/>
      <c r="C34" s="59">
        <f>+C32-C33</f>
        <v>28807</v>
      </c>
      <c r="D34"/>
      <c r="E34" s="59">
        <f>+E32-E33</f>
        <v>44517</v>
      </c>
      <c r="F34" s="11"/>
      <c r="G34" s="59">
        <f>SUM(G32:G33)</f>
        <v>-5560</v>
      </c>
      <c r="H34"/>
      <c r="I34" s="59">
        <f>SUM(I32:I33)</f>
        <v>-4876</v>
      </c>
      <c r="J34" s="51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7" customFormat="1" ht="8.4499999999999993" customHeight="1" thickTop="1">
      <c r="A35" s="57"/>
      <c r="B35" s="86"/>
      <c r="C35" s="11"/>
      <c r="D35"/>
      <c r="E35" s="11"/>
      <c r="F35" s="11"/>
      <c r="G35" s="11"/>
      <c r="H35" s="51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7" customFormat="1" ht="20.25" customHeight="1">
      <c r="A36" s="56" t="s">
        <v>182</v>
      </c>
      <c r="B36" s="80"/>
      <c r="C36" s="54"/>
      <c r="D36"/>
      <c r="E36" s="54"/>
      <c r="F36" s="54"/>
      <c r="G36" s="54"/>
      <c r="H36" s="9"/>
      <c r="I36" s="54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7" customFormat="1" ht="20.25" customHeight="1">
      <c r="A37" s="109" t="s">
        <v>128</v>
      </c>
      <c r="B37" s="80"/>
      <c r="C37" s="54"/>
      <c r="D37"/>
      <c r="E37" s="54"/>
      <c r="F37" s="54"/>
      <c r="G37" s="54"/>
      <c r="H37" s="9"/>
      <c r="I37" s="54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7" customFormat="1" ht="20.25" customHeight="1">
      <c r="A38" s="47" t="s">
        <v>142</v>
      </c>
      <c r="B38" s="80"/>
      <c r="C38" s="55">
        <v>-30717</v>
      </c>
      <c r="D38"/>
      <c r="E38" s="55">
        <v>-159785</v>
      </c>
      <c r="F38" s="10"/>
      <c r="G38" s="185">
        <v>0</v>
      </c>
      <c r="H38" s="81"/>
      <c r="I38" s="185">
        <v>0</v>
      </c>
      <c r="J38" s="51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4" customFormat="1" ht="20.25" customHeight="1">
      <c r="A39" s="50" t="s">
        <v>170</v>
      </c>
      <c r="B39" s="80"/>
      <c r="C39" s="11">
        <f>+C38</f>
        <v>-30717</v>
      </c>
      <c r="D39"/>
      <c r="E39" s="11">
        <f>+E38</f>
        <v>-159785</v>
      </c>
      <c r="F39" s="11"/>
      <c r="G39" s="152">
        <v>0</v>
      </c>
      <c r="H39" s="34"/>
      <c r="I39" s="152">
        <v>0</v>
      </c>
      <c r="J39" s="51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4" customFormat="1" ht="20.100000000000001" customHeight="1" thickBot="1">
      <c r="A40" s="50" t="s">
        <v>149</v>
      </c>
      <c r="B40" s="76"/>
      <c r="C40" s="59">
        <f>+C34+C39</f>
        <v>-1910</v>
      </c>
      <c r="D40"/>
      <c r="E40" s="59">
        <f>+E34+E39</f>
        <v>-115268</v>
      </c>
      <c r="F40" s="11"/>
      <c r="G40" s="8">
        <f>+G34</f>
        <v>-5560</v>
      </c>
      <c r="H40" s="51"/>
      <c r="I40" s="8">
        <f>+I34</f>
        <v>-4876</v>
      </c>
      <c r="J40" s="51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0"/>
      <c r="B41" s="76"/>
      <c r="C41" s="60"/>
      <c r="D41"/>
      <c r="E41" s="60"/>
      <c r="F41" s="60"/>
      <c r="G41" s="27"/>
      <c r="H41" s="51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100000000000001" customHeight="1" thickBot="1">
      <c r="A42" s="177" t="s">
        <v>154</v>
      </c>
      <c r="B42" s="61"/>
      <c r="C42" s="121">
        <v>0.28000000000000003</v>
      </c>
      <c r="D42" s="83"/>
      <c r="E42" s="121">
        <v>0.44</v>
      </c>
      <c r="F42" s="51"/>
      <c r="G42" s="121">
        <v>-0.05</v>
      </c>
      <c r="H42" s="2"/>
      <c r="I42" s="121">
        <v>-0.05</v>
      </c>
    </row>
    <row r="43" spans="1:31" ht="22.5" thickTop="1"/>
    <row r="44" spans="1:31">
      <c r="C44" s="119"/>
      <c r="D44" s="72"/>
      <c r="E44" s="119"/>
      <c r="F44" s="72"/>
      <c r="G44" s="101"/>
      <c r="H44" s="101"/>
      <c r="I44" s="101"/>
    </row>
    <row r="45" spans="1:31">
      <c r="C45" s="112"/>
      <c r="D45" s="62"/>
      <c r="E45" s="112"/>
      <c r="F45" s="62"/>
      <c r="G45" s="112"/>
      <c r="H45" s="62"/>
      <c r="I45" s="112"/>
      <c r="J45" s="111"/>
    </row>
    <row r="46" spans="1:31">
      <c r="C46" s="112"/>
      <c r="D46" s="62"/>
      <c r="E46" s="112"/>
      <c r="F46" s="62"/>
      <c r="G46" s="62"/>
      <c r="H46" s="62"/>
      <c r="I46" s="62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73E9-2932-4463-8FA3-DBAA6ECA5F2C}">
  <dimension ref="A1:AE46"/>
  <sheetViews>
    <sheetView view="pageBreakPreview" zoomScale="63" zoomScaleNormal="70" zoomScaleSheetLayoutView="90" workbookViewId="0">
      <selection activeCell="O37" sqref="O37"/>
    </sheetView>
  </sheetViews>
  <sheetFormatPr defaultColWidth="9.140625" defaultRowHeight="21.75"/>
  <cols>
    <col min="1" max="1" width="58.28515625" customWidth="1"/>
    <col min="2" max="2" width="6.7109375" style="102" customWidth="1"/>
    <col min="3" max="3" width="12.85546875" customWidth="1"/>
    <col min="4" max="4" width="1.28515625" customWidth="1"/>
    <col min="5" max="5" width="12.85546875" customWidth="1"/>
    <col min="6" max="6" width="1.28515625" customWidth="1"/>
    <col min="7" max="7" width="12.85546875" customWidth="1"/>
    <col min="8" max="8" width="1.140625" customWidth="1"/>
    <col min="9" max="9" width="12.8554687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84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0" t="s">
        <v>70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203" t="s">
        <v>24</v>
      </c>
      <c r="D4" s="203"/>
      <c r="E4" s="203"/>
      <c r="F4" s="66"/>
      <c r="G4" s="203" t="s">
        <v>22</v>
      </c>
      <c r="H4" s="203"/>
      <c r="I4" s="203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205" t="s">
        <v>23</v>
      </c>
      <c r="D5" s="205"/>
      <c r="E5" s="205"/>
      <c r="F5" s="66"/>
      <c r="G5" s="205" t="s">
        <v>23</v>
      </c>
      <c r="H5" s="205"/>
      <c r="I5" s="205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209" t="s">
        <v>163</v>
      </c>
      <c r="D6" s="208"/>
      <c r="E6" s="208"/>
      <c r="F6" s="139"/>
      <c r="G6" s="209" t="s">
        <v>163</v>
      </c>
      <c r="H6" s="208"/>
      <c r="I6" s="208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208" t="s">
        <v>162</v>
      </c>
      <c r="D7" s="208"/>
      <c r="E7" s="208"/>
      <c r="F7" s="77"/>
      <c r="G7" s="208" t="s">
        <v>162</v>
      </c>
      <c r="H7" s="208"/>
      <c r="I7" s="208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4" t="s">
        <v>1</v>
      </c>
      <c r="C8" s="3">
        <v>2025</v>
      </c>
      <c r="D8" s="3"/>
      <c r="E8" s="3">
        <v>2024</v>
      </c>
      <c r="F8" s="3"/>
      <c r="G8" s="3">
        <v>2025</v>
      </c>
      <c r="H8" s="3"/>
      <c r="I8" s="3">
        <v>2024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204" t="s">
        <v>25</v>
      </c>
      <c r="D9" s="204"/>
      <c r="E9" s="204"/>
      <c r="F9" s="204"/>
      <c r="G9" s="204"/>
      <c r="H9" s="204"/>
      <c r="I9" s="204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1" customFormat="1" ht="20.25" customHeight="1">
      <c r="A10" s="39" t="s">
        <v>87</v>
      </c>
      <c r="B10" s="84"/>
      <c r="F10" s="42"/>
      <c r="G10" s="42"/>
      <c r="H10" s="42"/>
      <c r="I10" s="42"/>
      <c r="J10" s="4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4" customFormat="1" ht="20.25" customHeight="1">
      <c r="A11" s="43" t="s">
        <v>88</v>
      </c>
      <c r="B11" s="40"/>
      <c r="C11" s="45">
        <v>2692304</v>
      </c>
      <c r="D11" s="45"/>
      <c r="E11" s="45">
        <v>2726549</v>
      </c>
      <c r="F11" s="10"/>
      <c r="G11" s="81">
        <v>0</v>
      </c>
      <c r="H11" s="84"/>
      <c r="I11" s="81">
        <v>0</v>
      </c>
      <c r="J11" s="4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4" customFormat="1" ht="20.25" customHeight="1">
      <c r="A12" s="43" t="s">
        <v>114</v>
      </c>
      <c r="B12" s="76"/>
      <c r="C12" s="45">
        <v>94326</v>
      </c>
      <c r="D12" s="45"/>
      <c r="E12" s="45">
        <v>95249</v>
      </c>
      <c r="F12" s="10"/>
      <c r="G12" s="81">
        <v>0</v>
      </c>
      <c r="H12" s="84"/>
      <c r="I12" s="81">
        <v>0</v>
      </c>
      <c r="J12" s="4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7" customFormat="1" ht="20.25" customHeight="1">
      <c r="A13" s="50" t="s">
        <v>115</v>
      </c>
      <c r="B13" s="40">
        <v>4</v>
      </c>
      <c r="C13" s="6">
        <f>SUM(C11:C12)</f>
        <v>2786630</v>
      </c>
      <c r="D13"/>
      <c r="E13" s="6">
        <f>SUM(E11:E12)</f>
        <v>2821798</v>
      </c>
      <c r="F13" s="11"/>
      <c r="G13" s="184">
        <v>0</v>
      </c>
      <c r="H13" s="34"/>
      <c r="I13" s="184">
        <v>0</v>
      </c>
      <c r="J13" s="51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7" customFormat="1" ht="8.4499999999999993" customHeight="1">
      <c r="A14" s="50"/>
      <c r="B14" s="80"/>
      <c r="C14" s="11"/>
      <c r="D14"/>
      <c r="E14" s="11"/>
      <c r="F14" s="52"/>
      <c r="G14" s="67"/>
      <c r="H14" s="81"/>
      <c r="I14" s="67"/>
      <c r="J14" s="48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7" customFormat="1" ht="20.25" customHeight="1">
      <c r="A15" s="117" t="s">
        <v>107</v>
      </c>
      <c r="B15" s="80"/>
      <c r="C15" s="11"/>
      <c r="D15"/>
      <c r="E15" s="11"/>
      <c r="F15" s="52"/>
      <c r="G15" s="67"/>
      <c r="H15" s="81"/>
      <c r="I15" s="67"/>
      <c r="J15" s="48"/>
      <c r="K15" s="120"/>
      <c r="L15" s="120"/>
      <c r="M15" s="120"/>
      <c r="N15" s="12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7" customFormat="1" ht="20.25" customHeight="1">
      <c r="A16" s="53" t="s">
        <v>89</v>
      </c>
      <c r="B16" s="80"/>
      <c r="C16" s="45">
        <v>2346759</v>
      </c>
      <c r="D16" s="45"/>
      <c r="E16" s="45">
        <v>2363243</v>
      </c>
      <c r="F16" s="10"/>
      <c r="G16" s="81">
        <v>0</v>
      </c>
      <c r="H16" s="81"/>
      <c r="I16" s="81">
        <v>0</v>
      </c>
      <c r="J16" s="49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7" customFormat="1" ht="20.25" customHeight="1">
      <c r="A17" s="53" t="s">
        <v>108</v>
      </c>
      <c r="B17" s="80"/>
      <c r="C17" s="45">
        <v>73896</v>
      </c>
      <c r="D17" s="45"/>
      <c r="E17" s="45">
        <v>72489</v>
      </c>
      <c r="F17" s="68"/>
      <c r="G17" s="153">
        <v>0</v>
      </c>
      <c r="H17" s="81"/>
      <c r="I17" s="153">
        <v>0</v>
      </c>
      <c r="J17" s="49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7" customFormat="1" ht="20.25" customHeight="1">
      <c r="A18" s="50" t="s">
        <v>116</v>
      </c>
      <c r="B18" s="108"/>
      <c r="C18" s="69">
        <f>SUM(C16:C17)</f>
        <v>2420655</v>
      </c>
      <c r="D18" s="45"/>
      <c r="E18" s="69">
        <f>SUM(E16:E17)</f>
        <v>2435732</v>
      </c>
      <c r="F18" s="70"/>
      <c r="G18" s="152">
        <v>0</v>
      </c>
      <c r="H18" s="34"/>
      <c r="I18" s="152">
        <v>0</v>
      </c>
      <c r="J18" s="49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6" customFormat="1" ht="8.4499999999999993" customHeight="1">
      <c r="A19" s="50"/>
      <c r="B19" s="80"/>
      <c r="C19" s="70"/>
      <c r="D19" s="45"/>
      <c r="E19" s="70"/>
      <c r="F19" s="70"/>
      <c r="G19" s="78"/>
      <c r="H19" s="49"/>
      <c r="I19" s="78"/>
      <c r="J19" s="51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7" customFormat="1" ht="20.25" customHeight="1">
      <c r="A20" s="50" t="s">
        <v>51</v>
      </c>
      <c r="B20" s="85"/>
      <c r="C20" s="11">
        <f>C13-C18</f>
        <v>365975</v>
      </c>
      <c r="D20"/>
      <c r="E20" s="11">
        <f>E13-E18</f>
        <v>386066</v>
      </c>
      <c r="F20" s="74"/>
      <c r="G20" s="34">
        <v>0</v>
      </c>
      <c r="H20" s="34"/>
      <c r="I20" s="34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7" customFormat="1" ht="20.25" customHeight="1">
      <c r="A21" s="53" t="s">
        <v>127</v>
      </c>
      <c r="B21" s="85"/>
      <c r="C21" s="45">
        <v>1823</v>
      </c>
      <c r="D21"/>
      <c r="E21" s="45">
        <v>1447</v>
      </c>
      <c r="F21" s="74"/>
      <c r="G21" s="10">
        <v>644</v>
      </c>
      <c r="H21" s="80"/>
      <c r="I21" s="10">
        <v>763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7" customFormat="1" ht="20.25" customHeight="1">
      <c r="A22" s="53" t="s">
        <v>124</v>
      </c>
      <c r="B22" s="108"/>
      <c r="C22" s="45">
        <v>13036</v>
      </c>
      <c r="D22" s="45"/>
      <c r="E22" s="45">
        <v>654</v>
      </c>
      <c r="F22" s="10"/>
      <c r="G22" s="10">
        <v>799</v>
      </c>
      <c r="H22" s="17"/>
      <c r="I22" s="10">
        <v>3312</v>
      </c>
      <c r="J22" s="51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7" customFormat="1" ht="20.25" customHeight="1">
      <c r="A23" s="50" t="s">
        <v>52</v>
      </c>
      <c r="B23" s="80"/>
      <c r="C23" s="6">
        <f>SUM(C20:C22)</f>
        <v>380834</v>
      </c>
      <c r="D23"/>
      <c r="E23" s="6">
        <f>SUM(E20:E22)</f>
        <v>388167</v>
      </c>
      <c r="F23" s="11"/>
      <c r="G23" s="6">
        <f>SUM(G20:G22)</f>
        <v>1443</v>
      </c>
      <c r="H23" s="51"/>
      <c r="I23" s="6">
        <f>SUM(I20:I22)</f>
        <v>4075</v>
      </c>
      <c r="J23" s="4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7" customFormat="1" ht="8.4499999999999993" customHeight="1">
      <c r="A24" s="50"/>
      <c r="B24" s="80"/>
      <c r="C24" s="54"/>
      <c r="D24"/>
      <c r="E24" s="54"/>
      <c r="F24" s="54"/>
      <c r="G24" s="54"/>
      <c r="H24" s="48"/>
      <c r="I24" s="54"/>
      <c r="J24" s="48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7" customFormat="1" ht="20.25" customHeight="1">
      <c r="A25" s="53" t="s">
        <v>137</v>
      </c>
      <c r="B25" s="108"/>
      <c r="C25" s="45">
        <v>134486</v>
      </c>
      <c r="D25" s="45"/>
      <c r="E25" s="45">
        <v>147883</v>
      </c>
      <c r="F25" s="10"/>
      <c r="G25" s="81">
        <v>0</v>
      </c>
      <c r="H25" s="81"/>
      <c r="I25" s="81">
        <v>0</v>
      </c>
      <c r="J25" s="48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7" customFormat="1" ht="20.25" customHeight="1">
      <c r="A26" s="47" t="s">
        <v>13</v>
      </c>
      <c r="B26" s="40"/>
      <c r="C26" s="45">
        <v>76324</v>
      </c>
      <c r="D26" s="45"/>
      <c r="E26" s="45">
        <v>75939</v>
      </c>
      <c r="F26" s="10"/>
      <c r="G26" s="10">
        <v>18243</v>
      </c>
      <c r="I26" s="10">
        <v>16608</v>
      </c>
      <c r="J26" s="48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7" customFormat="1" ht="20.25" hidden="1" customHeight="1">
      <c r="A27" s="47" t="s">
        <v>125</v>
      </c>
      <c r="B27" s="40"/>
      <c r="C27" s="45">
        <v>0</v>
      </c>
      <c r="D27" s="45"/>
      <c r="E27" s="45">
        <v>0</v>
      </c>
      <c r="F27" s="10"/>
      <c r="G27" s="10">
        <v>0</v>
      </c>
      <c r="I27" s="10">
        <v>0</v>
      </c>
      <c r="J27" s="48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7" customFormat="1" ht="20.25" customHeight="1">
      <c r="A28" s="50" t="s">
        <v>14</v>
      </c>
      <c r="B28" s="80"/>
      <c r="C28" s="6">
        <f>SUM(C25:C27)</f>
        <v>210810</v>
      </c>
      <c r="D28"/>
      <c r="E28" s="6">
        <f>SUM(E25:E27)</f>
        <v>223822</v>
      </c>
      <c r="F28" s="11"/>
      <c r="G28" s="6">
        <f>SUM(G25:G27)</f>
        <v>18243</v>
      </c>
      <c r="H28" s="51"/>
      <c r="I28" s="6">
        <f>SUM(I25:I27)</f>
        <v>16608</v>
      </c>
      <c r="J28" s="49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7" customFormat="1" ht="8.4499999999999993" customHeight="1">
      <c r="A29" s="50"/>
      <c r="B29" s="80"/>
      <c r="C29" s="54"/>
      <c r="D29"/>
      <c r="E29" s="54"/>
      <c r="F29" s="54"/>
      <c r="G29" s="54"/>
      <c r="H29" s="49"/>
      <c r="I29" s="54"/>
      <c r="J29" s="48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6" customFormat="1" ht="20.25" customHeight="1">
      <c r="A30" s="50" t="s">
        <v>152</v>
      </c>
      <c r="B30" s="85"/>
      <c r="C30" s="11">
        <f>+C23-C28</f>
        <v>170024</v>
      </c>
      <c r="D30" s="83"/>
      <c r="E30" s="11">
        <f>+E23-E28</f>
        <v>164345</v>
      </c>
      <c r="F30" s="79"/>
      <c r="G30" s="11">
        <f>+G23-G28</f>
        <v>-16800</v>
      </c>
      <c r="H30" s="83"/>
      <c r="I30" s="11">
        <f>+I23-I28</f>
        <v>-12533</v>
      </c>
      <c r="J30" s="33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7" customFormat="1" ht="20.25" customHeight="1">
      <c r="A31" s="47" t="s">
        <v>55</v>
      </c>
      <c r="B31" s="80"/>
      <c r="C31" s="118">
        <v>21954</v>
      </c>
      <c r="D31"/>
      <c r="E31" s="118">
        <v>30027</v>
      </c>
      <c r="F31" s="68"/>
      <c r="G31" s="118">
        <v>140</v>
      </c>
      <c r="H31" s="80"/>
      <c r="I31" s="118">
        <v>25</v>
      </c>
      <c r="J31" s="48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7" customFormat="1" ht="20.25" customHeight="1">
      <c r="A32" s="56" t="s">
        <v>153</v>
      </c>
      <c r="B32" s="61">
        <v>4</v>
      </c>
      <c r="C32" s="11">
        <f>+C30-C31</f>
        <v>148070</v>
      </c>
      <c r="D32"/>
      <c r="E32" s="11">
        <f>+E30-E31</f>
        <v>134318</v>
      </c>
      <c r="F32" s="11"/>
      <c r="G32" s="11">
        <f>+G30-G31</f>
        <v>-16940</v>
      </c>
      <c r="H32"/>
      <c r="I32" s="11">
        <f>+I30-I31</f>
        <v>-12558</v>
      </c>
      <c r="J32" s="48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7" customFormat="1" ht="20.25" customHeight="1">
      <c r="A33" s="58" t="s">
        <v>83</v>
      </c>
      <c r="B33" s="108"/>
      <c r="C33" s="140">
        <v>33464</v>
      </c>
      <c r="D33"/>
      <c r="E33" s="140">
        <v>35043</v>
      </c>
      <c r="F33" s="68"/>
      <c r="G33" s="185">
        <v>0</v>
      </c>
      <c r="H33" s="83"/>
      <c r="I33" s="185">
        <v>0</v>
      </c>
      <c r="J33" s="51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7" customFormat="1" ht="20.25" customHeight="1" thickBot="1">
      <c r="A34" s="57" t="s">
        <v>140</v>
      </c>
      <c r="B34" s="86"/>
      <c r="C34" s="59">
        <f>+C32-C33</f>
        <v>114606</v>
      </c>
      <c r="D34"/>
      <c r="E34" s="59">
        <f>+E32-E33</f>
        <v>99275</v>
      </c>
      <c r="F34" s="11"/>
      <c r="G34" s="59">
        <f>SUM(G32:G33)</f>
        <v>-16940</v>
      </c>
      <c r="H34"/>
      <c r="I34" s="59">
        <f>SUM(I32:I33)</f>
        <v>-12558</v>
      </c>
      <c r="J34" s="51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7" customFormat="1" ht="8.4499999999999993" customHeight="1" thickTop="1">
      <c r="A35" s="57"/>
      <c r="B35" s="86"/>
      <c r="C35" s="11"/>
      <c r="D35"/>
      <c r="E35" s="11"/>
      <c r="F35" s="11"/>
      <c r="G35" s="11"/>
      <c r="H35" s="51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7" customFormat="1" ht="20.25" customHeight="1">
      <c r="A36" s="56" t="s">
        <v>182</v>
      </c>
      <c r="B36" s="80"/>
      <c r="C36" s="54"/>
      <c r="D36"/>
      <c r="E36" s="54"/>
      <c r="F36" s="54"/>
      <c r="G36" s="54"/>
      <c r="H36" s="9"/>
      <c r="I36" s="54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7" customFormat="1" ht="20.25" customHeight="1">
      <c r="A37" s="109" t="s">
        <v>128</v>
      </c>
      <c r="B37" s="80"/>
      <c r="C37" s="54"/>
      <c r="D37"/>
      <c r="E37" s="54"/>
      <c r="F37" s="54"/>
      <c r="G37" s="54"/>
      <c r="H37" s="9"/>
      <c r="I37" s="54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7" customFormat="1" ht="20.25" customHeight="1">
      <c r="A38" s="47" t="s">
        <v>142</v>
      </c>
      <c r="B38" s="80"/>
      <c r="C38" s="55">
        <v>-127687</v>
      </c>
      <c r="D38"/>
      <c r="E38" s="55">
        <v>-107530</v>
      </c>
      <c r="F38" s="10"/>
      <c r="G38" s="185">
        <v>0</v>
      </c>
      <c r="H38" s="81"/>
      <c r="I38" s="185">
        <v>0</v>
      </c>
      <c r="J38" s="51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4" customFormat="1" ht="20.25" customHeight="1">
      <c r="A39" s="50" t="s">
        <v>170</v>
      </c>
      <c r="B39" s="80"/>
      <c r="C39" s="11">
        <f>+C38</f>
        <v>-127687</v>
      </c>
      <c r="D39"/>
      <c r="E39" s="11">
        <f>+E38</f>
        <v>-107530</v>
      </c>
      <c r="F39" s="11"/>
      <c r="G39" s="152">
        <v>0</v>
      </c>
      <c r="H39" s="34"/>
      <c r="I39" s="152">
        <v>0</v>
      </c>
      <c r="J39" s="51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4" customFormat="1" ht="20.25" customHeight="1" thickBot="1">
      <c r="A40" s="50" t="s">
        <v>149</v>
      </c>
      <c r="B40" s="76"/>
      <c r="C40" s="59">
        <f>+C34+C39</f>
        <v>-13081</v>
      </c>
      <c r="D40"/>
      <c r="E40" s="59">
        <f>+E34+E39</f>
        <v>-8255</v>
      </c>
      <c r="F40" s="11"/>
      <c r="G40" s="8">
        <f>+G34</f>
        <v>-16940</v>
      </c>
      <c r="H40" s="51"/>
      <c r="I40" s="8">
        <f>+I34</f>
        <v>-12558</v>
      </c>
      <c r="J40" s="51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0"/>
      <c r="B41" s="76"/>
      <c r="C41" s="60"/>
      <c r="D41"/>
      <c r="E41" s="60"/>
      <c r="F41" s="60"/>
      <c r="G41" s="27"/>
      <c r="H41" s="51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>
      <c r="A42" s="177" t="s">
        <v>154</v>
      </c>
      <c r="B42" s="61"/>
      <c r="C42" s="121">
        <v>1.1299999999999999</v>
      </c>
      <c r="D42" s="83"/>
      <c r="E42" s="121">
        <v>0.98</v>
      </c>
      <c r="F42" s="51"/>
      <c r="G42" s="121">
        <v>-0.17</v>
      </c>
      <c r="H42" s="2"/>
      <c r="I42" s="121">
        <v>-0.12</v>
      </c>
    </row>
    <row r="43" spans="1:31" ht="22.5" thickTop="1"/>
    <row r="44" spans="1:31">
      <c r="C44" s="119"/>
      <c r="D44" s="72"/>
      <c r="E44" s="119"/>
      <c r="F44" s="72"/>
      <c r="G44" s="101"/>
      <c r="H44" s="101"/>
      <c r="I44" s="101"/>
    </row>
    <row r="45" spans="1:31">
      <c r="C45" s="112"/>
      <c r="D45" s="62"/>
      <c r="E45" s="112"/>
      <c r="F45" s="62"/>
      <c r="G45" s="112"/>
      <c r="H45" s="62"/>
      <c r="I45" s="112"/>
      <c r="J45" s="111"/>
    </row>
    <row r="46" spans="1:31">
      <c r="C46" s="112"/>
      <c r="D46" s="62"/>
      <c r="E46" s="112"/>
      <c r="F46" s="62"/>
      <c r="G46" s="62"/>
      <c r="H46" s="62"/>
      <c r="I46" s="6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view="pageBreakPreview" zoomScale="60" zoomScaleNormal="70" zoomScaleSheetLayoutView="83" workbookViewId="0">
      <selection activeCell="A36" sqref="A36"/>
    </sheetView>
  </sheetViews>
  <sheetFormatPr defaultColWidth="9.140625" defaultRowHeight="22.7" customHeight="1"/>
  <cols>
    <col min="1" max="1" width="58.140625" style="1" customWidth="1"/>
    <col min="2" max="2" width="9.28515625" style="1" customWidth="1"/>
    <col min="3" max="3" width="19.42578125" style="1" customWidth="1"/>
    <col min="4" max="4" width="1" style="1" customWidth="1"/>
    <col min="5" max="5" width="19.42578125" style="1" customWidth="1"/>
    <col min="6" max="6" width="1" style="1" customWidth="1"/>
    <col min="7" max="7" width="19.42578125" style="1" customWidth="1"/>
    <col min="8" max="8" width="1" style="1" customWidth="1"/>
    <col min="9" max="9" width="19.42578125" style="1" customWidth="1"/>
    <col min="10" max="10" width="1" style="1" customWidth="1"/>
    <col min="11" max="11" width="19.42578125" style="1" customWidth="1"/>
    <col min="12" max="12" width="1" style="1" customWidth="1"/>
    <col min="13" max="13" width="19.42578125" style="1" customWidth="1"/>
    <col min="14" max="14" width="1" style="1" customWidth="1"/>
    <col min="15" max="15" width="19.42578125" style="1" customWidth="1"/>
    <col min="16" max="16" width="1" style="1" customWidth="1"/>
    <col min="17" max="17" width="19.42578125" style="1" customWidth="1"/>
    <col min="18" max="16384" width="9.140625" style="1"/>
  </cols>
  <sheetData>
    <row r="1" spans="1:17" ht="22.7" customHeight="1">
      <c r="A1" s="19" t="s">
        <v>84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ht="22.7" customHeight="1">
      <c r="A2" s="20" t="s">
        <v>71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18.75" customHeight="1">
      <c r="A3" s="20"/>
      <c r="B3" s="20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2.7" customHeight="1">
      <c r="C4" s="203" t="s">
        <v>59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22.7" customHeight="1">
      <c r="C5" s="3"/>
      <c r="D5" s="3"/>
      <c r="E5" s="3"/>
      <c r="F5" s="3"/>
      <c r="G5" s="210" t="s">
        <v>35</v>
      </c>
      <c r="H5" s="210"/>
      <c r="I5" s="210"/>
      <c r="J5" s="3"/>
      <c r="K5" s="210" t="s">
        <v>34</v>
      </c>
      <c r="L5" s="210"/>
      <c r="M5" s="210"/>
      <c r="N5" s="210"/>
      <c r="O5" s="210"/>
    </row>
    <row r="6" spans="1:17" ht="22.7" customHeight="1">
      <c r="A6" s="3"/>
      <c r="B6" s="2"/>
      <c r="G6" s="3"/>
      <c r="H6" s="3"/>
      <c r="K6" s="3" t="s">
        <v>54</v>
      </c>
      <c r="L6" s="3"/>
      <c r="M6" s="3" t="s">
        <v>90</v>
      </c>
      <c r="O6" s="141" t="s">
        <v>62</v>
      </c>
    </row>
    <row r="7" spans="1:17" ht="22.7" customHeight="1">
      <c r="A7" s="2"/>
      <c r="B7" s="2"/>
      <c r="C7" s="3" t="s">
        <v>15</v>
      </c>
      <c r="D7" s="3"/>
      <c r="E7" s="3" t="s">
        <v>93</v>
      </c>
      <c r="F7" s="3"/>
      <c r="G7" s="3"/>
      <c r="H7" s="3"/>
      <c r="J7" s="3"/>
      <c r="K7" s="3" t="s">
        <v>53</v>
      </c>
      <c r="L7" s="3"/>
      <c r="M7" s="3" t="s">
        <v>91</v>
      </c>
      <c r="N7" s="16"/>
      <c r="O7" s="141" t="s">
        <v>63</v>
      </c>
      <c r="P7" s="16"/>
      <c r="Q7" s="3"/>
    </row>
    <row r="8" spans="1:17" ht="22.7" customHeight="1">
      <c r="A8" s="2"/>
      <c r="B8" s="4" t="s">
        <v>1</v>
      </c>
      <c r="C8" s="3" t="s">
        <v>16</v>
      </c>
      <c r="D8" s="3"/>
      <c r="E8" s="3" t="s">
        <v>94</v>
      </c>
      <c r="F8" s="3"/>
      <c r="G8" s="3" t="s">
        <v>109</v>
      </c>
      <c r="H8" s="3"/>
      <c r="I8" s="3" t="s">
        <v>36</v>
      </c>
      <c r="J8" s="3"/>
      <c r="K8" s="3" t="s">
        <v>75</v>
      </c>
      <c r="L8" s="3"/>
      <c r="M8" s="3" t="s">
        <v>92</v>
      </c>
      <c r="N8" s="3"/>
      <c r="O8" s="141" t="s">
        <v>64</v>
      </c>
      <c r="P8" s="3"/>
      <c r="Q8" s="3" t="s">
        <v>11</v>
      </c>
    </row>
    <row r="9" spans="1:17" ht="22.7" customHeight="1">
      <c r="A9" s="2"/>
      <c r="B9" s="2"/>
      <c r="C9" s="204" t="s">
        <v>25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</row>
    <row r="10" spans="1:17" ht="22.7" customHeight="1">
      <c r="A10" s="12" t="s">
        <v>165</v>
      </c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2.7" customHeight="1">
      <c r="A11" s="12" t="s">
        <v>150</v>
      </c>
      <c r="B11" s="12"/>
      <c r="C11" s="33">
        <v>1012000</v>
      </c>
      <c r="D11" s="33"/>
      <c r="E11" s="18">
        <v>60384</v>
      </c>
      <c r="F11" s="33"/>
      <c r="G11" s="33">
        <v>50771</v>
      </c>
      <c r="H11" s="33"/>
      <c r="I11" s="33">
        <v>532116</v>
      </c>
      <c r="J11" s="33">
        <v>0</v>
      </c>
      <c r="K11" s="33">
        <v>359606</v>
      </c>
      <c r="L11" s="33"/>
      <c r="M11" s="33">
        <v>-356746</v>
      </c>
      <c r="N11" s="33"/>
      <c r="O11" s="33">
        <v>2860</v>
      </c>
      <c r="P11" s="33"/>
      <c r="Q11" s="33">
        <f>SUM(C11:M11)</f>
        <v>1658131</v>
      </c>
    </row>
    <row r="12" spans="1:17" ht="22.7" customHeight="1">
      <c r="A12" s="12" t="s">
        <v>20</v>
      </c>
      <c r="B12" s="12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81"/>
      <c r="P12" s="107"/>
      <c r="Q12" s="107"/>
    </row>
    <row r="13" spans="1:17" ht="22.7" customHeight="1">
      <c r="A13" s="65" t="s">
        <v>65</v>
      </c>
      <c r="B13" s="65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81"/>
      <c r="P13" s="107"/>
      <c r="Q13" s="81"/>
    </row>
    <row r="14" spans="1:17" ht="22.7" customHeight="1">
      <c r="A14" s="123" t="s">
        <v>160</v>
      </c>
      <c r="B14" s="4">
        <v>5</v>
      </c>
      <c r="C14" s="18">
        <v>0</v>
      </c>
      <c r="D14" s="18"/>
      <c r="E14" s="18">
        <v>0</v>
      </c>
      <c r="F14" s="187"/>
      <c r="G14" s="18">
        <v>0</v>
      </c>
      <c r="H14" s="10"/>
      <c r="I14" s="179">
        <v>-40480</v>
      </c>
      <c r="J14" s="11"/>
      <c r="K14" s="18">
        <v>0</v>
      </c>
      <c r="L14" s="18"/>
      <c r="M14" s="18">
        <v>0</v>
      </c>
      <c r="N14" s="107"/>
      <c r="O14" s="18">
        <v>0</v>
      </c>
      <c r="P14" s="88"/>
      <c r="Q14" s="155">
        <f>SUM(C14:O14)</f>
        <v>-40480</v>
      </c>
    </row>
    <row r="15" spans="1:17" ht="22.7" customHeight="1">
      <c r="A15" s="65" t="s">
        <v>67</v>
      </c>
      <c r="B15" s="65"/>
      <c r="C15" s="188">
        <f>SUM(C14)</f>
        <v>0</v>
      </c>
      <c r="D15" s="88"/>
      <c r="E15" s="184">
        <f>SUM(E14)</f>
        <v>0</v>
      </c>
      <c r="F15" s="162"/>
      <c r="G15" s="188">
        <f>SUM(G14)</f>
        <v>0</v>
      </c>
      <c r="H15" s="107"/>
      <c r="I15" s="82">
        <f>SUM(I14)</f>
        <v>-40480</v>
      </c>
      <c r="J15" s="107"/>
      <c r="K15" s="184">
        <f>SUM(K14)</f>
        <v>0</v>
      </c>
      <c r="L15" s="10"/>
      <c r="M15" s="184">
        <f>SUM(M14)</f>
        <v>0</v>
      </c>
      <c r="N15" s="88"/>
      <c r="O15" s="184">
        <f>SUM(O14)</f>
        <v>0</v>
      </c>
      <c r="P15" s="107"/>
      <c r="Q15" s="6">
        <f>SUM(Q14)</f>
        <v>-40480</v>
      </c>
    </row>
    <row r="16" spans="1:17" ht="22.7" customHeight="1">
      <c r="A16" s="2" t="s">
        <v>173</v>
      </c>
      <c r="B16" s="2"/>
      <c r="C16" s="157"/>
      <c r="D16" s="11"/>
      <c r="E16" s="11"/>
      <c r="F16" s="162"/>
      <c r="G16" s="11"/>
      <c r="H16" s="11"/>
      <c r="I16" s="11"/>
      <c r="J16" s="11"/>
      <c r="K16" s="107"/>
      <c r="L16" s="107"/>
      <c r="M16" s="158"/>
      <c r="N16" s="107"/>
      <c r="O16" s="81"/>
      <c r="P16" s="107"/>
      <c r="Q16" s="158"/>
    </row>
    <row r="17" spans="1:17" ht="22.7" customHeight="1">
      <c r="A17" s="22" t="s">
        <v>155</v>
      </c>
      <c r="B17" s="22"/>
      <c r="C17" s="81">
        <v>0</v>
      </c>
      <c r="D17" s="81"/>
      <c r="E17" s="81">
        <v>0</v>
      </c>
      <c r="F17" s="13"/>
      <c r="G17" s="63">
        <v>0</v>
      </c>
      <c r="H17" s="10"/>
      <c r="I17" s="10">
        <f>'PL-5'!E34</f>
        <v>99275</v>
      </c>
      <c r="J17" s="10"/>
      <c r="K17" s="81">
        <v>0</v>
      </c>
      <c r="L17" s="113"/>
      <c r="M17" s="81">
        <v>0</v>
      </c>
      <c r="N17" s="190"/>
      <c r="O17" s="81">
        <f>K17+M17</f>
        <v>0</v>
      </c>
      <c r="P17" s="88"/>
      <c r="Q17" s="155">
        <f>SUM(C17:O17)</f>
        <v>99275</v>
      </c>
    </row>
    <row r="18" spans="1:17" ht="22.7" customHeight="1">
      <c r="A18" s="22" t="s">
        <v>169</v>
      </c>
      <c r="B18" s="22"/>
      <c r="C18" s="38">
        <v>0</v>
      </c>
      <c r="D18" s="18"/>
      <c r="E18" s="38">
        <v>0</v>
      </c>
      <c r="F18" s="18"/>
      <c r="G18" s="38">
        <v>0</v>
      </c>
      <c r="H18" s="155"/>
      <c r="I18" s="38">
        <v>0</v>
      </c>
      <c r="J18" s="30"/>
      <c r="K18" s="189">
        <v>0</v>
      </c>
      <c r="L18" s="155"/>
      <c r="M18" s="55">
        <f>'PL-5'!E38</f>
        <v>-107530</v>
      </c>
      <c r="N18" s="88"/>
      <c r="O18" s="155">
        <f>K18+M18</f>
        <v>-107530</v>
      </c>
      <c r="P18" s="88"/>
      <c r="Q18" s="155">
        <f>SUM(C18:M18)</f>
        <v>-107530</v>
      </c>
    </row>
    <row r="19" spans="1:17" ht="22.7" customHeight="1">
      <c r="A19" s="2" t="s">
        <v>95</v>
      </c>
      <c r="B19" s="2"/>
      <c r="C19" s="38">
        <v>0</v>
      </c>
      <c r="D19" s="87"/>
      <c r="E19" s="38">
        <v>0</v>
      </c>
      <c r="F19" s="161"/>
      <c r="G19" s="38">
        <v>0</v>
      </c>
      <c r="H19" s="15"/>
      <c r="I19" s="73">
        <f>SUM(I17:I18)</f>
        <v>99275</v>
      </c>
      <c r="J19" s="15"/>
      <c r="K19" s="38">
        <v>0</v>
      </c>
      <c r="L19" s="18"/>
      <c r="M19" s="159">
        <f>SUM(M17:M18)</f>
        <v>-107530</v>
      </c>
      <c r="N19" s="26"/>
      <c r="O19" s="6">
        <f>SUM(J19:M19)</f>
        <v>-107530</v>
      </c>
      <c r="P19" s="26"/>
      <c r="Q19" s="159">
        <f>SUM(C19:M19)</f>
        <v>-8255</v>
      </c>
    </row>
    <row r="20" spans="1:17" ht="22.7" customHeight="1" thickBot="1">
      <c r="A20" s="2" t="s">
        <v>164</v>
      </c>
      <c r="B20" s="2"/>
      <c r="C20" s="160">
        <f>SUM(C11,C15,C19)</f>
        <v>1012000</v>
      </c>
      <c r="D20" s="15" t="e">
        <f>D19+#REF!</f>
        <v>#REF!</v>
      </c>
      <c r="E20" s="160">
        <f>SUM(E11,E15,E19)</f>
        <v>60384</v>
      </c>
      <c r="F20" s="114"/>
      <c r="G20" s="160">
        <f>SUM(G11,G15,G19)</f>
        <v>50771</v>
      </c>
      <c r="H20" s="15"/>
      <c r="I20" s="160">
        <f>SUM(I11,I15,I19)</f>
        <v>590911</v>
      </c>
      <c r="J20" s="15"/>
      <c r="K20" s="160">
        <f>SUM(K11,K15,K19)</f>
        <v>359606</v>
      </c>
      <c r="L20" s="7"/>
      <c r="M20" s="160">
        <f>SUM(M11,M15,M19)</f>
        <v>-464276</v>
      </c>
      <c r="N20" s="26" t="e">
        <f>N19+#REF!</f>
        <v>#REF!</v>
      </c>
      <c r="O20" s="160">
        <f>SUM(O11,O15,O19)</f>
        <v>-104670</v>
      </c>
      <c r="P20" s="26"/>
      <c r="Q20" s="160">
        <f>SUM(Q11,Q15,Q19)</f>
        <v>1609396</v>
      </c>
    </row>
    <row r="21" spans="1:17" ht="22.7" customHeight="1" thickTop="1">
      <c r="A21" s="2"/>
      <c r="B21" s="2"/>
      <c r="C21" s="7"/>
      <c r="D21" s="15"/>
      <c r="E21" s="7"/>
      <c r="F21" s="114"/>
      <c r="G21" s="7"/>
      <c r="H21" s="15"/>
      <c r="I21" s="7"/>
      <c r="J21" s="15"/>
      <c r="K21" s="7"/>
      <c r="L21" s="7"/>
      <c r="M21" s="7"/>
      <c r="N21" s="26"/>
      <c r="O21" s="7"/>
      <c r="P21" s="26"/>
      <c r="Q21" s="7"/>
    </row>
    <row r="22" spans="1:17" ht="22.7" customHeight="1">
      <c r="A22" s="12" t="s">
        <v>174</v>
      </c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2.7" customHeight="1">
      <c r="A23" s="12" t="s">
        <v>172</v>
      </c>
      <c r="B23" s="12"/>
      <c r="C23" s="33">
        <v>1012000</v>
      </c>
      <c r="D23" s="33"/>
      <c r="E23" s="18">
        <v>60384</v>
      </c>
      <c r="F23" s="33">
        <v>0</v>
      </c>
      <c r="G23" s="33">
        <v>56100</v>
      </c>
      <c r="H23" s="33">
        <v>0</v>
      </c>
      <c r="I23" s="33">
        <v>636308</v>
      </c>
      <c r="J23" s="33">
        <v>0</v>
      </c>
      <c r="K23" s="33">
        <v>359606</v>
      </c>
      <c r="L23" s="33">
        <v>0</v>
      </c>
      <c r="M23" s="33">
        <v>-435545</v>
      </c>
      <c r="N23" s="33">
        <v>0</v>
      </c>
      <c r="O23" s="33">
        <v>-75939</v>
      </c>
      <c r="P23" s="33"/>
      <c r="Q23" s="33">
        <f>SUM(C23:M23)</f>
        <v>1688853</v>
      </c>
    </row>
    <row r="24" spans="1:17" ht="22.7" customHeight="1">
      <c r="A24" s="12" t="s">
        <v>20</v>
      </c>
      <c r="B24" s="12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81"/>
      <c r="P24" s="107"/>
      <c r="Q24" s="107"/>
    </row>
    <row r="25" spans="1:17" ht="22.7" hidden="1" customHeight="1">
      <c r="A25" s="65" t="s">
        <v>65</v>
      </c>
      <c r="B25" s="65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81"/>
      <c r="P25" s="107"/>
      <c r="Q25" s="81"/>
    </row>
    <row r="26" spans="1:17" ht="22.7" hidden="1" customHeight="1">
      <c r="A26" s="123" t="s">
        <v>160</v>
      </c>
      <c r="B26" s="4">
        <v>5</v>
      </c>
      <c r="C26" s="155">
        <v>0</v>
      </c>
      <c r="D26" s="155"/>
      <c r="E26" s="155">
        <v>0</v>
      </c>
      <c r="F26" s="163"/>
      <c r="G26" s="155">
        <v>0</v>
      </c>
      <c r="H26" s="10"/>
      <c r="I26" s="179"/>
      <c r="J26" s="10"/>
      <c r="K26" s="155">
        <v>0</v>
      </c>
      <c r="L26" s="155"/>
      <c r="M26" s="155">
        <v>0</v>
      </c>
      <c r="N26" s="88"/>
      <c r="O26" s="155">
        <v>0</v>
      </c>
      <c r="P26" s="88"/>
      <c r="Q26" s="155">
        <f>SUM(C26:O26)</f>
        <v>0</v>
      </c>
    </row>
    <row r="27" spans="1:17" ht="22.7" hidden="1" customHeight="1">
      <c r="A27" s="65" t="s">
        <v>67</v>
      </c>
      <c r="B27" s="65"/>
      <c r="C27" s="89">
        <f>SUM(C26)</f>
        <v>0</v>
      </c>
      <c r="D27" s="107"/>
      <c r="E27" s="82">
        <f>SUM(E26)</f>
        <v>0</v>
      </c>
      <c r="F27" s="162"/>
      <c r="G27" s="89">
        <f>SUM(G26)</f>
        <v>0</v>
      </c>
      <c r="H27" s="107"/>
      <c r="I27" s="82">
        <f>SUM(I26)</f>
        <v>0</v>
      </c>
      <c r="J27" s="107"/>
      <c r="K27" s="82">
        <f>SUM(K26)</f>
        <v>0</v>
      </c>
      <c r="L27" s="11"/>
      <c r="M27" s="82">
        <f>SUM(M26)</f>
        <v>0</v>
      </c>
      <c r="N27" s="107"/>
      <c r="O27" s="82">
        <f>SUM(O26)</f>
        <v>0</v>
      </c>
      <c r="P27" s="107"/>
      <c r="Q27" s="6">
        <f>SUM(Q26)</f>
        <v>0</v>
      </c>
    </row>
    <row r="28" spans="1:17" ht="22.7" customHeight="1">
      <c r="A28" s="65" t="s">
        <v>65</v>
      </c>
      <c r="B28" s="65"/>
      <c r="C28" s="81"/>
      <c r="D28" s="107"/>
      <c r="E28" s="18"/>
      <c r="F28" s="162"/>
      <c r="G28" s="81"/>
      <c r="H28" s="107"/>
      <c r="I28" s="18"/>
      <c r="J28" s="107"/>
      <c r="K28" s="18"/>
      <c r="L28" s="11"/>
      <c r="M28" s="18"/>
      <c r="N28" s="107"/>
      <c r="O28" s="18"/>
      <c r="P28" s="107"/>
      <c r="Q28" s="11"/>
    </row>
    <row r="29" spans="1:17" ht="22.7" customHeight="1">
      <c r="A29" s="123" t="s">
        <v>160</v>
      </c>
      <c r="B29" s="4">
        <v>5</v>
      </c>
      <c r="C29" s="81">
        <v>0</v>
      </c>
      <c r="D29" s="107"/>
      <c r="E29" s="18">
        <v>0</v>
      </c>
      <c r="F29" s="30"/>
      <c r="G29" s="81">
        <v>0</v>
      </c>
      <c r="H29" s="107"/>
      <c r="I29" s="155">
        <v>-101200</v>
      </c>
      <c r="J29" s="107"/>
      <c r="K29" s="18">
        <v>0</v>
      </c>
      <c r="L29" s="11"/>
      <c r="M29" s="18">
        <v>0</v>
      </c>
      <c r="N29" s="107"/>
      <c r="O29" s="18">
        <v>0</v>
      </c>
      <c r="P29" s="107"/>
      <c r="Q29" s="155">
        <f>SUM(C29:M29)</f>
        <v>-101200</v>
      </c>
    </row>
    <row r="30" spans="1:17" ht="22.7" customHeight="1">
      <c r="A30" s="65" t="s">
        <v>67</v>
      </c>
      <c r="B30" s="65"/>
      <c r="C30" s="188">
        <f>SUM(C29)</f>
        <v>0</v>
      </c>
      <c r="D30" s="34">
        <f t="shared" ref="D30:Q30" si="0">SUM(D29)</f>
        <v>0</v>
      </c>
      <c r="E30" s="188">
        <f t="shared" si="0"/>
        <v>0</v>
      </c>
      <c r="F30" s="34">
        <f t="shared" si="0"/>
        <v>0</v>
      </c>
      <c r="G30" s="188">
        <f t="shared" si="0"/>
        <v>0</v>
      </c>
      <c r="H30" s="34">
        <f t="shared" si="0"/>
        <v>0</v>
      </c>
      <c r="I30" s="82">
        <f>SUM(I29)</f>
        <v>-101200</v>
      </c>
      <c r="J30" s="34">
        <f t="shared" si="0"/>
        <v>0</v>
      </c>
      <c r="K30" s="188">
        <f t="shared" si="0"/>
        <v>0</v>
      </c>
      <c r="L30" s="34">
        <f t="shared" si="0"/>
        <v>0</v>
      </c>
      <c r="M30" s="188">
        <f t="shared" si="0"/>
        <v>0</v>
      </c>
      <c r="N30" s="34">
        <f t="shared" si="0"/>
        <v>0</v>
      </c>
      <c r="O30" s="188">
        <f t="shared" si="0"/>
        <v>0</v>
      </c>
      <c r="P30" s="34">
        <f t="shared" si="0"/>
        <v>0</v>
      </c>
      <c r="Q30" s="82">
        <f t="shared" si="0"/>
        <v>-101200</v>
      </c>
    </row>
    <row r="31" spans="1:17" ht="22.7" customHeight="1">
      <c r="A31" s="2" t="s">
        <v>173</v>
      </c>
      <c r="B31" s="2"/>
      <c r="C31" s="157"/>
      <c r="D31" s="11"/>
      <c r="E31" s="11"/>
      <c r="F31" s="30"/>
      <c r="G31" s="11"/>
      <c r="H31" s="11"/>
      <c r="I31" s="11"/>
      <c r="J31" s="11"/>
      <c r="K31" s="107"/>
      <c r="L31" s="107"/>
      <c r="M31" s="158"/>
      <c r="N31" s="107"/>
      <c r="O31" s="81"/>
      <c r="P31" s="107"/>
      <c r="Q31" s="158"/>
    </row>
    <row r="32" spans="1:17" ht="22.7" customHeight="1">
      <c r="A32" s="22" t="s">
        <v>155</v>
      </c>
      <c r="B32" s="22"/>
      <c r="C32" s="81">
        <v>0</v>
      </c>
      <c r="D32" s="81"/>
      <c r="E32" s="81">
        <v>0</v>
      </c>
      <c r="F32" s="13"/>
      <c r="G32" s="63">
        <v>0</v>
      </c>
      <c r="H32" s="11"/>
      <c r="I32" s="10">
        <v>114606</v>
      </c>
      <c r="J32" s="11"/>
      <c r="K32" s="81">
        <v>0</v>
      </c>
      <c r="L32" s="190"/>
      <c r="M32" s="81">
        <v>0</v>
      </c>
      <c r="N32" s="190"/>
      <c r="O32" s="81">
        <f>K32+M32</f>
        <v>0</v>
      </c>
      <c r="P32" s="107"/>
      <c r="Q32" s="155">
        <f>SUM(C32:O32)</f>
        <v>114606</v>
      </c>
    </row>
    <row r="33" spans="1:17" ht="22.7" customHeight="1">
      <c r="A33" s="22" t="s">
        <v>169</v>
      </c>
      <c r="B33" s="22"/>
      <c r="C33" s="38">
        <v>0</v>
      </c>
      <c r="D33" s="18"/>
      <c r="E33" s="38">
        <v>0</v>
      </c>
      <c r="F33" s="18"/>
      <c r="G33" s="38">
        <v>0</v>
      </c>
      <c r="H33" s="18"/>
      <c r="I33" s="38">
        <v>0</v>
      </c>
      <c r="J33" s="27"/>
      <c r="K33" s="189">
        <v>0</v>
      </c>
      <c r="L33" s="18"/>
      <c r="M33" s="55">
        <v>-127687</v>
      </c>
      <c r="N33" s="88"/>
      <c r="O33" s="155">
        <v>-127687</v>
      </c>
      <c r="P33" s="107"/>
      <c r="Q33" s="155">
        <f>SUM(C33:M33)</f>
        <v>-127687</v>
      </c>
    </row>
    <row r="34" spans="1:17" ht="22.7" customHeight="1">
      <c r="A34" s="2" t="s">
        <v>95</v>
      </c>
      <c r="B34" s="2"/>
      <c r="C34" s="191">
        <f>SUM(C32:C33)</f>
        <v>0</v>
      </c>
      <c r="D34" s="192"/>
      <c r="E34" s="191">
        <f>SUM(E32:E33)</f>
        <v>0</v>
      </c>
      <c r="F34" s="161"/>
      <c r="G34" s="191">
        <f>SUM(G32:G33)</f>
        <v>0</v>
      </c>
      <c r="H34" s="15"/>
      <c r="I34" s="73">
        <f>SUM(I32:I33)</f>
        <v>114606</v>
      </c>
      <c r="J34" s="15"/>
      <c r="K34" s="191">
        <f>SUM(K32:K33)</f>
        <v>0</v>
      </c>
      <c r="L34" s="155"/>
      <c r="M34" s="159">
        <f>SUM(M32:M33)</f>
        <v>-127687</v>
      </c>
      <c r="N34" s="26"/>
      <c r="O34" s="6">
        <f>SUM(J34:M34)</f>
        <v>-127687</v>
      </c>
      <c r="P34" s="26"/>
      <c r="Q34" s="159">
        <f>SUM(C34:M34)</f>
        <v>-13081</v>
      </c>
    </row>
    <row r="35" spans="1:17" ht="22.7" customHeight="1" thickBot="1">
      <c r="A35" s="2" t="s">
        <v>175</v>
      </c>
      <c r="B35" s="2"/>
      <c r="C35" s="160">
        <f>SUM(C23,C27,C34)</f>
        <v>1012000</v>
      </c>
      <c r="D35" s="15" t="e">
        <f>D34+#REF!</f>
        <v>#REF!</v>
      </c>
      <c r="E35" s="160">
        <f>SUM(E23,E27,E34)</f>
        <v>60384</v>
      </c>
      <c r="F35" s="114"/>
      <c r="G35" s="160">
        <f>SUM(G23,G27,G34)</f>
        <v>56100</v>
      </c>
      <c r="H35" s="15"/>
      <c r="I35" s="160">
        <f>SUM(I23,I30,I34)</f>
        <v>649714</v>
      </c>
      <c r="J35" s="15"/>
      <c r="K35" s="160">
        <f>SUM(K23,K27,K34)</f>
        <v>359606</v>
      </c>
      <c r="L35" s="7"/>
      <c r="M35" s="160">
        <f>SUM(M23,M27,M34)</f>
        <v>-563232</v>
      </c>
      <c r="N35" s="26" t="e">
        <f>N34+#REF!</f>
        <v>#REF!</v>
      </c>
      <c r="O35" s="160">
        <f>SUM(O23,O27,O34)</f>
        <v>-203626</v>
      </c>
      <c r="P35" s="26"/>
      <c r="Q35" s="160">
        <f>SUM(Q23,Q30,Q34)</f>
        <v>1574572</v>
      </c>
    </row>
    <row r="36" spans="1:17" ht="22.7" customHeight="1" thickTop="1"/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zoomScale="64" zoomScaleNormal="76" zoomScaleSheetLayoutView="86" workbookViewId="0">
      <selection activeCell="A7" sqref="A7"/>
    </sheetView>
  </sheetViews>
  <sheetFormatPr defaultColWidth="9.140625" defaultRowHeight="20.45" customHeight="1"/>
  <cols>
    <col min="1" max="1" width="56.42578125" style="1" customWidth="1"/>
    <col min="2" max="2" width="9.85546875" style="1" customWidth="1"/>
    <col min="3" max="3" width="23.140625" style="1" customWidth="1"/>
    <col min="4" max="4" width="1.140625" style="1" customWidth="1"/>
    <col min="5" max="5" width="23.140625" style="1" customWidth="1"/>
    <col min="6" max="6" width="1.42578125" style="1" customWidth="1"/>
    <col min="7" max="7" width="23.140625" style="1" customWidth="1"/>
    <col min="8" max="8" width="1.42578125" style="1" customWidth="1"/>
    <col min="9" max="9" width="23.140625" style="1" customWidth="1"/>
    <col min="10" max="10" width="1.28515625" style="1" customWidth="1"/>
    <col min="11" max="11" width="23.140625" style="1" customWidth="1"/>
    <col min="12" max="12" width="20" style="1" customWidth="1"/>
    <col min="13" max="13" width="17.42578125" style="1" customWidth="1"/>
    <col min="14" max="14" width="1.28515625" style="1" customWidth="1"/>
    <col min="15" max="15" width="17.7109375" style="1" customWidth="1"/>
    <col min="16" max="16" width="16.5703125" style="1" bestFit="1" customWidth="1"/>
    <col min="17" max="16384" width="9.140625" style="1"/>
  </cols>
  <sheetData>
    <row r="1" spans="1:15" ht="20.45" customHeight="1">
      <c r="A1" s="19" t="s">
        <v>84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0.45" customHeight="1">
      <c r="A2" s="20" t="s">
        <v>71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0.4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0.45" customHeight="1">
      <c r="C4" s="203" t="s">
        <v>37</v>
      </c>
      <c r="D4" s="203"/>
      <c r="E4" s="203"/>
      <c r="F4" s="203"/>
      <c r="G4" s="203"/>
      <c r="H4" s="203"/>
      <c r="I4" s="203"/>
      <c r="J4" s="203"/>
      <c r="K4" s="203"/>
      <c r="L4" s="2"/>
      <c r="M4" s="2"/>
      <c r="N4" s="2"/>
      <c r="O4" s="2"/>
    </row>
    <row r="5" spans="1:15" ht="20.45" customHeight="1">
      <c r="A5" s="3"/>
      <c r="C5" s="75"/>
      <c r="D5" s="75"/>
      <c r="E5" s="75"/>
      <c r="F5" s="75"/>
      <c r="G5" s="210" t="s">
        <v>178</v>
      </c>
      <c r="H5" s="210"/>
      <c r="I5" s="210"/>
      <c r="J5" s="75"/>
      <c r="K5" s="75"/>
      <c r="L5" s="2"/>
      <c r="M5" s="2"/>
      <c r="N5" s="2"/>
      <c r="O5" s="2"/>
    </row>
    <row r="6" spans="1:15" ht="20.45" customHeight="1">
      <c r="A6" s="2"/>
      <c r="B6" s="2"/>
      <c r="C6" s="3" t="s">
        <v>15</v>
      </c>
      <c r="D6" s="3"/>
      <c r="E6" s="3" t="s">
        <v>93</v>
      </c>
      <c r="F6" s="3"/>
      <c r="G6" s="3"/>
      <c r="H6" s="3"/>
      <c r="I6" s="3" t="s">
        <v>183</v>
      </c>
      <c r="J6" s="3"/>
      <c r="K6" s="3" t="s">
        <v>39</v>
      </c>
      <c r="L6" s="3"/>
      <c r="M6" s="3"/>
      <c r="N6" s="16"/>
      <c r="O6" s="3"/>
    </row>
    <row r="7" spans="1:15" ht="20.45" customHeight="1">
      <c r="A7" s="2"/>
      <c r="B7" s="4" t="s">
        <v>1</v>
      </c>
      <c r="C7" s="3" t="s">
        <v>16</v>
      </c>
      <c r="D7" s="3"/>
      <c r="E7" s="3" t="s">
        <v>94</v>
      </c>
      <c r="F7" s="3"/>
      <c r="G7" s="3" t="s">
        <v>109</v>
      </c>
      <c r="H7" s="3"/>
      <c r="I7" s="3" t="s">
        <v>184</v>
      </c>
      <c r="J7" s="3"/>
      <c r="K7" s="3" t="s">
        <v>38</v>
      </c>
      <c r="L7" s="3"/>
      <c r="M7" s="3"/>
      <c r="N7" s="3"/>
    </row>
    <row r="8" spans="1:15" ht="20.45" customHeight="1">
      <c r="A8" s="2"/>
      <c r="B8" s="2"/>
      <c r="C8" s="204" t="s">
        <v>25</v>
      </c>
      <c r="D8" s="204"/>
      <c r="E8" s="204"/>
      <c r="F8" s="204"/>
      <c r="G8" s="204"/>
      <c r="H8" s="204"/>
      <c r="I8" s="204"/>
      <c r="J8" s="204"/>
      <c r="K8" s="204"/>
      <c r="L8" s="3"/>
      <c r="M8" s="3"/>
      <c r="N8" s="3"/>
    </row>
    <row r="9" spans="1:15" ht="20.45" customHeight="1">
      <c r="A9" s="12" t="s">
        <v>165</v>
      </c>
      <c r="B9" s="12"/>
      <c r="C9" s="4"/>
      <c r="D9" s="4"/>
      <c r="E9" s="4"/>
      <c r="F9" s="4"/>
      <c r="G9" s="4"/>
      <c r="H9" s="4"/>
      <c r="I9" s="4"/>
      <c r="J9" s="4"/>
      <c r="K9" s="4"/>
    </row>
    <row r="10" spans="1:15" ht="20.45" customHeight="1">
      <c r="A10" s="12" t="s">
        <v>151</v>
      </c>
      <c r="B10" s="12"/>
      <c r="C10" s="33">
        <v>1012000</v>
      </c>
      <c r="D10" s="33"/>
      <c r="E10" s="33">
        <v>60384</v>
      </c>
      <c r="F10" s="33"/>
      <c r="G10" s="33">
        <v>50771</v>
      </c>
      <c r="H10" s="33"/>
      <c r="I10" s="33">
        <v>47795</v>
      </c>
      <c r="J10" s="11"/>
      <c r="K10" s="27">
        <f>SUM(C10:I10)</f>
        <v>1170950</v>
      </c>
    </row>
    <row r="11" spans="1:15" ht="20.45" customHeight="1">
      <c r="A11" s="12" t="s">
        <v>20</v>
      </c>
      <c r="B11" s="12"/>
      <c r="C11" s="33"/>
      <c r="D11" s="33"/>
      <c r="E11" s="33"/>
      <c r="F11" s="33"/>
      <c r="G11" s="33"/>
      <c r="H11" s="33"/>
      <c r="I11" s="33"/>
      <c r="J11" s="11"/>
      <c r="K11" s="27"/>
    </row>
    <row r="12" spans="1:15" ht="20.45" customHeight="1">
      <c r="A12" s="64" t="s">
        <v>65</v>
      </c>
      <c r="B12" s="64"/>
      <c r="C12" s="33"/>
      <c r="D12" s="33"/>
      <c r="E12" s="33"/>
      <c r="F12" s="33"/>
      <c r="G12" s="33"/>
      <c r="H12" s="33"/>
      <c r="I12" s="33"/>
      <c r="J12" s="11"/>
      <c r="K12" s="27"/>
    </row>
    <row r="13" spans="1:15" ht="20.45" customHeight="1">
      <c r="A13" s="110" t="s">
        <v>160</v>
      </c>
      <c r="B13" s="4">
        <v>5</v>
      </c>
      <c r="C13" s="175">
        <f>SUM(C12)</f>
        <v>0</v>
      </c>
      <c r="D13" s="164"/>
      <c r="E13" s="175">
        <f>SUM(E12)</f>
        <v>0</v>
      </c>
      <c r="F13" s="164"/>
      <c r="G13" s="175">
        <f>SUM(G12)</f>
        <v>0</v>
      </c>
      <c r="H13" s="33"/>
      <c r="I13" s="166">
        <v>-40480</v>
      </c>
      <c r="J13" s="11"/>
      <c r="K13" s="37">
        <f>SUM(C13:I13)</f>
        <v>-40480</v>
      </c>
    </row>
    <row r="14" spans="1:15" ht="20.45" customHeight="1">
      <c r="A14" s="65" t="s">
        <v>67</v>
      </c>
      <c r="B14" s="65"/>
      <c r="C14" s="193">
        <v>0</v>
      </c>
      <c r="D14" s="164">
        <v>0</v>
      </c>
      <c r="E14" s="193">
        <v>0</v>
      </c>
      <c r="F14" s="181">
        <v>0</v>
      </c>
      <c r="G14" s="193">
        <v>0</v>
      </c>
      <c r="H14" s="71"/>
      <c r="I14" s="168">
        <f>SUM(I13)</f>
        <v>-40480</v>
      </c>
      <c r="J14" s="169"/>
      <c r="K14" s="168">
        <f>SUM(K13)</f>
        <v>-40480</v>
      </c>
    </row>
    <row r="15" spans="1:15" ht="20.45" customHeight="1">
      <c r="A15" s="2" t="s">
        <v>173</v>
      </c>
      <c r="B15" s="2"/>
      <c r="C15" s="29"/>
      <c r="D15" s="29"/>
      <c r="E15" s="29"/>
      <c r="F15" s="13"/>
      <c r="G15" s="5"/>
      <c r="H15" s="5"/>
      <c r="I15" s="5"/>
      <c r="J15" s="13"/>
      <c r="K15" s="5"/>
    </row>
    <row r="16" spans="1:15" ht="20.45" customHeight="1">
      <c r="A16" s="22" t="s">
        <v>141</v>
      </c>
      <c r="B16" s="2"/>
      <c r="C16" s="194">
        <v>0</v>
      </c>
      <c r="D16" s="29"/>
      <c r="E16" s="194">
        <v>0</v>
      </c>
      <c r="F16" s="13"/>
      <c r="G16" s="195">
        <v>0</v>
      </c>
      <c r="H16" s="5"/>
      <c r="I16" s="166">
        <v>-12558</v>
      </c>
      <c r="J16" s="13"/>
      <c r="K16" s="130">
        <f>SUM(C16:I16)</f>
        <v>-12558</v>
      </c>
    </row>
    <row r="17" spans="1:11" ht="20.45" customHeight="1">
      <c r="A17" s="2" t="s">
        <v>149</v>
      </c>
      <c r="B17" s="2"/>
      <c r="C17" s="196">
        <f>SUM(C16)</f>
        <v>0</v>
      </c>
      <c r="D17" s="35"/>
      <c r="E17" s="196">
        <f>SUM(E16)</f>
        <v>0</v>
      </c>
      <c r="F17" s="197"/>
      <c r="G17" s="196">
        <f>SUM(G16)</f>
        <v>0</v>
      </c>
      <c r="H17" s="74"/>
      <c r="I17" s="176">
        <f>SUM(I16:I16)</f>
        <v>-12558</v>
      </c>
      <c r="J17" s="5"/>
      <c r="K17" s="176">
        <f>SUM(K16:K16)</f>
        <v>-12558</v>
      </c>
    </row>
    <row r="18" spans="1:11" ht="20.45" customHeight="1" thickBot="1">
      <c r="A18" s="2" t="s">
        <v>164</v>
      </c>
      <c r="B18" s="2"/>
      <c r="C18" s="31">
        <f>C10</f>
        <v>1012000</v>
      </c>
      <c r="D18" s="7"/>
      <c r="E18" s="31">
        <f>E10</f>
        <v>60384</v>
      </c>
      <c r="F18" s="15"/>
      <c r="G18" s="32">
        <f>+G10</f>
        <v>50771</v>
      </c>
      <c r="H18" s="71"/>
      <c r="I18" s="32">
        <f>I10+I17+I14</f>
        <v>-5243</v>
      </c>
      <c r="J18" s="15"/>
      <c r="K18" s="32">
        <f>K10+K17+K14</f>
        <v>1117912</v>
      </c>
    </row>
    <row r="19" spans="1:11" ht="20.45" customHeight="1" thickTop="1"/>
    <row r="20" spans="1:11" ht="20.45" customHeight="1">
      <c r="A20" s="12" t="s">
        <v>174</v>
      </c>
      <c r="B20" s="12"/>
      <c r="C20" s="4"/>
      <c r="D20" s="4"/>
      <c r="E20" s="4"/>
      <c r="F20" s="4"/>
      <c r="G20" s="4"/>
      <c r="H20" s="4"/>
      <c r="I20" s="4"/>
      <c r="J20" s="4"/>
      <c r="K20" s="4"/>
    </row>
    <row r="21" spans="1:11" ht="20.45" customHeight="1">
      <c r="A21" s="12" t="s">
        <v>176</v>
      </c>
      <c r="B21" s="12"/>
      <c r="C21" s="33">
        <v>1012000</v>
      </c>
      <c r="D21" s="33"/>
      <c r="E21" s="33">
        <v>60384</v>
      </c>
      <c r="F21" s="33"/>
      <c r="G21" s="33">
        <v>56100</v>
      </c>
      <c r="H21" s="33"/>
      <c r="I21" s="33">
        <v>107445</v>
      </c>
      <c r="J21" s="11"/>
      <c r="K21" s="27">
        <f>SUM(C21:I21)</f>
        <v>1235929</v>
      </c>
    </row>
    <row r="22" spans="1:11" ht="20.45" customHeight="1">
      <c r="A22" s="12" t="s">
        <v>20</v>
      </c>
      <c r="B22" s="12"/>
      <c r="C22" s="33"/>
      <c r="D22" s="33"/>
      <c r="E22" s="33"/>
      <c r="F22" s="33"/>
      <c r="G22" s="33"/>
      <c r="H22" s="33"/>
      <c r="I22" s="33"/>
      <c r="J22" s="11"/>
      <c r="K22" s="27"/>
    </row>
    <row r="23" spans="1:11" ht="20.45" hidden="1" customHeight="1">
      <c r="A23" s="64" t="s">
        <v>65</v>
      </c>
      <c r="B23" s="64"/>
      <c r="C23" s="33"/>
      <c r="D23" s="33"/>
      <c r="E23" s="33"/>
      <c r="F23" s="33"/>
      <c r="G23" s="33"/>
      <c r="H23" s="33"/>
      <c r="I23" s="33"/>
      <c r="J23" s="11"/>
      <c r="K23" s="27"/>
    </row>
    <row r="24" spans="1:11" ht="20.45" hidden="1" customHeight="1">
      <c r="A24" s="110" t="s">
        <v>160</v>
      </c>
      <c r="B24" s="4">
        <v>5</v>
      </c>
      <c r="C24" s="164">
        <v>0</v>
      </c>
      <c r="D24" s="164"/>
      <c r="E24" s="164">
        <v>0</v>
      </c>
      <c r="F24" s="164"/>
      <c r="G24" s="164">
        <v>0</v>
      </c>
      <c r="H24" s="33"/>
      <c r="I24" s="166"/>
      <c r="J24" s="11"/>
      <c r="K24" s="37">
        <f>SUM(C24:I24)</f>
        <v>0</v>
      </c>
    </row>
    <row r="25" spans="1:11" ht="20.45" hidden="1" customHeight="1">
      <c r="A25" s="65" t="s">
        <v>67</v>
      </c>
      <c r="B25" s="65"/>
      <c r="C25" s="36">
        <v>0</v>
      </c>
      <c r="D25" s="165">
        <v>0</v>
      </c>
      <c r="E25" s="36">
        <v>0</v>
      </c>
      <c r="F25" s="167">
        <v>0</v>
      </c>
      <c r="G25" s="36">
        <v>0</v>
      </c>
      <c r="H25" s="71"/>
      <c r="I25" s="168">
        <f>SUM(I24)</f>
        <v>0</v>
      </c>
      <c r="J25" s="169"/>
      <c r="K25" s="168">
        <f>SUM(K24)</f>
        <v>0</v>
      </c>
    </row>
    <row r="26" spans="1:11" ht="20.45" customHeight="1">
      <c r="A26" s="65" t="s">
        <v>65</v>
      </c>
      <c r="B26" s="65"/>
      <c r="C26" s="63"/>
      <c r="D26" s="165"/>
      <c r="E26" s="63"/>
      <c r="F26" s="167"/>
      <c r="G26" s="63"/>
      <c r="H26" s="71"/>
      <c r="I26" s="180"/>
      <c r="J26" s="169"/>
      <c r="K26" s="180"/>
    </row>
    <row r="27" spans="1:11" ht="20.45" customHeight="1">
      <c r="A27" s="123" t="s">
        <v>160</v>
      </c>
      <c r="B27" s="4">
        <v>5</v>
      </c>
      <c r="C27" s="63">
        <v>0</v>
      </c>
      <c r="D27" s="165">
        <v>0</v>
      </c>
      <c r="E27" s="63">
        <v>0</v>
      </c>
      <c r="F27" s="167">
        <v>0</v>
      </c>
      <c r="G27" s="63">
        <v>0</v>
      </c>
      <c r="H27" s="71">
        <v>0</v>
      </c>
      <c r="I27" s="182">
        <v>-101200</v>
      </c>
      <c r="J27" s="161"/>
      <c r="K27" s="182">
        <v>-101200</v>
      </c>
    </row>
    <row r="28" spans="1:11" ht="20.45" customHeight="1">
      <c r="A28" s="65" t="s">
        <v>67</v>
      </c>
      <c r="B28" s="65"/>
      <c r="C28" s="193">
        <f>SUM(C27:C27)</f>
        <v>0</v>
      </c>
      <c r="D28" s="164">
        <v>0</v>
      </c>
      <c r="E28" s="193">
        <f>SUM(E27:E27)</f>
        <v>0</v>
      </c>
      <c r="F28" s="181">
        <v>0</v>
      </c>
      <c r="G28" s="193">
        <f>SUM(G27:G27)</f>
        <v>0</v>
      </c>
      <c r="H28" s="71">
        <v>0</v>
      </c>
      <c r="I28" s="168">
        <f>SUM(I27:I27)</f>
        <v>-101200</v>
      </c>
      <c r="J28" s="169">
        <v>0</v>
      </c>
      <c r="K28" s="183">
        <f>SUM(K27:K27)</f>
        <v>-101200</v>
      </c>
    </row>
    <row r="29" spans="1:11" ht="20.45" customHeight="1">
      <c r="A29" s="2" t="s">
        <v>173</v>
      </c>
      <c r="B29" s="2"/>
      <c r="C29" s="29"/>
      <c r="D29" s="29"/>
      <c r="E29" s="29"/>
      <c r="F29" s="13"/>
      <c r="G29" s="5"/>
      <c r="H29" s="5"/>
      <c r="I29" s="5"/>
      <c r="J29" s="13"/>
      <c r="K29" s="5"/>
    </row>
    <row r="30" spans="1:11" ht="20.45" customHeight="1">
      <c r="A30" s="22" t="s">
        <v>141</v>
      </c>
      <c r="B30" s="2"/>
      <c r="C30" s="194">
        <v>0</v>
      </c>
      <c r="D30" s="29"/>
      <c r="E30" s="194">
        <v>0</v>
      </c>
      <c r="F30" s="13"/>
      <c r="G30" s="195">
        <v>0</v>
      </c>
      <c r="H30" s="5"/>
      <c r="I30" s="166">
        <v>-16940</v>
      </c>
      <c r="J30" s="14"/>
      <c r="K30" s="130">
        <v>-16940</v>
      </c>
    </row>
    <row r="31" spans="1:11" ht="20.45" customHeight="1">
      <c r="A31" s="2" t="s">
        <v>149</v>
      </c>
      <c r="B31" s="2"/>
      <c r="C31" s="196">
        <f>SUM(C30)</f>
        <v>0</v>
      </c>
      <c r="D31" s="35"/>
      <c r="E31" s="196">
        <f>SUM(E30)</f>
        <v>0</v>
      </c>
      <c r="F31" s="197"/>
      <c r="G31" s="196">
        <f>SUM(G30)</f>
        <v>0</v>
      </c>
      <c r="H31" s="17"/>
      <c r="I31" s="176">
        <f>SUM(I30:I30)</f>
        <v>-16940</v>
      </c>
      <c r="J31" s="5"/>
      <c r="K31" s="176">
        <f>SUM(K30:K30)</f>
        <v>-16940</v>
      </c>
    </row>
    <row r="32" spans="1:11" ht="20.45" customHeight="1" thickBot="1">
      <c r="A32" s="2" t="s">
        <v>175</v>
      </c>
      <c r="B32" s="2"/>
      <c r="C32" s="31">
        <f>C21</f>
        <v>1012000</v>
      </c>
      <c r="D32" s="7"/>
      <c r="E32" s="31">
        <f>E21</f>
        <v>60384</v>
      </c>
      <c r="F32" s="15"/>
      <c r="G32" s="32">
        <f>+G21</f>
        <v>56100</v>
      </c>
      <c r="H32" s="71"/>
      <c r="I32" s="32">
        <f>I21+I31+I28</f>
        <v>-10695</v>
      </c>
      <c r="J32" s="15"/>
      <c r="K32" s="32">
        <f>K21+K31+K28</f>
        <v>1117789</v>
      </c>
    </row>
    <row r="33" ht="20.45" customHeight="1" thickTop="1"/>
  </sheetData>
  <mergeCells count="3">
    <mergeCell ref="C4:K4"/>
    <mergeCell ref="G5:I5"/>
    <mergeCell ref="C8:K8"/>
  </mergeCells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view="pageBreakPreview" zoomScale="90" zoomScaleNormal="90" zoomScaleSheetLayoutView="90" workbookViewId="0">
      <selection activeCell="B8" sqref="B8"/>
    </sheetView>
  </sheetViews>
  <sheetFormatPr defaultColWidth="9.140625" defaultRowHeight="19.5"/>
  <cols>
    <col min="1" max="1" width="2.7109375" style="142" customWidth="1"/>
    <col min="2" max="2" width="52.28515625" style="142" customWidth="1"/>
    <col min="3" max="3" width="6.28515625" style="143" customWidth="1"/>
    <col min="4" max="4" width="15.7109375" style="151" customWidth="1"/>
    <col min="5" max="5" width="1.42578125" style="151" customWidth="1"/>
    <col min="6" max="6" width="15.7109375" style="151" customWidth="1"/>
    <col min="7" max="7" width="1.42578125" style="151" customWidth="1"/>
    <col min="8" max="8" width="15.7109375" style="151" customWidth="1"/>
    <col min="9" max="9" width="1.42578125" style="151" customWidth="1"/>
    <col min="10" max="10" width="15.7109375" style="151" customWidth="1"/>
    <col min="11" max="16384" width="9.140625" style="142"/>
  </cols>
  <sheetData>
    <row r="1" spans="1:10">
      <c r="A1" s="19" t="s">
        <v>84</v>
      </c>
      <c r="D1" s="142"/>
      <c r="E1" s="142"/>
      <c r="F1" s="142"/>
      <c r="G1" s="142"/>
      <c r="H1" s="142"/>
      <c r="I1" s="142"/>
      <c r="J1" s="142"/>
    </row>
    <row r="2" spans="1:10">
      <c r="A2" s="90" t="s">
        <v>72</v>
      </c>
      <c r="D2" s="142"/>
      <c r="E2" s="142"/>
      <c r="F2" s="142"/>
      <c r="G2" s="142"/>
      <c r="H2" s="142"/>
      <c r="I2" s="142"/>
      <c r="J2" s="142"/>
    </row>
    <row r="3" spans="1:10" ht="19.5" customHeight="1">
      <c r="D3" s="142"/>
      <c r="E3" s="142"/>
      <c r="F3" s="142"/>
      <c r="G3" s="142"/>
      <c r="H3" s="142"/>
      <c r="I3" s="142"/>
      <c r="J3" s="142"/>
    </row>
    <row r="4" spans="1:10">
      <c r="D4" s="203" t="s">
        <v>24</v>
      </c>
      <c r="E4" s="203"/>
      <c r="F4" s="203"/>
      <c r="G4" s="3"/>
      <c r="H4" s="203" t="s">
        <v>22</v>
      </c>
      <c r="I4" s="203"/>
      <c r="J4" s="203"/>
    </row>
    <row r="5" spans="1:10">
      <c r="D5" s="203" t="s">
        <v>23</v>
      </c>
      <c r="E5" s="203"/>
      <c r="F5" s="203"/>
      <c r="G5" s="3"/>
      <c r="H5" s="203" t="s">
        <v>23</v>
      </c>
      <c r="I5" s="203"/>
      <c r="J5" s="203"/>
    </row>
    <row r="6" spans="1:10">
      <c r="B6" s="3"/>
      <c r="C6" s="144"/>
      <c r="D6" s="206" t="s">
        <v>163</v>
      </c>
      <c r="E6" s="207"/>
      <c r="F6" s="207"/>
      <c r="G6" s="103"/>
      <c r="H6" s="206" t="s">
        <v>163</v>
      </c>
      <c r="I6" s="207"/>
      <c r="J6" s="207"/>
    </row>
    <row r="7" spans="1:10">
      <c r="C7" s="144"/>
      <c r="D7" s="207" t="s">
        <v>162</v>
      </c>
      <c r="E7" s="207"/>
      <c r="F7" s="207"/>
      <c r="G7" s="103"/>
      <c r="H7" s="207" t="s">
        <v>162</v>
      </c>
      <c r="I7" s="207"/>
      <c r="J7" s="207"/>
    </row>
    <row r="8" spans="1:10">
      <c r="C8" s="145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>
      <c r="C9" s="146"/>
      <c r="D9" s="204" t="s">
        <v>25</v>
      </c>
      <c r="E9" s="204"/>
      <c r="F9" s="204"/>
      <c r="G9" s="204"/>
      <c r="H9" s="204"/>
      <c r="I9" s="204"/>
      <c r="J9" s="204"/>
    </row>
    <row r="10" spans="1:10" s="1" customFormat="1" ht="22.7" customHeight="1">
      <c r="A10" s="64" t="s">
        <v>17</v>
      </c>
      <c r="C10" s="3"/>
    </row>
    <row r="11" spans="1:10" s="1" customFormat="1" ht="22.7" customHeight="1">
      <c r="A11" s="1" t="s">
        <v>140</v>
      </c>
      <c r="C11" s="3"/>
      <c r="D11" s="91">
        <f>'PL-5'!C34</f>
        <v>114606</v>
      </c>
      <c r="E11" s="91"/>
      <c r="F11" s="91">
        <f>'PL-5'!E34</f>
        <v>99275</v>
      </c>
      <c r="G11" s="91"/>
      <c r="H11" s="91">
        <f>'PL-5'!G34</f>
        <v>-16940</v>
      </c>
      <c r="I11" s="91"/>
      <c r="J11" s="91">
        <f>'PL-5'!I34</f>
        <v>-12558</v>
      </c>
    </row>
    <row r="12" spans="1:10" s="1" customFormat="1" ht="22.7" customHeight="1">
      <c r="A12" s="104" t="s">
        <v>96</v>
      </c>
      <c r="C12" s="3"/>
      <c r="D12" s="91"/>
      <c r="E12" s="91"/>
      <c r="F12" s="91"/>
      <c r="G12" s="91"/>
      <c r="H12" s="91"/>
      <c r="I12" s="91"/>
      <c r="J12" s="91"/>
    </row>
    <row r="13" spans="1:10" s="1" customFormat="1" ht="22.7" customHeight="1">
      <c r="A13" s="104"/>
      <c r="B13" s="104" t="s">
        <v>97</v>
      </c>
      <c r="C13" s="3"/>
      <c r="D13" s="91"/>
      <c r="E13" s="91"/>
      <c r="F13" s="91"/>
      <c r="G13" s="91"/>
      <c r="H13" s="91"/>
      <c r="I13" s="91"/>
      <c r="J13" s="91"/>
    </row>
    <row r="14" spans="1:10" s="1" customFormat="1" ht="22.7" customHeight="1">
      <c r="B14" s="1" t="s">
        <v>83</v>
      </c>
      <c r="C14" s="4"/>
      <c r="D14" s="91">
        <v>33464</v>
      </c>
      <c r="E14" s="91"/>
      <c r="F14" s="91">
        <f>'PL-5'!E33</f>
        <v>35043</v>
      </c>
      <c r="G14" s="91"/>
      <c r="H14" s="95">
        <v>0</v>
      </c>
      <c r="I14" s="95"/>
      <c r="J14" s="95">
        <f>'PL-5'!I33</f>
        <v>0</v>
      </c>
    </row>
    <row r="15" spans="1:10" s="1" customFormat="1" ht="22.7" customHeight="1">
      <c r="B15" s="1" t="s">
        <v>55</v>
      </c>
      <c r="C15" s="4"/>
      <c r="D15" s="92">
        <v>21954</v>
      </c>
      <c r="E15" s="91"/>
      <c r="F15" s="92">
        <f>'PL-5'!E31</f>
        <v>30027</v>
      </c>
      <c r="G15" s="91"/>
      <c r="H15" s="92">
        <v>140</v>
      </c>
      <c r="I15" s="91"/>
      <c r="J15" s="92">
        <f>'PL-5'!I31</f>
        <v>25</v>
      </c>
    </row>
    <row r="16" spans="1:10" s="1" customFormat="1" ht="22.7" customHeight="1">
      <c r="B16" s="1" t="s">
        <v>40</v>
      </c>
      <c r="C16" s="4"/>
      <c r="D16" s="91">
        <v>56218</v>
      </c>
      <c r="E16" s="91"/>
      <c r="F16" s="91">
        <v>57521</v>
      </c>
      <c r="G16" s="91"/>
      <c r="H16" s="91">
        <v>526</v>
      </c>
      <c r="I16" s="92"/>
      <c r="J16" s="91">
        <v>592</v>
      </c>
    </row>
    <row r="17" spans="1:10" s="1" customFormat="1" ht="22.7" customHeight="1">
      <c r="B17" s="1" t="s">
        <v>41</v>
      </c>
      <c r="C17" s="4"/>
      <c r="D17" s="91">
        <v>10</v>
      </c>
      <c r="E17" s="91"/>
      <c r="F17" s="91">
        <v>46</v>
      </c>
      <c r="G17" s="91"/>
      <c r="H17" s="106">
        <v>0</v>
      </c>
      <c r="I17" s="106"/>
      <c r="J17" s="106">
        <v>0</v>
      </c>
    </row>
    <row r="18" spans="1:10" s="1" customFormat="1" ht="22.7" customHeight="1">
      <c r="B18" s="1" t="s">
        <v>157</v>
      </c>
      <c r="C18" s="4"/>
      <c r="D18" s="95">
        <v>0</v>
      </c>
      <c r="E18" s="91"/>
      <c r="F18" s="91">
        <v>-220</v>
      </c>
      <c r="G18" s="91"/>
      <c r="H18" s="106">
        <v>0</v>
      </c>
      <c r="I18" s="106"/>
      <c r="J18" s="106">
        <v>0</v>
      </c>
    </row>
    <row r="19" spans="1:10" s="1" customFormat="1" ht="22.7" customHeight="1">
      <c r="B19" s="1" t="s">
        <v>156</v>
      </c>
      <c r="C19" s="4"/>
      <c r="D19" s="91">
        <v>-35</v>
      </c>
      <c r="E19" s="91"/>
      <c r="F19" s="91">
        <v>-33</v>
      </c>
      <c r="G19" s="91"/>
      <c r="H19" s="106">
        <v>0</v>
      </c>
      <c r="I19" s="106"/>
      <c r="J19" s="106">
        <v>0</v>
      </c>
    </row>
    <row r="20" spans="1:10" s="1" customFormat="1" ht="22.7" customHeight="1">
      <c r="B20" s="1" t="s">
        <v>185</v>
      </c>
      <c r="C20" s="4"/>
      <c r="D20" s="92">
        <v>592</v>
      </c>
      <c r="E20" s="91"/>
      <c r="F20" s="92">
        <v>680</v>
      </c>
      <c r="G20" s="91"/>
      <c r="H20" s="92">
        <v>3</v>
      </c>
      <c r="I20" s="95"/>
      <c r="J20" s="106">
        <v>0</v>
      </c>
    </row>
    <row r="21" spans="1:10" s="1" customFormat="1" ht="22.7" customHeight="1">
      <c r="B21" s="1" t="s">
        <v>161</v>
      </c>
      <c r="C21" s="4"/>
      <c r="D21" s="92">
        <v>-802</v>
      </c>
      <c r="E21" s="91"/>
      <c r="F21" s="92">
        <v>-2183</v>
      </c>
      <c r="G21" s="91"/>
      <c r="H21" s="92">
        <v>-802</v>
      </c>
      <c r="I21" s="91"/>
      <c r="J21" s="92">
        <v>-3234</v>
      </c>
    </row>
    <row r="22" spans="1:10" s="1" customFormat="1" ht="22.7" hidden="1" customHeight="1">
      <c r="B22" s="1" t="s">
        <v>48</v>
      </c>
      <c r="C22" s="4"/>
      <c r="D22" s="92"/>
      <c r="E22" s="91"/>
      <c r="F22" s="92"/>
      <c r="G22" s="91"/>
      <c r="H22" s="91"/>
      <c r="I22" s="91"/>
      <c r="J22" s="91"/>
    </row>
    <row r="23" spans="1:10" s="1" customFormat="1" ht="22.7" hidden="1" customHeight="1">
      <c r="B23" s="1" t="s">
        <v>42</v>
      </c>
      <c r="C23" s="4"/>
      <c r="D23" s="91"/>
      <c r="E23" s="91"/>
      <c r="F23" s="91"/>
      <c r="G23" s="91"/>
      <c r="H23" s="92"/>
      <c r="I23" s="91"/>
      <c r="J23" s="92"/>
    </row>
    <row r="24" spans="1:10" s="1" customFormat="1" ht="22.7" hidden="1" customHeight="1">
      <c r="B24" s="1" t="s">
        <v>49</v>
      </c>
      <c r="C24" s="4"/>
      <c r="D24" s="92"/>
      <c r="E24" s="91"/>
      <c r="F24" s="92"/>
      <c r="G24" s="91"/>
      <c r="H24" s="92"/>
      <c r="I24" s="91"/>
      <c r="J24" s="92"/>
    </row>
    <row r="25" spans="1:10" s="1" customFormat="1" ht="22.7" hidden="1" customHeight="1">
      <c r="B25" s="1" t="s">
        <v>126</v>
      </c>
      <c r="C25" s="4"/>
      <c r="D25" s="93"/>
      <c r="E25" s="105"/>
      <c r="F25" s="93"/>
      <c r="G25" s="91"/>
      <c r="H25" s="92"/>
      <c r="I25" s="92"/>
      <c r="J25" s="92"/>
    </row>
    <row r="26" spans="1:10" s="1" customFormat="1" ht="22.7" customHeight="1">
      <c r="B26" s="1" t="s">
        <v>85</v>
      </c>
      <c r="C26" s="4"/>
      <c r="D26" s="105">
        <v>717</v>
      </c>
      <c r="E26" s="105"/>
      <c r="F26" s="105">
        <v>675</v>
      </c>
      <c r="G26" s="105"/>
      <c r="H26" s="93">
        <v>356</v>
      </c>
      <c r="I26" s="105"/>
      <c r="J26" s="93">
        <v>277</v>
      </c>
    </row>
    <row r="27" spans="1:10" s="1" customFormat="1" ht="22.7" customHeight="1">
      <c r="B27" s="1" t="s">
        <v>78</v>
      </c>
      <c r="C27" s="4"/>
      <c r="D27" s="94">
        <v>-828</v>
      </c>
      <c r="E27" s="91"/>
      <c r="F27" s="94">
        <v>-1195</v>
      </c>
      <c r="G27" s="91"/>
      <c r="H27" s="99">
        <v>-644</v>
      </c>
      <c r="I27" s="91"/>
      <c r="J27" s="99">
        <v>-763</v>
      </c>
    </row>
    <row r="28" spans="1:10" s="1" customFormat="1" ht="22.7" customHeight="1">
      <c r="C28" s="3"/>
      <c r="D28" s="116">
        <f>SUM(D11:D27)</f>
        <v>225896</v>
      </c>
      <c r="E28" s="91"/>
      <c r="F28" s="116">
        <f>SUM(F11:F27)</f>
        <v>219636</v>
      </c>
      <c r="G28" s="91"/>
      <c r="H28" s="116">
        <f>SUM(H11:H27)</f>
        <v>-17361</v>
      </c>
      <c r="I28" s="91"/>
      <c r="J28" s="116">
        <f>SUM(J11:J27)</f>
        <v>-15661</v>
      </c>
    </row>
    <row r="29" spans="1:10" s="1" customFormat="1" ht="22.7" customHeight="1">
      <c r="A29" s="104" t="s">
        <v>18</v>
      </c>
      <c r="C29" s="3"/>
      <c r="D29" s="105"/>
      <c r="E29" s="105"/>
      <c r="F29" s="105"/>
      <c r="G29" s="105"/>
      <c r="H29" s="105"/>
      <c r="I29" s="105"/>
      <c r="J29" s="105"/>
    </row>
    <row r="30" spans="1:10" s="1" customFormat="1" ht="22.7" customHeight="1">
      <c r="B30" s="1" t="s">
        <v>26</v>
      </c>
      <c r="C30" s="3"/>
      <c r="D30" s="91">
        <v>121338</v>
      </c>
      <c r="E30" s="91"/>
      <c r="F30" s="91">
        <v>85547</v>
      </c>
      <c r="G30" s="91"/>
      <c r="H30" s="106">
        <v>0</v>
      </c>
      <c r="I30" s="95"/>
      <c r="J30" s="106">
        <v>0</v>
      </c>
    </row>
    <row r="31" spans="1:10" s="1" customFormat="1" ht="22.7" customHeight="1">
      <c r="B31" s="1" t="s">
        <v>82</v>
      </c>
      <c r="C31" s="3"/>
      <c r="D31" s="91">
        <v>-8582</v>
      </c>
      <c r="E31" s="91"/>
      <c r="F31" s="91">
        <v>-16799</v>
      </c>
      <c r="G31" s="91"/>
      <c r="H31" s="92">
        <v>-3</v>
      </c>
      <c r="I31" s="91"/>
      <c r="J31" s="92">
        <v>-15</v>
      </c>
    </row>
    <row r="32" spans="1:10" s="1" customFormat="1" ht="22.7" customHeight="1">
      <c r="B32" s="1" t="s">
        <v>27</v>
      </c>
      <c r="C32" s="3"/>
      <c r="D32" s="91">
        <v>-385822</v>
      </c>
      <c r="E32" s="91"/>
      <c r="F32" s="91">
        <v>-136037</v>
      </c>
      <c r="G32" s="91"/>
      <c r="H32" s="106">
        <v>0</v>
      </c>
      <c r="I32" s="95"/>
      <c r="J32" s="106">
        <v>0</v>
      </c>
    </row>
    <row r="33" spans="1:11" s="1" customFormat="1" ht="22.7" customHeight="1">
      <c r="B33" s="1" t="s">
        <v>5</v>
      </c>
      <c r="C33" s="3"/>
      <c r="D33" s="105">
        <v>-33208</v>
      </c>
      <c r="E33" s="105"/>
      <c r="F33" s="105">
        <v>739</v>
      </c>
      <c r="G33" s="105"/>
      <c r="H33" s="105">
        <v>-277</v>
      </c>
      <c r="I33" s="105"/>
      <c r="J33" s="105">
        <v>-88</v>
      </c>
    </row>
    <row r="34" spans="1:11" s="1" customFormat="1" ht="22.7" customHeight="1">
      <c r="B34" s="1" t="s">
        <v>73</v>
      </c>
      <c r="C34" s="3"/>
      <c r="D34" s="93">
        <v>-7</v>
      </c>
      <c r="E34" s="105"/>
      <c r="F34" s="115">
        <v>0</v>
      </c>
      <c r="G34" s="97"/>
      <c r="H34" s="115">
        <v>0</v>
      </c>
      <c r="I34" s="97"/>
      <c r="J34" s="115">
        <v>0</v>
      </c>
    </row>
    <row r="35" spans="1:11" s="1" customFormat="1" ht="22.7" customHeight="1">
      <c r="B35" s="1" t="s">
        <v>43</v>
      </c>
      <c r="C35" s="3"/>
      <c r="D35" s="105">
        <v>25176</v>
      </c>
      <c r="E35" s="105"/>
      <c r="F35" s="105">
        <v>-20779</v>
      </c>
      <c r="G35" s="105"/>
      <c r="H35" s="105">
        <v>-35</v>
      </c>
      <c r="I35" s="105"/>
      <c r="J35" s="105">
        <v>-15</v>
      </c>
    </row>
    <row r="36" spans="1:11" s="1" customFormat="1" ht="22.7" customHeight="1">
      <c r="B36" s="1" t="s">
        <v>112</v>
      </c>
      <c r="C36" s="3"/>
      <c r="D36" s="105">
        <v>3018</v>
      </c>
      <c r="E36" s="105"/>
      <c r="F36" s="105">
        <v>31791</v>
      </c>
      <c r="G36" s="105"/>
      <c r="H36" s="105">
        <v>354</v>
      </c>
      <c r="I36" s="105"/>
      <c r="J36" s="105">
        <v>169</v>
      </c>
    </row>
    <row r="37" spans="1:11" s="1" customFormat="1" ht="22.7" hidden="1" customHeight="1">
      <c r="B37" s="1" t="s">
        <v>33</v>
      </c>
      <c r="C37" s="3"/>
      <c r="D37" s="97">
        <v>0</v>
      </c>
      <c r="E37" s="97"/>
      <c r="F37" s="97">
        <v>0</v>
      </c>
      <c r="G37" s="97"/>
      <c r="H37" s="97">
        <v>0</v>
      </c>
      <c r="I37" s="97"/>
      <c r="J37" s="115">
        <v>0</v>
      </c>
    </row>
    <row r="38" spans="1:11" s="1" customFormat="1" ht="22.7" customHeight="1">
      <c r="B38" s="1" t="s">
        <v>131</v>
      </c>
      <c r="C38" s="3"/>
      <c r="D38" s="94">
        <v>-132</v>
      </c>
      <c r="E38" s="105"/>
      <c r="F38" s="94">
        <v>-153</v>
      </c>
      <c r="G38" s="105"/>
      <c r="H38" s="199">
        <v>0</v>
      </c>
      <c r="I38" s="105"/>
      <c r="J38" s="199">
        <v>0</v>
      </c>
    </row>
    <row r="39" spans="1:11" s="1" customFormat="1" ht="22.7" customHeight="1">
      <c r="A39" s="1" t="s">
        <v>167</v>
      </c>
      <c r="C39" s="3"/>
      <c r="D39" s="91">
        <f>SUM(D28:D38)</f>
        <v>-52323</v>
      </c>
      <c r="E39" s="91">
        <v>0</v>
      </c>
      <c r="F39" s="91">
        <f>SUM(F28:F38)</f>
        <v>163945</v>
      </c>
      <c r="G39" s="91"/>
      <c r="H39" s="91">
        <f>SUM(H28:H38)</f>
        <v>-17322</v>
      </c>
      <c r="I39" s="91">
        <v>0</v>
      </c>
      <c r="J39" s="91">
        <f>SUM(J28:J38)</f>
        <v>-15610</v>
      </c>
    </row>
    <row r="40" spans="1:11" s="1" customFormat="1" ht="22.7" customHeight="1">
      <c r="B40" s="1" t="s">
        <v>130</v>
      </c>
      <c r="C40" s="3"/>
      <c r="D40" s="94">
        <v>-29177</v>
      </c>
      <c r="E40" s="105"/>
      <c r="F40" s="94">
        <v>-38718</v>
      </c>
      <c r="G40" s="91"/>
      <c r="H40" s="99">
        <v>-43</v>
      </c>
      <c r="I40" s="91"/>
      <c r="J40" s="99">
        <v>-189</v>
      </c>
    </row>
    <row r="41" spans="1:11" s="2" customFormat="1" ht="22.7" customHeight="1">
      <c r="A41" s="2" t="s">
        <v>98</v>
      </c>
      <c r="C41" s="75"/>
      <c r="D41" s="96">
        <f>SUM(D39:D40)</f>
        <v>-81500</v>
      </c>
      <c r="E41" s="95">
        <v>0</v>
      </c>
      <c r="F41" s="96">
        <f>SUM(F39:F40)</f>
        <v>125227</v>
      </c>
      <c r="G41" s="95"/>
      <c r="H41" s="96">
        <f>SUM(H39:H40)</f>
        <v>-17365</v>
      </c>
      <c r="I41" s="95">
        <v>0</v>
      </c>
      <c r="J41" s="96">
        <f>SUM(J39:J40)</f>
        <v>-15799</v>
      </c>
    </row>
    <row r="42" spans="1:11" ht="14.25" customHeight="1">
      <c r="D42" s="142"/>
      <c r="E42" s="142"/>
      <c r="F42" s="142"/>
      <c r="G42" s="142"/>
      <c r="H42" s="142"/>
      <c r="I42" s="142"/>
      <c r="J42" s="142"/>
    </row>
    <row r="43" spans="1:11" s="1" customFormat="1" ht="22.7" customHeight="1">
      <c r="A43" s="64" t="s">
        <v>44</v>
      </c>
      <c r="C43" s="3"/>
      <c r="D43" s="91"/>
      <c r="E43" s="91"/>
      <c r="F43" s="91"/>
      <c r="G43" s="91"/>
      <c r="H43" s="91"/>
      <c r="I43" s="91"/>
      <c r="J43" s="91"/>
    </row>
    <row r="44" spans="1:11" s="1" customFormat="1" ht="22.7" customHeight="1">
      <c r="A44" s="64"/>
      <c r="B44" s="1" t="s">
        <v>100</v>
      </c>
      <c r="C44" s="3"/>
      <c r="D44" s="91">
        <v>-58310</v>
      </c>
      <c r="E44" s="91"/>
      <c r="F44" s="91">
        <v>-33571</v>
      </c>
      <c r="G44" s="91"/>
      <c r="H44" s="95">
        <v>0</v>
      </c>
      <c r="I44" s="91"/>
      <c r="J44" s="91">
        <v>-43</v>
      </c>
    </row>
    <row r="45" spans="1:11" s="1" customFormat="1" ht="22.7" customHeight="1">
      <c r="B45" s="1" t="s">
        <v>146</v>
      </c>
      <c r="C45" s="3"/>
      <c r="D45" s="91">
        <v>35</v>
      </c>
      <c r="E45" s="91"/>
      <c r="F45" s="91">
        <v>33</v>
      </c>
      <c r="G45" s="91"/>
      <c r="H45" s="106">
        <v>0</v>
      </c>
      <c r="I45" s="92"/>
      <c r="J45" s="106">
        <v>0</v>
      </c>
    </row>
    <row r="46" spans="1:11" s="1" customFormat="1" ht="22.7" hidden="1" customHeight="1">
      <c r="B46" s="1" t="s">
        <v>57</v>
      </c>
      <c r="C46" s="3"/>
      <c r="D46" s="92"/>
      <c r="E46" s="91"/>
      <c r="F46" s="92"/>
      <c r="G46" s="91"/>
      <c r="H46" s="92"/>
      <c r="I46" s="92"/>
      <c r="J46" s="92"/>
    </row>
    <row r="47" spans="1:11" s="171" customFormat="1" ht="22.7" customHeight="1">
      <c r="B47" s="1" t="s">
        <v>191</v>
      </c>
      <c r="C47" s="172"/>
      <c r="D47" s="106">
        <v>0</v>
      </c>
      <c r="E47" s="173"/>
      <c r="F47" s="106">
        <v>0</v>
      </c>
      <c r="G47" s="173"/>
      <c r="H47" s="106">
        <v>0</v>
      </c>
      <c r="I47" s="173"/>
      <c r="J47" s="92">
        <v>1662</v>
      </c>
      <c r="K47" s="173"/>
    </row>
    <row r="48" spans="1:11" s="171" customFormat="1" ht="22.7" hidden="1" customHeight="1">
      <c r="B48" s="171" t="s">
        <v>143</v>
      </c>
      <c r="C48" s="172"/>
      <c r="D48" s="200"/>
      <c r="E48" s="201"/>
      <c r="F48" s="200"/>
      <c r="G48" s="170"/>
      <c r="H48" s="174"/>
      <c r="I48" s="170"/>
      <c r="J48" s="174"/>
      <c r="K48" s="170"/>
    </row>
    <row r="49" spans="1:10" s="1" customFormat="1" ht="22.7" hidden="1" customHeight="1">
      <c r="B49" s="1" t="s">
        <v>46</v>
      </c>
      <c r="C49" s="4" t="s">
        <v>47</v>
      </c>
      <c r="D49" s="106"/>
      <c r="E49" s="95"/>
      <c r="F49" s="106"/>
      <c r="G49" s="91"/>
      <c r="H49" s="92"/>
      <c r="I49" s="91"/>
      <c r="J49" s="92"/>
    </row>
    <row r="50" spans="1:10" s="1" customFormat="1" ht="22.7" customHeight="1">
      <c r="B50" s="1" t="s">
        <v>113</v>
      </c>
      <c r="C50" s="3"/>
      <c r="D50" s="106">
        <v>0</v>
      </c>
      <c r="E50" s="95"/>
      <c r="F50" s="106">
        <v>0</v>
      </c>
      <c r="G50" s="91"/>
      <c r="H50" s="92">
        <v>125261</v>
      </c>
      <c r="I50" s="91"/>
      <c r="J50" s="92">
        <v>63191</v>
      </c>
    </row>
    <row r="51" spans="1:10" s="1" customFormat="1" ht="22.7" customHeight="1">
      <c r="B51" s="1" t="s">
        <v>58</v>
      </c>
      <c r="C51" s="3"/>
      <c r="D51" s="92">
        <v>828</v>
      </c>
      <c r="E51" s="91"/>
      <c r="F51" s="92">
        <v>1195</v>
      </c>
      <c r="G51" s="91"/>
      <c r="H51" s="92">
        <v>648</v>
      </c>
      <c r="I51" s="91"/>
      <c r="J51" s="92">
        <v>1664</v>
      </c>
    </row>
    <row r="52" spans="1:10" s="2" customFormat="1" ht="22.7" customHeight="1">
      <c r="A52" s="2" t="s">
        <v>66</v>
      </c>
      <c r="C52" s="75"/>
      <c r="D52" s="98">
        <f>SUM(D44:D51)</f>
        <v>-57447</v>
      </c>
      <c r="E52" s="95"/>
      <c r="F52" s="98">
        <f>SUM(F44:F51)</f>
        <v>-32343</v>
      </c>
      <c r="G52" s="95"/>
      <c r="H52" s="98">
        <f>SUM(H44:H51)</f>
        <v>125909</v>
      </c>
      <c r="I52" s="95"/>
      <c r="J52" s="98">
        <f>SUM(J44:J51)</f>
        <v>66474</v>
      </c>
    </row>
    <row r="53" spans="1:10" s="1" customFormat="1" ht="14.25" customHeight="1">
      <c r="C53" s="3"/>
      <c r="D53" s="91"/>
      <c r="E53" s="91"/>
      <c r="F53" s="91"/>
      <c r="G53" s="91"/>
      <c r="H53" s="91"/>
      <c r="I53" s="91"/>
      <c r="J53" s="91"/>
    </row>
    <row r="54" spans="1:10" s="1" customFormat="1" ht="22.7" customHeight="1">
      <c r="A54" s="64" t="s">
        <v>19</v>
      </c>
      <c r="C54" s="3"/>
      <c r="D54" s="91"/>
      <c r="E54" s="91"/>
      <c r="F54" s="91"/>
      <c r="G54" s="91"/>
      <c r="H54" s="91"/>
      <c r="I54" s="91"/>
      <c r="J54" s="91"/>
    </row>
    <row r="55" spans="1:10" s="1" customFormat="1" ht="22.7" hidden="1" customHeight="1">
      <c r="B55" s="1" t="s">
        <v>60</v>
      </c>
      <c r="C55" s="3"/>
      <c r="D55" s="91"/>
      <c r="E55" s="91"/>
      <c r="F55" s="91"/>
      <c r="G55" s="91"/>
      <c r="H55" s="91"/>
      <c r="I55" s="91"/>
      <c r="J55" s="91"/>
    </row>
    <row r="56" spans="1:10" s="1" customFormat="1" ht="22.7" hidden="1" customHeight="1">
      <c r="B56" s="1" t="s">
        <v>61</v>
      </c>
      <c r="C56" s="4"/>
      <c r="D56" s="92"/>
      <c r="E56" s="91"/>
      <c r="F56" s="92"/>
      <c r="G56" s="91"/>
      <c r="H56" s="92"/>
      <c r="I56" s="91"/>
      <c r="J56" s="92"/>
    </row>
    <row r="57" spans="1:10" s="1" customFormat="1" ht="22.7" customHeight="1">
      <c r="B57" s="1" t="s">
        <v>110</v>
      </c>
      <c r="C57" s="3"/>
      <c r="D57" s="91"/>
      <c r="E57" s="91"/>
      <c r="F57" s="91"/>
      <c r="G57" s="91"/>
      <c r="H57" s="91"/>
      <c r="I57" s="91"/>
      <c r="J57" s="91"/>
    </row>
    <row r="58" spans="1:10" s="1" customFormat="1" ht="22.7" customHeight="1">
      <c r="B58" s="1" t="s">
        <v>186</v>
      </c>
      <c r="C58" s="3"/>
      <c r="D58" s="92">
        <v>615671</v>
      </c>
      <c r="E58" s="91"/>
      <c r="F58" s="92">
        <v>477960</v>
      </c>
      <c r="G58" s="92"/>
      <c r="H58" s="106">
        <v>0</v>
      </c>
      <c r="I58" s="106"/>
      <c r="J58" s="106">
        <v>0</v>
      </c>
    </row>
    <row r="59" spans="1:10" s="1" customFormat="1" ht="22.7" customHeight="1">
      <c r="B59" s="1" t="s">
        <v>111</v>
      </c>
      <c r="C59" s="3"/>
      <c r="D59" s="92"/>
      <c r="E59" s="91"/>
      <c r="F59" s="92"/>
      <c r="G59" s="91"/>
      <c r="H59" s="92"/>
      <c r="I59" s="92"/>
      <c r="J59" s="92"/>
    </row>
    <row r="60" spans="1:10" s="1" customFormat="1" ht="22.7" customHeight="1">
      <c r="B60" s="1" t="s">
        <v>187</v>
      </c>
      <c r="C60" s="3"/>
      <c r="D60" s="93">
        <v>-372080</v>
      </c>
      <c r="E60" s="105"/>
      <c r="F60" s="93">
        <v>-503806</v>
      </c>
      <c r="G60" s="105"/>
      <c r="H60" s="115">
        <v>0</v>
      </c>
      <c r="I60" s="115"/>
      <c r="J60" s="115">
        <v>0</v>
      </c>
    </row>
    <row r="61" spans="1:10" s="1" customFormat="1" ht="22.7" customHeight="1">
      <c r="B61" s="1" t="s">
        <v>68</v>
      </c>
      <c r="C61" s="3"/>
      <c r="D61" s="93">
        <v>-101200</v>
      </c>
      <c r="E61" s="105"/>
      <c r="F61" s="93">
        <v>-40480</v>
      </c>
      <c r="G61" s="105"/>
      <c r="H61" s="93">
        <v>-101200</v>
      </c>
      <c r="I61" s="93"/>
      <c r="J61" s="93">
        <v>-40480</v>
      </c>
    </row>
    <row r="62" spans="1:10" s="1" customFormat="1" ht="22.7" customHeight="1">
      <c r="B62" s="1" t="s">
        <v>121</v>
      </c>
      <c r="C62" s="3"/>
      <c r="D62" s="93">
        <v>-3950</v>
      </c>
      <c r="E62" s="91"/>
      <c r="F62" s="93">
        <v>-4274</v>
      </c>
      <c r="G62" s="91"/>
      <c r="H62" s="93">
        <v>-352</v>
      </c>
      <c r="I62" s="92"/>
      <c r="J62" s="93">
        <v>-467</v>
      </c>
    </row>
    <row r="63" spans="1:10" s="1" customFormat="1" ht="22.7" customHeight="1">
      <c r="B63" s="1" t="s">
        <v>144</v>
      </c>
      <c r="C63" s="3"/>
      <c r="D63" s="93">
        <v>-21748</v>
      </c>
      <c r="E63" s="91"/>
      <c r="F63" s="93">
        <v>-29758</v>
      </c>
      <c r="G63" s="91"/>
      <c r="H63" s="93">
        <v>-140</v>
      </c>
      <c r="I63" s="92"/>
      <c r="J63" s="93">
        <v>-25</v>
      </c>
    </row>
    <row r="64" spans="1:10" s="1" customFormat="1" ht="22.7" hidden="1" customHeight="1">
      <c r="B64" s="178" t="s">
        <v>129</v>
      </c>
      <c r="C64" s="3"/>
      <c r="D64" s="92">
        <v>0</v>
      </c>
      <c r="E64" s="91"/>
      <c r="F64" s="92">
        <v>0</v>
      </c>
      <c r="G64" s="91"/>
      <c r="H64" s="92"/>
      <c r="I64" s="91"/>
      <c r="J64" s="92">
        <v>0</v>
      </c>
    </row>
    <row r="65" spans="1:10" s="2" customFormat="1" ht="22.7" customHeight="1">
      <c r="A65" s="2" t="s">
        <v>189</v>
      </c>
      <c r="C65" s="75"/>
      <c r="D65" s="98">
        <f>SUM(D56:D64)</f>
        <v>116693</v>
      </c>
      <c r="E65" s="95"/>
      <c r="F65" s="98">
        <f>SUM(F56:F64)</f>
        <v>-100358</v>
      </c>
      <c r="G65" s="106"/>
      <c r="H65" s="98">
        <f>SUM(H56:H64)</f>
        <v>-101692</v>
      </c>
      <c r="I65" s="106"/>
      <c r="J65" s="98">
        <f>SUM(J56:J64)</f>
        <v>-40972</v>
      </c>
    </row>
    <row r="66" spans="1:10" s="2" customFormat="1" ht="22.7" hidden="1" customHeight="1">
      <c r="B66" s="2" t="s">
        <v>76</v>
      </c>
      <c r="C66" s="75"/>
    </row>
    <row r="67" spans="1:10" s="1" customFormat="1" ht="14.25" customHeight="1">
      <c r="C67" s="3"/>
      <c r="D67" s="91"/>
      <c r="E67" s="91"/>
      <c r="F67" s="91"/>
      <c r="G67" s="91"/>
      <c r="H67" s="91"/>
      <c r="I67" s="91"/>
      <c r="J67" s="91"/>
    </row>
    <row r="68" spans="1:10" s="1" customFormat="1" ht="22.7" customHeight="1">
      <c r="A68" s="1" t="s">
        <v>101</v>
      </c>
      <c r="C68" s="3"/>
    </row>
    <row r="69" spans="1:10" s="1" customFormat="1" ht="22.7" customHeight="1">
      <c r="A69" s="1" t="s">
        <v>168</v>
      </c>
      <c r="C69" s="3"/>
      <c r="D69" s="91">
        <v>-22254</v>
      </c>
      <c r="E69" s="91"/>
      <c r="F69" s="91">
        <v>-7474</v>
      </c>
      <c r="G69" s="91"/>
      <c r="H69" s="91">
        <v>6852</v>
      </c>
      <c r="I69" s="91"/>
      <c r="J69" s="91">
        <v>9703</v>
      </c>
    </row>
    <row r="70" spans="1:10" s="1" customFormat="1" ht="22.7" customHeight="1">
      <c r="A70" s="1" t="s">
        <v>99</v>
      </c>
      <c r="C70" s="3"/>
      <c r="D70" s="105">
        <v>-14792</v>
      </c>
      <c r="E70" s="105"/>
      <c r="F70" s="105">
        <v>-42202</v>
      </c>
      <c r="G70" s="105"/>
      <c r="H70" s="115">
        <v>0</v>
      </c>
      <c r="I70" s="97"/>
      <c r="J70" s="115">
        <v>0</v>
      </c>
    </row>
    <row r="71" spans="1:10" s="1" customFormat="1" ht="22.7" customHeight="1">
      <c r="A71" s="1" t="s">
        <v>56</v>
      </c>
      <c r="C71" s="3"/>
      <c r="D71" s="91"/>
      <c r="E71" s="91"/>
      <c r="F71" s="91"/>
      <c r="G71" s="91"/>
      <c r="H71" s="91"/>
      <c r="I71" s="91"/>
      <c r="J71" s="91"/>
    </row>
    <row r="72" spans="1:10" s="1" customFormat="1" ht="22.7" customHeight="1">
      <c r="B72" s="1" t="s">
        <v>102</v>
      </c>
      <c r="C72" s="3"/>
      <c r="D72" s="99">
        <v>339</v>
      </c>
      <c r="E72" s="91"/>
      <c r="F72" s="99">
        <v>-371</v>
      </c>
      <c r="G72" s="91"/>
      <c r="H72" s="199">
        <v>0</v>
      </c>
      <c r="I72" s="95"/>
      <c r="J72" s="199">
        <v>0</v>
      </c>
    </row>
    <row r="73" spans="1:10" s="2" customFormat="1" ht="22.7" customHeight="1">
      <c r="A73" s="2" t="s">
        <v>158</v>
      </c>
      <c r="C73" s="75"/>
      <c r="D73" s="115">
        <f>SUM(D69:D70,D72)</f>
        <v>-36707</v>
      </c>
      <c r="E73" s="97"/>
      <c r="F73" s="115">
        <f>SUM(F69:F70,F72)</f>
        <v>-50047</v>
      </c>
      <c r="G73" s="97"/>
      <c r="H73" s="115">
        <f>SUM(H69:H70,H72)</f>
        <v>6852</v>
      </c>
      <c r="I73" s="97"/>
      <c r="J73" s="115">
        <f>SUM(J69:J70,J72)</f>
        <v>9703</v>
      </c>
    </row>
    <row r="74" spans="1:10" s="1" customFormat="1" ht="22.7" customHeight="1">
      <c r="A74" s="1" t="s">
        <v>147</v>
      </c>
      <c r="B74" s="2"/>
      <c r="C74" s="3"/>
      <c r="D74" s="99">
        <f>'BS-2-3'!F11</f>
        <v>372323</v>
      </c>
      <c r="E74" s="91"/>
      <c r="F74" s="99">
        <v>414391</v>
      </c>
      <c r="G74" s="91"/>
      <c r="H74" s="99">
        <f>'BS-2-3'!J11</f>
        <v>65694</v>
      </c>
      <c r="I74" s="91"/>
      <c r="J74" s="99">
        <v>60098</v>
      </c>
    </row>
    <row r="75" spans="1:10" s="2" customFormat="1" ht="22.7" customHeight="1" thickBot="1">
      <c r="A75" s="2" t="s">
        <v>166</v>
      </c>
      <c r="C75" s="4"/>
      <c r="D75" s="100">
        <f>SUM(D73:D74)</f>
        <v>335616</v>
      </c>
      <c r="E75" s="95"/>
      <c r="F75" s="100">
        <f>SUM(F73:F74)</f>
        <v>364344</v>
      </c>
      <c r="G75" s="95"/>
      <c r="H75" s="100">
        <f>SUM(H73:H74)</f>
        <v>72546</v>
      </c>
      <c r="I75" s="95"/>
      <c r="J75" s="100">
        <f>SUM(J73:J74)</f>
        <v>69801</v>
      </c>
    </row>
    <row r="76" spans="1:10" s="2" customFormat="1" ht="22.7" customHeight="1" thickTop="1">
      <c r="C76" s="4"/>
      <c r="D76" s="154"/>
      <c r="E76" s="154">
        <f>+E75-'BS-2-3'!E12</f>
        <v>0</v>
      </c>
      <c r="F76" s="154">
        <f>+F75-'BS-2-3'!F12</f>
        <v>-151342</v>
      </c>
      <c r="G76" s="154">
        <f>+G75-'BS-2-3'!G12</f>
        <v>0</v>
      </c>
      <c r="H76" s="154">
        <f>+H75-'BS-2-3'!H12</f>
        <v>72546</v>
      </c>
      <c r="I76" s="97">
        <f>+I75-'BS-2-3'!I12</f>
        <v>0</v>
      </c>
      <c r="J76" s="154">
        <f>+J75-'BS-2-3'!J12</f>
        <v>69801</v>
      </c>
    </row>
    <row r="77" spans="1:10" s="2" customFormat="1" ht="22.7" customHeight="1">
      <c r="A77" s="64" t="s">
        <v>136</v>
      </c>
      <c r="C77" s="4"/>
      <c r="D77" s="97"/>
      <c r="E77" s="95"/>
      <c r="F77" s="97"/>
      <c r="G77" s="95"/>
      <c r="H77" s="97"/>
      <c r="I77" s="95"/>
      <c r="J77" s="97"/>
    </row>
    <row r="78" spans="1:10" s="2" customFormat="1" ht="22.7" customHeight="1">
      <c r="A78" s="1" t="s">
        <v>190</v>
      </c>
      <c r="C78" s="4"/>
      <c r="D78" s="97">
        <v>0</v>
      </c>
      <c r="E78" s="95"/>
      <c r="F78" s="105">
        <v>1230</v>
      </c>
      <c r="G78" s="95"/>
      <c r="H78" s="97">
        <v>0</v>
      </c>
      <c r="I78" s="95"/>
      <c r="J78" s="97">
        <v>0</v>
      </c>
    </row>
    <row r="79" spans="1:10" s="2" customFormat="1" ht="22.7" customHeight="1">
      <c r="A79" s="1" t="s">
        <v>145</v>
      </c>
      <c r="C79" s="4"/>
      <c r="D79" s="105">
        <v>365</v>
      </c>
      <c r="E79" s="95"/>
      <c r="F79" s="105">
        <v>1034</v>
      </c>
      <c r="G79" s="95"/>
      <c r="H79" s="97">
        <v>0</v>
      </c>
      <c r="I79" s="95"/>
      <c r="J79" s="97">
        <v>0</v>
      </c>
    </row>
    <row r="80" spans="1:10" s="2" customFormat="1" ht="22.7" hidden="1" customHeight="1">
      <c r="A80" s="1" t="s">
        <v>135</v>
      </c>
      <c r="B80" s="1"/>
      <c r="C80" s="4"/>
      <c r="D80" s="93"/>
      <c r="E80" s="95"/>
      <c r="F80" s="93"/>
      <c r="G80" s="95"/>
      <c r="H80" s="198"/>
      <c r="I80" s="95"/>
      <c r="J80" s="115"/>
    </row>
    <row r="81" spans="1:10" s="2" customFormat="1" ht="22.7" hidden="1" customHeight="1">
      <c r="A81" s="1" t="s">
        <v>117</v>
      </c>
      <c r="C81" s="4"/>
      <c r="D81" s="93"/>
      <c r="E81" s="95"/>
      <c r="F81" s="93"/>
      <c r="G81" s="95"/>
      <c r="H81" s="198"/>
      <c r="I81" s="95"/>
      <c r="J81" s="115"/>
    </row>
    <row r="82" spans="1:10" s="2" customFormat="1" ht="22.7" customHeight="1">
      <c r="A82" s="1" t="s">
        <v>188</v>
      </c>
      <c r="B82" s="1"/>
      <c r="C82" s="4"/>
      <c r="D82" s="93">
        <v>62368</v>
      </c>
      <c r="E82" s="95"/>
      <c r="F82" s="97">
        <v>0</v>
      </c>
      <c r="G82" s="95"/>
      <c r="H82" s="97">
        <v>0</v>
      </c>
      <c r="I82" s="95"/>
      <c r="J82" s="115">
        <v>0</v>
      </c>
    </row>
    <row r="83" spans="1:10" s="2" customFormat="1" ht="14.25" customHeight="1">
      <c r="C83" s="4"/>
      <c r="D83" s="97"/>
      <c r="E83" s="95"/>
      <c r="F83" s="97"/>
      <c r="G83" s="95"/>
      <c r="H83" s="97"/>
      <c r="I83" s="95"/>
      <c r="J83" s="97"/>
    </row>
    <row r="84" spans="1:10" s="2" customFormat="1" ht="22.7" customHeight="1">
      <c r="A84" s="64"/>
      <c r="C84" s="4"/>
      <c r="D84" s="97"/>
      <c r="E84" s="95"/>
      <c r="F84" s="97"/>
      <c r="G84" s="95"/>
      <c r="H84" s="97"/>
      <c r="I84" s="95"/>
      <c r="J84" s="97"/>
    </row>
    <row r="85" spans="1:10" s="2" customFormat="1" ht="22.7" customHeight="1">
      <c r="A85" s="1"/>
      <c r="C85" s="4"/>
      <c r="D85" s="92"/>
      <c r="E85" s="106"/>
      <c r="F85" s="92"/>
      <c r="G85" s="106"/>
      <c r="H85" s="93"/>
      <c r="I85" s="106"/>
      <c r="J85" s="93"/>
    </row>
    <row r="86" spans="1:10" s="2" customFormat="1" ht="15">
      <c r="C86" s="4"/>
      <c r="D86" s="97"/>
      <c r="E86" s="97"/>
      <c r="F86" s="97"/>
      <c r="G86" s="97"/>
      <c r="H86" s="97"/>
      <c r="I86" s="97"/>
      <c r="J86" s="97"/>
    </row>
    <row r="87" spans="1:10" s="149" customFormat="1">
      <c r="C87" s="146"/>
      <c r="D87" s="147"/>
      <c r="E87" s="148"/>
      <c r="F87" s="147"/>
      <c r="G87" s="148"/>
      <c r="H87" s="147"/>
      <c r="I87" s="148"/>
      <c r="J87" s="147"/>
    </row>
    <row r="88" spans="1:10">
      <c r="D88" s="150"/>
      <c r="E88" s="150"/>
      <c r="F88" s="150"/>
      <c r="G88" s="150"/>
      <c r="H88" s="150"/>
      <c r="I88" s="150"/>
      <c r="J88" s="150"/>
    </row>
    <row r="89" spans="1:10">
      <c r="D89" s="150"/>
      <c r="E89" s="150"/>
      <c r="F89" s="150"/>
      <c r="G89" s="150"/>
      <c r="H89" s="150"/>
      <c r="I89" s="150"/>
      <c r="J89" s="150"/>
    </row>
    <row r="90" spans="1:10">
      <c r="D90" s="150"/>
      <c r="E90" s="150"/>
      <c r="F90" s="150"/>
      <c r="G90" s="150"/>
      <c r="H90" s="150"/>
      <c r="I90" s="150"/>
      <c r="J90" s="150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282B87-0B4E-4477-B131-8090DDB0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2C7947-D5CC-42B2-B4AC-37CFB4EDA32B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BS-2-3</vt:lpstr>
      <vt:lpstr>PL-4</vt:lpstr>
      <vt:lpstr>PL-5</vt:lpstr>
      <vt:lpstr>COE1-6</vt:lpstr>
      <vt:lpstr>COE2-7</vt:lpstr>
      <vt:lpstr>CF-8-9</vt:lpstr>
      <vt:lpstr>'BS-2-3'!Print_Area</vt:lpstr>
      <vt:lpstr>'CF-8-9'!Print_Area</vt:lpstr>
      <vt:lpstr>'COE1-6'!Print_Area</vt:lpstr>
      <vt:lpstr>'COE2-7'!Print_Area</vt:lpstr>
      <vt:lpstr>'PL-4'!Print_Area</vt:lpstr>
      <vt:lpstr>'CF-8-9'!Print_Titles</vt:lpstr>
      <vt:lpstr>'PL-4'!Print_Titles</vt:lpstr>
      <vt:lpstr>'PL-5'!Print_Titles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2025-11-10T02:12:08Z</cp:lastPrinted>
  <dcterms:created xsi:type="dcterms:W3CDTF">2005-03-21T11:03:37Z</dcterms:created>
  <dcterms:modified xsi:type="dcterms:W3CDTF">2025-11-10T09:01:52Z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