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5) QUARTER 3 (25-68)\CGH (1643784)\"/>
    </mc:Choice>
  </mc:AlternateContent>
  <xr:revisionPtr revIDLastSave="0" documentId="13_ncr:1_{258FA6EB-10A9-4755-B699-151FC12180EE}" xr6:coauthVersionLast="47" xr6:coauthVersionMax="47" xr10:uidLastSave="{00000000-0000-0000-0000-000000000000}"/>
  <bookViews>
    <workbookView showHorizontalScroll="0" showVerticalScroll="0" xWindow="-110" yWindow="-110" windowWidth="19420" windowHeight="11500" tabRatio="604" firstSheet="1" activeTab="1" xr2:uid="{00000000-000D-0000-FFFF-FFFF00000000}"/>
  </bookViews>
  <sheets>
    <sheet name="NAV0" sheetId="1" state="hidden" r:id="rId1"/>
    <sheet name="FS" sheetId="5" r:id="rId2"/>
    <sheet name="PL-3" sheetId="11" r:id="rId3"/>
    <sheet name="PL-9" sheetId="9" r:id="rId4"/>
    <sheet name="CE - Conso" sheetId="8" r:id="rId5"/>
    <sheet name="CE - Separate" sheetId="10" r:id="rId6"/>
    <sheet name="CF" sheetId="7" r:id="rId7"/>
    <sheet name="000" sheetId="3" state="veryHidden" r:id="rId8"/>
  </sheets>
  <definedNames>
    <definedName name="_xlnm.Print_Area" localSheetId="4">'CE - Conso'!$A$1:$AA$38</definedName>
    <definedName name="_xlnm.Print_Area" localSheetId="6">CF!$A$1:$I$130</definedName>
    <definedName name="_xlnm.Print_Area" localSheetId="1">FS!$A$1:$I$136</definedName>
    <definedName name="_xlnm.Print_Area" localSheetId="2">'PL-3'!$A$1:$I$82</definedName>
    <definedName name="_xlnm.Print_Area" localSheetId="3">'PL-9'!$A$1:$I$82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9" i="9" l="1"/>
  <c r="G59" i="9"/>
  <c r="I64" i="9"/>
  <c r="G64" i="9"/>
  <c r="I64" i="11"/>
  <c r="G64" i="11"/>
  <c r="G66" i="11"/>
  <c r="I59" i="11"/>
  <c r="G59" i="11"/>
  <c r="G61" i="11"/>
  <c r="G119" i="5"/>
  <c r="G118" i="5"/>
  <c r="C118" i="5"/>
  <c r="G117" i="5"/>
  <c r="U25" i="8"/>
  <c r="W25" i="8"/>
  <c r="AA25" i="8"/>
  <c r="C54" i="9"/>
  <c r="C55" i="9"/>
  <c r="C17" i="9"/>
  <c r="C23" i="9"/>
  <c r="C24" i="9"/>
  <c r="C27" i="9"/>
  <c r="C29" i="9"/>
  <c r="C56" i="9"/>
  <c r="C66" i="9"/>
  <c r="C64" i="9"/>
  <c r="C59" i="9"/>
  <c r="O31" i="8"/>
  <c r="I17" i="9"/>
  <c r="I23" i="9"/>
  <c r="I24" i="9"/>
  <c r="I27" i="9"/>
  <c r="I29" i="9"/>
  <c r="I11" i="7"/>
  <c r="G17" i="9"/>
  <c r="G23" i="9"/>
  <c r="G24" i="9"/>
  <c r="G27" i="9"/>
  <c r="G29" i="9"/>
  <c r="G11" i="7"/>
  <c r="C11" i="7"/>
  <c r="Q30" i="8"/>
  <c r="Q36" i="8"/>
  <c r="Y30" i="8"/>
  <c r="Y36" i="8"/>
  <c r="S30" i="8"/>
  <c r="S36" i="8"/>
  <c r="O30" i="8"/>
  <c r="M30" i="8"/>
  <c r="K30" i="8"/>
  <c r="K36" i="8"/>
  <c r="I30" i="8"/>
  <c r="G30" i="8"/>
  <c r="G36" i="8"/>
  <c r="E28" i="8"/>
  <c r="E30" i="8"/>
  <c r="E36" i="8"/>
  <c r="C30" i="8"/>
  <c r="C36" i="8"/>
  <c r="U29" i="8"/>
  <c r="W29" i="8"/>
  <c r="Y26" i="8"/>
  <c r="S26" i="8"/>
  <c r="Q26" i="8"/>
  <c r="O26" i="8"/>
  <c r="M26" i="8"/>
  <c r="K26" i="8"/>
  <c r="I26" i="8"/>
  <c r="C26" i="8"/>
  <c r="E26" i="8"/>
  <c r="G26" i="8"/>
  <c r="C76" i="5"/>
  <c r="I113" i="5"/>
  <c r="I37" i="5"/>
  <c r="U22" i="8"/>
  <c r="W22" i="8"/>
  <c r="C113" i="5"/>
  <c r="AA29" i="8"/>
  <c r="C70" i="9"/>
  <c r="G70" i="9"/>
  <c r="C70" i="11"/>
  <c r="G70" i="11"/>
  <c r="C99" i="7"/>
  <c r="C102" i="7"/>
  <c r="C104" i="7" s="1"/>
  <c r="C106" i="7" s="1"/>
  <c r="G73" i="7"/>
  <c r="C36" i="5"/>
  <c r="E70" i="11"/>
  <c r="I70" i="11"/>
  <c r="E25" i="11"/>
  <c r="E10" i="11"/>
  <c r="I17" i="11"/>
  <c r="I22" i="11"/>
  <c r="M35" i="8"/>
  <c r="C117" i="5"/>
  <c r="O33" i="8"/>
  <c r="U32" i="8"/>
  <c r="C105" i="7"/>
  <c r="G105" i="7"/>
  <c r="G85" i="7"/>
  <c r="U21" i="8"/>
  <c r="W21" i="8"/>
  <c r="AA21" i="8"/>
  <c r="AA22" i="8"/>
  <c r="U18" i="8"/>
  <c r="W32" i="8"/>
  <c r="AA32" i="8"/>
  <c r="E23" i="9"/>
  <c r="E17" i="11"/>
  <c r="E23" i="11"/>
  <c r="C85" i="7"/>
  <c r="U33" i="8"/>
  <c r="AA33" i="8"/>
  <c r="U34" i="8"/>
  <c r="W34" i="8"/>
  <c r="AA34" i="8"/>
  <c r="C17" i="11"/>
  <c r="C37" i="5"/>
  <c r="C23" i="5"/>
  <c r="G68" i="5"/>
  <c r="G17" i="11"/>
  <c r="I85" i="7"/>
  <c r="E85" i="7"/>
  <c r="I14" i="5"/>
  <c r="I23" i="5"/>
  <c r="E23" i="5"/>
  <c r="E77" i="5"/>
  <c r="E68" i="5"/>
  <c r="E37" i="5"/>
  <c r="G54" i="9"/>
  <c r="G55" i="9"/>
  <c r="C77" i="5"/>
  <c r="C68" i="5"/>
  <c r="G77" i="5"/>
  <c r="G37" i="5"/>
  <c r="G23" i="5"/>
  <c r="I102" i="7"/>
  <c r="G102" i="7"/>
  <c r="E102" i="7"/>
  <c r="U19" i="8"/>
  <c r="W19" i="8"/>
  <c r="AA19" i="8"/>
  <c r="U16" i="8"/>
  <c r="W16" i="8"/>
  <c r="AA16" i="8"/>
  <c r="U35" i="8"/>
  <c r="W35" i="8"/>
  <c r="AA35" i="8"/>
  <c r="U28" i="8"/>
  <c r="U24" i="8"/>
  <c r="W24" i="8"/>
  <c r="AA24" i="8"/>
  <c r="U23" i="8"/>
  <c r="U20" i="8"/>
  <c r="W20" i="8"/>
  <c r="AA20" i="8"/>
  <c r="U17" i="8"/>
  <c r="W17" i="8"/>
  <c r="AA17" i="8"/>
  <c r="U15" i="8"/>
  <c r="I54" i="11"/>
  <c r="I55" i="11"/>
  <c r="G54" i="11"/>
  <c r="G55" i="11"/>
  <c r="E54" i="11"/>
  <c r="E55" i="11"/>
  <c r="C54" i="11"/>
  <c r="C55" i="11"/>
  <c r="I23" i="11"/>
  <c r="G23" i="11"/>
  <c r="C23" i="11"/>
  <c r="I54" i="9"/>
  <c r="I55" i="9"/>
  <c r="E54" i="9"/>
  <c r="E55" i="9"/>
  <c r="E17" i="9"/>
  <c r="I68" i="5"/>
  <c r="I77" i="5"/>
  <c r="U26" i="8"/>
  <c r="W28" i="8"/>
  <c r="U30" i="8"/>
  <c r="AA28" i="8"/>
  <c r="AA30" i="8"/>
  <c r="W30" i="8"/>
  <c r="W15" i="8"/>
  <c r="AA15" i="8"/>
  <c r="AA26" i="8"/>
  <c r="W26" i="8"/>
  <c r="E24" i="9"/>
  <c r="E27" i="9"/>
  <c r="G33" i="7"/>
  <c r="G60" i="7"/>
  <c r="E24" i="11"/>
  <c r="E27" i="11"/>
  <c r="E29" i="11"/>
  <c r="E61" i="11"/>
  <c r="C24" i="11"/>
  <c r="C27" i="11"/>
  <c r="C29" i="11"/>
  <c r="C56" i="11"/>
  <c r="E78" i="5"/>
  <c r="G24" i="11"/>
  <c r="G27" i="11"/>
  <c r="I24" i="11"/>
  <c r="I27" i="11"/>
  <c r="I29" i="11"/>
  <c r="I61" i="11"/>
  <c r="C78" i="5"/>
  <c r="G38" i="5"/>
  <c r="G78" i="5"/>
  <c r="C38" i="5"/>
  <c r="I38" i="5"/>
  <c r="I78" i="5"/>
  <c r="E38" i="5"/>
  <c r="G29" i="11"/>
  <c r="G56" i="11"/>
  <c r="G64" i="7"/>
  <c r="G104" i="7"/>
  <c r="G106" i="7"/>
  <c r="I61" i="9"/>
  <c r="I33" i="7"/>
  <c r="I60" i="7"/>
  <c r="I64" i="7"/>
  <c r="I104" i="7" s="1"/>
  <c r="I106" i="7" s="1"/>
  <c r="C61" i="11"/>
  <c r="C59" i="11"/>
  <c r="C33" i="7"/>
  <c r="C60" i="7"/>
  <c r="C64" i="7"/>
  <c r="E29" i="9"/>
  <c r="E11" i="7"/>
  <c r="E33" i="7"/>
  <c r="E60" i="7"/>
  <c r="E64" i="7"/>
  <c r="E104" i="7"/>
  <c r="E106" i="7"/>
  <c r="G56" i="9"/>
  <c r="G66" i="9"/>
  <c r="E56" i="11"/>
  <c r="E66" i="11"/>
  <c r="I56" i="11"/>
  <c r="I66" i="11"/>
  <c r="I56" i="9"/>
  <c r="I66" i="9"/>
  <c r="E61" i="9"/>
  <c r="E59" i="9"/>
  <c r="C61" i="9"/>
  <c r="M31" i="8"/>
  <c r="M36" i="8"/>
  <c r="C66" i="11"/>
  <c r="C64" i="11"/>
  <c r="E56" i="9"/>
  <c r="E66" i="9"/>
  <c r="E64" i="9"/>
  <c r="G61" i="9"/>
  <c r="O36" i="8"/>
  <c r="U31" i="8"/>
  <c r="U36" i="8"/>
  <c r="W31" i="8"/>
  <c r="W36" i="8"/>
  <c r="AA31" i="8"/>
  <c r="AA36" i="8"/>
  <c r="I120" i="5"/>
  <c r="I122" i="5"/>
  <c r="I123" i="5"/>
  <c r="G120" i="5"/>
  <c r="G122" i="5" s="1"/>
  <c r="G123" i="5" s="1"/>
  <c r="E120" i="5"/>
  <c r="E122" i="5"/>
  <c r="E123" i="5"/>
  <c r="C120" i="5"/>
  <c r="C122" i="5"/>
  <c r="C123" i="5" s="1"/>
</calcChain>
</file>

<file path=xl/sharedStrings.xml><?xml version="1.0" encoding="utf-8"?>
<sst xmlns="http://schemas.openxmlformats.org/spreadsheetml/2006/main" count="565" uniqueCount="273">
  <si>
    <t>หน่วย : พันบาท</t>
  </si>
  <si>
    <t>หมายเหตุ</t>
  </si>
  <si>
    <t>ณ วันที่</t>
  </si>
  <si>
    <t>31 ธันวาคม</t>
  </si>
  <si>
    <t>“ยังไม่ได้ตรวจสอบ”</t>
  </si>
  <si>
    <t>สินทรัพย์</t>
  </si>
  <si>
    <t>เงินสดและรายการเทียบเท่าเงินสด</t>
  </si>
  <si>
    <t>ลูกหนี้สำนักหักบัญชีและบริษัทหลักทรัพย์</t>
  </si>
  <si>
    <t>ลูกหนี้ธุรกิจหลักทรัพย์และสัญญาซื้อขายล่วงหน้า</t>
  </si>
  <si>
    <t>สินทรัพย์อนุพันธ์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</si>
  <si>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</si>
  <si>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</si>
  <si>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</si>
  <si>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รวมสินทรัพย์</t>
  </si>
  <si>
    <t>ดูหมายเหตุประกอบงบการเงินแบบย่อ</t>
  </si>
  <si>
    <t>หลักทรัพย์ขายโดยมีสัญญาซื้อคืน</t>
  </si>
  <si>
    <t>เจ้าหนี้สำนักหักบัญชีและบริษัทหลักทรัพย์</t>
  </si>
  <si>
    <t>เจ้าหนี้ธุรกิจหลักทรัพย์และสัญญาซื้อขายล่วงหน้า</t>
  </si>
  <si>
    <t>หนี้สินอนุพันธ์</t>
  </si>
  <si>
    <t>ภาษีเงินได้ค้างจ่าย</t>
  </si>
  <si>
    <t>รวมหนี้สิน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</si>
  <si>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</si>
  <si>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</si>
  <si>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</si>
  <si>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</si>
  <si>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</si>
  <si>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</si>
  <si>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>รายได้</t>
  </si>
  <si>
    <t>รายได้ค่านายหน้า</t>
  </si>
  <si>
    <t>รายได้ค่าธรรมเนียมและบริการ</t>
  </si>
  <si>
    <t>กำไรและผลตอบแทนจากเครื่องมือทางการเงิน</t>
  </si>
  <si>
    <t>รายได้อื่น</t>
  </si>
  <si>
    <t>รวมรายได้</t>
  </si>
  <si>
    <t>ค่าใช้จ่าย</t>
  </si>
  <si>
    <t>ค่าใช้จ่ายผลประโยชน์พนักงาน</t>
  </si>
  <si>
    <t>ค่าธรรมเนียมและบริการจ่าย</t>
  </si>
  <si>
    <t>ค่าใช้จ่ายอื่น</t>
  </si>
  <si>
    <t>รวมค่าใช้จ่าย</t>
  </si>
  <si>
    <t>ทุนที่ออก</t>
  </si>
  <si>
    <t>ส่วนเกิน</t>
  </si>
  <si>
    <t>รวม</t>
  </si>
  <si>
    <t>และชำระแล้ว</t>
  </si>
  <si>
    <t>มูลค่าหุ้น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</si>
  <si>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</si>
  <si>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</si>
  <si>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</si>
  <si>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</si>
  <si>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</si>
  <si>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</si>
  <si>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เงินสดและรายการเทียบเท่าเงินสด ณ วันที่ 1 มกราคม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</si>
  <si>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</si>
  <si>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</si>
  <si>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</si>
  <si>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</si>
  <si>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</si>
  <si>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>งบการเงินรวม</t>
  </si>
  <si>
    <t>งบการเงินเฉพาะกิจการ</t>
  </si>
  <si>
    <t>สำรองจากการจ่ายโดยใช้หุ้นเป็นเกณฑ์</t>
  </si>
  <si>
    <t>รวมส่วนของบริษัทใหญ่</t>
  </si>
  <si>
    <t>ส่วนได้เสียที่ไม่มีอำนาจควบคุม</t>
  </si>
  <si>
    <t xml:space="preserve">   - สุทธิจากภาษีเงินได้</t>
  </si>
  <si>
    <t>ยังไม่ได้</t>
  </si>
  <si>
    <t>จัดสรร</t>
  </si>
  <si>
    <t>สำรองจากการจ่าย</t>
  </si>
  <si>
    <t>องค์ประกอบอื่นของส่วนของผู้ถือหุ้น</t>
  </si>
  <si>
    <t>รวมองค์ประกอบอื่น</t>
  </si>
  <si>
    <t>ของส่วนของ</t>
  </si>
  <si>
    <t>ผู้ถือหุ้น</t>
  </si>
  <si>
    <t>การจ่ายโดยใช้หุ้นเป็นเกณฑ์</t>
  </si>
  <si>
    <t xml:space="preserve">   ค่าใช้จ่ายผลประโยชน์ระยะยาวของพนักงาน </t>
  </si>
  <si>
    <t xml:space="preserve">   ค่าตัดจำหน่ายค่าใช้จ่ายในการออกหุ้นกู้</t>
  </si>
  <si>
    <t xml:space="preserve">   รายได้ดอกเบี้ย</t>
  </si>
  <si>
    <t xml:space="preserve">   เงินปันผลรับ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</si>
  <si>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</si>
  <si>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</si>
  <si>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ลูกหนี้สำนักหักบัญชีและบริษัทหลักทรัพย์</t>
  </si>
  <si>
    <t xml:space="preserve">   ลูกหนี้ธุรกิจหลักทรัพย์และสัญญาซื้อขายล่วงหน้า</t>
  </si>
  <si>
    <t xml:space="preserve">   สินทรัพย์อนุพันธ์</t>
  </si>
  <si>
    <t xml:space="preserve">   เงินลงทุนตามวิธีมูลค่ายุติธรรมผ่านกำไรหรือขาดทุน</t>
  </si>
  <si>
    <t>หนี้สินดำเนินงานเพิ่มขึ้น (ลดลง)</t>
  </si>
  <si>
    <t xml:space="preserve">   หลักทรัพย์ขายโดยมีสัญญาซื้อคืน</t>
  </si>
  <si>
    <t xml:space="preserve">   เจ้าหนี้สำนักหักบัญชีและบริษัทหลักทรัพย์</t>
  </si>
  <si>
    <t xml:space="preserve">   เจ้าหนี้ธุรกิจหลักทรัพย์และสัญญาซื้อขายล่วงหน้า</t>
  </si>
  <si>
    <t xml:space="preserve">   หนี้สินอนุพันธ์</t>
  </si>
  <si>
    <t xml:space="preserve">   ดอกเบี้ยจ่าย</t>
  </si>
  <si>
    <t xml:space="preserve">   ดอกเบี้ยรับ</t>
  </si>
  <si>
    <t>เงินสดสุทธิได้มาจาก (ใช้ไปใน) กิจกรรมดำเนินงาน</t>
  </si>
  <si>
    <t>ข้อมูลเพิ่มเติมประกอบกระแสเงินสด</t>
  </si>
  <si>
    <t>รายการที่มิใช่เงินสด:</t>
  </si>
  <si>
    <t xml:space="preserve">      ตามวิธีมูลค่ายุติธรรมผ่านกำไรขาดทุนเบ็ดเสร็จอื่น</t>
  </si>
  <si>
    <t xml:space="preserve">   การเพิ่มขึ้นของสินทรัพย์สิทธิการใช้และหนี้สินตามสัญญาเช่า</t>
  </si>
  <si>
    <t xml:space="preserve">   เงินปันผลค้างรับจากเงินลงทุนในหลักทรัพย์</t>
  </si>
  <si>
    <t>ส่วนได้เสีย</t>
  </si>
  <si>
    <t>ที่ไม่มี</t>
  </si>
  <si>
    <t xml:space="preserve">อำนาจ </t>
  </si>
  <si>
    <t>ส่วนของ</t>
  </si>
  <si>
    <t>ควบคุม</t>
  </si>
  <si>
    <t>เงินให้กู้ยืมระยะสั้นแก่บริษัทย่อย</t>
  </si>
  <si>
    <t>เงินให้กู้ยืมระยะยาวแก่กิจการอื่น - ส่วนที่ถึงกำหนดชำระ</t>
  </si>
  <si>
    <t xml:space="preserve">   ภายในหนึ่งปี</t>
  </si>
  <si>
    <t>สินค้าคงเหลือ - สินทรัพย์ดิจิทัล</t>
  </si>
  <si>
    <t>สินทรัพย์ทางการเงินหมุนเวียนอื่น</t>
  </si>
  <si>
    <t>บริษัท คันทรี่ กรุ๊ป โฮลดิ้งส์ จำกัด (มหาชน) และบริษัทย่อย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</si>
  <si>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</si>
  <si>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</si>
  <si>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</si>
  <si>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เงินลงทุนในบริษัทร่วม</t>
  </si>
  <si>
    <t>เงินลงทุนในโครงการร่วมลงทุน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</si>
  <si>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</si>
  <si>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</si>
  <si>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</si>
  <si>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</si>
  <si>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หุ้นกู้อนุพันธ์</t>
  </si>
  <si>
    <t>หุ้นกู้ระยะยาวส่วนที่ถึงกำหนดชำระภายในหนึ่งปี</t>
  </si>
  <si>
    <t>หนี้สินตามสัญญาเช่าส่วนที่ถึงกำหนดชำระภายในหนึ่งปี</t>
  </si>
  <si>
    <t>รวมหนี้สินหมุนเวียน</t>
  </si>
  <si>
    <t>หนี้สินไม่หมุนเวียน</t>
  </si>
  <si>
    <t>หุ้นกู้ระยะยาว - สุทธิจากส่วนที่ถึงกำหนดชำระภายในหนึ่งปี</t>
  </si>
  <si>
    <t>หนี้สินตามสัญญาเช่า - สุทธิจากส่วน</t>
  </si>
  <si>
    <t xml:space="preserve">   ที่ถึงกำหนดชำระภายในหนึ่งปี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</si>
  <si>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</si>
  <si>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</si>
  <si>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</si>
  <si>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ส่วนของผู้ถือหุ้น</t>
  </si>
  <si>
    <t>ทุนเรือนหุ้น</t>
  </si>
  <si>
    <t xml:space="preserve">      หุ้นสามัญ 5,674,524,953 หุ้น มูลค่าหุ้นละ 1 บาท</t>
  </si>
  <si>
    <t xml:space="preserve"> </t>
  </si>
  <si>
    <t>หุ้นสามัญที่ถือโดยบริษัทย่อย</t>
  </si>
  <si>
    <t>รวมส่วนของผู้ถือหุ้น</t>
  </si>
  <si>
    <t>รวมหนี้สินและส่วนของผู้ถือหุ้น</t>
  </si>
  <si>
    <t>รายได้ดอกเบี้ยที่คำนวณโดยวิธีดอกเบี้ยที่แท้จริง</t>
  </si>
  <si>
    <t>กำไรจากสินทรัพย์ดิจิทัล</t>
  </si>
  <si>
    <t>ต้นทุนทางการเงิน</t>
  </si>
  <si>
    <t>ส่วนแบ่งกำไรขาดทุนเบ็ดเสร็จอื่นจากเงินลงทุนในบริษัทร่วม</t>
  </si>
  <si>
    <t xml:space="preserve">   ที่วัดมูลค่าด้วยมูลค่ายุติธรรมผ่านกำไรขาดทุนเบ็ดเสร็จอื่น</t>
  </si>
  <si>
    <t xml:space="preserve">   กำไรหรือขาดทุนในภายหลัง - สุทธิจากภาษีเงินได้</t>
  </si>
  <si>
    <t>รวมรายการที่จะไม่ถูกจัดประเภทรายการใหม่เข้าไปไว้ในส่วนของ</t>
  </si>
  <si>
    <t>งบการเปลี่ยนแปลงส่วนของผู้ถือหุ้น</t>
  </si>
  <si>
    <t>สำรองสำหรับ</t>
  </si>
  <si>
    <t>มูลค่ายุติธรรม</t>
  </si>
  <si>
    <t>เบ็ดเสร็จอื่นจาก</t>
  </si>
  <si>
    <t>บริษัทร่วม</t>
  </si>
  <si>
    <t>กำไร (ขาดทุน) เบ็ดเสร็จรวมสำหรับงวด</t>
  </si>
  <si>
    <t>ทุนสำรอง</t>
  </si>
  <si>
    <t>ตามกฎหมาย</t>
  </si>
  <si>
    <t>หุ้นเป็นเกณฑ์</t>
  </si>
  <si>
    <t>โดยใช้</t>
  </si>
  <si>
    <t>ส่วนแบ่ง</t>
  </si>
  <si>
    <t>ส่วนเกินทุน</t>
  </si>
  <si>
    <t>จากการเปลี่ยนแปลง</t>
  </si>
  <si>
    <t>สัดส่วนในบริษัทย่อย</t>
  </si>
  <si>
    <t xml:space="preserve">   ค่าเสื่อมราคาและค่าตัดจำหน่าย</t>
  </si>
  <si>
    <t xml:space="preserve">   ขาดทุนจากการขายและตัดจำหน่ายอุปกรณ์และสินทรัพย์ไม่มีตัวตน</t>
  </si>
  <si>
    <t xml:space="preserve">   ต้นทุนทางการเงิน</t>
  </si>
  <si>
    <t xml:space="preserve">   สินค้าคงเหลือ - สินทรัพย์ดิจิทัล</t>
  </si>
  <si>
    <t xml:space="preserve">   สินทรัพย์ไม่หมุนเวียนอื่น</t>
  </si>
  <si>
    <t xml:space="preserve">   สำรองผลประโยชน์ระยะยาวของพนักงาน</t>
  </si>
  <si>
    <t xml:space="preserve">   หนี้สินไม่หมุนเวียนอื่น</t>
  </si>
  <si>
    <t xml:space="preserve">   ผ่านกำไรขาดทุน</t>
  </si>
  <si>
    <t xml:space="preserve">   ผ่านกำไรขาดทุนเบ็ดเสร็จอื่น</t>
  </si>
  <si>
    <t>เงินสดรับจากตราสารหนี้ - หุ้นกู้</t>
  </si>
  <si>
    <t>ดอกเบี้ยจ่าย</t>
  </si>
  <si>
    <t>-</t>
  </si>
  <si>
    <t>หรือขาดทุนในภายหลัง</t>
  </si>
  <si>
    <t>รายการที่จะไม่ถูกจัดประเภทรายการใหม่เข้าไปไว้ในกำไร</t>
  </si>
  <si>
    <t>กำไร (ขาดทุน) จากการเปลี่ยนแปลงมูลค่าของเงินลงทุนในตราสารทุน</t>
  </si>
  <si>
    <t>กำไร (ขาดทุน) เบ็ดเสร็จอื่นสำหรับงวด - สุทธิจากภาษี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</si>
  <si>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</si>
  <si>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</si>
  <si>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</si>
  <si>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กำไร (ขาดทุน) เบ็ดเสร็จอื่น</t>
  </si>
  <si>
    <t>กำไร (ขาดทุน)</t>
  </si>
  <si>
    <t xml:space="preserve">จัดสรรแล้ว </t>
  </si>
  <si>
    <t xml:space="preserve">   เงินสดจ่ายซื้อเงินลงทุนที่กำหนดให้วัดมูลค่ายุติธรรม</t>
  </si>
  <si>
    <t xml:space="preserve">   เงินสดรับจากการขายเงินลงทุนที่กำหนดให้วัดมูลค่ายุติธรรม</t>
  </si>
  <si>
    <t xml:space="preserve">   เงินสดจ่ายซื้อเงินลงทุนตามวิธีมูลค่าราคาทุนตัดจำหน่าย</t>
  </si>
  <si>
    <t xml:space="preserve">   เงินสดรับจากการขายเงินลงทุนตามวิธีมูลค่าราคาทุนตัดจำหน่าย</t>
  </si>
  <si>
    <t xml:space="preserve">   เงินสดรับจากเงินปันผลของเงินลงทุนในหลักทรัพย์</t>
  </si>
  <si>
    <t xml:space="preserve">      หุ้นสามัญ 4,152,448,429 หุ้น มูลค่าหุ้นละ 1 บาท, ชำระครบแล้ว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</si>
  <si>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</si>
  <si>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 </t>
    </r>
    <r>
      <rPr>
        <sz val="18"/>
        <rFont val="Angsana New"/>
        <family val="1"/>
        <charset val="222"/>
      </rPr>
      <t>(ต่อ)</t>
    </r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</si>
  <si>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</si>
  <si>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</si>
  <si>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สินทรัพย์หมุนเวียน</t>
  </si>
  <si>
    <t>รวมสินทรัพย์ไม่หมุนเวียนอื่น</t>
  </si>
  <si>
    <t>ขาดทุนเบ็ดเสร็จอื่น</t>
  </si>
  <si>
    <t>เงินสดจ่ายคืนตราสารหนี้ - หุ้นกู้</t>
  </si>
  <si>
    <t xml:space="preserve">   เจ้าหนี้การค้าและเจ้าหนี้หมุนเวียนอื่น</t>
  </si>
  <si>
    <t xml:space="preserve">   ลูกหนี้การค้าและลูกหนี้หมุนเวียนอื่น</t>
  </si>
  <si>
    <t>เงินสดรับ (จ่าย) จากการดำเนินงาน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</si>
  <si>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</si>
  <si>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กำไร (ขาดทุน) จากกิจกรรมดำเนินงาน</t>
  </si>
  <si>
    <t>ส่วนแบ่งกำไร (ขาดทุน) จากเงินลงทุนในบริษัทร่วม</t>
  </si>
  <si>
    <t>กำไร (ขาดทุน) ก่อนค่าใช้จ่ายภาษีเงินได้</t>
  </si>
  <si>
    <t>ค่าใช้จ่ายภาษีเงินได้ (รายได้)</t>
  </si>
  <si>
    <t>กำไร (ขาดทุน) สำหรับงวด</t>
  </si>
  <si>
    <t>การแบ่งปันกำไร (ขาดทุน) สำหรับงวด</t>
  </si>
  <si>
    <t>ยอดคงเหลือ ณ วันที่ 1 มกราคม 2567</t>
  </si>
  <si>
    <t>ออกหุ้นสามัญเพิ่มทุน</t>
  </si>
  <si>
    <r>
      <t>กระแสเงินสดจากกิจกรรมดำเนินงาน</t>
    </r>
    <r>
      <rPr>
        <sz val="16"/>
        <rFont val="Angsana New"/>
        <family val="1"/>
      </rPr>
      <t xml:space="preserve"> (ต่อ)</t>
    </r>
  </si>
  <si>
    <t xml:space="preserve">   เงินสดรับจากเงินปันผลของเงินลงทุนในบริษัทร่วม</t>
  </si>
  <si>
    <t>เงินสดรับจากการขายตราสารหนี้ที่มีอนุพันธ์แฝง</t>
  </si>
  <si>
    <t>เงินสดรับจากการเพิ่มทุน</t>
  </si>
  <si>
    <t xml:space="preserve">   (กำไร) ขาดทุนจากการเปลี่ยนแปลงในมูลค่ายุติธรรมของเงินลงทุน</t>
  </si>
  <si>
    <t>โอนไปเป็นสำรองตามกฏหมาย</t>
  </si>
  <si>
    <t>ประมาณการหนี้สินค่ารื้อถอน</t>
  </si>
  <si>
    <t>ส่วนแบ่งขาดทุนจากเงินลงทุนในบริษัทร่วม</t>
  </si>
  <si>
    <t xml:space="preserve">   เงินสดจ่ายซื้อเงินลงทุนในบริษัทย่อย</t>
  </si>
  <si>
    <t>เงินสดจ่ายสุทธิจากสถาบันการเงิน</t>
  </si>
  <si>
    <t xml:space="preserve">      ของสินทรัพย์ทางการเงิน</t>
  </si>
  <si>
    <t xml:space="preserve">   กำไรจากการเปลี่ยนแปลงในมูลค่ายุติธรรมของเงินลงทุน</t>
  </si>
  <si>
    <t xml:space="preserve">   ส่วนแบ่ง (กำไร) ขาดทุนจากเงินลงทุนในบริษัทร่วม</t>
  </si>
  <si>
    <t>ขาดทุนจากการดำเนินงานก่อนการเปลี่ยนแปลงในสินทรัพย์</t>
  </si>
  <si>
    <t xml:space="preserve">ผลขาดทุนด้านเครดิตที่คาดว่าจะเกิดขึ้น </t>
  </si>
  <si>
    <t>กำไร (ขาดทุน) เบ็ดเสร็จอื่น:</t>
  </si>
  <si>
    <t>การแบ่งปันกำไร (ขาดทุน) เบ็ดเสร็จรวมสำหรับงวด</t>
  </si>
  <si>
    <t xml:space="preserve">   ผลขาดทุนด้านเครดิตที่คาดว่าจะเกิดขึ้น /ขาดทุนจากการด้อยค่า </t>
  </si>
  <si>
    <t>เงินสดสุทธิใช้ไปในกิจกรรมจัดหาเงิน</t>
  </si>
  <si>
    <t xml:space="preserve">   ผลประโยชน์ที่จ่ายโดยใช้หุ้นเป็นเกณฑ์ (กลับรายการ)</t>
  </si>
  <si>
    <t xml:space="preserve">   เจ้าหนี้จากการซื้ออุปกรณ์และสินทรัพย์ไม่มีตัวตนเพิ่มขึ้น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</si>
  <si>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</si>
  <si>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</si>
  <si>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</si>
  <si>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ณ วันที่ 30 กันยายน 2568</t>
  </si>
  <si>
    <t>30 กันยายน</t>
  </si>
  <si>
    <t>กำไรจากการขายเงินลงทุนในบริษัทร่วม</t>
  </si>
  <si>
    <t>การได้มาซึ่งบริษัทย่อย</t>
  </si>
  <si>
    <t xml:space="preserve">   กำไรจากการขายเงินลงทุนในบริษัทร่วม</t>
  </si>
  <si>
    <t xml:space="preserve">   เงินสดรับจากการขายเงินลงทุนในบริษัทร่วม</t>
  </si>
  <si>
    <t>เงินสดและรายการเทียบเท่าเงินสด ณ วันที่ 30 กันยายน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</si>
  <si>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</si>
  <si>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 xml:space="preserve">   ผลกำไร (ขาดทุน) จากการกลับรายการปรับลดมูลค่า</t>
  </si>
  <si>
    <t xml:space="preserve">      สินค้าคงเหลือ - สินทรัพย์ดิจิทัล</t>
  </si>
  <si>
    <t xml:space="preserve">   กำไรจากการขายเงินลงทุน</t>
  </si>
  <si>
    <t>กำไร (ขาดทุน) จากสินทรัพย์ดิจิทัล</t>
  </si>
  <si>
    <t>ค่าความนิยม</t>
  </si>
  <si>
    <t>ส่วนต่ำกว่าทุนจากการซื้อเงินลงทุน</t>
  </si>
  <si>
    <t>ผลกระทบจากการปรับปรุงรายการ</t>
  </si>
  <si>
    <t>ส่วนต่ำกว่าทุนจาก</t>
  </si>
  <si>
    <t>การซื้อเงินลงทุน</t>
  </si>
  <si>
    <t>ยอดคงเหลือ ณ วันที่ 1 มกราคม 2568 - ปรับปรุงใหม่</t>
  </si>
  <si>
    <t>ยอดคงเหลือ ณ วันที่ 1 มกราคม 2568 - ตามที่รายงานไว้เดิม</t>
  </si>
  <si>
    <t>ยอดคงเหลือ ณ วันที่ 30 กันยายน 2567 - ปรับปรุงใหม่</t>
  </si>
  <si>
    <t>“ปรับปรุงใหม่”</t>
  </si>
  <si>
    <t>ผลขาดทุนด้านเครดิตที่คาดว่าจะเกิดขึ้น (กลับรายการ)</t>
  </si>
  <si>
    <t>กำไรเบ็ดเสร็จรวมสำหรับงวด</t>
  </si>
  <si>
    <t xml:space="preserve">  </t>
  </si>
  <si>
    <t xml:space="preserve">   (กำไร) ขาดทุนจากการเปลี่ยนแปลงในมูลค่ายุติธรรม</t>
  </si>
  <si>
    <t xml:space="preserve">      ของตราสารอนุพันธ์</t>
  </si>
  <si>
    <t xml:space="preserve">   เงินสดรับชำระคืนจากเงินให้กู้ยืมระยะยาวแก่กิจการอื่น</t>
  </si>
  <si>
    <t xml:space="preserve">   เงินสดรับจากการขายอุปกรณ์</t>
  </si>
  <si>
    <t>เงินสดสุทธิได้มาจากกิจกรรมลงทุน</t>
  </si>
  <si>
    <t>เงินสดและรายการเทียบเท่าเงินสดเพิ่มขึ้นสุทธิ</t>
  </si>
  <si>
    <t>กำไร (ขาดทุน) สำหรับปี</t>
  </si>
  <si>
    <t>รายการปรับปรุง</t>
  </si>
  <si>
    <t>ส่วนได้เสียที่ไม่มีอำนาจควบคุมซื้อหุ้นทุนบริษัทย่อย</t>
  </si>
  <si>
    <t>บริษัทใหญ่</t>
  </si>
  <si>
    <t>จัดประเภทกำไรขาดทุนเบ็ดเสร็จเข้ากำไรสะสมจากการขายเงินลงทุน</t>
  </si>
  <si>
    <t>ทุนเรือนหุ้นเพิ่มขึ้นจากการใช้สิทธิแปลงสภาพใบสำคัญแสดงสิทธิ</t>
  </si>
  <si>
    <t>ส่วนเกินทุนจากการเปลี่ยนแปลงสัดส่วนในบริษัทย่อย</t>
  </si>
  <si>
    <t>ขาดทุนจากการขายเงินลงทุนในตราสารทุนวัดมูลค่ายุติธรรมผ่านขาดทุนเบ็ดเสร็จอื่น</t>
  </si>
  <si>
    <t>ขาดทุนจากการขายเงินลงทุนในตราสารทุนที่วัดมูลค่ายุติธรรมผ่านกำไรขาดทุนเบ็ดเสร็จอื่น</t>
  </si>
  <si>
    <t>4, 10</t>
  </si>
  <si>
    <t>กำไรจากกิจกรรมดำเนินงาน</t>
  </si>
  <si>
    <t xml:space="preserve">   ค่าใช้จ่ายภาษีเงินได้ (รายได้)</t>
  </si>
  <si>
    <t xml:space="preserve">   เงินสดรับ (จ่าย) ภาษีเงินได้</t>
  </si>
  <si>
    <t xml:space="preserve">   เงินสดจ่ายจากซื้อสินทรัพย์สิทธิการใช้</t>
  </si>
  <si>
    <t xml:space="preserve">   เงินสดรับจากเงินให้กู้ยืมระยะสั้นแก่บริษัทย่อย</t>
  </si>
  <si>
    <t xml:space="preserve">   เงินสดจ่ายซื้ออุปกรณ์และสินทรัพย์ไม่มีตัวตน</t>
  </si>
  <si>
    <t xml:space="preserve">   เงินสดจ่ายซื้อเงินลงทุนที่กำหนดให้วัดมูลค่ายุติธรรมผ่านกำไรขาดทุน</t>
  </si>
  <si>
    <t>กำไร (ขาดทุน) ต่อหุ้น</t>
  </si>
  <si>
    <t xml:space="preserve">   กำไร (ขาดทุน) ต่อหุ้นขั้นพื้นฐาน - ส่วนที่เป็นผู้ถือหุ้นของบริษัท (บาท/หุ้น)</t>
  </si>
  <si>
    <t xml:space="preserve">   กำไร (ขาดทุน) ต่อหุ้นปรับลด - ส่วนที่เป็นผู้ถือหุ้นของบริษัท (บาท/หุ้น)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</si>
</sst>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0.00_)"/>
    <numFmt numFmtId="168" formatCode="#,##0.00\ &quot;F&quot;;\-#,##0.00\ &quot;F&quot;"/>
    <numFmt numFmtId="169" formatCode="#,##0;\(#,##0\)"/>
    <numFmt numFmtId="170" formatCode="_(* #,##0_);_(* \(#,##0\);_(* &quot;-&quot;??_);_(@_)"/>
    <numFmt numFmtId="171" formatCode="_(* #,##0_);_(* \(#,##0\);_(* &quot;-&quot;????_);_(@_)"/>
    <numFmt numFmtId="172" formatCode="* #,##0_);* \(#,##0\);&quot;-&quot;??_);@"/>
    <numFmt numFmtId="173" formatCode="* \(#,##0\);* #,##0_);&quot;-&quot;??_);@"/>
    <numFmt numFmtId="174" formatCode="#,##0;\(#,##0\);\-"/>
    <numFmt numFmtId="175" formatCode="_(* #,##0_);_(* \(#,##0\);_(* &quot;-&quot;?????_);_(@_)"/>
    <numFmt numFmtId="176" formatCode="_([$€-2]\ * #,##0.00_);_([$€-2]\ * \(#,##0.00\);_([$€-2]\ * &quot;-&quot;??_);_(@_)"/>
    <numFmt numFmtId="177" formatCode="_(* #,##0.0000_);_(* \(#,##0.0000\);_(* &quot;-&quot;_);_(@_)"/>
    <numFmt numFmtId="178" formatCode="_-[$€]* #,##0.00_-;\-[$€]* #,##0.00_-;_-[$€]* &quot;-&quot;??_-;_-@_-"/>
    <numFmt numFmtId="179" formatCode="_-* #,##0_-;\-* #,##0_-;_-* &quot;-&quot;??_-;_-@_-"/>
  </numFmts>
  <fonts count="43">
    <font>
      <sz val="10"/>
      <name val="ApFont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5"/>
      <name val="Angsana New"/>
      <family val="1"/>
    </font>
    <font>
      <sz val="15"/>
      <name val="ApFont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name val="ApFont"/>
    </font>
    <font>
      <sz val="12"/>
      <name val="Tms Rmn"/>
      <charset val="222"/>
    </font>
    <font>
      <sz val="14"/>
      <name val="Cordia New"/>
      <family val="2"/>
    </font>
    <font>
      <sz val="15"/>
      <name val="BrowalliaUPC"/>
      <family val="1"/>
    </font>
    <font>
      <b/>
      <sz val="16"/>
      <name val="Angsana New"/>
      <family val="1"/>
    </font>
    <font>
      <b/>
      <sz val="18"/>
      <name val="Angsana New"/>
      <family val="1"/>
    </font>
    <font>
      <sz val="16"/>
      <name val="Angsana New"/>
      <family val="1"/>
    </font>
    <font>
      <sz val="16"/>
      <name val="ApFont"/>
    </font>
    <font>
      <i/>
      <sz val="16"/>
      <name val="Angsana New"/>
      <family val="1"/>
    </font>
    <font>
      <i/>
      <sz val="16"/>
      <color indexed="10"/>
      <name val="Angsana New"/>
      <family val="1"/>
    </font>
    <font>
      <sz val="18"/>
      <name val="Angsana New"/>
      <family val="1"/>
    </font>
    <font>
      <sz val="11"/>
      <color theme="1"/>
      <name val="Arial"/>
      <family val="2"/>
    </font>
    <font>
      <b/>
      <sz val="15"/>
      <name val="Angsana New"/>
      <family val="1"/>
    </font>
    <font>
      <sz val="16"/>
      <color theme="0"/>
      <name val="Angsana New"/>
      <family val="1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8.5"/>
      <color theme="1"/>
      <name val="Verdana"/>
      <family val="2"/>
    </font>
    <font>
      <sz val="10"/>
      <name val="Times New Roman"/>
      <family val="1"/>
    </font>
    <font>
      <sz val="10"/>
      <color theme="1"/>
      <name val="Arial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b/>
      <sz val="11"/>
      <name val="Angsana New"/>
      <family val="1"/>
    </font>
    <font>
      <sz val="11"/>
      <name val="Angsana New"/>
      <family val="1"/>
    </font>
    <font>
      <sz val="16"/>
      <color theme="1"/>
      <name val="Angsana New"/>
      <family val="1"/>
    </font>
    <font>
      <b/>
      <sz val="18"/>
      <color rgb="FFFF000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8"/>
      <name val="Angsana New"/>
      <family val="1"/>
      <charset val="222"/>
    </font>
    <font>
      <sz val="10"/>
      <color rgb="FFFF0000"/>
      <name val="ApFont"/>
    </font>
    <font>
      <sz val="12"/>
      <name val="ApFont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0">
    <xf numFmtId="0" fontId="0" fillId="0" borderId="0"/>
    <xf numFmtId="4" fontId="2" fillId="0" borderId="0" applyFont="0" applyFill="0" applyBorder="0" applyAlignment="0" applyProtection="0"/>
    <xf numFmtId="168" fontId="3" fillId="0" borderId="0"/>
    <xf numFmtId="166" fontId="3" fillId="0" borderId="0"/>
    <xf numFmtId="165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7" fontId="7" fillId="0" borderId="0"/>
    <xf numFmtId="0" fontId="4" fillId="0" borderId="0"/>
    <xf numFmtId="0" fontId="24" fillId="0" borderId="0"/>
    <xf numFmtId="0" fontId="2" fillId="0" borderId="0"/>
    <xf numFmtId="0" fontId="2" fillId="0" borderId="0"/>
    <xf numFmtId="1" fontId="16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5" fillId="0" borderId="0"/>
    <xf numFmtId="39" fontId="14" fillId="0" borderId="0"/>
    <xf numFmtId="0" fontId="28" fillId="0" borderId="0"/>
    <xf numFmtId="43" fontId="28" fillId="0" borderId="0" applyFont="0" applyFill="0" applyBorder="0" applyAlignment="0" applyProtection="0"/>
    <xf numFmtId="0" fontId="4" fillId="0" borderId="0"/>
    <xf numFmtId="0" fontId="28" fillId="0" borderId="0"/>
    <xf numFmtId="172" fontId="30" fillId="0" borderId="0" applyFill="0" applyBorder="0" applyProtection="0"/>
    <xf numFmtId="173" fontId="30" fillId="0" borderId="0" applyFill="0" applyBorder="0" applyProtection="0"/>
    <xf numFmtId="43" fontId="4" fillId="0" borderId="0" applyFont="0" applyFill="0" applyBorder="0" applyAlignment="0" applyProtection="0"/>
    <xf numFmtId="172" fontId="30" fillId="0" borderId="5" applyFill="0" applyProtection="0"/>
    <xf numFmtId="172" fontId="30" fillId="0" borderId="6" applyFill="0" applyProtection="0"/>
    <xf numFmtId="164" fontId="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64" fontId="31" fillId="0" borderId="0" applyFont="0" applyFill="0" applyBorder="0" applyAlignment="0" applyProtection="0"/>
    <xf numFmtId="178" fontId="28" fillId="0" borderId="0"/>
    <xf numFmtId="0" fontId="2" fillId="0" borderId="0"/>
    <xf numFmtId="0" fontId="2" fillId="0" borderId="0"/>
    <xf numFmtId="43" fontId="3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28">
    <xf numFmtId="0" fontId="0" fillId="0" borderId="0" xfId="0"/>
    <xf numFmtId="170" fontId="19" fillId="0" borderId="0" xfId="1" applyNumberFormat="1" applyFont="1" applyFill="1" applyBorder="1" applyAlignment="1">
      <alignment horizontal="center"/>
    </xf>
    <xf numFmtId="3" fontId="19" fillId="0" borderId="0" xfId="1" applyNumberFormat="1" applyFont="1" applyFill="1" applyBorder="1" applyAlignment="1">
      <alignment horizontal="right" vertical="center"/>
    </xf>
    <xf numFmtId="3" fontId="20" fillId="0" borderId="0" xfId="1" applyNumberFormat="1" applyFont="1" applyFill="1"/>
    <xf numFmtId="3" fontId="19" fillId="0" borderId="0" xfId="1" applyNumberFormat="1" applyFont="1" applyFill="1" applyBorder="1" applyAlignment="1">
      <alignment vertical="center"/>
    </xf>
    <xf numFmtId="170" fontId="11" fillId="0" borderId="0" xfId="1" applyNumberFormat="1" applyFont="1" applyFill="1" applyBorder="1" applyAlignment="1">
      <alignment horizontal="center"/>
    </xf>
    <xf numFmtId="170" fontId="19" fillId="0" borderId="0" xfId="1" applyNumberFormat="1" applyFont="1" applyFill="1" applyBorder="1" applyAlignment="1">
      <alignment horizontal="center" vertical="center"/>
    </xf>
    <xf numFmtId="170" fontId="19" fillId="0" borderId="4" xfId="1" applyNumberFormat="1" applyFont="1" applyFill="1" applyBorder="1" applyAlignment="1">
      <alignment horizontal="center" vertical="center"/>
    </xf>
    <xf numFmtId="170" fontId="19" fillId="0" borderId="3" xfId="1" applyNumberFormat="1" applyFont="1" applyFill="1" applyBorder="1" applyAlignment="1">
      <alignment horizontal="center" vertical="center"/>
    </xf>
    <xf numFmtId="170" fontId="19" fillId="0" borderId="7" xfId="1" applyNumberFormat="1" applyFont="1" applyFill="1" applyBorder="1" applyAlignment="1">
      <alignment horizontal="center"/>
    </xf>
    <xf numFmtId="3" fontId="19" fillId="0" borderId="0" xfId="1" applyNumberFormat="1" applyFont="1" applyFill="1" applyAlignment="1">
      <alignment horizontal="center" vertical="center"/>
    </xf>
    <xf numFmtId="3" fontId="19" fillId="0" borderId="0" xfId="1" applyNumberFormat="1" applyFont="1" applyFill="1" applyAlignment="1">
      <alignment vertical="center"/>
    </xf>
    <xf numFmtId="170" fontId="11" fillId="0" borderId="5" xfId="1" applyNumberFormat="1" applyFont="1" applyFill="1" applyBorder="1" applyAlignment="1">
      <alignment horizontal="center"/>
    </xf>
    <xf numFmtId="4" fontId="20" fillId="0" borderId="0" xfId="1" applyFont="1" applyFill="1"/>
    <xf numFmtId="4" fontId="27" fillId="0" borderId="0" xfId="1" applyFont="1" applyFill="1" applyAlignment="1">
      <alignment vertical="center"/>
    </xf>
    <xf numFmtId="0" fontId="20" fillId="0" borderId="0" xfId="1" applyNumberFormat="1" applyFont="1" applyFill="1"/>
    <xf numFmtId="4" fontId="8" fillId="0" borderId="0" xfId="1" applyFont="1" applyFill="1" applyAlignment="1">
      <alignment vertical="center"/>
    </xf>
    <xf numFmtId="4" fontId="11" fillId="0" borderId="0" xfId="1" applyFont="1" applyFill="1" applyAlignment="1">
      <alignment vertical="center"/>
    </xf>
    <xf numFmtId="4" fontId="13" fillId="0" borderId="0" xfId="1" applyFont="1" applyFill="1"/>
    <xf numFmtId="37" fontId="19" fillId="0" borderId="0" xfId="34" applyNumberFormat="1" applyFont="1" applyFill="1" applyAlignment="1">
      <alignment horizontal="right" vertical="center"/>
    </xf>
    <xf numFmtId="37" fontId="19" fillId="0" borderId="5" xfId="34" applyNumberFormat="1" applyFont="1" applyFill="1" applyBorder="1" applyAlignment="1">
      <alignment horizontal="right" vertical="center"/>
    </xf>
    <xf numFmtId="4" fontId="9" fillId="0" borderId="0" xfId="1" applyFont="1" applyFill="1"/>
    <xf numFmtId="171" fontId="19" fillId="0" borderId="0" xfId="1" quotePrefix="1" applyNumberFormat="1" applyFont="1" applyFill="1" applyBorder="1" applyAlignment="1">
      <alignment horizontal="center" vertical="center"/>
    </xf>
    <xf numFmtId="43" fontId="19" fillId="0" borderId="0" xfId="1" applyNumberFormat="1" applyFont="1" applyFill="1" applyBorder="1" applyAlignment="1">
      <alignment horizontal="center" vertical="center"/>
    </xf>
    <xf numFmtId="175" fontId="11" fillId="0" borderId="0" xfId="1" applyNumberFormat="1" applyFont="1" applyFill="1" applyBorder="1" applyAlignment="1">
      <alignment horizontal="center" vertical="center"/>
    </xf>
    <xf numFmtId="37" fontId="19" fillId="0" borderId="4" xfId="34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horizontal="right" vertical="center"/>
    </xf>
    <xf numFmtId="170" fontId="11" fillId="0" borderId="0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>
      <alignment vertical="center"/>
    </xf>
    <xf numFmtId="37" fontId="19" fillId="0" borderId="0" xfId="1" applyNumberFormat="1" applyFont="1" applyFill="1" applyBorder="1" applyAlignment="1">
      <alignment horizontal="center" vertical="center"/>
    </xf>
    <xf numFmtId="37" fontId="19" fillId="0" borderId="0" xfId="1" applyNumberFormat="1" applyFont="1" applyFill="1" applyBorder="1" applyAlignment="1"/>
    <xf numFmtId="37" fontId="19" fillId="0" borderId="0" xfId="1" applyNumberFormat="1" applyFont="1" applyFill="1" applyBorder="1" applyAlignment="1">
      <alignment horizontal="right" vertical="center"/>
    </xf>
    <xf numFmtId="37" fontId="19" fillId="0" borderId="4" xfId="1" applyNumberFormat="1" applyFont="1" applyFill="1" applyBorder="1" applyAlignment="1">
      <alignment horizontal="center" vertical="center"/>
    </xf>
    <xf numFmtId="37" fontId="19" fillId="0" borderId="3" xfId="1" applyNumberFormat="1" applyFont="1" applyFill="1" applyBorder="1" applyAlignment="1">
      <alignment horizontal="right" vertical="center"/>
    </xf>
    <xf numFmtId="37" fontId="19" fillId="0" borderId="7" xfId="1" applyNumberFormat="1" applyFont="1" applyFill="1" applyBorder="1" applyAlignment="1">
      <alignment horizontal="right" vertical="center"/>
    </xf>
    <xf numFmtId="37" fontId="19" fillId="0" borderId="5" xfId="1" applyNumberFormat="1" applyFont="1" applyFill="1" applyBorder="1" applyAlignment="1">
      <alignment horizontal="right" vertical="center"/>
    </xf>
    <xf numFmtId="4" fontId="19" fillId="0" borderId="0" xfId="1" applyFont="1" applyFill="1" applyAlignment="1">
      <alignment horizontal="center" vertical="center"/>
    </xf>
    <xf numFmtId="4" fontId="8" fillId="0" borderId="0" xfId="1" applyFont="1" applyFill="1" applyBorder="1" applyAlignment="1">
      <alignment vertical="center"/>
    </xf>
    <xf numFmtId="4" fontId="11" fillId="0" borderId="0" xfId="1" applyFont="1" applyFill="1" applyBorder="1" applyAlignment="1">
      <alignment vertical="center"/>
    </xf>
    <xf numFmtId="4" fontId="13" fillId="0" borderId="0" xfId="1" applyFont="1" applyFill="1" applyBorder="1"/>
    <xf numFmtId="4" fontId="9" fillId="0" borderId="0" xfId="1" applyFont="1" applyFill="1" applyBorder="1"/>
    <xf numFmtId="170" fontId="19" fillId="0" borderId="6" xfId="1" applyNumberFormat="1" applyFont="1" applyFill="1" applyBorder="1" applyAlignment="1">
      <alignment horizontal="center" vertical="center"/>
    </xf>
    <xf numFmtId="171" fontId="19" fillId="0" borderId="0" xfId="1" applyNumberFormat="1" applyFont="1" applyFill="1" applyBorder="1" applyAlignment="1">
      <alignment horizontal="right" vertical="center"/>
    </xf>
    <xf numFmtId="170" fontId="19" fillId="0" borderId="0" xfId="1" applyNumberFormat="1" applyFont="1" applyFill="1" applyBorder="1" applyAlignment="1">
      <alignment vertical="center"/>
    </xf>
    <xf numFmtId="170" fontId="19" fillId="0" borderId="5" xfId="1" applyNumberFormat="1" applyFont="1" applyFill="1" applyBorder="1" applyAlignment="1">
      <alignment horizontal="center" vertical="center"/>
    </xf>
    <xf numFmtId="170" fontId="19" fillId="0" borderId="3" xfId="1" applyNumberFormat="1" applyFont="1" applyFill="1" applyBorder="1" applyAlignment="1">
      <alignment vertical="center"/>
    </xf>
    <xf numFmtId="170" fontId="26" fillId="0" borderId="0" xfId="1" applyNumberFormat="1" applyFont="1" applyFill="1" applyBorder="1" applyAlignment="1">
      <alignment vertical="center"/>
    </xf>
    <xf numFmtId="37" fontId="19" fillId="0" borderId="0" xfId="34" applyNumberFormat="1" applyFont="1" applyFill="1" applyBorder="1" applyAlignment="1">
      <alignment horizontal="right" vertical="center"/>
    </xf>
    <xf numFmtId="0" fontId="19" fillId="0" borderId="0" xfId="0" applyFont="1" applyAlignment="1">
      <alignment vertical="center"/>
    </xf>
    <xf numFmtId="177" fontId="36" fillId="0" borderId="7" xfId="0" applyNumberFormat="1" applyFont="1" applyBorder="1" applyAlignment="1">
      <alignment horizontal="right" vertical="center"/>
    </xf>
    <xf numFmtId="177" fontId="19" fillId="0" borderId="0" xfId="0" applyNumberFormat="1" applyFont="1" applyAlignment="1">
      <alignment vertical="center"/>
    </xf>
    <xf numFmtId="38" fontId="19" fillId="0" borderId="0" xfId="13" applyNumberFormat="1" applyFont="1" applyAlignment="1">
      <alignment horizontal="left" vertical="center" indent="2"/>
    </xf>
    <xf numFmtId="38" fontId="19" fillId="0" borderId="0" xfId="13" applyNumberFormat="1" applyFont="1" applyAlignment="1">
      <alignment horizontal="left" indent="2"/>
    </xf>
    <xf numFmtId="38" fontId="19" fillId="0" borderId="0" xfId="13" applyNumberFormat="1" applyFont="1" applyAlignment="1">
      <alignment horizontal="left" vertical="center"/>
    </xf>
    <xf numFmtId="0" fontId="13" fillId="0" borderId="0" xfId="0" applyFont="1"/>
    <xf numFmtId="0" fontId="19" fillId="0" borderId="0" xfId="0" applyFont="1" applyAlignment="1">
      <alignment horizontal="left" vertical="center" indent="4"/>
    </xf>
    <xf numFmtId="41" fontId="19" fillId="0" borderId="0" xfId="9" applyNumberFormat="1" applyFont="1" applyAlignment="1">
      <alignment horizontal="right" vertical="center"/>
    </xf>
    <xf numFmtId="0" fontId="19" fillId="0" borderId="0" xfId="0" applyFont="1" applyAlignment="1">
      <alignment horizontal="left" vertical="center"/>
    </xf>
    <xf numFmtId="0" fontId="20" fillId="0" borderId="0" xfId="0" applyFont="1"/>
    <xf numFmtId="38" fontId="17" fillId="0" borderId="0" xfId="0" applyNumberFormat="1" applyFont="1" applyAlignment="1">
      <alignment horizontal="center" vertical="center"/>
    </xf>
    <xf numFmtId="37" fontId="17" fillId="0" borderId="0" xfId="9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vertical="center"/>
    </xf>
    <xf numFmtId="169" fontId="19" fillId="0" borderId="0" xfId="0" applyNumberFormat="1" applyFont="1" applyAlignment="1">
      <alignment horizontal="right" vertical="center"/>
    </xf>
    <xf numFmtId="49" fontId="19" fillId="0" borderId="0" xfId="0" applyNumberFormat="1" applyFont="1" applyAlignment="1">
      <alignment horizontal="center" vertical="center"/>
    </xf>
    <xf numFmtId="0" fontId="19" fillId="0" borderId="0" xfId="0" applyFont="1" applyAlignment="1">
      <alignment horizontal="right" vertical="center"/>
    </xf>
    <xf numFmtId="0" fontId="33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32" fillId="0" borderId="0" xfId="11" quotePrefix="1" applyFont="1" applyAlignment="1">
      <alignment horizontal="left" vertical="center"/>
    </xf>
    <xf numFmtId="0" fontId="19" fillId="0" borderId="0" xfId="11" applyFont="1" applyAlignment="1">
      <alignment horizontal="left" vertical="center"/>
    </xf>
    <xf numFmtId="0" fontId="17" fillId="0" borderId="0" xfId="11" quotePrefix="1" applyFont="1" applyAlignment="1">
      <alignment horizontal="left" vertical="center"/>
    </xf>
    <xf numFmtId="37" fontId="19" fillId="0" borderId="0" xfId="0" quotePrefix="1" applyNumberFormat="1" applyFont="1" applyAlignment="1">
      <alignment horizontal="center" vertical="center"/>
    </xf>
    <xf numFmtId="0" fontId="19" fillId="0" borderId="0" xfId="11" quotePrefix="1" applyFont="1" applyAlignment="1">
      <alignment horizontal="center" vertical="center"/>
    </xf>
    <xf numFmtId="0" fontId="9" fillId="0" borderId="0" xfId="0" applyFont="1"/>
    <xf numFmtId="175" fontId="19" fillId="0" borderId="4" xfId="1" applyNumberFormat="1" applyFont="1" applyFill="1" applyBorder="1" applyAlignment="1">
      <alignment horizontal="center" vertical="center"/>
    </xf>
    <xf numFmtId="39" fontId="20" fillId="0" borderId="0" xfId="1" applyNumberFormat="1" applyFont="1" applyFill="1"/>
    <xf numFmtId="37" fontId="17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38" fillId="0" borderId="0" xfId="0" applyFont="1" applyAlignment="1">
      <alignment horizontal="right" vertical="center"/>
    </xf>
    <xf numFmtId="0" fontId="17" fillId="0" borderId="0" xfId="0" applyFont="1" applyAlignment="1">
      <alignment horizontal="left" vertical="center"/>
    </xf>
    <xf numFmtId="37" fontId="19" fillId="0" borderId="0" xfId="0" applyNumberFormat="1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37" fontId="19" fillId="0" borderId="0" xfId="0" applyNumberFormat="1" applyFont="1" applyAlignment="1">
      <alignment vertical="center"/>
    </xf>
    <xf numFmtId="174" fontId="38" fillId="0" borderId="0" xfId="0" applyNumberFormat="1" applyFont="1" applyAlignment="1">
      <alignment horizontal="center" vertical="center"/>
    </xf>
    <xf numFmtId="37" fontId="17" fillId="0" borderId="0" xfId="0" quotePrefix="1" applyNumberFormat="1" applyFont="1" applyAlignment="1">
      <alignment horizontal="center" vertical="top"/>
    </xf>
    <xf numFmtId="174" fontId="38" fillId="0" borderId="0" xfId="0" quotePrefix="1" applyNumberFormat="1" applyFont="1" applyAlignment="1">
      <alignment horizontal="center" vertical="top"/>
    </xf>
    <xf numFmtId="0" fontId="38" fillId="0" borderId="0" xfId="0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39" fontId="19" fillId="0" borderId="0" xfId="17" applyFont="1" applyAlignment="1">
      <alignment horizontal="left" vertical="center" indent="2"/>
    </xf>
    <xf numFmtId="170" fontId="39" fillId="0" borderId="0" xfId="1" applyNumberFormat="1" applyFont="1" applyFill="1" applyBorder="1" applyAlignment="1">
      <alignment vertical="center"/>
    </xf>
    <xf numFmtId="170" fontId="39" fillId="0" borderId="0" xfId="1" applyNumberFormat="1" applyFont="1" applyFill="1" applyBorder="1" applyAlignment="1">
      <alignment horizontal="center" vertical="center"/>
    </xf>
    <xf numFmtId="43" fontId="13" fillId="0" borderId="0" xfId="0" applyNumberFormat="1" applyFont="1"/>
    <xf numFmtId="37" fontId="19" fillId="0" borderId="0" xfId="0" applyNumberFormat="1" applyFont="1" applyAlignment="1">
      <alignment horizontal="left" vertical="center" indent="4"/>
    </xf>
    <xf numFmtId="37" fontId="17" fillId="0" borderId="0" xfId="0" applyNumberFormat="1" applyFont="1" applyAlignment="1">
      <alignment horizontal="left"/>
    </xf>
    <xf numFmtId="3" fontId="39" fillId="0" borderId="0" xfId="1" applyNumberFormat="1" applyFont="1" applyFill="1" applyBorder="1" applyAlignment="1">
      <alignment horizontal="right" vertical="center"/>
    </xf>
    <xf numFmtId="37" fontId="17" fillId="0" borderId="0" xfId="0" applyNumberFormat="1" applyFont="1" applyAlignment="1">
      <alignment horizontal="left" vertical="center"/>
    </xf>
    <xf numFmtId="170" fontId="39" fillId="0" borderId="0" xfId="1" applyNumberFormat="1" applyFont="1" applyFill="1" applyBorder="1" applyAlignment="1"/>
    <xf numFmtId="0" fontId="19" fillId="0" borderId="0" xfId="0" applyFont="1"/>
    <xf numFmtId="37" fontId="39" fillId="0" borderId="0" xfId="0" applyNumberFormat="1" applyFont="1" applyAlignment="1">
      <alignment horizontal="right" vertical="center"/>
    </xf>
    <xf numFmtId="37" fontId="19" fillId="0" borderId="0" xfId="0" applyNumberFormat="1" applyFont="1" applyAlignment="1">
      <alignment horizontal="right" vertical="center"/>
    </xf>
    <xf numFmtId="3" fontId="11" fillId="0" borderId="0" xfId="0" applyNumberFormat="1" applyFont="1" applyAlignment="1">
      <alignment horizontal="right" vertical="center" wrapText="1"/>
    </xf>
    <xf numFmtId="37" fontId="39" fillId="0" borderId="0" xfId="34" applyNumberFormat="1" applyFont="1" applyFill="1" applyBorder="1" applyAlignment="1">
      <alignment horizontal="right" vertical="center"/>
    </xf>
    <xf numFmtId="37" fontId="19" fillId="0" borderId="3" xfId="13" applyNumberFormat="1" applyFont="1" applyBorder="1" applyAlignment="1">
      <alignment horizontal="right" vertical="center"/>
    </xf>
    <xf numFmtId="37" fontId="19" fillId="0" borderId="0" xfId="13" applyNumberFormat="1" applyFont="1" applyAlignment="1">
      <alignment horizontal="right" vertical="center"/>
    </xf>
    <xf numFmtId="170" fontId="39" fillId="0" borderId="0" xfId="13" applyNumberFormat="1" applyFont="1" applyAlignment="1">
      <alignment vertical="center"/>
    </xf>
    <xf numFmtId="170" fontId="39" fillId="0" borderId="0" xfId="1" applyNumberFormat="1" applyFont="1" applyFill="1" applyBorder="1" applyAlignment="1">
      <alignment horizontal="center"/>
    </xf>
    <xf numFmtId="39" fontId="19" fillId="0" borderId="0" xfId="17" applyFont="1" applyAlignment="1">
      <alignment horizontal="left"/>
    </xf>
    <xf numFmtId="174" fontId="39" fillId="0" borderId="0" xfId="0" applyNumberFormat="1" applyFont="1" applyAlignment="1">
      <alignment horizontal="right" vertical="center"/>
    </xf>
    <xf numFmtId="49" fontId="19" fillId="0" borderId="0" xfId="17" applyNumberFormat="1" applyFont="1" applyAlignment="1">
      <alignment horizontal="left" vertical="center" indent="4"/>
    </xf>
    <xf numFmtId="37" fontId="19" fillId="0" borderId="0" xfId="13" applyNumberFormat="1" applyFont="1" applyAlignment="1">
      <alignment horizontal="center" vertical="center"/>
    </xf>
    <xf numFmtId="39" fontId="19" fillId="0" borderId="0" xfId="17" applyFont="1" applyAlignment="1">
      <alignment horizontal="left" vertical="center"/>
    </xf>
    <xf numFmtId="37" fontId="11" fillId="0" borderId="0" xfId="9" applyNumberFormat="1" applyFont="1" applyAlignment="1">
      <alignment horizontal="right" vertical="center"/>
    </xf>
    <xf numFmtId="37" fontId="11" fillId="0" borderId="0" xfId="9" applyNumberFormat="1" applyFont="1" applyAlignment="1">
      <alignment horizontal="left" vertical="center"/>
    </xf>
    <xf numFmtId="41" fontId="39" fillId="0" borderId="0" xfId="9" applyNumberFormat="1" applyFont="1" applyAlignment="1">
      <alignment horizontal="center" vertical="center"/>
    </xf>
    <xf numFmtId="37" fontId="19" fillId="0" borderId="0" xfId="0" applyNumberFormat="1" applyFont="1" applyAlignment="1">
      <alignment horizontal="left" vertical="center" indent="2"/>
    </xf>
    <xf numFmtId="37" fontId="19" fillId="0" borderId="4" xfId="13" applyNumberFormat="1" applyFont="1" applyBorder="1" applyAlignment="1">
      <alignment horizontal="center" vertical="center"/>
    </xf>
    <xf numFmtId="37" fontId="17" fillId="0" borderId="0" xfId="0" applyNumberFormat="1" applyFont="1" applyAlignment="1">
      <alignment horizontal="left" vertical="center" indent="2"/>
    </xf>
    <xf numFmtId="37" fontId="20" fillId="0" borderId="0" xfId="0" applyNumberFormat="1" applyFont="1"/>
    <xf numFmtId="0" fontId="19" fillId="0" borderId="0" xfId="0" applyFont="1" applyAlignment="1">
      <alignment horizontal="left" vertical="center" indent="2"/>
    </xf>
    <xf numFmtId="38" fontId="19" fillId="0" borderId="0" xfId="13" applyNumberFormat="1" applyFont="1" applyAlignment="1">
      <alignment horizontal="left" vertical="top" indent="2"/>
    </xf>
    <xf numFmtId="38" fontId="19" fillId="0" borderId="0" xfId="13" applyNumberFormat="1" applyFont="1"/>
    <xf numFmtId="38" fontId="19" fillId="0" borderId="0" xfId="13" applyNumberFormat="1" applyFont="1" applyAlignment="1">
      <alignment vertical="center"/>
    </xf>
    <xf numFmtId="169" fontId="19" fillId="0" borderId="0" xfId="0" applyNumberFormat="1" applyFont="1" applyAlignment="1">
      <alignment horizontal="center" vertical="center"/>
    </xf>
    <xf numFmtId="38" fontId="19" fillId="0" borderId="0" xfId="13" applyNumberFormat="1" applyFont="1" applyAlignment="1">
      <alignment horizontal="left" vertical="top" indent="1"/>
    </xf>
    <xf numFmtId="38" fontId="19" fillId="0" borderId="0" xfId="13" applyNumberFormat="1" applyFont="1" applyAlignment="1">
      <alignment vertical="top"/>
    </xf>
    <xf numFmtId="38" fontId="19" fillId="0" borderId="0" xfId="13" applyNumberFormat="1" applyFont="1" applyAlignment="1">
      <alignment horizontal="left" vertical="center" indent="4"/>
    </xf>
    <xf numFmtId="0" fontId="17" fillId="0" borderId="0" xfId="9" applyFont="1" applyAlignment="1">
      <alignment vertical="center"/>
    </xf>
    <xf numFmtId="0" fontId="19" fillId="0" borderId="0" xfId="9" applyFont="1" applyAlignment="1">
      <alignment vertical="center"/>
    </xf>
    <xf numFmtId="0" fontId="36" fillId="0" borderId="0" xfId="0" applyFont="1" applyAlignment="1">
      <alignment vertical="center"/>
    </xf>
    <xf numFmtId="0" fontId="19" fillId="0" borderId="0" xfId="0" applyFont="1" applyAlignment="1">
      <alignment horizontal="left"/>
    </xf>
    <xf numFmtId="0" fontId="11" fillId="0" borderId="0" xfId="0" applyFont="1"/>
    <xf numFmtId="0" fontId="11" fillId="0" borderId="0" xfId="12" applyFont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0" fontId="10" fillId="0" borderId="0" xfId="12" applyFont="1" applyAlignment="1">
      <alignment horizontal="center" vertical="center"/>
    </xf>
    <xf numFmtId="174" fontId="10" fillId="0" borderId="0" xfId="9" applyNumberFormat="1" applyFont="1" applyAlignment="1">
      <alignment horizontal="center" wrapText="1"/>
    </xf>
    <xf numFmtId="0" fontId="11" fillId="0" borderId="0" xfId="12" applyFont="1" applyAlignment="1">
      <alignment horizontal="center" vertical="center"/>
    </xf>
    <xf numFmtId="0" fontId="10" fillId="0" borderId="0" xfId="9" applyFont="1"/>
    <xf numFmtId="0" fontId="10" fillId="0" borderId="0" xfId="9" applyFont="1" applyAlignment="1">
      <alignment horizontal="center"/>
    </xf>
    <xf numFmtId="0" fontId="10" fillId="0" borderId="0" xfId="0" applyFont="1" applyAlignment="1">
      <alignment horizontal="center"/>
    </xf>
    <xf numFmtId="0" fontId="11" fillId="0" borderId="4" xfId="0" applyFont="1" applyBorder="1"/>
    <xf numFmtId="37" fontId="10" fillId="0" borderId="4" xfId="12" applyNumberFormat="1" applyFont="1" applyBorder="1" applyAlignment="1">
      <alignment horizontal="center" vertical="center"/>
    </xf>
    <xf numFmtId="37" fontId="12" fillId="0" borderId="0" xfId="12" applyNumberFormat="1" applyFont="1" applyAlignment="1">
      <alignment horizontal="center" vertical="center"/>
    </xf>
    <xf numFmtId="169" fontId="11" fillId="0" borderId="0" xfId="12" applyNumberFormat="1" applyFont="1" applyAlignment="1">
      <alignment vertical="center"/>
    </xf>
    <xf numFmtId="0" fontId="10" fillId="0" borderId="0" xfId="12" applyFont="1" applyAlignment="1">
      <alignment vertical="center"/>
    </xf>
    <xf numFmtId="170" fontId="11" fillId="0" borderId="0" xfId="0" applyNumberFormat="1" applyFont="1"/>
    <xf numFmtId="0" fontId="8" fillId="0" borderId="0" xfId="0" applyFont="1"/>
    <xf numFmtId="170" fontId="17" fillId="0" borderId="0" xfId="0" applyNumberFormat="1" applyFont="1" applyAlignment="1">
      <alignment horizontal="center" vertical="center"/>
    </xf>
    <xf numFmtId="174" fontId="17" fillId="0" borderId="0" xfId="0" applyNumberFormat="1" applyFont="1" applyAlignment="1">
      <alignment horizontal="center" vertical="center"/>
    </xf>
    <xf numFmtId="0" fontId="21" fillId="0" borderId="0" xfId="0" applyFont="1" applyAlignment="1">
      <alignment vertical="center"/>
    </xf>
    <xf numFmtId="170" fontId="19" fillId="0" borderId="0" xfId="0" applyNumberFormat="1" applyFont="1" applyAlignment="1">
      <alignment vertical="center"/>
    </xf>
    <xf numFmtId="0" fontId="19" fillId="0" borderId="0" xfId="0" applyFont="1" applyAlignment="1">
      <alignment horizontal="center" vertical="center"/>
    </xf>
    <xf numFmtId="170" fontId="19" fillId="0" borderId="0" xfId="13" applyNumberFormat="1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0" fontId="21" fillId="0" borderId="0" xfId="0" quotePrefix="1" applyFont="1" applyAlignment="1">
      <alignment horizontal="center" vertical="center"/>
    </xf>
    <xf numFmtId="0" fontId="19" fillId="0" borderId="0" xfId="0" applyFont="1" applyAlignment="1">
      <alignment horizontal="left" vertical="center" indent="1"/>
    </xf>
    <xf numFmtId="0" fontId="19" fillId="0" borderId="0" xfId="0" applyFont="1" applyAlignment="1">
      <alignment horizontal="left" vertical="center" indent="3"/>
    </xf>
    <xf numFmtId="37" fontId="20" fillId="0" borderId="0" xfId="0" applyNumberFormat="1" applyFont="1" applyAlignment="1">
      <alignment horizontal="right"/>
    </xf>
    <xf numFmtId="170" fontId="36" fillId="0" borderId="0" xfId="0" applyNumberFormat="1" applyFont="1" applyAlignment="1">
      <alignment horizontal="right" vertical="center"/>
    </xf>
    <xf numFmtId="0" fontId="36" fillId="0" borderId="0" xfId="0" applyFont="1" applyAlignment="1">
      <alignment horizontal="right" vertical="center"/>
    </xf>
    <xf numFmtId="41" fontId="36" fillId="0" borderId="0" xfId="0" applyNumberFormat="1" applyFont="1" applyAlignment="1">
      <alignment horizontal="right" vertical="center"/>
    </xf>
    <xf numFmtId="41" fontId="36" fillId="0" borderId="0" xfId="0" applyNumberFormat="1" applyFont="1" applyAlignment="1">
      <alignment vertical="center"/>
    </xf>
    <xf numFmtId="176" fontId="36" fillId="0" borderId="0" xfId="0" applyNumberFormat="1" applyFont="1" applyAlignment="1">
      <alignment vertical="center"/>
    </xf>
    <xf numFmtId="170" fontId="36" fillId="0" borderId="5" xfId="0" applyNumberFormat="1" applyFont="1" applyBorder="1" applyAlignment="1">
      <alignment horizontal="right" vertical="center"/>
    </xf>
    <xf numFmtId="41" fontId="36" fillId="0" borderId="5" xfId="0" applyNumberFormat="1" applyFont="1" applyBorder="1" applyAlignment="1">
      <alignment horizontal="right" vertical="center"/>
    </xf>
    <xf numFmtId="170" fontId="20" fillId="0" borderId="0" xfId="0" applyNumberFormat="1" applyFont="1"/>
    <xf numFmtId="170" fontId="27" fillId="0" borderId="0" xfId="0" applyNumberFormat="1" applyFont="1" applyAlignment="1">
      <alignment vertical="center"/>
    </xf>
    <xf numFmtId="0" fontId="27" fillId="0" borderId="0" xfId="0" applyFont="1" applyAlignment="1">
      <alignment vertical="center"/>
    </xf>
    <xf numFmtId="175" fontId="19" fillId="0" borderId="0" xfId="1" applyNumberFormat="1" applyFont="1" applyFill="1" applyBorder="1" applyAlignment="1">
      <alignment horizontal="center" vertical="center"/>
    </xf>
    <xf numFmtId="174" fontId="11" fillId="0" borderId="0" xfId="1" applyNumberFormat="1" applyFont="1" applyFill="1" applyBorder="1" applyAlignment="1">
      <alignment horizontal="center" vertical="center"/>
    </xf>
    <xf numFmtId="174" fontId="19" fillId="0" borderId="0" xfId="13" applyNumberFormat="1" applyFont="1" applyAlignment="1">
      <alignment horizontal="center" vertical="center"/>
    </xf>
    <xf numFmtId="4" fontId="41" fillId="0" borderId="0" xfId="1" applyFont="1" applyFill="1"/>
    <xf numFmtId="4" fontId="39" fillId="0" borderId="0" xfId="1" applyFont="1" applyFill="1" applyBorder="1" applyAlignment="1">
      <alignment horizontal="right" vertical="center"/>
    </xf>
    <xf numFmtId="37" fontId="39" fillId="0" borderId="0" xfId="13" applyNumberFormat="1" applyFont="1" applyAlignment="1">
      <alignment horizontal="right" vertical="center"/>
    </xf>
    <xf numFmtId="37" fontId="39" fillId="0" borderId="0" xfId="34" applyNumberFormat="1" applyFont="1" applyFill="1" applyAlignment="1">
      <alignment horizontal="right" vertical="center"/>
    </xf>
    <xf numFmtId="4" fontId="39" fillId="0" borderId="0" xfId="1" applyFont="1" applyFill="1" applyAlignment="1">
      <alignment horizontal="right" vertical="center"/>
    </xf>
    <xf numFmtId="41" fontId="11" fillId="0" borderId="0" xfId="0" applyNumberFormat="1" applyFont="1" applyAlignment="1">
      <alignment horizontal="right" vertical="center"/>
    </xf>
    <xf numFmtId="4" fontId="42" fillId="0" borderId="0" xfId="1" applyFont="1" applyFill="1"/>
    <xf numFmtId="170" fontId="10" fillId="0" borderId="0" xfId="9" applyNumberFormat="1" applyFont="1" applyAlignment="1">
      <alignment horizontal="center" vertical="top"/>
    </xf>
    <xf numFmtId="174" fontId="34" fillId="0" borderId="0" xfId="9" applyNumberFormat="1" applyFont="1" applyAlignment="1">
      <alignment horizontal="center"/>
    </xf>
    <xf numFmtId="174" fontId="35" fillId="0" borderId="0" xfId="9" applyNumberFormat="1" applyFont="1" applyAlignment="1">
      <alignment horizontal="right"/>
    </xf>
    <xf numFmtId="170" fontId="35" fillId="0" borderId="0" xfId="9" applyNumberFormat="1" applyFont="1"/>
    <xf numFmtId="41" fontId="11" fillId="0" borderId="0" xfId="35" applyNumberFormat="1" applyFont="1" applyAlignment="1">
      <alignment horizontal="right" vertical="center"/>
    </xf>
    <xf numFmtId="170" fontId="11" fillId="0" borderId="0" xfId="12" applyNumberFormat="1" applyFont="1" applyAlignment="1">
      <alignment vertical="center"/>
    </xf>
    <xf numFmtId="37" fontId="35" fillId="0" borderId="0" xfId="9" applyNumberFormat="1" applyFont="1" applyAlignment="1">
      <alignment horizontal="right"/>
    </xf>
    <xf numFmtId="174" fontId="11" fillId="0" borderId="0" xfId="9" applyNumberFormat="1" applyFont="1"/>
    <xf numFmtId="174" fontId="11" fillId="0" borderId="0" xfId="1" applyNumberFormat="1" applyFont="1" applyFill="1" applyBorder="1" applyAlignment="1">
      <alignment horizontal="right" vertical="center"/>
    </xf>
    <xf numFmtId="37" fontId="19" fillId="0" borderId="0" xfId="9" applyNumberFormat="1" applyFont="1" applyAlignment="1">
      <alignment vertical="center"/>
    </xf>
    <xf numFmtId="37" fontId="19" fillId="0" borderId="0" xfId="9" applyNumberFormat="1" applyFont="1" applyAlignment="1">
      <alignment horizontal="center" vertical="center"/>
    </xf>
    <xf numFmtId="41" fontId="19" fillId="0" borderId="0" xfId="37" applyNumberFormat="1" applyFont="1" applyAlignment="1">
      <alignment horizontal="right" vertical="center"/>
    </xf>
    <xf numFmtId="174" fontId="19" fillId="0" borderId="4" xfId="13" applyNumberFormat="1" applyFont="1" applyBorder="1" applyAlignment="1">
      <alignment horizontal="center" vertical="center"/>
    </xf>
    <xf numFmtId="179" fontId="36" fillId="0" borderId="0" xfId="39" applyNumberFormat="1" applyFont="1" applyFill="1" applyAlignment="1">
      <alignment vertical="center"/>
    </xf>
    <xf numFmtId="171" fontId="19" fillId="0" borderId="0" xfId="27" applyNumberFormat="1" applyFont="1" applyFill="1" applyBorder="1" applyAlignment="1">
      <alignment horizontal="center" vertical="center"/>
    </xf>
    <xf numFmtId="174" fontId="11" fillId="0" borderId="4" xfId="1" applyNumberFormat="1" applyFont="1" applyFill="1" applyBorder="1" applyAlignment="1">
      <alignment horizontal="center" vertical="center"/>
    </xf>
    <xf numFmtId="175" fontId="11" fillId="0" borderId="4" xfId="1" applyNumberFormat="1" applyFont="1" applyFill="1" applyBorder="1" applyAlignment="1">
      <alignment horizontal="center" vertical="center"/>
    </xf>
    <xf numFmtId="170" fontId="11" fillId="0" borderId="4" xfId="1" applyNumberFormat="1" applyFont="1" applyFill="1" applyBorder="1" applyAlignment="1">
      <alignment horizontal="center" vertical="center"/>
    </xf>
    <xf numFmtId="174" fontId="11" fillId="0" borderId="5" xfId="1" applyNumberFormat="1" applyFont="1" applyFill="1" applyBorder="1" applyAlignment="1">
      <alignment horizontal="center" vertical="center"/>
    </xf>
    <xf numFmtId="177" fontId="36" fillId="0" borderId="0" xfId="0" applyNumberFormat="1" applyFont="1" applyAlignment="1">
      <alignment horizontal="right" vertical="center"/>
    </xf>
    <xf numFmtId="41" fontId="19" fillId="0" borderId="3" xfId="9" applyNumberFormat="1" applyFont="1" applyBorder="1" applyAlignment="1">
      <alignment horizontal="right" vertical="center"/>
    </xf>
    <xf numFmtId="3" fontId="19" fillId="0" borderId="0" xfId="1" quotePrefix="1" applyNumberFormat="1" applyFont="1" applyFill="1" applyBorder="1" applyAlignment="1">
      <alignment vertical="center"/>
    </xf>
    <xf numFmtId="174" fontId="11" fillId="0" borderId="4" xfId="1" applyNumberFormat="1" applyFont="1" applyFill="1" applyBorder="1" applyAlignment="1">
      <alignment horizontal="right" vertical="center"/>
    </xf>
    <xf numFmtId="170" fontId="11" fillId="0" borderId="5" xfId="1" applyNumberFormat="1" applyFont="1" applyFill="1" applyBorder="1" applyAlignment="1">
      <alignment horizontal="center" vertical="center"/>
    </xf>
    <xf numFmtId="37" fontId="10" fillId="0" borderId="0" xfId="12" applyNumberFormat="1" applyFont="1" applyAlignment="1">
      <alignment vertical="center"/>
    </xf>
    <xf numFmtId="0" fontId="10" fillId="0" borderId="3" xfId="9" applyFont="1" applyBorder="1" applyAlignment="1">
      <alignment horizontal="center"/>
    </xf>
    <xf numFmtId="0" fontId="25" fillId="0" borderId="0" xfId="12" applyFont="1" applyAlignment="1">
      <alignment vertical="center"/>
    </xf>
    <xf numFmtId="0" fontId="10" fillId="0" borderId="4" xfId="12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39" fontId="18" fillId="0" borderId="0" xfId="0" applyNumberFormat="1" applyFont="1" applyAlignment="1">
      <alignment horizontal="center" vertical="center"/>
    </xf>
    <xf numFmtId="0" fontId="17" fillId="0" borderId="4" xfId="0" applyFont="1" applyBorder="1" applyAlignment="1">
      <alignment horizontal="right" vertical="center"/>
    </xf>
    <xf numFmtId="39" fontId="17" fillId="0" borderId="4" xfId="0" applyNumberFormat="1" applyFont="1" applyBorder="1" applyAlignment="1">
      <alignment horizontal="right" vertical="center"/>
    </xf>
    <xf numFmtId="37" fontId="17" fillId="0" borderId="0" xfId="0" applyNumberFormat="1" applyFont="1" applyAlignment="1">
      <alignment horizontal="center" vertical="center"/>
    </xf>
    <xf numFmtId="174" fontId="17" fillId="0" borderId="0" xfId="0" applyNumberFormat="1" applyFont="1" applyAlignment="1">
      <alignment horizontal="center" vertical="center"/>
    </xf>
    <xf numFmtId="37" fontId="10" fillId="0" borderId="4" xfId="12" applyNumberFormat="1" applyFont="1" applyBorder="1" applyAlignment="1">
      <alignment horizontal="center" vertical="center"/>
    </xf>
    <xf numFmtId="37" fontId="11" fillId="0" borderId="0" xfId="12" applyNumberFormat="1" applyFont="1" applyAlignment="1">
      <alignment horizontal="center" vertical="center"/>
    </xf>
    <xf numFmtId="174" fontId="10" fillId="0" borderId="4" xfId="9" applyNumberFormat="1" applyFont="1" applyBorder="1" applyAlignment="1">
      <alignment horizontal="center" wrapText="1"/>
    </xf>
    <xf numFmtId="0" fontId="10" fillId="0" borderId="3" xfId="9" applyFont="1" applyBorder="1" applyAlignment="1">
      <alignment horizontal="center"/>
    </xf>
    <xf numFmtId="0" fontId="17" fillId="0" borderId="4" xfId="0" applyFont="1" applyBorder="1" applyAlignment="1">
      <alignment horizontal="right"/>
    </xf>
    <xf numFmtId="37" fontId="10" fillId="0" borderId="3" xfId="12" applyNumberFormat="1" applyFont="1" applyBorder="1" applyAlignment="1">
      <alignment horizontal="center" vertical="center"/>
    </xf>
    <xf numFmtId="37" fontId="11" fillId="0" borderId="6" xfId="12" applyNumberFormat="1" applyFont="1" applyBorder="1" applyAlignment="1">
      <alignment horizontal="center" vertical="center"/>
    </xf>
    <xf numFmtId="0" fontId="17" fillId="0" borderId="0" xfId="9" applyFont="1" applyAlignment="1">
      <alignment horizontal="center" vertical="center"/>
    </xf>
    <xf numFmtId="37" fontId="19" fillId="0" borderId="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</cellXfs>
  <cellStyles count="40">
    <cellStyle name="Comma" xfId="1" builtinId="3"/>
    <cellStyle name="Comma 10 2 4 2" xfId="39" xr:uid="{0319CD83-AB43-4510-A301-A967327CF381}"/>
    <cellStyle name="Comma 2" xfId="24" xr:uid="{00000000-0005-0000-0000-000001000000}"/>
    <cellStyle name="Comma 27" xfId="38" xr:uid="{1D720343-8A3A-466E-BFD3-ADFC94066C4F}"/>
    <cellStyle name="Comma 3" xfId="30" xr:uid="{00000000-0005-0000-0000-000002000000}"/>
    <cellStyle name="Comma 4" xfId="19" xr:uid="{00000000-0005-0000-0000-000003000000}"/>
    <cellStyle name="Comma 6" xfId="27" xr:uid="{00000000-0005-0000-0000-000004000000}"/>
    <cellStyle name="Comma 8" xfId="34" xr:uid="{815B61A7-17B4-4F2D-B40E-89A3B5D40609}"/>
    <cellStyle name="comma zerodec" xfId="2" xr:uid="{00000000-0005-0000-0000-000005000000}"/>
    <cellStyle name="Credit" xfId="23" xr:uid="{00000000-0005-0000-0000-000006000000}"/>
    <cellStyle name="Currency1" xfId="3" xr:uid="{00000000-0005-0000-0000-000007000000}"/>
    <cellStyle name="Debit" xfId="22" xr:uid="{00000000-0005-0000-0000-000008000000}"/>
    <cellStyle name="Debit subtotal" xfId="26" xr:uid="{00000000-0005-0000-0000-000009000000}"/>
    <cellStyle name="Debit Total" xfId="25" xr:uid="{00000000-0005-0000-0000-00000A000000}"/>
    <cellStyle name="Dollar (zero dec)" xfId="4" xr:uid="{00000000-0005-0000-0000-00000B000000}"/>
    <cellStyle name="Grey" xfId="5" xr:uid="{00000000-0005-0000-0000-00000C000000}"/>
    <cellStyle name="Input [yellow]" xfId="6" xr:uid="{00000000-0005-0000-0000-00000D000000}"/>
    <cellStyle name="no dec" xfId="7" xr:uid="{00000000-0005-0000-0000-00000E000000}"/>
    <cellStyle name="Normal" xfId="0" builtinId="0"/>
    <cellStyle name="Normal - Style1" xfId="8" xr:uid="{00000000-0005-0000-0000-000010000000}"/>
    <cellStyle name="Normal 2" xfId="9" xr:uid="{00000000-0005-0000-0000-000011000000}"/>
    <cellStyle name="Normal 2 2" xfId="20" xr:uid="{00000000-0005-0000-0000-000012000000}"/>
    <cellStyle name="Normal 2 3" xfId="28" xr:uid="{00000000-0005-0000-0000-000013000000}"/>
    <cellStyle name="Normal 2 9" xfId="37" xr:uid="{A6C0C9CD-9FD3-465D-987A-2DC95D43B368}"/>
    <cellStyle name="Normal 3" xfId="29" xr:uid="{00000000-0005-0000-0000-000014000000}"/>
    <cellStyle name="Normal 3 13" xfId="36" xr:uid="{4D415F78-110B-44E8-BF2B-9DB205BF43C7}"/>
    <cellStyle name="Normal 4" xfId="18" xr:uid="{00000000-0005-0000-0000-000015000000}"/>
    <cellStyle name="Normal 5" xfId="21" xr:uid="{00000000-0005-0000-0000-000016000000}"/>
    <cellStyle name="Normal 6" xfId="10" xr:uid="{00000000-0005-0000-0000-000017000000}"/>
    <cellStyle name="Normal 7" xfId="31" xr:uid="{00000000-0005-0000-0000-000018000000}"/>
    <cellStyle name="Normal 8" xfId="33" xr:uid="{00000000-0005-0000-0000-000019000000}"/>
    <cellStyle name="Normal 9" xfId="32" xr:uid="{00000000-0005-0000-0000-00001A000000}"/>
    <cellStyle name="Normal 98" xfId="35" xr:uid="{02CF653A-539C-45AD-BA35-B2A02A4F28EA}"/>
    <cellStyle name="Normal_Bs&amp;plt_Q3'07" xfId="11" xr:uid="{00000000-0005-0000-0000-00001B000000}"/>
    <cellStyle name="Normal_CET - N096" xfId="12" xr:uid="{00000000-0005-0000-0000-00001C000000}"/>
    <cellStyle name="Normal_งบGBST'Q449" xfId="13" xr:uid="{00000000-0005-0000-0000-00001D000000}"/>
    <cellStyle name="Percent [2]" xfId="14" xr:uid="{00000000-0005-0000-0000-00001E000000}"/>
    <cellStyle name="Quantity" xfId="15" xr:uid="{00000000-0005-0000-0000-00001F000000}"/>
    <cellStyle name="ปกติ_P004T-ก.ย.48" xfId="16" xr:uid="{00000000-0005-0000-0000-000020000000}"/>
    <cellStyle name="ปกติ_Sheet1_P004T-ก.ย.48" xfId="17" xr:uid="{00000000-0005-0000-0000-00002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99FF"/>
      <color rgb="FFFFFF99"/>
      <color rgb="FFF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Q136"/>
  <sheetViews>
    <sheetView tabSelected="1" view="pageBreakPreview" topLeftCell="A102" zoomScale="90" zoomScaleNormal="90" zoomScaleSheetLayoutView="70" workbookViewId="0">
      <selection activeCell="A69" sqref="A69"/>
    </sheetView>
  </sheetViews>
  <sheetFormatPr defaultColWidth="10.08984375" defaultRowHeight="24" customHeight="1"/>
  <cols>
    <col min="1" max="1" width="53.1796875" style="58" customWidth="1"/>
    <col min="2" max="2" width="8.453125" style="3" bestFit="1" customWidth="1"/>
    <col min="3" max="3" width="17.1796875" style="121" customWidth="1"/>
    <col min="4" max="4" width="2" style="121" customWidth="1"/>
    <col min="5" max="5" width="13.1796875" style="121" customWidth="1"/>
    <col min="6" max="6" width="2" style="121" customWidth="1"/>
    <col min="7" max="7" width="14.6328125" style="121" customWidth="1"/>
    <col min="8" max="8" width="2" style="121" customWidth="1"/>
    <col min="9" max="9" width="15.1796875" style="121" customWidth="1"/>
    <col min="10" max="10" width="21.90625" style="21" bestFit="1" customWidth="1"/>
    <col min="11" max="11" width="22.453125" style="75" bestFit="1" customWidth="1"/>
    <col min="12" max="12" width="10.08984375" style="75"/>
    <col min="13" max="13" width="23.08984375" style="40" customWidth="1"/>
    <col min="14" max="14" width="17.453125" style="75" customWidth="1"/>
    <col min="15" max="16" width="10.08984375" style="75"/>
    <col min="17" max="17" width="10.90625" style="75" bestFit="1" customWidth="1"/>
    <col min="18" max="16384" width="10.08984375" style="75"/>
  </cols>
  <sheetData>
    <row r="1" spans="1:17" s="80" customFormat="1" ht="26">
      <c r="A1" s="212" t="s">
        <v>102</v>
      </c>
      <c r="B1" s="212"/>
      <c r="C1" s="213"/>
      <c r="D1" s="212"/>
      <c r="E1" s="213"/>
      <c r="F1" s="212"/>
      <c r="G1" s="212"/>
      <c r="H1" s="212"/>
      <c r="I1" s="212"/>
      <c r="J1" s="16"/>
      <c r="K1" s="79"/>
      <c r="M1" s="37"/>
    </row>
    <row r="2" spans="1:17" s="80" customFormat="1" ht="26">
      <c r="A2" s="212" t="s">
        <v>50</v>
      </c>
      <c r="B2" s="212"/>
      <c r="C2" s="213"/>
      <c r="D2" s="212"/>
      <c r="E2" s="213"/>
      <c r="F2" s="212"/>
      <c r="G2" s="212"/>
      <c r="H2" s="212"/>
      <c r="I2" s="212"/>
      <c r="J2" s="16"/>
      <c r="K2" s="79"/>
      <c r="M2" s="37"/>
    </row>
    <row r="3" spans="1:17" s="80" customFormat="1" ht="26">
      <c r="A3" s="212" t="s">
        <v>223</v>
      </c>
      <c r="B3" s="212"/>
      <c r="C3" s="213"/>
      <c r="D3" s="212"/>
      <c r="E3" s="213"/>
      <c r="F3" s="212"/>
      <c r="G3" s="212"/>
      <c r="H3" s="212"/>
      <c r="I3" s="212"/>
      <c r="J3" s="16"/>
      <c r="K3" s="79"/>
      <c r="M3" s="37"/>
    </row>
    <row r="4" spans="1:17" s="80" customFormat="1" ht="23">
      <c r="A4" s="214" t="s">
        <v>0</v>
      </c>
      <c r="B4" s="214"/>
      <c r="C4" s="215"/>
      <c r="D4" s="214"/>
      <c r="E4" s="215"/>
      <c r="F4" s="214"/>
      <c r="G4" s="214"/>
      <c r="H4" s="214"/>
      <c r="I4" s="214"/>
      <c r="J4" s="16"/>
      <c r="K4" s="81"/>
      <c r="M4" s="37"/>
    </row>
    <row r="5" spans="1:17" s="85" customFormat="1" ht="9" customHeight="1">
      <c r="A5" s="82"/>
      <c r="B5" s="10"/>
      <c r="C5" s="83"/>
      <c r="D5" s="83"/>
      <c r="E5" s="83"/>
      <c r="F5" s="83"/>
      <c r="G5" s="83"/>
      <c r="H5" s="83"/>
      <c r="I5" s="83"/>
      <c r="J5" s="17"/>
      <c r="K5" s="84"/>
      <c r="M5" s="38"/>
    </row>
    <row r="6" spans="1:17" s="54" customFormat="1" ht="23">
      <c r="A6" s="86"/>
      <c r="B6" s="78" t="s">
        <v>1</v>
      </c>
      <c r="C6" s="216" t="s">
        <v>55</v>
      </c>
      <c r="D6" s="216"/>
      <c r="E6" s="216"/>
      <c r="F6" s="78"/>
      <c r="G6" s="216" t="s">
        <v>56</v>
      </c>
      <c r="H6" s="216"/>
      <c r="I6" s="216"/>
      <c r="J6" s="18"/>
      <c r="K6" s="87"/>
      <c r="M6" s="39"/>
    </row>
    <row r="7" spans="1:17" s="54" customFormat="1" ht="24" customHeight="1">
      <c r="A7" s="86"/>
      <c r="B7" s="78"/>
      <c r="C7" s="78" t="s">
        <v>2</v>
      </c>
      <c r="D7" s="78"/>
      <c r="E7" s="88" t="s">
        <v>2</v>
      </c>
      <c r="F7" s="78"/>
      <c r="G7" s="88" t="s">
        <v>2</v>
      </c>
      <c r="H7" s="78"/>
      <c r="I7" s="78" t="s">
        <v>2</v>
      </c>
      <c r="J7" s="18"/>
      <c r="K7" s="89"/>
      <c r="M7" s="39"/>
    </row>
    <row r="8" spans="1:17" s="54" customFormat="1" ht="24" customHeight="1">
      <c r="A8" s="86"/>
      <c r="B8" s="78"/>
      <c r="C8" s="78" t="s">
        <v>224</v>
      </c>
      <c r="D8" s="78"/>
      <c r="E8" s="88" t="s">
        <v>3</v>
      </c>
      <c r="F8" s="78"/>
      <c r="G8" s="78" t="s">
        <v>224</v>
      </c>
      <c r="H8" s="78"/>
      <c r="I8" s="88" t="s">
        <v>3</v>
      </c>
      <c r="J8" s="18"/>
      <c r="K8" s="89"/>
      <c r="M8" s="39"/>
    </row>
    <row r="9" spans="1:17" s="54" customFormat="1" ht="24" customHeight="1">
      <c r="A9" s="86"/>
      <c r="B9" s="78"/>
      <c r="C9" s="61">
        <v>2568</v>
      </c>
      <c r="D9" s="61"/>
      <c r="E9" s="61">
        <v>2567</v>
      </c>
      <c r="F9" s="61"/>
      <c r="G9" s="61">
        <v>2568</v>
      </c>
      <c r="H9" s="61"/>
      <c r="I9" s="61">
        <v>2567</v>
      </c>
      <c r="J9" s="18"/>
      <c r="K9" s="90"/>
      <c r="M9" s="39"/>
    </row>
    <row r="10" spans="1:17" s="54" customFormat="1" ht="24" customHeight="1">
      <c r="A10" s="86"/>
      <c r="B10" s="78"/>
      <c r="C10" s="78" t="s">
        <v>4</v>
      </c>
      <c r="D10" s="78"/>
      <c r="E10" s="78" t="s">
        <v>243</v>
      </c>
      <c r="F10" s="78"/>
      <c r="G10" s="78" t="s">
        <v>4</v>
      </c>
      <c r="H10" s="78"/>
      <c r="I10" s="78" t="s">
        <v>243</v>
      </c>
      <c r="J10" s="18"/>
      <c r="K10" s="90"/>
      <c r="M10" s="39"/>
    </row>
    <row r="11" spans="1:17" s="54" customFormat="1" ht="24" customHeight="1">
      <c r="A11" s="61" t="s">
        <v>5</v>
      </c>
      <c r="B11" s="91"/>
      <c r="C11" s="83"/>
      <c r="D11" s="83"/>
      <c r="E11" s="83"/>
      <c r="F11" s="83"/>
      <c r="G11" s="83"/>
      <c r="H11" s="83"/>
      <c r="I11" s="78"/>
      <c r="J11" s="18"/>
      <c r="K11" s="84"/>
      <c r="M11" s="39"/>
    </row>
    <row r="12" spans="1:17" s="54" customFormat="1" ht="24" customHeight="1">
      <c r="A12" s="86" t="s">
        <v>183</v>
      </c>
      <c r="B12" s="91"/>
      <c r="C12" s="83"/>
      <c r="D12" s="83"/>
      <c r="E12" s="83"/>
      <c r="F12" s="83"/>
      <c r="G12" s="83"/>
      <c r="H12" s="83"/>
      <c r="I12" s="78"/>
      <c r="J12" s="18"/>
      <c r="K12" s="84"/>
      <c r="M12" s="39"/>
    </row>
    <row r="13" spans="1:17" s="54" customFormat="1" ht="24" customHeight="1">
      <c r="A13" s="92" t="s">
        <v>6</v>
      </c>
      <c r="B13" s="73">
        <v>5</v>
      </c>
      <c r="C13" s="31">
        <v>786758</v>
      </c>
      <c r="D13" s="31"/>
      <c r="E13" s="31">
        <v>595203</v>
      </c>
      <c r="F13" s="31"/>
      <c r="G13" s="31">
        <v>258970</v>
      </c>
      <c r="H13" s="31"/>
      <c r="I13" s="31">
        <v>108871</v>
      </c>
      <c r="J13" s="18"/>
      <c r="K13" s="93"/>
      <c r="L13" s="18"/>
      <c r="M13" s="39"/>
      <c r="N13" s="18"/>
      <c r="P13" s="18"/>
    </row>
    <row r="14" spans="1:17" s="54" customFormat="1" ht="24" customHeight="1">
      <c r="A14" s="92" t="s">
        <v>181</v>
      </c>
      <c r="B14" s="73"/>
      <c r="C14" s="31">
        <v>372426</v>
      </c>
      <c r="D14" s="31"/>
      <c r="E14" s="31">
        <v>289268</v>
      </c>
      <c r="F14" s="31"/>
      <c r="G14" s="31">
        <v>195804</v>
      </c>
      <c r="H14" s="31"/>
      <c r="I14" s="31">
        <f>134999+1</f>
        <v>135000</v>
      </c>
      <c r="J14" s="18"/>
      <c r="K14" s="94"/>
      <c r="L14" s="18"/>
      <c r="M14" s="39"/>
      <c r="N14" s="18"/>
      <c r="P14" s="18"/>
      <c r="Q14" s="95"/>
    </row>
    <row r="15" spans="1:17" s="54" customFormat="1" ht="24" customHeight="1">
      <c r="A15" s="92" t="s">
        <v>7</v>
      </c>
      <c r="B15" s="73">
        <v>6</v>
      </c>
      <c r="C15" s="31">
        <v>169190</v>
      </c>
      <c r="D15" s="31"/>
      <c r="E15" s="31">
        <v>81587</v>
      </c>
      <c r="F15" s="31"/>
      <c r="G15" s="29" t="s">
        <v>162</v>
      </c>
      <c r="H15" s="29"/>
      <c r="I15" s="29" t="s">
        <v>162</v>
      </c>
      <c r="J15" s="18"/>
      <c r="K15" s="93"/>
      <c r="L15" s="18"/>
      <c r="M15" s="39"/>
      <c r="N15" s="18"/>
      <c r="P15" s="18"/>
    </row>
    <row r="16" spans="1:17" s="54" customFormat="1" ht="24" customHeight="1">
      <c r="A16" s="92" t="s">
        <v>8</v>
      </c>
      <c r="B16" s="83">
        <v>7</v>
      </c>
      <c r="C16" s="31">
        <v>1506776</v>
      </c>
      <c r="D16" s="31"/>
      <c r="E16" s="31">
        <v>1244806</v>
      </c>
      <c r="F16" s="31"/>
      <c r="G16" s="29" t="s">
        <v>162</v>
      </c>
      <c r="H16" s="28"/>
      <c r="I16" s="29" t="s">
        <v>162</v>
      </c>
      <c r="J16" s="18"/>
      <c r="K16" s="93"/>
      <c r="L16" s="18"/>
      <c r="M16" s="39"/>
      <c r="N16" s="18"/>
      <c r="P16" s="18"/>
    </row>
    <row r="17" spans="1:16" s="54" customFormat="1" ht="24" customHeight="1">
      <c r="A17" s="92" t="s">
        <v>9</v>
      </c>
      <c r="B17" s="73"/>
      <c r="C17" s="31">
        <v>8323</v>
      </c>
      <c r="D17" s="31"/>
      <c r="E17" s="31">
        <v>2843</v>
      </c>
      <c r="F17" s="31"/>
      <c r="G17" s="29" t="s">
        <v>162</v>
      </c>
      <c r="H17" s="28"/>
      <c r="I17" s="29" t="s">
        <v>162</v>
      </c>
      <c r="J17" s="18"/>
      <c r="K17" s="93"/>
      <c r="L17" s="18"/>
      <c r="M17" s="39"/>
      <c r="N17" s="18"/>
      <c r="P17" s="18"/>
    </row>
    <row r="18" spans="1:16" s="54" customFormat="1" ht="24" customHeight="1">
      <c r="A18" s="92" t="s">
        <v>97</v>
      </c>
      <c r="B18" s="73"/>
      <c r="C18" s="29" t="s">
        <v>162</v>
      </c>
      <c r="D18" s="28"/>
      <c r="E18" s="29" t="s">
        <v>162</v>
      </c>
      <c r="F18" s="28"/>
      <c r="G18" s="31">
        <v>39600</v>
      </c>
      <c r="H18" s="31"/>
      <c r="I18" s="31">
        <v>51600</v>
      </c>
      <c r="J18" s="18"/>
      <c r="K18" s="93"/>
      <c r="L18" s="18"/>
      <c r="M18" s="39"/>
      <c r="N18" s="18"/>
      <c r="P18" s="18"/>
    </row>
    <row r="19" spans="1:16" s="54" customFormat="1" ht="24" customHeight="1">
      <c r="A19" s="92" t="s">
        <v>98</v>
      </c>
      <c r="B19" s="73"/>
      <c r="C19" s="29"/>
      <c r="D19" s="28"/>
      <c r="E19" s="29"/>
      <c r="F19" s="28"/>
      <c r="G19" s="29"/>
      <c r="H19" s="28"/>
      <c r="I19" s="29"/>
      <c r="J19" s="18"/>
      <c r="K19" s="93"/>
      <c r="L19" s="18"/>
      <c r="M19" s="39"/>
      <c r="N19" s="18"/>
      <c r="P19" s="18"/>
    </row>
    <row r="20" spans="1:16" s="54" customFormat="1" ht="24" customHeight="1">
      <c r="A20" s="92" t="s">
        <v>99</v>
      </c>
      <c r="B20" s="73"/>
      <c r="C20" s="29" t="s">
        <v>162</v>
      </c>
      <c r="D20" s="31"/>
      <c r="E20" s="31">
        <v>31350</v>
      </c>
      <c r="F20" s="28"/>
      <c r="G20" s="29" t="s">
        <v>162</v>
      </c>
      <c r="H20" s="28"/>
      <c r="I20" s="29" t="s">
        <v>162</v>
      </c>
      <c r="J20" s="18"/>
      <c r="K20" s="93"/>
      <c r="L20" s="18"/>
      <c r="M20" s="39"/>
      <c r="N20" s="18"/>
      <c r="P20" s="18"/>
    </row>
    <row r="21" spans="1:16" s="54" customFormat="1" ht="24" customHeight="1">
      <c r="A21" s="92" t="s">
        <v>100</v>
      </c>
      <c r="B21" s="73">
        <v>8</v>
      </c>
      <c r="C21" s="31">
        <v>118</v>
      </c>
      <c r="D21" s="31"/>
      <c r="E21" s="31">
        <v>203548</v>
      </c>
      <c r="F21" s="28"/>
      <c r="G21" s="31">
        <v>50</v>
      </c>
      <c r="H21" s="31"/>
      <c r="I21" s="31">
        <v>180128</v>
      </c>
      <c r="J21" s="18"/>
      <c r="K21" s="93"/>
      <c r="L21" s="18"/>
      <c r="M21" s="39"/>
      <c r="N21" s="18"/>
      <c r="P21" s="18"/>
    </row>
    <row r="22" spans="1:16" s="54" customFormat="1" ht="24" customHeight="1">
      <c r="A22" s="92" t="s">
        <v>101</v>
      </c>
      <c r="B22" s="73">
        <v>9</v>
      </c>
      <c r="C22" s="31">
        <v>2050303</v>
      </c>
      <c r="D22" s="31"/>
      <c r="E22" s="31">
        <v>2472651</v>
      </c>
      <c r="F22" s="28"/>
      <c r="G22" s="31">
        <v>1085158</v>
      </c>
      <c r="H22" s="31"/>
      <c r="I22" s="31">
        <v>1317156</v>
      </c>
      <c r="J22" s="18"/>
      <c r="K22" s="93"/>
      <c r="L22" s="18"/>
      <c r="M22" s="39"/>
      <c r="N22" s="18"/>
      <c r="P22" s="18"/>
    </row>
    <row r="23" spans="1:16" s="54" customFormat="1" ht="24" customHeight="1">
      <c r="A23" s="96" t="s">
        <v>103</v>
      </c>
      <c r="B23" s="83"/>
      <c r="C23" s="33">
        <f>SUM(C13:C22)</f>
        <v>4893894</v>
      </c>
      <c r="D23" s="31"/>
      <c r="E23" s="33">
        <f>SUM(E13:E22)</f>
        <v>4921256</v>
      </c>
      <c r="F23" s="28"/>
      <c r="G23" s="33">
        <f>SUM(G13:G22)</f>
        <v>1579582</v>
      </c>
      <c r="H23" s="31"/>
      <c r="I23" s="33">
        <f>SUM(I13:I22)</f>
        <v>1792755</v>
      </c>
      <c r="J23" s="18"/>
      <c r="K23" s="93"/>
      <c r="L23" s="18"/>
      <c r="M23" s="39"/>
      <c r="N23" s="18"/>
      <c r="P23" s="18"/>
    </row>
    <row r="24" spans="1:16" s="54" customFormat="1" ht="24" customHeight="1">
      <c r="A24" s="97"/>
      <c r="B24" s="83"/>
      <c r="C24" s="28"/>
      <c r="D24" s="28"/>
      <c r="E24" s="28"/>
      <c r="F24" s="28"/>
      <c r="G24" s="28"/>
      <c r="H24" s="28"/>
      <c r="I24" s="28"/>
      <c r="J24" s="18"/>
      <c r="K24" s="93"/>
      <c r="L24" s="18"/>
      <c r="M24" s="39"/>
      <c r="N24" s="18"/>
      <c r="P24" s="18"/>
    </row>
    <row r="25" spans="1:16" s="54" customFormat="1" ht="24" customHeight="1">
      <c r="A25" s="86" t="s">
        <v>104</v>
      </c>
      <c r="B25" s="83"/>
      <c r="C25" s="28"/>
      <c r="D25" s="28"/>
      <c r="E25" s="28"/>
      <c r="F25" s="28"/>
      <c r="G25" s="28"/>
      <c r="H25" s="28"/>
      <c r="I25" s="28"/>
      <c r="J25" s="18"/>
      <c r="K25" s="93"/>
      <c r="L25" s="18"/>
      <c r="M25" s="39"/>
      <c r="N25" s="18"/>
      <c r="P25" s="18"/>
    </row>
    <row r="26" spans="1:16" s="54" customFormat="1" ht="24" customHeight="1">
      <c r="A26" s="92" t="s">
        <v>105</v>
      </c>
      <c r="B26" s="73">
        <v>9</v>
      </c>
      <c r="C26" s="31">
        <v>1265880</v>
      </c>
      <c r="D26" s="31"/>
      <c r="E26" s="31">
        <v>771312</v>
      </c>
      <c r="F26" s="31"/>
      <c r="G26" s="31">
        <v>69286</v>
      </c>
      <c r="H26" s="31"/>
      <c r="I26" s="31">
        <v>202480</v>
      </c>
      <c r="J26" s="18"/>
      <c r="K26" s="93"/>
      <c r="L26" s="18"/>
      <c r="M26" s="39"/>
      <c r="N26" s="18"/>
      <c r="P26" s="18"/>
    </row>
    <row r="27" spans="1:16" s="54" customFormat="1" ht="24" customHeight="1">
      <c r="A27" s="92" t="s">
        <v>52</v>
      </c>
      <c r="B27" s="83">
        <v>10</v>
      </c>
      <c r="C27" s="29" t="s">
        <v>162</v>
      </c>
      <c r="D27" s="28"/>
      <c r="E27" s="29" t="s">
        <v>162</v>
      </c>
      <c r="F27" s="28"/>
      <c r="G27" s="28">
        <v>2737028</v>
      </c>
      <c r="H27" s="28"/>
      <c r="I27" s="28">
        <v>2731278</v>
      </c>
      <c r="J27" s="18"/>
      <c r="K27" s="93"/>
      <c r="L27" s="18"/>
      <c r="M27" s="39"/>
      <c r="N27" s="18"/>
      <c r="P27" s="18"/>
    </row>
    <row r="28" spans="1:16" s="54" customFormat="1" ht="24" customHeight="1">
      <c r="A28" s="92" t="s">
        <v>106</v>
      </c>
      <c r="B28" s="83">
        <v>11</v>
      </c>
      <c r="C28" s="28">
        <v>2073539</v>
      </c>
      <c r="D28" s="28"/>
      <c r="E28" s="28">
        <v>2116765</v>
      </c>
      <c r="F28" s="28"/>
      <c r="G28" s="28">
        <v>1392441</v>
      </c>
      <c r="H28" s="28"/>
      <c r="I28" s="28">
        <v>1392441</v>
      </c>
      <c r="J28" s="18"/>
      <c r="K28" s="93"/>
      <c r="L28" s="18"/>
      <c r="M28" s="39"/>
      <c r="N28" s="18"/>
      <c r="P28" s="18"/>
    </row>
    <row r="29" spans="1:16" s="54" customFormat="1" ht="24" customHeight="1">
      <c r="A29" s="92" t="s">
        <v>107</v>
      </c>
      <c r="B29" s="83"/>
      <c r="C29" s="28">
        <v>146100</v>
      </c>
      <c r="D29" s="28"/>
      <c r="E29" s="28">
        <v>146100</v>
      </c>
      <c r="F29" s="28"/>
      <c r="G29" s="28">
        <v>146100</v>
      </c>
      <c r="H29" s="28"/>
      <c r="I29" s="28">
        <v>146100</v>
      </c>
      <c r="J29" s="18"/>
      <c r="K29" s="93"/>
      <c r="L29" s="18"/>
      <c r="M29" s="39"/>
      <c r="N29" s="18"/>
      <c r="P29" s="18"/>
    </row>
    <row r="30" spans="1:16" s="54" customFormat="1" ht="24" customHeight="1">
      <c r="A30" s="92" t="s">
        <v>53</v>
      </c>
      <c r="B30" s="83"/>
      <c r="C30" s="28">
        <v>75284</v>
      </c>
      <c r="D30" s="28"/>
      <c r="E30" s="28">
        <v>75411</v>
      </c>
      <c r="F30" s="28"/>
      <c r="G30" s="29" t="s">
        <v>162</v>
      </c>
      <c r="H30" s="28"/>
      <c r="I30" s="29" t="s">
        <v>162</v>
      </c>
      <c r="J30" s="18"/>
      <c r="K30" s="93"/>
      <c r="L30" s="18"/>
      <c r="M30" s="39"/>
      <c r="N30" s="18"/>
      <c r="P30" s="18"/>
    </row>
    <row r="31" spans="1:16" s="54" customFormat="1" ht="24" customHeight="1">
      <c r="A31" s="92" t="s">
        <v>54</v>
      </c>
      <c r="B31" s="83"/>
      <c r="C31" s="28">
        <v>45168</v>
      </c>
      <c r="D31" s="28"/>
      <c r="E31" s="28">
        <v>45563</v>
      </c>
      <c r="F31" s="28"/>
      <c r="G31" s="28">
        <v>297</v>
      </c>
      <c r="H31" s="28"/>
      <c r="I31" s="28">
        <v>248</v>
      </c>
      <c r="J31" s="18"/>
      <c r="K31" s="93"/>
      <c r="L31" s="18"/>
      <c r="M31" s="39"/>
      <c r="N31" s="18"/>
      <c r="P31" s="18"/>
    </row>
    <row r="32" spans="1:16" s="54" customFormat="1" ht="24" customHeight="1">
      <c r="A32" s="92" t="s">
        <v>10</v>
      </c>
      <c r="B32" s="83"/>
      <c r="C32" s="28">
        <v>110117</v>
      </c>
      <c r="D32" s="28"/>
      <c r="E32" s="28">
        <v>39244</v>
      </c>
      <c r="F32" s="28"/>
      <c r="G32" s="28">
        <v>17828</v>
      </c>
      <c r="H32" s="28"/>
      <c r="I32" s="28">
        <v>6487</v>
      </c>
      <c r="J32" s="18"/>
      <c r="K32" s="93"/>
      <c r="L32" s="18"/>
      <c r="M32" s="39"/>
      <c r="N32" s="18"/>
      <c r="P32" s="18"/>
    </row>
    <row r="33" spans="1:16" s="54" customFormat="1" ht="24" customHeight="1">
      <c r="A33" s="92" t="s">
        <v>11</v>
      </c>
      <c r="B33" s="83"/>
      <c r="C33" s="28">
        <v>355516</v>
      </c>
      <c r="D33" s="28"/>
      <c r="E33" s="28">
        <v>354794</v>
      </c>
      <c r="F33" s="28"/>
      <c r="G33" s="29" t="s">
        <v>162</v>
      </c>
      <c r="H33" s="28"/>
      <c r="I33" s="29" t="s">
        <v>162</v>
      </c>
      <c r="J33" s="18"/>
      <c r="K33" s="93"/>
      <c r="L33" s="18"/>
      <c r="M33" s="39"/>
      <c r="N33" s="18"/>
      <c r="P33" s="18"/>
    </row>
    <row r="34" spans="1:16" s="54" customFormat="1" ht="24" customHeight="1">
      <c r="A34" s="92" t="s">
        <v>235</v>
      </c>
      <c r="B34" s="83">
        <v>10</v>
      </c>
      <c r="C34" s="28">
        <v>31143</v>
      </c>
      <c r="D34" s="28"/>
      <c r="E34" s="28">
        <v>31143</v>
      </c>
      <c r="F34" s="28"/>
      <c r="G34" s="29" t="s">
        <v>162</v>
      </c>
      <c r="H34" s="28"/>
      <c r="I34" s="29" t="s">
        <v>162</v>
      </c>
      <c r="J34" s="18"/>
      <c r="K34" s="93"/>
      <c r="L34" s="18"/>
      <c r="M34" s="39"/>
      <c r="N34" s="18"/>
      <c r="P34" s="18"/>
    </row>
    <row r="35" spans="1:16" s="54" customFormat="1" ht="24" customHeight="1">
      <c r="A35" s="92" t="s">
        <v>12</v>
      </c>
      <c r="B35" s="83"/>
      <c r="C35" s="28">
        <v>412047</v>
      </c>
      <c r="D35" s="28"/>
      <c r="E35" s="28">
        <v>348325</v>
      </c>
      <c r="F35" s="28"/>
      <c r="G35" s="28">
        <v>199381</v>
      </c>
      <c r="H35" s="28"/>
      <c r="I35" s="28">
        <v>170457</v>
      </c>
      <c r="J35" s="18"/>
      <c r="K35" s="93"/>
      <c r="L35" s="18"/>
      <c r="M35" s="39"/>
      <c r="N35" s="18"/>
      <c r="P35" s="18"/>
    </row>
    <row r="36" spans="1:16" s="54" customFormat="1" ht="24" customHeight="1">
      <c r="A36" s="92" t="s">
        <v>108</v>
      </c>
      <c r="B36" s="83"/>
      <c r="C36" s="28">
        <f>175121-1</f>
        <v>175120</v>
      </c>
      <c r="D36" s="28"/>
      <c r="E36" s="28">
        <v>188271</v>
      </c>
      <c r="F36" s="28"/>
      <c r="G36" s="28">
        <v>1977</v>
      </c>
      <c r="H36" s="28"/>
      <c r="I36" s="28">
        <v>2240</v>
      </c>
      <c r="J36" s="18"/>
      <c r="K36" s="93"/>
      <c r="L36" s="18"/>
      <c r="M36" s="39"/>
      <c r="N36" s="18"/>
      <c r="P36" s="18"/>
    </row>
    <row r="37" spans="1:16" s="54" customFormat="1" ht="24" customHeight="1">
      <c r="A37" s="96" t="s">
        <v>184</v>
      </c>
      <c r="B37" s="83"/>
      <c r="C37" s="33">
        <f>SUM(C26:C36)</f>
        <v>4689914</v>
      </c>
      <c r="D37" s="31"/>
      <c r="E37" s="33">
        <f>SUM(E26:E36)</f>
        <v>4116928</v>
      </c>
      <c r="F37" s="31"/>
      <c r="G37" s="33">
        <f>SUM(G26:G36)</f>
        <v>4564338</v>
      </c>
      <c r="H37" s="31"/>
      <c r="I37" s="33">
        <f>SUM(I26:I36)</f>
        <v>4651731</v>
      </c>
      <c r="J37" s="18"/>
      <c r="K37" s="98"/>
      <c r="L37" s="18"/>
      <c r="M37" s="39"/>
      <c r="N37" s="18"/>
      <c r="P37" s="18"/>
    </row>
    <row r="38" spans="1:16" s="54" customFormat="1" ht="24" customHeight="1" thickBot="1">
      <c r="A38" s="97" t="s">
        <v>13</v>
      </c>
      <c r="B38" s="58"/>
      <c r="C38" s="35">
        <f>C37+C23</f>
        <v>9583808</v>
      </c>
      <c r="D38" s="31"/>
      <c r="E38" s="35">
        <f>E37+E23</f>
        <v>9038184</v>
      </c>
      <c r="F38" s="31"/>
      <c r="G38" s="35">
        <f>G37+G23</f>
        <v>6143920</v>
      </c>
      <c r="H38" s="31"/>
      <c r="I38" s="35">
        <f>I37+I23</f>
        <v>6444486</v>
      </c>
      <c r="J38" s="18"/>
      <c r="K38" s="94"/>
      <c r="L38" s="18"/>
      <c r="M38" s="39"/>
      <c r="N38" s="18"/>
      <c r="P38" s="18"/>
    </row>
    <row r="39" spans="1:16" s="54" customFormat="1" ht="24" customHeight="1" thickTop="1">
      <c r="A39" s="99"/>
      <c r="B39" s="1"/>
      <c r="C39" s="30"/>
      <c r="D39" s="30"/>
      <c r="E39" s="30"/>
      <c r="F39" s="30"/>
      <c r="G39" s="30"/>
      <c r="H39" s="30"/>
      <c r="I39" s="30"/>
      <c r="J39" s="18"/>
      <c r="K39" s="100"/>
      <c r="L39" s="18"/>
      <c r="M39" s="39"/>
      <c r="N39" s="18"/>
      <c r="P39" s="18"/>
    </row>
    <row r="40" spans="1:16" s="54" customFormat="1" ht="24" customHeight="1">
      <c r="A40" s="99"/>
      <c r="B40" s="1"/>
      <c r="C40" s="30"/>
      <c r="D40" s="30"/>
      <c r="E40" s="30"/>
      <c r="F40" s="30"/>
      <c r="G40" s="30"/>
      <c r="H40" s="30"/>
      <c r="I40" s="30"/>
      <c r="J40" s="18"/>
      <c r="K40" s="100"/>
      <c r="L40" s="18"/>
      <c r="M40" s="39"/>
      <c r="N40" s="18"/>
      <c r="P40" s="18"/>
    </row>
    <row r="41" spans="1:16" s="54" customFormat="1" ht="24" customHeight="1">
      <c r="A41" s="99"/>
      <c r="B41" s="1"/>
      <c r="C41" s="30"/>
      <c r="D41" s="30"/>
      <c r="E41" s="30"/>
      <c r="F41" s="30"/>
      <c r="G41" s="30"/>
      <c r="H41" s="30"/>
      <c r="I41" s="30"/>
      <c r="J41" s="18"/>
      <c r="K41" s="100"/>
      <c r="L41" s="18"/>
      <c r="M41" s="39"/>
      <c r="N41" s="18"/>
      <c r="P41" s="18"/>
    </row>
    <row r="42" spans="1:16" s="54" customFormat="1" ht="24" customHeight="1">
      <c r="A42" s="99"/>
      <c r="B42" s="1"/>
      <c r="C42" s="30"/>
      <c r="D42" s="30"/>
      <c r="E42" s="30"/>
      <c r="F42" s="30"/>
      <c r="G42" s="30"/>
      <c r="H42" s="30"/>
      <c r="I42" s="30"/>
      <c r="J42" s="18"/>
      <c r="K42" s="100"/>
      <c r="L42" s="18"/>
      <c r="M42" s="39"/>
      <c r="N42" s="18"/>
      <c r="P42" s="18"/>
    </row>
    <row r="43" spans="1:16" s="54" customFormat="1" ht="24" customHeight="1">
      <c r="A43" s="99"/>
      <c r="B43" s="1"/>
      <c r="C43" s="30"/>
      <c r="D43" s="30"/>
      <c r="E43" s="30"/>
      <c r="F43" s="30"/>
      <c r="G43" s="30"/>
      <c r="H43" s="30"/>
      <c r="I43" s="30"/>
      <c r="J43" s="18"/>
      <c r="K43" s="100"/>
      <c r="L43" s="18"/>
      <c r="M43" s="39"/>
      <c r="N43" s="18"/>
      <c r="P43" s="18"/>
    </row>
    <row r="44" spans="1:16" s="54" customFormat="1" ht="24" customHeight="1">
      <c r="A44" s="99"/>
      <c r="B44" s="1"/>
      <c r="C44" s="30"/>
      <c r="D44" s="30"/>
      <c r="E44" s="30"/>
      <c r="F44" s="30"/>
      <c r="G44" s="30"/>
      <c r="H44" s="30"/>
      <c r="I44" s="30"/>
      <c r="J44" s="18"/>
      <c r="K44" s="100"/>
      <c r="L44" s="18"/>
      <c r="M44" s="39"/>
      <c r="N44" s="18"/>
      <c r="P44" s="18"/>
    </row>
    <row r="45" spans="1:16" s="54" customFormat="1" ht="24" customHeight="1">
      <c r="A45" s="101" t="s">
        <v>14</v>
      </c>
      <c r="B45" s="1"/>
      <c r="C45" s="30"/>
      <c r="D45" s="30"/>
      <c r="E45" s="30"/>
      <c r="F45" s="30"/>
      <c r="G45" s="30"/>
      <c r="H45" s="30"/>
      <c r="I45" s="30"/>
      <c r="J45" s="18"/>
      <c r="K45" s="100"/>
      <c r="L45" s="18"/>
      <c r="M45" s="39"/>
      <c r="N45" s="18"/>
      <c r="P45" s="18"/>
    </row>
    <row r="46" spans="1:16" s="54" customFormat="1" ht="24" customHeight="1">
      <c r="A46" s="212" t="s">
        <v>102</v>
      </c>
      <c r="B46" s="212"/>
      <c r="C46" s="213"/>
      <c r="D46" s="212"/>
      <c r="E46" s="213"/>
      <c r="F46" s="212"/>
      <c r="G46" s="212"/>
      <c r="H46" s="212"/>
      <c r="I46" s="212"/>
      <c r="J46" s="18"/>
      <c r="K46" s="90"/>
      <c r="L46" s="18"/>
      <c r="M46" s="39"/>
      <c r="N46" s="18"/>
      <c r="P46" s="18"/>
    </row>
    <row r="47" spans="1:16" s="80" customFormat="1" ht="24" customHeight="1">
      <c r="A47" s="212" t="s">
        <v>51</v>
      </c>
      <c r="B47" s="212"/>
      <c r="C47" s="213"/>
      <c r="D47" s="212"/>
      <c r="E47" s="213"/>
      <c r="F47" s="212"/>
      <c r="G47" s="212"/>
      <c r="H47" s="212"/>
      <c r="I47" s="212"/>
      <c r="J47" s="18"/>
      <c r="K47" s="90"/>
      <c r="L47" s="18"/>
      <c r="M47" s="37"/>
      <c r="N47" s="18"/>
      <c r="P47" s="18"/>
    </row>
    <row r="48" spans="1:16" s="80" customFormat="1" ht="24" customHeight="1">
      <c r="A48" s="212" t="s">
        <v>223</v>
      </c>
      <c r="B48" s="212"/>
      <c r="C48" s="213"/>
      <c r="D48" s="212"/>
      <c r="E48" s="213"/>
      <c r="F48" s="212"/>
      <c r="G48" s="212"/>
      <c r="H48" s="212"/>
      <c r="I48" s="212"/>
      <c r="J48" s="18"/>
      <c r="K48" s="90"/>
      <c r="L48" s="18"/>
      <c r="M48" s="37"/>
      <c r="N48" s="18"/>
      <c r="P48" s="18"/>
    </row>
    <row r="49" spans="1:16" s="85" customFormat="1" ht="24" customHeight="1">
      <c r="A49" s="214" t="s">
        <v>0</v>
      </c>
      <c r="B49" s="214"/>
      <c r="C49" s="215"/>
      <c r="D49" s="214"/>
      <c r="E49" s="215"/>
      <c r="F49" s="214"/>
      <c r="G49" s="214"/>
      <c r="H49" s="214"/>
      <c r="I49" s="214"/>
      <c r="J49" s="18"/>
      <c r="K49" s="102"/>
      <c r="L49" s="18"/>
      <c r="M49" s="38"/>
      <c r="N49" s="18"/>
      <c r="P49" s="18"/>
    </row>
    <row r="50" spans="1:16" s="85" customFormat="1" ht="8.4" customHeight="1">
      <c r="A50" s="82"/>
      <c r="B50" s="10"/>
      <c r="C50" s="83"/>
      <c r="D50" s="83"/>
      <c r="E50" s="83"/>
      <c r="F50" s="83"/>
      <c r="G50" s="83"/>
      <c r="H50" s="83"/>
      <c r="I50" s="83"/>
      <c r="J50" s="18"/>
      <c r="L50" s="18"/>
      <c r="M50" s="38"/>
      <c r="N50" s="18"/>
      <c r="P50" s="18"/>
    </row>
    <row r="51" spans="1:16" s="54" customFormat="1" ht="24" customHeight="1">
      <c r="A51" s="86"/>
      <c r="B51" s="78" t="s">
        <v>1</v>
      </c>
      <c r="C51" s="216" t="s">
        <v>55</v>
      </c>
      <c r="D51" s="216"/>
      <c r="E51" s="216"/>
      <c r="F51" s="78"/>
      <c r="G51" s="216" t="s">
        <v>56</v>
      </c>
      <c r="H51" s="216"/>
      <c r="I51" s="216"/>
      <c r="J51" s="18"/>
      <c r="L51" s="18"/>
      <c r="M51" s="39"/>
      <c r="N51" s="18"/>
      <c r="P51" s="18"/>
    </row>
    <row r="52" spans="1:16" s="54" customFormat="1" ht="24" customHeight="1">
      <c r="A52" s="86"/>
      <c r="B52" s="78"/>
      <c r="C52" s="78" t="s">
        <v>2</v>
      </c>
      <c r="D52" s="78"/>
      <c r="E52" s="88" t="s">
        <v>2</v>
      </c>
      <c r="F52" s="78"/>
      <c r="G52" s="88" t="s">
        <v>2</v>
      </c>
      <c r="H52" s="78"/>
      <c r="I52" s="78" t="s">
        <v>2</v>
      </c>
      <c r="J52" s="18"/>
      <c r="L52" s="18"/>
      <c r="M52" s="39"/>
      <c r="N52" s="18"/>
      <c r="P52" s="18"/>
    </row>
    <row r="53" spans="1:16" s="54" customFormat="1" ht="23">
      <c r="A53" s="86"/>
      <c r="B53" s="78"/>
      <c r="C53" s="78" t="s">
        <v>224</v>
      </c>
      <c r="D53" s="78"/>
      <c r="E53" s="88" t="s">
        <v>3</v>
      </c>
      <c r="F53" s="78"/>
      <c r="G53" s="78" t="s">
        <v>224</v>
      </c>
      <c r="H53" s="78"/>
      <c r="I53" s="88" t="s">
        <v>3</v>
      </c>
      <c r="J53" s="18"/>
      <c r="L53" s="18"/>
      <c r="M53" s="39"/>
      <c r="N53" s="18"/>
      <c r="P53" s="18"/>
    </row>
    <row r="54" spans="1:16" s="54" customFormat="1" ht="23">
      <c r="A54" s="86"/>
      <c r="B54" s="78"/>
      <c r="C54" s="61">
        <v>2568</v>
      </c>
      <c r="D54" s="61"/>
      <c r="E54" s="61">
        <v>2567</v>
      </c>
      <c r="F54" s="61"/>
      <c r="G54" s="61">
        <v>2568</v>
      </c>
      <c r="H54" s="61"/>
      <c r="I54" s="61">
        <v>2567</v>
      </c>
      <c r="J54" s="18"/>
      <c r="L54" s="18"/>
      <c r="M54" s="39"/>
      <c r="N54" s="18"/>
      <c r="P54" s="18"/>
    </row>
    <row r="55" spans="1:16" s="54" customFormat="1" ht="23">
      <c r="A55" s="86"/>
      <c r="B55" s="78"/>
      <c r="C55" s="78" t="s">
        <v>4</v>
      </c>
      <c r="D55" s="78"/>
      <c r="E55" s="78" t="s">
        <v>243</v>
      </c>
      <c r="F55" s="78"/>
      <c r="G55" s="78" t="s">
        <v>4</v>
      </c>
      <c r="H55" s="78"/>
      <c r="I55" s="78" t="s">
        <v>243</v>
      </c>
      <c r="J55" s="18"/>
      <c r="L55" s="18"/>
      <c r="M55" s="39"/>
      <c r="N55" s="18"/>
      <c r="P55" s="18"/>
    </row>
    <row r="56" spans="1:16" s="54" customFormat="1" ht="23">
      <c r="A56" s="78" t="s">
        <v>109</v>
      </c>
      <c r="B56" s="78"/>
      <c r="C56" s="78"/>
      <c r="D56" s="78"/>
      <c r="E56" s="78"/>
      <c r="F56" s="78"/>
      <c r="G56" s="78"/>
      <c r="H56" s="78"/>
      <c r="I56" s="78"/>
      <c r="J56" s="18"/>
      <c r="L56" s="18"/>
      <c r="M56" s="39"/>
      <c r="N56" s="18"/>
      <c r="P56" s="18"/>
    </row>
    <row r="57" spans="1:16" s="54" customFormat="1" ht="23">
      <c r="A57" s="86" t="s">
        <v>110</v>
      </c>
      <c r="B57" s="91"/>
      <c r="C57" s="103"/>
      <c r="D57" s="103"/>
      <c r="E57" s="103"/>
      <c r="F57" s="103"/>
      <c r="G57" s="103"/>
      <c r="H57" s="103"/>
      <c r="I57" s="31"/>
      <c r="J57" s="18"/>
      <c r="L57" s="18"/>
      <c r="M57" s="39"/>
      <c r="N57" s="18"/>
      <c r="P57" s="18"/>
    </row>
    <row r="58" spans="1:16" s="54" customFormat="1" ht="23.15" customHeight="1">
      <c r="A58" s="92" t="s">
        <v>111</v>
      </c>
      <c r="B58" s="73"/>
      <c r="C58" s="103">
        <v>650000</v>
      </c>
      <c r="D58" s="103"/>
      <c r="E58" s="103">
        <v>600000</v>
      </c>
      <c r="F58" s="103"/>
      <c r="G58" s="29" t="s">
        <v>162</v>
      </c>
      <c r="H58" s="83"/>
      <c r="I58" s="29" t="s">
        <v>162</v>
      </c>
      <c r="J58" s="18"/>
      <c r="K58" s="102"/>
      <c r="L58" s="18"/>
      <c r="M58" s="39"/>
      <c r="N58" s="18"/>
      <c r="O58" s="104"/>
      <c r="P58" s="18"/>
    </row>
    <row r="59" spans="1:16" s="54" customFormat="1" ht="23">
      <c r="A59" s="92" t="s">
        <v>15</v>
      </c>
      <c r="B59" s="73"/>
      <c r="C59" s="103">
        <v>857136</v>
      </c>
      <c r="D59" s="103"/>
      <c r="E59" s="103">
        <v>865884</v>
      </c>
      <c r="F59" s="103"/>
      <c r="G59" s="29" t="s">
        <v>162</v>
      </c>
      <c r="H59" s="83"/>
      <c r="I59" s="29" t="s">
        <v>162</v>
      </c>
      <c r="J59" s="18"/>
      <c r="K59" s="102"/>
      <c r="L59" s="18"/>
      <c r="M59" s="39"/>
      <c r="N59" s="18"/>
      <c r="O59" s="104"/>
      <c r="P59" s="18"/>
    </row>
    <row r="60" spans="1:16" s="54" customFormat="1" ht="24" customHeight="1">
      <c r="A60" s="92" t="s">
        <v>182</v>
      </c>
      <c r="B60" s="73"/>
      <c r="C60" s="31">
        <v>159514</v>
      </c>
      <c r="D60" s="103"/>
      <c r="E60" s="103">
        <v>173162</v>
      </c>
      <c r="F60" s="103"/>
      <c r="G60" s="103">
        <v>28634</v>
      </c>
      <c r="H60" s="103"/>
      <c r="I60" s="31">
        <v>20079</v>
      </c>
      <c r="J60" s="18"/>
      <c r="K60" s="102"/>
      <c r="L60" s="18"/>
      <c r="M60" s="39"/>
      <c r="N60" s="18"/>
      <c r="O60" s="104"/>
      <c r="P60" s="18"/>
    </row>
    <row r="61" spans="1:16" s="54" customFormat="1" ht="24" customHeight="1">
      <c r="A61" s="92" t="s">
        <v>16</v>
      </c>
      <c r="B61" s="73">
        <v>12</v>
      </c>
      <c r="C61" s="31">
        <v>148007</v>
      </c>
      <c r="D61" s="31"/>
      <c r="E61" s="31">
        <v>69852</v>
      </c>
      <c r="F61" s="31"/>
      <c r="G61" s="29" t="s">
        <v>162</v>
      </c>
      <c r="H61" s="29"/>
      <c r="I61" s="29" t="s">
        <v>162</v>
      </c>
      <c r="J61" s="18"/>
      <c r="K61" s="94"/>
      <c r="L61" s="18"/>
      <c r="M61" s="39"/>
      <c r="N61" s="18"/>
      <c r="O61" s="104"/>
      <c r="P61" s="18"/>
    </row>
    <row r="62" spans="1:16" s="54" customFormat="1" ht="24" customHeight="1">
      <c r="A62" s="92" t="s">
        <v>17</v>
      </c>
      <c r="B62" s="73">
        <v>13</v>
      </c>
      <c r="C62" s="31">
        <v>568912</v>
      </c>
      <c r="D62" s="31"/>
      <c r="E62" s="31">
        <v>339734</v>
      </c>
      <c r="F62" s="31"/>
      <c r="G62" s="29" t="s">
        <v>162</v>
      </c>
      <c r="H62" s="29"/>
      <c r="I62" s="29" t="s">
        <v>162</v>
      </c>
      <c r="J62" s="18"/>
      <c r="K62" s="94"/>
      <c r="L62" s="18"/>
      <c r="M62" s="39"/>
      <c r="N62" s="18"/>
      <c r="P62" s="18"/>
    </row>
    <row r="63" spans="1:16" s="54" customFormat="1" ht="24" customHeight="1">
      <c r="A63" s="92" t="s">
        <v>18</v>
      </c>
      <c r="B63" s="73"/>
      <c r="C63" s="31">
        <v>729</v>
      </c>
      <c r="D63" s="31"/>
      <c r="E63" s="31">
        <v>1607</v>
      </c>
      <c r="F63" s="31"/>
      <c r="G63" s="29" t="s">
        <v>162</v>
      </c>
      <c r="H63" s="29"/>
      <c r="I63" s="29" t="s">
        <v>162</v>
      </c>
      <c r="J63" s="18"/>
      <c r="K63" s="94"/>
      <c r="L63" s="18"/>
      <c r="M63" s="39"/>
      <c r="N63" s="18"/>
      <c r="P63" s="18"/>
    </row>
    <row r="64" spans="1:16" s="54" customFormat="1" ht="24" customHeight="1">
      <c r="A64" s="92" t="s">
        <v>112</v>
      </c>
      <c r="B64" s="73"/>
      <c r="C64" s="31">
        <v>135000</v>
      </c>
      <c r="D64" s="31"/>
      <c r="E64" s="31">
        <v>16685</v>
      </c>
      <c r="F64" s="31"/>
      <c r="G64" s="29" t="s">
        <v>162</v>
      </c>
      <c r="H64" s="29"/>
      <c r="I64" s="29" t="s">
        <v>162</v>
      </c>
      <c r="J64" s="18"/>
      <c r="K64" s="94"/>
      <c r="L64" s="18"/>
      <c r="M64" s="39"/>
      <c r="N64" s="18"/>
      <c r="P64" s="18"/>
    </row>
    <row r="65" spans="1:16" s="54" customFormat="1" ht="24" customHeight="1">
      <c r="A65" s="92" t="s">
        <v>113</v>
      </c>
      <c r="B65" s="73">
        <v>14</v>
      </c>
      <c r="C65" s="31">
        <v>76055</v>
      </c>
      <c r="D65" s="31"/>
      <c r="E65" s="31">
        <v>264312</v>
      </c>
      <c r="F65" s="31"/>
      <c r="G65" s="31">
        <v>276459</v>
      </c>
      <c r="H65" s="31"/>
      <c r="I65" s="31">
        <v>264066</v>
      </c>
      <c r="J65" s="18"/>
      <c r="K65" s="94"/>
      <c r="L65" s="18"/>
      <c r="M65" s="39"/>
      <c r="N65" s="18"/>
      <c r="P65" s="18"/>
    </row>
    <row r="66" spans="1:16" s="54" customFormat="1" ht="24" customHeight="1">
      <c r="A66" s="92" t="s">
        <v>114</v>
      </c>
      <c r="B66" s="73"/>
      <c r="C66" s="31">
        <v>35958</v>
      </c>
      <c r="D66" s="31"/>
      <c r="E66" s="31">
        <v>26513</v>
      </c>
      <c r="F66" s="31"/>
      <c r="G66" s="31">
        <v>6012</v>
      </c>
      <c r="H66" s="31"/>
      <c r="I66" s="31">
        <v>2889</v>
      </c>
      <c r="J66" s="18"/>
      <c r="K66" s="94"/>
      <c r="L66" s="18"/>
      <c r="M66" s="39"/>
      <c r="N66" s="18"/>
      <c r="P66" s="18"/>
    </row>
    <row r="67" spans="1:16" s="54" customFormat="1" ht="24" customHeight="1">
      <c r="A67" s="92" t="s">
        <v>19</v>
      </c>
      <c r="B67" s="73"/>
      <c r="C67" s="32" t="s">
        <v>162</v>
      </c>
      <c r="D67" s="31"/>
      <c r="E67" s="25">
        <v>14356</v>
      </c>
      <c r="F67" s="31"/>
      <c r="G67" s="32" t="s">
        <v>162</v>
      </c>
      <c r="H67" s="29"/>
      <c r="I67" s="32" t="s">
        <v>162</v>
      </c>
      <c r="J67" s="18"/>
      <c r="K67" s="105"/>
      <c r="L67" s="18"/>
      <c r="M67" s="39"/>
      <c r="N67" s="18"/>
      <c r="P67" s="18"/>
    </row>
    <row r="68" spans="1:16" s="54" customFormat="1" ht="24" customHeight="1">
      <c r="A68" s="96" t="s">
        <v>115</v>
      </c>
      <c r="B68" s="73"/>
      <c r="C68" s="25">
        <f>SUM(C58:C67)</f>
        <v>2631311</v>
      </c>
      <c r="D68" s="31"/>
      <c r="E68" s="25">
        <f>SUM(E58:E67)</f>
        <v>2372105</v>
      </c>
      <c r="F68" s="31"/>
      <c r="G68" s="25">
        <f>SUM(G58:G67)</f>
        <v>311105</v>
      </c>
      <c r="H68" s="31"/>
      <c r="I68" s="25">
        <f>SUM(I58:I67)</f>
        <v>287034</v>
      </c>
      <c r="J68" s="18"/>
      <c r="K68" s="105"/>
      <c r="L68" s="18"/>
      <c r="M68" s="39"/>
      <c r="N68" s="18"/>
      <c r="P68" s="18"/>
    </row>
    <row r="69" spans="1:16" s="54" customFormat="1" ht="24" customHeight="1">
      <c r="A69" s="92"/>
      <c r="B69" s="73"/>
      <c r="C69" s="31"/>
      <c r="D69" s="31"/>
      <c r="E69" s="31"/>
      <c r="F69" s="31"/>
      <c r="G69" s="31"/>
      <c r="H69" s="31"/>
      <c r="I69" s="31"/>
      <c r="J69" s="18"/>
      <c r="K69" s="94"/>
      <c r="L69" s="18"/>
      <c r="M69" s="39"/>
      <c r="N69" s="18"/>
      <c r="P69" s="18"/>
    </row>
    <row r="70" spans="1:16" s="54" customFormat="1" ht="24" customHeight="1">
      <c r="A70" s="86" t="s">
        <v>116</v>
      </c>
      <c r="B70" s="73"/>
      <c r="C70" s="31"/>
      <c r="D70" s="31"/>
      <c r="E70" s="31"/>
      <c r="F70" s="31"/>
      <c r="G70" s="31"/>
      <c r="H70" s="31"/>
      <c r="I70" s="31"/>
      <c r="J70" s="18"/>
      <c r="K70" s="94"/>
      <c r="L70" s="18"/>
      <c r="M70" s="39"/>
      <c r="N70" s="18"/>
      <c r="P70" s="18"/>
    </row>
    <row r="71" spans="1:16" s="54" customFormat="1" ht="24" customHeight="1">
      <c r="A71" s="92" t="s">
        <v>117</v>
      </c>
      <c r="B71" s="73">
        <v>14</v>
      </c>
      <c r="C71" s="31">
        <v>79837</v>
      </c>
      <c r="D71" s="31"/>
      <c r="E71" s="31">
        <v>204265</v>
      </c>
      <c r="F71" s="31"/>
      <c r="G71" s="31">
        <v>79358</v>
      </c>
      <c r="H71" s="31"/>
      <c r="I71" s="31">
        <v>353470</v>
      </c>
      <c r="J71" s="18"/>
      <c r="K71" s="94"/>
      <c r="L71" s="18"/>
      <c r="M71" s="39"/>
      <c r="N71" s="18"/>
      <c r="P71" s="18"/>
    </row>
    <row r="72" spans="1:16" s="54" customFormat="1" ht="24" customHeight="1">
      <c r="A72" s="92" t="s">
        <v>118</v>
      </c>
      <c r="B72" s="73"/>
      <c r="C72" s="29"/>
      <c r="D72" s="29"/>
      <c r="E72" s="29"/>
      <c r="F72" s="29"/>
      <c r="G72" s="29"/>
      <c r="H72" s="29"/>
      <c r="I72" s="29"/>
      <c r="J72" s="18"/>
      <c r="K72" s="94"/>
      <c r="L72" s="18"/>
      <c r="M72" s="39"/>
      <c r="N72" s="18"/>
      <c r="P72" s="18"/>
    </row>
    <row r="73" spans="1:16" s="54" customFormat="1" ht="24" customHeight="1">
      <c r="A73" s="92" t="s">
        <v>119</v>
      </c>
      <c r="B73" s="73"/>
      <c r="C73" s="31">
        <v>62997</v>
      </c>
      <c r="D73" s="31"/>
      <c r="E73" s="31">
        <v>11575</v>
      </c>
      <c r="F73" s="31"/>
      <c r="G73" s="31">
        <v>11002</v>
      </c>
      <c r="H73" s="31"/>
      <c r="I73" s="31">
        <v>2527</v>
      </c>
      <c r="J73" s="18"/>
      <c r="K73" s="94"/>
      <c r="L73" s="18"/>
      <c r="M73" s="39"/>
      <c r="N73" s="18"/>
      <c r="P73" s="18"/>
    </row>
    <row r="74" spans="1:16" s="54" customFormat="1" ht="24" customHeight="1">
      <c r="A74" s="92" t="s">
        <v>205</v>
      </c>
      <c r="B74" s="73"/>
      <c r="C74" s="31">
        <v>15237</v>
      </c>
      <c r="D74" s="31"/>
      <c r="E74" s="29" t="s">
        <v>162</v>
      </c>
      <c r="F74" s="31"/>
      <c r="G74" s="29" t="s">
        <v>162</v>
      </c>
      <c r="H74" s="31"/>
      <c r="I74" s="29" t="s">
        <v>162</v>
      </c>
      <c r="J74" s="18"/>
      <c r="K74" s="94"/>
      <c r="L74" s="18"/>
      <c r="M74" s="39"/>
      <c r="N74" s="18"/>
      <c r="P74" s="18"/>
    </row>
    <row r="75" spans="1:16" s="54" customFormat="1" ht="24" customHeight="1">
      <c r="A75" s="92" t="s">
        <v>120</v>
      </c>
      <c r="B75" s="73"/>
      <c r="C75" s="31">
        <v>59277</v>
      </c>
      <c r="D75" s="31"/>
      <c r="E75" s="31">
        <v>48186</v>
      </c>
      <c r="F75" s="31"/>
      <c r="G75" s="197">
        <v>10256</v>
      </c>
      <c r="H75" s="31"/>
      <c r="I75" s="31">
        <v>9594</v>
      </c>
      <c r="J75" s="18"/>
      <c r="K75" s="94"/>
      <c r="L75" s="18"/>
      <c r="M75" s="39"/>
      <c r="N75" s="18"/>
      <c r="P75" s="18"/>
    </row>
    <row r="76" spans="1:16" s="54" customFormat="1" ht="24" customHeight="1">
      <c r="A76" s="92" t="s">
        <v>121</v>
      </c>
      <c r="B76" s="73"/>
      <c r="C76" s="31">
        <f>8879+1</f>
        <v>8880</v>
      </c>
      <c r="D76" s="31"/>
      <c r="E76" s="31">
        <v>7577</v>
      </c>
      <c r="F76" s="31"/>
      <c r="G76" s="29" t="s">
        <v>162</v>
      </c>
      <c r="H76" s="29"/>
      <c r="I76" s="29" t="s">
        <v>162</v>
      </c>
      <c r="J76" s="18"/>
      <c r="K76" s="94"/>
      <c r="L76" s="18"/>
      <c r="M76" s="39"/>
      <c r="N76" s="18"/>
      <c r="P76" s="18"/>
    </row>
    <row r="77" spans="1:16" s="54" customFormat="1" ht="24" customHeight="1">
      <c r="A77" s="96" t="s">
        <v>122</v>
      </c>
      <c r="B77" s="73"/>
      <c r="C77" s="33">
        <f>SUM(C71:C76)</f>
        <v>226228</v>
      </c>
      <c r="D77" s="31"/>
      <c r="E77" s="33">
        <f>SUM(E71:E76)</f>
        <v>271603</v>
      </c>
      <c r="F77" s="31"/>
      <c r="G77" s="33">
        <f>SUM(G71:G76)</f>
        <v>100616</v>
      </c>
      <c r="H77" s="31"/>
      <c r="I77" s="33">
        <f>SUM(I71:I76)</f>
        <v>365591</v>
      </c>
      <c r="J77" s="18"/>
      <c r="K77" s="94"/>
      <c r="L77" s="18"/>
      <c r="M77" s="39"/>
      <c r="N77" s="18"/>
      <c r="P77" s="18"/>
    </row>
    <row r="78" spans="1:16" s="54" customFormat="1" ht="24" customHeight="1">
      <c r="A78" s="99" t="s">
        <v>20</v>
      </c>
      <c r="B78" s="73"/>
      <c r="C78" s="106">
        <f>C77+C68</f>
        <v>2857539</v>
      </c>
      <c r="D78" s="107"/>
      <c r="E78" s="106">
        <f>E77+E68</f>
        <v>2643708</v>
      </c>
      <c r="F78" s="107"/>
      <c r="G78" s="106">
        <f>G77+G68</f>
        <v>411721</v>
      </c>
      <c r="H78" s="107"/>
      <c r="I78" s="106">
        <f>I77+I68</f>
        <v>652625</v>
      </c>
      <c r="J78" s="18"/>
      <c r="K78" s="108"/>
      <c r="L78" s="18"/>
      <c r="M78" s="39"/>
      <c r="N78" s="18"/>
      <c r="P78" s="18"/>
    </row>
    <row r="79" spans="1:16" s="54" customFormat="1" ht="24" customHeight="1">
      <c r="A79" s="86"/>
      <c r="B79" s="73"/>
      <c r="C79" s="31"/>
      <c r="D79" s="31"/>
      <c r="E79" s="31"/>
      <c r="F79" s="31"/>
      <c r="G79" s="31"/>
      <c r="H79" s="31"/>
      <c r="I79" s="31"/>
      <c r="J79" s="18"/>
      <c r="K79" s="109"/>
      <c r="L79" s="18"/>
      <c r="M79" s="39"/>
      <c r="N79" s="18"/>
      <c r="P79" s="18"/>
    </row>
    <row r="80" spans="1:16" s="54" customFormat="1" ht="24" customHeight="1">
      <c r="A80" s="86"/>
      <c r="B80" s="73"/>
      <c r="C80" s="31"/>
      <c r="D80" s="31"/>
      <c r="E80" s="31"/>
      <c r="F80" s="31"/>
      <c r="G80" s="31"/>
      <c r="H80" s="31"/>
      <c r="I80" s="31"/>
      <c r="J80" s="18"/>
      <c r="K80" s="109"/>
      <c r="L80" s="18"/>
      <c r="M80" s="39"/>
      <c r="N80" s="18"/>
      <c r="P80" s="18"/>
    </row>
    <row r="81" spans="1:16" s="54" customFormat="1" ht="24" customHeight="1">
      <c r="A81" s="86"/>
      <c r="B81" s="73"/>
      <c r="C81" s="31"/>
      <c r="D81" s="31"/>
      <c r="E81" s="31"/>
      <c r="F81" s="31"/>
      <c r="G81" s="31"/>
      <c r="H81" s="31"/>
      <c r="I81" s="31"/>
      <c r="J81" s="18"/>
      <c r="K81" s="109"/>
      <c r="L81" s="18"/>
      <c r="M81" s="39"/>
      <c r="N81" s="18"/>
      <c r="P81" s="18"/>
    </row>
    <row r="82" spans="1:16" s="54" customFormat="1" ht="24" customHeight="1">
      <c r="A82" s="86"/>
      <c r="B82" s="73"/>
      <c r="C82" s="31"/>
      <c r="D82" s="31"/>
      <c r="E82" s="31"/>
      <c r="F82" s="31"/>
      <c r="G82" s="31"/>
      <c r="H82" s="31"/>
      <c r="I82" s="31"/>
      <c r="J82" s="18"/>
      <c r="K82" s="109"/>
      <c r="L82" s="18"/>
      <c r="M82" s="39"/>
      <c r="N82" s="18"/>
      <c r="P82" s="18"/>
    </row>
    <row r="83" spans="1:16" s="54" customFormat="1" ht="24" customHeight="1">
      <c r="A83" s="86"/>
      <c r="B83" s="73"/>
      <c r="C83" s="31"/>
      <c r="D83" s="31"/>
      <c r="E83" s="31"/>
      <c r="F83" s="31"/>
      <c r="G83" s="31"/>
      <c r="H83" s="31"/>
      <c r="I83" s="31"/>
      <c r="J83" s="18"/>
      <c r="K83" s="109"/>
      <c r="L83" s="18"/>
      <c r="M83" s="39"/>
      <c r="N83" s="18"/>
      <c r="P83" s="18"/>
    </row>
    <row r="84" spans="1:16" s="54" customFormat="1" ht="24" customHeight="1">
      <c r="A84" s="86"/>
      <c r="B84" s="73"/>
      <c r="C84" s="31"/>
      <c r="D84" s="31"/>
      <c r="E84" s="31"/>
      <c r="F84" s="31"/>
      <c r="G84" s="31"/>
      <c r="H84" s="31"/>
      <c r="I84" s="31"/>
      <c r="J84" s="18"/>
      <c r="K84" s="109"/>
      <c r="L84" s="18"/>
      <c r="M84" s="39"/>
      <c r="N84" s="18"/>
      <c r="P84" s="18"/>
    </row>
    <row r="85" spans="1:16" s="54" customFormat="1" ht="24" customHeight="1">
      <c r="A85" s="86"/>
      <c r="B85" s="73"/>
      <c r="C85" s="31"/>
      <c r="D85" s="31"/>
      <c r="E85" s="31"/>
      <c r="F85" s="31"/>
      <c r="G85" s="31"/>
      <c r="H85" s="31"/>
      <c r="I85" s="31"/>
      <c r="J85" s="18"/>
      <c r="K85" s="109"/>
      <c r="L85" s="18"/>
      <c r="M85" s="39"/>
      <c r="N85" s="18"/>
      <c r="P85" s="18"/>
    </row>
    <row r="86" spans="1:16" s="54" customFormat="1" ht="24" customHeight="1">
      <c r="A86" s="86"/>
      <c r="B86" s="73"/>
      <c r="C86" s="31"/>
      <c r="D86" s="31"/>
      <c r="E86" s="31"/>
      <c r="F86" s="31"/>
      <c r="G86" s="31"/>
      <c r="H86" s="31"/>
      <c r="I86" s="31"/>
      <c r="J86" s="18"/>
      <c r="K86" s="109"/>
      <c r="L86" s="18"/>
      <c r="M86" s="39"/>
      <c r="N86" s="18"/>
      <c r="P86" s="18"/>
    </row>
    <row r="87" spans="1:16" s="54" customFormat="1" ht="24" customHeight="1">
      <c r="A87" s="86"/>
      <c r="B87" s="73"/>
      <c r="C87" s="31"/>
      <c r="D87" s="31"/>
      <c r="E87" s="31"/>
      <c r="F87" s="31"/>
      <c r="G87" s="31"/>
      <c r="H87" s="31"/>
      <c r="I87" s="31"/>
      <c r="J87" s="18"/>
      <c r="K87" s="109"/>
      <c r="L87" s="18"/>
      <c r="M87" s="39"/>
      <c r="N87" s="18"/>
      <c r="P87" s="18"/>
    </row>
    <row r="88" spans="1:16" s="54" customFormat="1" ht="24" customHeight="1">
      <c r="A88" s="86"/>
      <c r="B88" s="73"/>
      <c r="C88" s="31"/>
      <c r="D88" s="31"/>
      <c r="E88" s="31"/>
      <c r="F88" s="31"/>
      <c r="G88" s="31"/>
      <c r="H88" s="31"/>
      <c r="I88" s="31"/>
      <c r="J88" s="18"/>
      <c r="K88" s="109"/>
      <c r="L88" s="18"/>
      <c r="M88" s="39"/>
      <c r="N88" s="18"/>
      <c r="P88" s="18"/>
    </row>
    <row r="89" spans="1:16" s="54" customFormat="1" ht="24" customHeight="1">
      <c r="A89" s="86"/>
      <c r="B89" s="73"/>
      <c r="C89" s="31"/>
      <c r="D89" s="31"/>
      <c r="E89" s="31"/>
      <c r="F89" s="31"/>
      <c r="G89" s="31"/>
      <c r="H89" s="31"/>
      <c r="I89" s="31"/>
      <c r="J89" s="18"/>
      <c r="K89" s="109"/>
      <c r="L89" s="18"/>
      <c r="M89" s="39"/>
      <c r="N89" s="18"/>
      <c r="P89" s="18"/>
    </row>
    <row r="90" spans="1:16" s="54" customFormat="1" ht="24" customHeight="1">
      <c r="A90" s="86"/>
      <c r="B90" s="73"/>
      <c r="C90" s="31"/>
      <c r="D90" s="31"/>
      <c r="E90" s="31"/>
      <c r="F90" s="31"/>
      <c r="G90" s="31"/>
      <c r="H90" s="31"/>
      <c r="I90" s="31"/>
      <c r="J90" s="18"/>
      <c r="K90" s="109"/>
      <c r="L90" s="18"/>
      <c r="M90" s="39"/>
      <c r="N90" s="18"/>
      <c r="P90" s="18"/>
    </row>
    <row r="91" spans="1:16" s="54" customFormat="1" ht="24" customHeight="1">
      <c r="A91" s="86"/>
      <c r="B91" s="73"/>
      <c r="C91" s="31"/>
      <c r="D91" s="31"/>
      <c r="E91" s="31"/>
      <c r="F91" s="31"/>
      <c r="G91" s="31"/>
      <c r="H91" s="31"/>
      <c r="I91" s="31"/>
      <c r="J91" s="18"/>
      <c r="K91" s="109"/>
      <c r="L91" s="18"/>
      <c r="M91" s="39"/>
      <c r="N91" s="18"/>
      <c r="P91" s="18"/>
    </row>
    <row r="92" spans="1:16" s="54" customFormat="1" ht="24" customHeight="1">
      <c r="A92" s="212" t="s">
        <v>102</v>
      </c>
      <c r="B92" s="212"/>
      <c r="C92" s="213"/>
      <c r="D92" s="212"/>
      <c r="E92" s="213"/>
      <c r="F92" s="212"/>
      <c r="G92" s="212"/>
      <c r="H92" s="212"/>
      <c r="I92" s="212"/>
      <c r="J92" s="18"/>
      <c r="K92" s="109"/>
      <c r="L92" s="18"/>
      <c r="M92" s="39"/>
      <c r="N92" s="18"/>
      <c r="P92" s="18"/>
    </row>
    <row r="93" spans="1:16" s="54" customFormat="1" ht="24" customHeight="1">
      <c r="A93" s="212" t="s">
        <v>51</v>
      </c>
      <c r="B93" s="212"/>
      <c r="C93" s="213"/>
      <c r="D93" s="212"/>
      <c r="E93" s="213"/>
      <c r="F93" s="212"/>
      <c r="G93" s="212"/>
      <c r="H93" s="212"/>
      <c r="I93" s="212"/>
      <c r="J93" s="18"/>
      <c r="K93" s="109"/>
      <c r="L93" s="18"/>
      <c r="M93" s="39"/>
      <c r="N93" s="18"/>
      <c r="P93" s="18"/>
    </row>
    <row r="94" spans="1:16" s="54" customFormat="1" ht="24" customHeight="1">
      <c r="A94" s="212" t="s">
        <v>223</v>
      </c>
      <c r="B94" s="212"/>
      <c r="C94" s="213"/>
      <c r="D94" s="212"/>
      <c r="E94" s="213"/>
      <c r="F94" s="212"/>
      <c r="G94" s="212"/>
      <c r="H94" s="212"/>
      <c r="I94" s="212"/>
      <c r="J94" s="18"/>
      <c r="K94" s="109"/>
      <c r="L94" s="18"/>
      <c r="M94" s="39"/>
      <c r="N94" s="18"/>
      <c r="P94" s="18"/>
    </row>
    <row r="95" spans="1:16" s="54" customFormat="1" ht="24" customHeight="1">
      <c r="A95" s="214" t="s">
        <v>0</v>
      </c>
      <c r="B95" s="214"/>
      <c r="C95" s="215"/>
      <c r="D95" s="214"/>
      <c r="E95" s="215"/>
      <c r="F95" s="214"/>
      <c r="G95" s="214"/>
      <c r="H95" s="214"/>
      <c r="I95" s="214"/>
      <c r="J95" s="18"/>
      <c r="K95" s="109"/>
      <c r="L95" s="18"/>
      <c r="M95" s="39"/>
      <c r="N95" s="18"/>
      <c r="P95" s="18"/>
    </row>
    <row r="96" spans="1:16" s="54" customFormat="1" ht="8.15" customHeight="1">
      <c r="A96" s="82"/>
      <c r="B96" s="10"/>
      <c r="C96" s="83"/>
      <c r="D96" s="83"/>
      <c r="E96" s="83"/>
      <c r="F96" s="83"/>
      <c r="G96" s="83"/>
      <c r="H96" s="83"/>
      <c r="I96" s="83"/>
      <c r="J96" s="18"/>
      <c r="K96" s="109"/>
      <c r="L96" s="18"/>
      <c r="M96" s="39"/>
      <c r="N96" s="18"/>
      <c r="P96" s="18"/>
    </row>
    <row r="97" spans="1:16" s="54" customFormat="1" ht="24" customHeight="1">
      <c r="A97" s="86"/>
      <c r="B97" s="78" t="s">
        <v>1</v>
      </c>
      <c r="C97" s="216" t="s">
        <v>55</v>
      </c>
      <c r="D97" s="216"/>
      <c r="E97" s="216"/>
      <c r="F97" s="78"/>
      <c r="G97" s="216" t="s">
        <v>56</v>
      </c>
      <c r="H97" s="216"/>
      <c r="I97" s="216"/>
      <c r="J97" s="18"/>
      <c r="K97" s="109"/>
      <c r="L97" s="18"/>
      <c r="M97" s="39"/>
      <c r="N97" s="18"/>
      <c r="P97" s="18"/>
    </row>
    <row r="98" spans="1:16" s="54" customFormat="1" ht="24" customHeight="1">
      <c r="A98" s="86"/>
      <c r="B98" s="78"/>
      <c r="C98" s="78" t="s">
        <v>2</v>
      </c>
      <c r="D98" s="78"/>
      <c r="E98" s="88" t="s">
        <v>2</v>
      </c>
      <c r="F98" s="78"/>
      <c r="G98" s="88" t="s">
        <v>2</v>
      </c>
      <c r="H98" s="78"/>
      <c r="I98" s="78" t="s">
        <v>2</v>
      </c>
      <c r="J98" s="18"/>
      <c r="K98" s="109"/>
      <c r="L98" s="18"/>
      <c r="M98" s="39"/>
      <c r="N98" s="18"/>
      <c r="P98" s="18"/>
    </row>
    <row r="99" spans="1:16" s="54" customFormat="1" ht="24" customHeight="1">
      <c r="A99" s="86"/>
      <c r="B99" s="78"/>
      <c r="C99" s="78" t="s">
        <v>224</v>
      </c>
      <c r="D99" s="78"/>
      <c r="E99" s="88" t="s">
        <v>3</v>
      </c>
      <c r="F99" s="78"/>
      <c r="G99" s="78" t="s">
        <v>224</v>
      </c>
      <c r="H99" s="78"/>
      <c r="I99" s="88" t="s">
        <v>3</v>
      </c>
      <c r="J99" s="18"/>
      <c r="K99" s="109"/>
      <c r="L99" s="18"/>
      <c r="M99" s="39"/>
      <c r="N99" s="18"/>
      <c r="P99" s="18"/>
    </row>
    <row r="100" spans="1:16" s="54" customFormat="1" ht="24" customHeight="1">
      <c r="A100" s="86"/>
      <c r="B100" s="78"/>
      <c r="C100" s="61">
        <v>2568</v>
      </c>
      <c r="D100" s="61"/>
      <c r="E100" s="61">
        <v>2567</v>
      </c>
      <c r="F100" s="61"/>
      <c r="G100" s="61">
        <v>2568</v>
      </c>
      <c r="H100" s="61"/>
      <c r="I100" s="61">
        <v>2567</v>
      </c>
      <c r="J100" s="18"/>
      <c r="K100" s="109"/>
      <c r="L100" s="18"/>
      <c r="M100" s="39"/>
      <c r="N100" s="18"/>
      <c r="P100" s="18"/>
    </row>
    <row r="101" spans="1:16" s="54" customFormat="1" ht="24" customHeight="1">
      <c r="A101" s="86"/>
      <c r="B101" s="78"/>
      <c r="C101" s="78" t="s">
        <v>4</v>
      </c>
      <c r="D101" s="78"/>
      <c r="E101" s="78" t="s">
        <v>243</v>
      </c>
      <c r="F101" s="78"/>
      <c r="G101" s="78" t="s">
        <v>4</v>
      </c>
      <c r="H101" s="78"/>
      <c r="I101" s="78" t="s">
        <v>243</v>
      </c>
      <c r="J101" s="18"/>
      <c r="K101" s="109"/>
      <c r="L101" s="18"/>
      <c r="M101" s="39"/>
      <c r="N101" s="18"/>
      <c r="P101" s="18"/>
    </row>
    <row r="102" spans="1:16" s="54" customFormat="1" ht="24" customHeight="1">
      <c r="A102" s="86"/>
      <c r="B102" s="73"/>
      <c r="C102" s="31"/>
      <c r="D102" s="31"/>
      <c r="E102" s="31"/>
      <c r="F102" s="31"/>
      <c r="G102" s="31"/>
      <c r="H102" s="31"/>
      <c r="I102" s="31"/>
      <c r="J102" s="18"/>
      <c r="K102" s="109"/>
      <c r="L102" s="18"/>
      <c r="M102" s="39"/>
      <c r="N102" s="18"/>
      <c r="P102" s="18"/>
    </row>
    <row r="103" spans="1:16" s="54" customFormat="1" ht="24" customHeight="1">
      <c r="A103" s="78" t="s">
        <v>190</v>
      </c>
      <c r="B103" s="73"/>
      <c r="C103" s="31"/>
      <c r="D103" s="31"/>
      <c r="E103" s="31"/>
      <c r="F103" s="31"/>
      <c r="G103" s="31"/>
      <c r="H103" s="31"/>
      <c r="I103" s="31"/>
      <c r="J103" s="18"/>
      <c r="K103" s="109"/>
      <c r="L103" s="18"/>
      <c r="M103" s="39"/>
      <c r="N103" s="18"/>
      <c r="P103" s="18"/>
    </row>
    <row r="104" spans="1:16" s="54" customFormat="1" ht="24" customHeight="1">
      <c r="A104" s="86" t="s">
        <v>123</v>
      </c>
      <c r="B104" s="73"/>
      <c r="C104" s="103"/>
      <c r="D104" s="103"/>
      <c r="E104" s="103"/>
      <c r="F104" s="103"/>
      <c r="G104" s="103"/>
      <c r="H104" s="103"/>
      <c r="I104" s="103"/>
      <c r="J104" s="18"/>
      <c r="K104" s="102"/>
      <c r="L104" s="18"/>
      <c r="M104" s="39"/>
      <c r="N104" s="18"/>
      <c r="P104" s="18"/>
    </row>
    <row r="105" spans="1:16" s="54" customFormat="1" ht="24" customHeight="1">
      <c r="A105" s="110" t="s">
        <v>124</v>
      </c>
      <c r="B105" s="73"/>
      <c r="C105" s="103"/>
      <c r="D105" s="103"/>
      <c r="E105" s="103"/>
      <c r="F105" s="103"/>
      <c r="G105" s="103"/>
      <c r="H105" s="103"/>
      <c r="I105" s="103"/>
      <c r="J105" s="18"/>
      <c r="K105" s="102"/>
      <c r="L105" s="18"/>
      <c r="M105" s="39"/>
      <c r="N105" s="18"/>
      <c r="P105" s="18"/>
    </row>
    <row r="106" spans="1:16" s="54" customFormat="1" ht="24" customHeight="1">
      <c r="A106" s="92" t="s">
        <v>21</v>
      </c>
      <c r="B106" s="73"/>
      <c r="C106" s="103"/>
      <c r="D106" s="103"/>
      <c r="E106" s="103"/>
      <c r="F106" s="103"/>
      <c r="G106" s="103"/>
      <c r="H106" s="103"/>
      <c r="I106" s="103"/>
      <c r="J106" s="18"/>
      <c r="K106" s="102"/>
      <c r="L106" s="18"/>
      <c r="M106" s="39"/>
      <c r="N106" s="18"/>
      <c r="P106" s="18"/>
    </row>
    <row r="107" spans="1:16" s="54" customFormat="1" ht="24" customHeight="1" thickBot="1">
      <c r="A107" s="92" t="s">
        <v>125</v>
      </c>
      <c r="B107" s="73"/>
      <c r="C107" s="34">
        <v>5674525</v>
      </c>
      <c r="D107" s="31"/>
      <c r="E107" s="34">
        <v>5674525</v>
      </c>
      <c r="F107" s="31"/>
      <c r="G107" s="34">
        <v>5674524.9529999997</v>
      </c>
      <c r="H107" s="31"/>
      <c r="I107" s="34">
        <v>5674525</v>
      </c>
      <c r="J107" s="18"/>
      <c r="K107" s="111"/>
      <c r="L107" s="18"/>
      <c r="M107" s="39"/>
      <c r="N107" s="18"/>
      <c r="P107" s="18"/>
    </row>
    <row r="108" spans="1:16" s="54" customFormat="1" ht="24" customHeight="1" thickTop="1">
      <c r="A108" s="112"/>
      <c r="B108" s="73"/>
      <c r="C108" s="31"/>
      <c r="D108" s="31"/>
      <c r="E108" s="103"/>
      <c r="F108" s="31"/>
      <c r="G108" s="103"/>
      <c r="H108" s="31"/>
      <c r="I108" s="31"/>
      <c r="J108" s="18"/>
      <c r="K108" s="111"/>
      <c r="L108" s="18"/>
      <c r="M108" s="39"/>
      <c r="N108" s="18"/>
      <c r="P108" s="18"/>
    </row>
    <row r="109" spans="1:16" s="54" customFormat="1" ht="24" customHeight="1">
      <c r="A109" s="92" t="s">
        <v>22</v>
      </c>
      <c r="B109" s="73"/>
      <c r="C109" s="31"/>
      <c r="D109" s="31"/>
      <c r="E109" s="31"/>
      <c r="F109" s="31"/>
      <c r="G109" s="31"/>
      <c r="H109" s="31"/>
      <c r="I109" s="31"/>
      <c r="J109" s="18"/>
      <c r="K109" s="111"/>
      <c r="L109" s="18"/>
      <c r="M109" s="39"/>
      <c r="N109" s="18"/>
      <c r="P109" s="18"/>
    </row>
    <row r="110" spans="1:16" s="54" customFormat="1" ht="24" customHeight="1">
      <c r="A110" s="92" t="s">
        <v>178</v>
      </c>
      <c r="B110" s="73"/>
      <c r="C110" s="31">
        <v>4152448</v>
      </c>
      <c r="D110" s="107"/>
      <c r="E110" s="107">
        <v>4152448</v>
      </c>
      <c r="F110" s="107"/>
      <c r="G110" s="107">
        <v>4152448</v>
      </c>
      <c r="H110" s="107"/>
      <c r="I110" s="107">
        <v>4152448</v>
      </c>
      <c r="J110" s="18"/>
      <c r="K110" s="108"/>
      <c r="L110" s="18"/>
      <c r="M110" s="39"/>
      <c r="N110" s="18"/>
      <c r="P110" s="18"/>
    </row>
    <row r="111" spans="1:16" s="54" customFormat="1" ht="24" customHeight="1">
      <c r="A111" s="92"/>
      <c r="B111" s="73"/>
      <c r="C111" s="31"/>
      <c r="D111" s="107"/>
      <c r="E111" s="107"/>
      <c r="F111" s="107"/>
      <c r="G111" s="107"/>
      <c r="H111" s="107"/>
      <c r="I111" s="107"/>
      <c r="J111" s="18"/>
      <c r="L111" s="18"/>
      <c r="M111" s="39"/>
      <c r="N111" s="18"/>
      <c r="P111" s="18"/>
    </row>
    <row r="112" spans="1:16" s="54" customFormat="1" ht="24" customHeight="1">
      <c r="A112" s="92" t="s">
        <v>127</v>
      </c>
      <c r="B112" s="73"/>
      <c r="C112" s="31">
        <v>-10</v>
      </c>
      <c r="D112" s="1"/>
      <c r="E112" s="174">
        <v>-10</v>
      </c>
      <c r="F112" s="107"/>
      <c r="G112" s="113" t="s">
        <v>162</v>
      </c>
      <c r="H112" s="113"/>
      <c r="I112" s="113" t="s">
        <v>162</v>
      </c>
      <c r="J112" s="18"/>
      <c r="K112" s="108"/>
      <c r="L112" s="18"/>
      <c r="M112" s="39"/>
      <c r="N112" s="18"/>
      <c r="P112" s="18"/>
    </row>
    <row r="113" spans="1:16" s="54" customFormat="1" ht="24" customHeight="1">
      <c r="A113" s="114" t="s">
        <v>23</v>
      </c>
      <c r="B113" s="73" t="s">
        <v>126</v>
      </c>
      <c r="C113" s="107">
        <f>741722</f>
        <v>741722</v>
      </c>
      <c r="D113" s="107"/>
      <c r="E113" s="107">
        <v>741722</v>
      </c>
      <c r="F113" s="107"/>
      <c r="G113" s="107">
        <v>1494385</v>
      </c>
      <c r="H113" s="115"/>
      <c r="I113" s="107">
        <f>1494385</f>
        <v>1494385</v>
      </c>
      <c r="J113" s="18"/>
      <c r="K113" s="108"/>
      <c r="L113" s="18"/>
      <c r="M113" s="39"/>
      <c r="N113" s="18"/>
      <c r="P113" s="18"/>
    </row>
    <row r="114" spans="1:16" s="54" customFormat="1" ht="24" customHeight="1">
      <c r="A114" s="114" t="s">
        <v>236</v>
      </c>
      <c r="B114" s="73" t="s">
        <v>262</v>
      </c>
      <c r="C114" s="31">
        <v>-13000</v>
      </c>
      <c r="D114" s="107"/>
      <c r="E114" s="31">
        <v>-13000</v>
      </c>
      <c r="F114" s="107"/>
      <c r="G114" s="31">
        <v>-13000</v>
      </c>
      <c r="H114" s="115"/>
      <c r="I114" s="31">
        <v>-13000</v>
      </c>
      <c r="J114" s="18"/>
      <c r="K114" s="108"/>
      <c r="L114" s="18"/>
      <c r="M114" s="39"/>
      <c r="N114" s="18"/>
      <c r="P114" s="18"/>
    </row>
    <row r="115" spans="1:16" s="116" customFormat="1" ht="24" customHeight="1">
      <c r="A115" s="114" t="s">
        <v>57</v>
      </c>
      <c r="B115" s="73"/>
      <c r="C115" s="113" t="s">
        <v>162</v>
      </c>
      <c r="D115" s="115"/>
      <c r="E115" s="107">
        <v>3223</v>
      </c>
      <c r="F115" s="115"/>
      <c r="G115" s="113" t="s">
        <v>162</v>
      </c>
      <c r="H115" s="113"/>
      <c r="I115" s="113" t="s">
        <v>162</v>
      </c>
      <c r="J115" s="18"/>
      <c r="K115" s="108"/>
      <c r="L115" s="18"/>
      <c r="M115" s="39"/>
      <c r="N115" s="18"/>
      <c r="P115" s="18"/>
    </row>
    <row r="116" spans="1:16" s="54" customFormat="1" ht="24" customHeight="1">
      <c r="A116" s="114" t="s">
        <v>24</v>
      </c>
      <c r="B116" s="73"/>
      <c r="C116" s="113"/>
      <c r="D116" s="107"/>
      <c r="E116" s="107"/>
      <c r="F116" s="107"/>
      <c r="G116" s="113"/>
      <c r="H116" s="113"/>
      <c r="I116" s="113"/>
      <c r="J116" s="18"/>
      <c r="K116" s="108"/>
      <c r="L116" s="18"/>
      <c r="M116" s="39"/>
      <c r="N116" s="18"/>
      <c r="P116" s="18"/>
    </row>
    <row r="117" spans="1:16" s="54" customFormat="1" ht="24" customHeight="1">
      <c r="A117" s="92" t="s">
        <v>25</v>
      </c>
      <c r="B117" s="73"/>
      <c r="C117" s="107">
        <f>+'CE - Conso'!K36</f>
        <v>187776</v>
      </c>
      <c r="D117" s="107"/>
      <c r="E117" s="107">
        <v>179834</v>
      </c>
      <c r="F117" s="107"/>
      <c r="G117" s="107">
        <f>'CE - Separate'!I28</f>
        <v>65556</v>
      </c>
      <c r="H117" s="107"/>
      <c r="I117" s="107">
        <v>65556</v>
      </c>
      <c r="J117" s="18"/>
      <c r="K117" s="108"/>
      <c r="L117" s="18"/>
      <c r="M117" s="39"/>
      <c r="N117" s="18"/>
      <c r="P117" s="18"/>
    </row>
    <row r="118" spans="1:16" s="54" customFormat="1" ht="24" customHeight="1">
      <c r="A118" s="92" t="s">
        <v>26</v>
      </c>
      <c r="B118" s="73"/>
      <c r="C118" s="31">
        <f>+'CE - Conso'!M36</f>
        <v>1172799</v>
      </c>
      <c r="D118" s="31"/>
      <c r="E118" s="31">
        <v>1341443</v>
      </c>
      <c r="F118" s="31"/>
      <c r="G118" s="107">
        <f>'CE - Separate'!K28</f>
        <v>608723</v>
      </c>
      <c r="H118" s="31"/>
      <c r="I118" s="107">
        <v>537708</v>
      </c>
      <c r="J118" s="18"/>
      <c r="K118" s="94"/>
      <c r="L118" s="18"/>
      <c r="M118" s="39"/>
      <c r="N118" s="18"/>
      <c r="P118" s="18"/>
    </row>
    <row r="119" spans="1:16" s="54" customFormat="1" ht="24" customHeight="1">
      <c r="A119" s="114" t="s">
        <v>64</v>
      </c>
      <c r="B119" s="73"/>
      <c r="C119" s="76">
        <v>237205</v>
      </c>
      <c r="D119" s="1"/>
      <c r="E119" s="76">
        <v>-213153</v>
      </c>
      <c r="F119" s="19"/>
      <c r="G119" s="76">
        <f>'CE - Separate'!O28</f>
        <v>-575913</v>
      </c>
      <c r="H119" s="1"/>
      <c r="I119" s="76">
        <v>-445236</v>
      </c>
      <c r="J119" s="18"/>
      <c r="K119" s="117"/>
      <c r="L119" s="18"/>
      <c r="M119" s="39"/>
      <c r="N119" s="18"/>
      <c r="P119" s="18"/>
    </row>
    <row r="120" spans="1:16" s="54" customFormat="1" ht="24" customHeight="1">
      <c r="A120" s="118" t="s">
        <v>58</v>
      </c>
      <c r="B120" s="73"/>
      <c r="C120" s="19">
        <f>SUM(C110:C119)</f>
        <v>6478940</v>
      </c>
      <c r="D120" s="19"/>
      <c r="E120" s="19">
        <f>SUM(E110:E119)</f>
        <v>6192507</v>
      </c>
      <c r="F120" s="19"/>
      <c r="G120" s="19">
        <f>SUM(G110:G119)</f>
        <v>5732199</v>
      </c>
      <c r="H120" s="19"/>
      <c r="I120" s="19">
        <f>SUM(I110:I119)</f>
        <v>5791861</v>
      </c>
      <c r="J120" s="18"/>
      <c r="K120" s="105"/>
      <c r="L120" s="18"/>
      <c r="M120" s="39"/>
      <c r="N120" s="18"/>
      <c r="P120" s="18"/>
    </row>
    <row r="121" spans="1:16" s="54" customFormat="1" ht="24" customHeight="1">
      <c r="A121" s="86" t="s">
        <v>59</v>
      </c>
      <c r="B121" s="73"/>
      <c r="C121" s="25">
        <v>247329</v>
      </c>
      <c r="D121" s="19"/>
      <c r="E121" s="25">
        <v>201969</v>
      </c>
      <c r="F121" s="19"/>
      <c r="G121" s="119" t="s">
        <v>162</v>
      </c>
      <c r="H121" s="36"/>
      <c r="I121" s="119" t="s">
        <v>162</v>
      </c>
      <c r="J121" s="18"/>
      <c r="K121" s="105"/>
      <c r="L121" s="18"/>
      <c r="M121" s="39"/>
      <c r="N121" s="18"/>
      <c r="P121" s="18"/>
    </row>
    <row r="122" spans="1:16" s="120" customFormat="1" ht="24" customHeight="1">
      <c r="A122" s="99" t="s">
        <v>128</v>
      </c>
      <c r="B122" s="73"/>
      <c r="C122" s="19">
        <f>SUM(C120:C121)</f>
        <v>6726269</v>
      </c>
      <c r="D122" s="19"/>
      <c r="E122" s="19">
        <f>SUM(E120:E121)</f>
        <v>6394476</v>
      </c>
      <c r="F122" s="19"/>
      <c r="G122" s="19">
        <f>SUM(G120:G121)</f>
        <v>5732199</v>
      </c>
      <c r="H122" s="19"/>
      <c r="I122" s="19">
        <f>SUM(I120:I121)</f>
        <v>5791861</v>
      </c>
      <c r="J122" s="18"/>
      <c r="K122" s="105"/>
      <c r="L122" s="18"/>
      <c r="M122" s="39"/>
      <c r="N122" s="18"/>
      <c r="P122" s="18"/>
    </row>
    <row r="123" spans="1:16" s="54" customFormat="1" ht="24" customHeight="1" thickBot="1">
      <c r="A123" s="99" t="s">
        <v>129</v>
      </c>
      <c r="B123" s="73"/>
      <c r="C123" s="20">
        <f>C78+C122</f>
        <v>9583808</v>
      </c>
      <c r="D123" s="107"/>
      <c r="E123" s="20">
        <f>E78+E122</f>
        <v>9038184</v>
      </c>
      <c r="F123" s="19"/>
      <c r="G123" s="20">
        <f>G78+G122</f>
        <v>6143920</v>
      </c>
      <c r="H123" s="19"/>
      <c r="I123" s="20">
        <f>I78+I122</f>
        <v>6444486</v>
      </c>
      <c r="J123" s="18"/>
      <c r="K123" s="105"/>
      <c r="L123" s="18"/>
      <c r="M123" s="39"/>
      <c r="N123" s="18"/>
      <c r="P123" s="18"/>
    </row>
    <row r="124" spans="1:16" s="54" customFormat="1" ht="24" customHeight="1" thickTop="1">
      <c r="A124" s="99"/>
      <c r="B124" s="73"/>
      <c r="C124" s="178"/>
      <c r="D124" s="179"/>
      <c r="E124" s="178"/>
      <c r="F124" s="180"/>
      <c r="G124" s="178"/>
      <c r="H124" s="181"/>
      <c r="I124" s="178"/>
      <c r="J124" s="18"/>
      <c r="K124" s="105"/>
      <c r="M124" s="39"/>
      <c r="N124" s="95"/>
    </row>
    <row r="125" spans="1:16" s="54" customFormat="1" ht="24" customHeight="1">
      <c r="A125" s="99"/>
      <c r="B125" s="73"/>
      <c r="C125" s="47"/>
      <c r="D125" s="107"/>
      <c r="E125" s="47"/>
      <c r="F125" s="19"/>
      <c r="G125" s="47"/>
      <c r="H125" s="19"/>
      <c r="I125" s="47"/>
      <c r="J125" s="18"/>
      <c r="K125" s="105"/>
      <c r="M125" s="39"/>
      <c r="N125" s="95"/>
    </row>
    <row r="126" spans="1:16" s="54" customFormat="1" ht="24" customHeight="1">
      <c r="A126" s="99"/>
      <c r="B126" s="73"/>
      <c r="C126" s="47"/>
      <c r="D126" s="107"/>
      <c r="E126" s="47"/>
      <c r="F126" s="19"/>
      <c r="G126" s="47"/>
      <c r="H126" s="19"/>
      <c r="I126" s="47"/>
      <c r="J126" s="18"/>
      <c r="K126" s="105"/>
      <c r="M126" s="39"/>
      <c r="N126" s="95"/>
    </row>
    <row r="127" spans="1:16" s="54" customFormat="1" ht="24" customHeight="1">
      <c r="A127" s="99"/>
      <c r="B127" s="73"/>
      <c r="C127" s="47"/>
      <c r="D127" s="107"/>
      <c r="E127" s="47"/>
      <c r="F127" s="19"/>
      <c r="G127" s="47"/>
      <c r="H127" s="19"/>
      <c r="I127" s="47"/>
      <c r="J127" s="18"/>
      <c r="K127" s="105"/>
      <c r="M127" s="39"/>
      <c r="N127" s="95"/>
    </row>
    <row r="128" spans="1:16" s="54" customFormat="1" ht="24" customHeight="1">
      <c r="A128" s="99"/>
      <c r="B128" s="73"/>
      <c r="C128" s="47"/>
      <c r="D128" s="107"/>
      <c r="E128" s="47"/>
      <c r="F128" s="19"/>
      <c r="G128" s="47"/>
      <c r="H128" s="19"/>
      <c r="I128" s="47"/>
      <c r="J128" s="18"/>
      <c r="K128" s="105"/>
      <c r="M128" s="39"/>
      <c r="N128" s="95"/>
    </row>
    <row r="129" spans="1:14" s="54" customFormat="1" ht="24" customHeight="1">
      <c r="A129" s="99"/>
      <c r="B129" s="73"/>
      <c r="C129" s="47"/>
      <c r="D129" s="107"/>
      <c r="E129" s="47"/>
      <c r="F129" s="19"/>
      <c r="G129" s="47"/>
      <c r="H129" s="19"/>
      <c r="I129" s="47"/>
      <c r="J129" s="18"/>
      <c r="K129" s="105"/>
      <c r="M129" s="39"/>
      <c r="N129" s="95"/>
    </row>
    <row r="130" spans="1:14" s="54" customFormat="1" ht="24" customHeight="1">
      <c r="A130" s="99"/>
      <c r="B130" s="73"/>
      <c r="C130" s="47"/>
      <c r="D130" s="107"/>
      <c r="E130" s="47"/>
      <c r="F130" s="19"/>
      <c r="G130" s="47"/>
      <c r="H130" s="19"/>
      <c r="I130" s="47"/>
      <c r="J130" s="18"/>
      <c r="K130" s="105"/>
      <c r="M130" s="39"/>
      <c r="N130" s="95"/>
    </row>
    <row r="131" spans="1:14" s="54" customFormat="1" ht="24" customHeight="1">
      <c r="A131" s="99"/>
      <c r="B131" s="73"/>
      <c r="C131" s="47"/>
      <c r="D131" s="107"/>
      <c r="E131" s="47"/>
      <c r="F131" s="19"/>
      <c r="G131" s="47"/>
      <c r="H131" s="19"/>
      <c r="I131" s="47"/>
      <c r="J131" s="18"/>
      <c r="K131" s="105"/>
      <c r="M131" s="39"/>
      <c r="N131" s="95"/>
    </row>
    <row r="132" spans="1:14" s="54" customFormat="1" ht="24" customHeight="1">
      <c r="A132" s="99"/>
      <c r="B132" s="73"/>
      <c r="C132" s="47"/>
      <c r="D132" s="107"/>
      <c r="E132" s="47"/>
      <c r="F132" s="19"/>
      <c r="G132" s="47"/>
      <c r="H132" s="19"/>
      <c r="I132" s="47"/>
      <c r="J132" s="18"/>
      <c r="K132" s="105"/>
      <c r="M132" s="39"/>
      <c r="N132" s="95"/>
    </row>
    <row r="133" spans="1:14" s="54" customFormat="1" ht="24" customHeight="1">
      <c r="A133" s="99"/>
      <c r="B133" s="73"/>
      <c r="C133" s="47"/>
      <c r="D133" s="107"/>
      <c r="E133" s="47"/>
      <c r="F133" s="19"/>
      <c r="G133" s="47"/>
      <c r="H133" s="19"/>
      <c r="I133" s="47"/>
      <c r="J133" s="18"/>
      <c r="K133" s="105"/>
      <c r="M133" s="39"/>
      <c r="N133" s="95"/>
    </row>
    <row r="134" spans="1:14" s="54" customFormat="1" ht="24" customHeight="1">
      <c r="A134" s="99"/>
      <c r="B134" s="73"/>
      <c r="C134" s="47"/>
      <c r="D134" s="107"/>
      <c r="E134" s="47"/>
      <c r="F134" s="19"/>
      <c r="G134" s="47"/>
      <c r="H134" s="19"/>
      <c r="I134" s="47"/>
      <c r="J134" s="18"/>
      <c r="K134" s="105"/>
      <c r="M134" s="39"/>
      <c r="N134" s="95"/>
    </row>
    <row r="135" spans="1:14" s="54" customFormat="1" ht="24" customHeight="1">
      <c r="A135" s="99"/>
      <c r="B135" s="73"/>
      <c r="C135" s="47"/>
      <c r="D135" s="107"/>
      <c r="E135" s="47"/>
      <c r="F135" s="19"/>
      <c r="G135" s="47"/>
      <c r="H135" s="19"/>
      <c r="I135" s="47"/>
      <c r="J135" s="18"/>
      <c r="K135" s="105"/>
      <c r="M135" s="39"/>
      <c r="N135" s="95"/>
    </row>
    <row r="136" spans="1:14" s="54" customFormat="1" ht="24" customHeight="1">
      <c r="A136" s="48" t="s">
        <v>14</v>
      </c>
      <c r="B136" s="73"/>
      <c r="C136" s="47"/>
      <c r="D136" s="107"/>
      <c r="E136" s="47"/>
      <c r="F136" s="19"/>
      <c r="G136" s="47"/>
      <c r="H136" s="19"/>
      <c r="I136" s="47"/>
      <c r="J136" s="18"/>
      <c r="K136" s="105"/>
      <c r="M136" s="39"/>
      <c r="N136" s="95"/>
    </row>
  </sheetData>
  <mergeCells count="18">
    <mergeCell ref="A1:I1"/>
    <mergeCell ref="A2:I2"/>
    <mergeCell ref="A3:I3"/>
    <mergeCell ref="A4:I4"/>
    <mergeCell ref="A46:I46"/>
    <mergeCell ref="C6:E6"/>
    <mergeCell ref="G6:I6"/>
    <mergeCell ref="C51:E51"/>
    <mergeCell ref="G51:I51"/>
    <mergeCell ref="A47:I47"/>
    <mergeCell ref="A48:I48"/>
    <mergeCell ref="A49:I49"/>
    <mergeCell ref="A92:I92"/>
    <mergeCell ref="A93:I93"/>
    <mergeCell ref="A94:I94"/>
    <mergeCell ref="A95:I95"/>
    <mergeCell ref="C97:E97"/>
    <mergeCell ref="G97:I97"/>
  </mergeCells>
  <phoneticPr fontId="0" type="noConversion"/>
  <pageMargins left="0.8" right="0.3" top="0.8" bottom="0.5" header="0.3" footer="0.3"/>
  <pageSetup paperSize="9" scale="70" firstPageNumber="6" orientation="portrait" useFirstPageNumber="1" r:id="rId1"/>
  <headerFooter alignWithMargins="0"/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D87FE9-F227-456A-B82F-6570BD641A14}">
  <dimension ref="A1:P96"/>
  <sheetViews>
    <sheetView view="pageBreakPreview" topLeftCell="A56" zoomScaleNormal="70" zoomScaleSheetLayoutView="100" workbookViewId="0">
      <selection activeCell="A69" sqref="A69"/>
    </sheetView>
  </sheetViews>
  <sheetFormatPr defaultColWidth="9.453125" defaultRowHeight="24" customHeight="1"/>
  <cols>
    <col min="1" max="1" width="66" style="58" customWidth="1"/>
    <col min="2" max="2" width="9.08984375" style="58" customWidth="1"/>
    <col min="3" max="3" width="12.6328125" style="171" customWidth="1"/>
    <col min="4" max="4" width="1.08984375" style="58" customWidth="1"/>
    <col min="5" max="5" width="12.6328125" style="58" customWidth="1"/>
    <col min="6" max="6" width="1.08984375" style="58" customWidth="1"/>
    <col min="7" max="7" width="12.6328125" style="58" customWidth="1"/>
    <col min="8" max="8" width="1.08984375" style="58" customWidth="1"/>
    <col min="9" max="9" width="12.6328125" style="58" customWidth="1"/>
    <col min="10" max="10" width="17.90625" style="13" customWidth="1"/>
    <col min="11" max="11" width="26" style="13" bestFit="1" customWidth="1"/>
    <col min="12" max="12" width="17.08984375" style="13" bestFit="1" customWidth="1"/>
    <col min="13" max="13" width="18.6328125" style="13" customWidth="1"/>
    <col min="14" max="14" width="17.08984375" style="13" bestFit="1" customWidth="1"/>
    <col min="15" max="15" width="9.453125" style="58"/>
    <col min="16" max="16" width="17.08984375" style="13" bestFit="1" customWidth="1"/>
    <col min="17" max="16384" width="9.453125" style="58"/>
  </cols>
  <sheetData>
    <row r="1" spans="1:16" ht="24" customHeight="1">
      <c r="A1" s="212" t="s">
        <v>102</v>
      </c>
      <c r="B1" s="212"/>
      <c r="C1" s="212"/>
      <c r="D1" s="212"/>
      <c r="E1" s="212"/>
      <c r="F1" s="212"/>
      <c r="G1" s="212"/>
      <c r="H1" s="212"/>
      <c r="I1" s="212"/>
    </row>
    <row r="2" spans="1:16" ht="24" customHeight="1">
      <c r="A2" s="212" t="s">
        <v>179</v>
      </c>
      <c r="B2" s="212"/>
      <c r="C2" s="212"/>
      <c r="D2" s="212"/>
      <c r="E2" s="212"/>
      <c r="F2" s="212"/>
      <c r="G2" s="212"/>
      <c r="H2" s="212"/>
      <c r="I2" s="212"/>
    </row>
    <row r="3" spans="1:16" ht="24" customHeight="1">
      <c r="A3" s="212" t="s">
        <v>222</v>
      </c>
      <c r="B3" s="212"/>
      <c r="C3" s="212"/>
      <c r="D3" s="212"/>
      <c r="E3" s="212"/>
      <c r="F3" s="212"/>
      <c r="G3" s="212"/>
      <c r="H3" s="212"/>
      <c r="I3" s="212"/>
    </row>
    <row r="4" spans="1:16" ht="24" customHeight="1">
      <c r="A4" s="212" t="s">
        <v>4</v>
      </c>
      <c r="B4" s="212"/>
      <c r="C4" s="212"/>
      <c r="D4" s="212"/>
      <c r="E4" s="212"/>
      <c r="F4" s="212"/>
      <c r="G4" s="212"/>
      <c r="H4" s="212"/>
      <c r="I4" s="212"/>
    </row>
    <row r="5" spans="1:16" ht="24" customHeight="1">
      <c r="A5" s="214" t="s">
        <v>0</v>
      </c>
      <c r="B5" s="214"/>
      <c r="C5" s="214"/>
      <c r="D5" s="214"/>
      <c r="E5" s="214"/>
      <c r="F5" s="214"/>
      <c r="G5" s="214"/>
      <c r="H5" s="214"/>
      <c r="I5" s="214"/>
    </row>
    <row r="6" spans="1:16" ht="10.4" customHeight="1">
      <c r="A6" s="61"/>
      <c r="B6" s="61"/>
      <c r="C6" s="152"/>
      <c r="D6" s="61"/>
      <c r="E6" s="61"/>
      <c r="F6" s="61"/>
      <c r="G6" s="61"/>
      <c r="H6" s="61"/>
      <c r="I6" s="61"/>
    </row>
    <row r="7" spans="1:16" ht="22.4" customHeight="1">
      <c r="A7" s="61"/>
      <c r="B7" s="78" t="s">
        <v>1</v>
      </c>
      <c r="C7" s="217" t="s">
        <v>55</v>
      </c>
      <c r="D7" s="217"/>
      <c r="E7" s="217"/>
      <c r="F7" s="153"/>
      <c r="G7" s="217" t="s">
        <v>56</v>
      </c>
      <c r="H7" s="217"/>
      <c r="I7" s="217"/>
    </row>
    <row r="8" spans="1:16" ht="22.4" customHeight="1">
      <c r="A8" s="61"/>
      <c r="B8" s="78"/>
      <c r="C8" s="61">
        <v>2568</v>
      </c>
      <c r="D8" s="61"/>
      <c r="E8" s="61">
        <v>2567</v>
      </c>
      <c r="F8" s="61"/>
      <c r="G8" s="61">
        <v>2568</v>
      </c>
      <c r="H8" s="61"/>
      <c r="I8" s="61">
        <v>2567</v>
      </c>
    </row>
    <row r="9" spans="1:16" ht="24" customHeight="1">
      <c r="A9" s="64" t="s">
        <v>27</v>
      </c>
      <c r="B9" s="154"/>
      <c r="C9" s="155"/>
      <c r="D9" s="48"/>
      <c r="E9" s="4"/>
      <c r="F9" s="4"/>
      <c r="G9" s="4"/>
      <c r="H9" s="86"/>
      <c r="I9" s="86"/>
    </row>
    <row r="10" spans="1:16" ht="24" customHeight="1">
      <c r="A10" s="92" t="s">
        <v>28</v>
      </c>
      <c r="B10" s="156">
        <v>15</v>
      </c>
      <c r="C10" s="157">
        <v>174316</v>
      </c>
      <c r="D10" s="48"/>
      <c r="E10" s="31">
        <f>231479+1</f>
        <v>231480</v>
      </c>
      <c r="F10" s="157"/>
      <c r="G10" s="113" t="s">
        <v>162</v>
      </c>
      <c r="H10" s="86"/>
      <c r="I10" s="113" t="s">
        <v>162</v>
      </c>
      <c r="K10" s="18"/>
      <c r="L10" s="77"/>
      <c r="M10" s="77"/>
      <c r="N10" s="77"/>
      <c r="P10" s="77"/>
    </row>
    <row r="11" spans="1:16" ht="24" customHeight="1">
      <c r="A11" s="92" t="s">
        <v>29</v>
      </c>
      <c r="B11" s="156">
        <v>16</v>
      </c>
      <c r="C11" s="6">
        <v>109424</v>
      </c>
      <c r="D11" s="48"/>
      <c r="E11" s="31">
        <v>56167</v>
      </c>
      <c r="F11" s="6"/>
      <c r="G11" s="113" t="s">
        <v>162</v>
      </c>
      <c r="H11" s="86"/>
      <c r="I11" s="113" t="s">
        <v>162</v>
      </c>
      <c r="K11" s="18"/>
      <c r="L11" s="77"/>
      <c r="M11" s="77"/>
      <c r="N11" s="77"/>
      <c r="P11" s="77"/>
    </row>
    <row r="12" spans="1:16" ht="24" customHeight="1">
      <c r="A12" s="92" t="s">
        <v>130</v>
      </c>
      <c r="B12" s="156">
        <v>17</v>
      </c>
      <c r="C12" s="6">
        <v>52619</v>
      </c>
      <c r="D12" s="48"/>
      <c r="E12" s="31">
        <v>60682</v>
      </c>
      <c r="F12" s="6"/>
      <c r="G12" s="6">
        <v>7249</v>
      </c>
      <c r="H12" s="6"/>
      <c r="I12" s="31">
        <v>9924</v>
      </c>
      <c r="K12" s="18"/>
      <c r="L12" s="77"/>
      <c r="M12" s="77"/>
      <c r="N12" s="77"/>
      <c r="P12" s="77"/>
    </row>
    <row r="13" spans="1:16" ht="24" customHeight="1">
      <c r="A13" s="92" t="s">
        <v>30</v>
      </c>
      <c r="B13" s="156">
        <v>18</v>
      </c>
      <c r="C13" s="6">
        <v>6990</v>
      </c>
      <c r="D13" s="48"/>
      <c r="E13" s="31">
        <v>1409</v>
      </c>
      <c r="F13" s="6"/>
      <c r="G13" s="6">
        <v>18687</v>
      </c>
      <c r="H13" s="86"/>
      <c r="I13" s="31">
        <v>6642</v>
      </c>
      <c r="K13" s="18"/>
      <c r="L13" s="77"/>
      <c r="M13" s="77"/>
      <c r="N13" s="77"/>
      <c r="P13" s="77"/>
    </row>
    <row r="14" spans="1:16" ht="24" customHeight="1">
      <c r="A14" s="92" t="s">
        <v>234</v>
      </c>
      <c r="B14" s="156"/>
      <c r="C14" s="6">
        <v>44013</v>
      </c>
      <c r="D14" s="48"/>
      <c r="E14" s="31">
        <v>-9613</v>
      </c>
      <c r="F14" s="6"/>
      <c r="G14" s="6">
        <v>67407</v>
      </c>
      <c r="H14" s="86"/>
      <c r="I14" s="198">
        <v>737</v>
      </c>
      <c r="K14" s="18"/>
      <c r="L14" s="77"/>
      <c r="M14" s="77"/>
      <c r="N14" s="77"/>
      <c r="P14" s="77"/>
    </row>
    <row r="15" spans="1:16" ht="24" customHeight="1">
      <c r="A15" s="92" t="s">
        <v>225</v>
      </c>
      <c r="B15" s="156"/>
      <c r="C15" s="113" t="s">
        <v>162</v>
      </c>
      <c r="D15" s="48"/>
      <c r="E15" s="31">
        <v>263576</v>
      </c>
      <c r="F15" s="6"/>
      <c r="G15" s="113" t="s">
        <v>162</v>
      </c>
      <c r="H15" s="86"/>
      <c r="I15" s="198">
        <v>108855</v>
      </c>
      <c r="K15" s="18"/>
      <c r="L15" s="77"/>
      <c r="M15" s="77"/>
      <c r="N15" s="77"/>
      <c r="P15" s="77"/>
    </row>
    <row r="16" spans="1:16" ht="24" customHeight="1">
      <c r="A16" s="92" t="s">
        <v>31</v>
      </c>
      <c r="B16" s="158"/>
      <c r="C16" s="6">
        <v>7909</v>
      </c>
      <c r="D16" s="48"/>
      <c r="E16" s="31">
        <v>7625</v>
      </c>
      <c r="F16" s="6"/>
      <c r="G16" s="6">
        <v>260</v>
      </c>
      <c r="H16" s="6"/>
      <c r="I16" s="113" t="s">
        <v>162</v>
      </c>
      <c r="K16" s="18"/>
      <c r="L16" s="77"/>
      <c r="M16" s="77"/>
      <c r="N16" s="77"/>
      <c r="P16" s="77"/>
    </row>
    <row r="17" spans="1:16" ht="24" customHeight="1">
      <c r="A17" s="55" t="s">
        <v>32</v>
      </c>
      <c r="B17" s="159"/>
      <c r="C17" s="8">
        <f>SUM(C10:C16)</f>
        <v>395271</v>
      </c>
      <c r="D17" s="48"/>
      <c r="E17" s="8">
        <f>SUM(E10:E16)</f>
        <v>611326</v>
      </c>
      <c r="F17" s="6"/>
      <c r="G17" s="8">
        <f>SUM(G10:G16)</f>
        <v>93603</v>
      </c>
      <c r="H17" s="6"/>
      <c r="I17" s="8">
        <f>SUM(I10:I16)</f>
        <v>126158</v>
      </c>
      <c r="L17" s="77"/>
      <c r="M17" s="77"/>
      <c r="N17" s="77"/>
      <c r="P17" s="77"/>
    </row>
    <row r="18" spans="1:16" ht="24" customHeight="1">
      <c r="A18" s="64" t="s">
        <v>33</v>
      </c>
      <c r="B18" s="160"/>
      <c r="C18" s="26"/>
      <c r="D18" s="48"/>
      <c r="E18" s="2"/>
      <c r="F18" s="2"/>
      <c r="G18" s="2"/>
      <c r="H18" s="65"/>
      <c r="I18" s="2"/>
      <c r="L18" s="77"/>
      <c r="M18" s="77"/>
      <c r="N18" s="77"/>
      <c r="P18" s="77"/>
    </row>
    <row r="19" spans="1:16" ht="24" customHeight="1">
      <c r="A19" s="92" t="s">
        <v>34</v>
      </c>
      <c r="B19" s="160"/>
      <c r="C19" s="6">
        <v>243963</v>
      </c>
      <c r="D19" s="48"/>
      <c r="E19" s="6">
        <v>251045</v>
      </c>
      <c r="F19" s="6"/>
      <c r="G19" s="6">
        <v>14919</v>
      </c>
      <c r="H19" s="65"/>
      <c r="I19" s="6">
        <v>12777</v>
      </c>
      <c r="K19" s="18"/>
      <c r="L19" s="77"/>
      <c r="M19" s="77"/>
      <c r="N19" s="77"/>
      <c r="P19" s="77"/>
    </row>
    <row r="20" spans="1:16" ht="24" customHeight="1">
      <c r="A20" s="92" t="s">
        <v>35</v>
      </c>
      <c r="B20" s="160"/>
      <c r="C20" s="6">
        <v>54595</v>
      </c>
      <c r="D20" s="48"/>
      <c r="E20" s="6">
        <v>69188</v>
      </c>
      <c r="F20" s="6"/>
      <c r="G20" s="6">
        <v>1175</v>
      </c>
      <c r="H20" s="65"/>
      <c r="I20" s="6">
        <v>675</v>
      </c>
      <c r="K20" s="18"/>
      <c r="L20" s="77"/>
      <c r="M20" s="77"/>
      <c r="N20" s="77"/>
      <c r="P20" s="77"/>
    </row>
    <row r="21" spans="1:16" ht="24" customHeight="1">
      <c r="A21" s="92" t="s">
        <v>244</v>
      </c>
      <c r="B21" s="160"/>
      <c r="C21" s="6">
        <v>-615</v>
      </c>
      <c r="D21" s="48"/>
      <c r="E21" s="6">
        <v>237</v>
      </c>
      <c r="F21" s="6"/>
      <c r="G21" s="113" t="s">
        <v>162</v>
      </c>
      <c r="H21" s="65"/>
      <c r="I21" s="113" t="s">
        <v>162</v>
      </c>
      <c r="K21" s="18"/>
      <c r="L21" s="77"/>
      <c r="M21" s="77"/>
      <c r="N21" s="77"/>
      <c r="P21" s="77"/>
    </row>
    <row r="22" spans="1:16" ht="24" customHeight="1">
      <c r="A22" s="92" t="s">
        <v>36</v>
      </c>
      <c r="B22" s="160"/>
      <c r="C22" s="6">
        <v>93328</v>
      </c>
      <c r="D22" s="48"/>
      <c r="E22" s="6">
        <v>154245</v>
      </c>
      <c r="F22" s="6"/>
      <c r="G22" s="6">
        <v>20626</v>
      </c>
      <c r="H22" s="65"/>
      <c r="I22" s="6">
        <f>17057+16229</f>
        <v>33286</v>
      </c>
      <c r="K22" s="18"/>
      <c r="L22" s="77"/>
      <c r="M22" s="77"/>
      <c r="N22" s="77"/>
      <c r="P22" s="77"/>
    </row>
    <row r="23" spans="1:16" ht="24" customHeight="1">
      <c r="A23" s="55" t="s">
        <v>37</v>
      </c>
      <c r="B23" s="159"/>
      <c r="C23" s="41">
        <f>SUM(C19:C22)</f>
        <v>391271</v>
      </c>
      <c r="D23" s="48"/>
      <c r="E23" s="41">
        <f>SUM(E19:E22)</f>
        <v>474715</v>
      </c>
      <c r="F23" s="6"/>
      <c r="G23" s="41">
        <f>SUM(G19:G22)</f>
        <v>36720</v>
      </c>
      <c r="H23" s="6"/>
      <c r="I23" s="41">
        <f>SUM(I19:I22)</f>
        <v>46738</v>
      </c>
      <c r="L23" s="77"/>
      <c r="N23" s="77"/>
      <c r="P23" s="77"/>
    </row>
    <row r="24" spans="1:16" ht="24" customHeight="1">
      <c r="A24" s="64" t="s">
        <v>263</v>
      </c>
      <c r="B24" s="159"/>
      <c r="C24" s="41">
        <f>C17-C23</f>
        <v>4000</v>
      </c>
      <c r="D24" s="48"/>
      <c r="E24" s="41">
        <f>E17-E23</f>
        <v>136611</v>
      </c>
      <c r="F24" s="6"/>
      <c r="G24" s="41">
        <f>G17-G23</f>
        <v>56883</v>
      </c>
      <c r="H24" s="6"/>
      <c r="I24" s="41">
        <f>I17-I23</f>
        <v>79420</v>
      </c>
      <c r="K24" s="18"/>
      <c r="L24" s="77"/>
      <c r="M24" s="15"/>
      <c r="N24" s="77"/>
      <c r="P24" s="77"/>
    </row>
    <row r="25" spans="1:16" ht="24" customHeight="1">
      <c r="A25" s="48" t="s">
        <v>132</v>
      </c>
      <c r="B25" s="159"/>
      <c r="C25" s="6">
        <v>-23530</v>
      </c>
      <c r="D25" s="48"/>
      <c r="E25" s="6">
        <f>-27226</f>
        <v>-27226</v>
      </c>
      <c r="F25" s="6"/>
      <c r="G25" s="6">
        <v>-6110</v>
      </c>
      <c r="H25" s="6"/>
      <c r="I25" s="6">
        <v>-11981</v>
      </c>
      <c r="K25" s="18"/>
      <c r="L25" s="77"/>
      <c r="M25" s="15"/>
      <c r="N25" s="77"/>
      <c r="P25" s="77"/>
    </row>
    <row r="26" spans="1:16" ht="24" customHeight="1">
      <c r="A26" s="48" t="s">
        <v>206</v>
      </c>
      <c r="B26" s="159"/>
      <c r="C26" s="6">
        <v>-31404</v>
      </c>
      <c r="D26" s="48"/>
      <c r="E26" s="6">
        <v>-11308</v>
      </c>
      <c r="F26" s="6"/>
      <c r="G26" s="113" t="s">
        <v>162</v>
      </c>
      <c r="H26" s="6"/>
      <c r="I26" s="113" t="s">
        <v>162</v>
      </c>
      <c r="K26" s="18"/>
      <c r="L26" s="77"/>
      <c r="M26" s="15"/>
      <c r="N26" s="77"/>
      <c r="P26" s="77"/>
    </row>
    <row r="27" spans="1:16" ht="24" customHeight="1">
      <c r="A27" s="64" t="s">
        <v>193</v>
      </c>
      <c r="B27" s="159"/>
      <c r="C27" s="41">
        <f>SUM(C24:C26)</f>
        <v>-50934</v>
      </c>
      <c r="D27" s="48"/>
      <c r="E27" s="41">
        <f>SUM(E24:E26)</f>
        <v>98077</v>
      </c>
      <c r="F27" s="6"/>
      <c r="G27" s="41">
        <f>SUM(G24:G26)</f>
        <v>50773</v>
      </c>
      <c r="H27" s="6"/>
      <c r="I27" s="41">
        <f>SUM(I24:I26)</f>
        <v>67439</v>
      </c>
      <c r="K27" s="18"/>
      <c r="L27" s="77"/>
      <c r="M27" s="15"/>
      <c r="N27" s="77"/>
      <c r="P27" s="77"/>
    </row>
    <row r="28" spans="1:16" ht="24" customHeight="1">
      <c r="A28" s="48" t="s">
        <v>194</v>
      </c>
      <c r="B28" s="159"/>
      <c r="C28" s="7">
        <v>14170</v>
      </c>
      <c r="D28" s="48"/>
      <c r="E28" s="7">
        <v>14150</v>
      </c>
      <c r="F28" s="6"/>
      <c r="G28" s="7">
        <v>1540</v>
      </c>
      <c r="H28" s="6"/>
      <c r="I28" s="7">
        <v>-13334</v>
      </c>
      <c r="K28" s="18"/>
      <c r="L28" s="77"/>
      <c r="M28" s="15"/>
      <c r="N28" s="77"/>
      <c r="P28" s="77"/>
    </row>
    <row r="29" spans="1:16" ht="24" customHeight="1">
      <c r="A29" s="64" t="s">
        <v>195</v>
      </c>
      <c r="B29" s="48"/>
      <c r="C29" s="7">
        <f>SUM(C27:C28)</f>
        <v>-36764</v>
      </c>
      <c r="D29" s="48"/>
      <c r="E29" s="7">
        <f>SUM(E27:E28)</f>
        <v>112227</v>
      </c>
      <c r="F29" s="6"/>
      <c r="G29" s="7">
        <f>SUM(G27:G28)</f>
        <v>52313</v>
      </c>
      <c r="H29" s="69"/>
      <c r="I29" s="7">
        <f>SUM(I27:I28)</f>
        <v>54105</v>
      </c>
      <c r="K29" s="18"/>
      <c r="L29" s="77"/>
      <c r="M29" s="15"/>
      <c r="N29" s="77"/>
      <c r="P29" s="77"/>
    </row>
    <row r="30" spans="1:16" ht="24" customHeight="1">
      <c r="A30" s="64"/>
      <c r="B30" s="48"/>
      <c r="C30" s="6"/>
      <c r="D30" s="48"/>
      <c r="E30" s="6"/>
      <c r="F30" s="6"/>
      <c r="G30" s="6"/>
      <c r="H30" s="69"/>
      <c r="I30" s="6"/>
      <c r="K30" s="18"/>
      <c r="L30" s="77"/>
      <c r="M30" s="15"/>
      <c r="N30" s="77"/>
      <c r="P30" s="77"/>
    </row>
    <row r="31" spans="1:16" ht="24" customHeight="1">
      <c r="A31" s="64"/>
      <c r="B31" s="48"/>
      <c r="C31" s="6"/>
      <c r="D31" s="48"/>
      <c r="E31" s="6"/>
      <c r="F31" s="6"/>
      <c r="G31" s="6"/>
      <c r="H31" s="69"/>
      <c r="I31" s="6"/>
      <c r="K31" s="18"/>
      <c r="L31" s="77"/>
      <c r="M31" s="15"/>
      <c r="N31" s="77"/>
      <c r="P31" s="77"/>
    </row>
    <row r="32" spans="1:16" ht="24" customHeight="1">
      <c r="A32" s="64"/>
      <c r="B32" s="48"/>
      <c r="C32" s="6"/>
      <c r="D32" s="48"/>
      <c r="E32" s="6"/>
      <c r="F32" s="6"/>
      <c r="G32" s="6"/>
      <c r="H32" s="69"/>
      <c r="I32" s="6"/>
      <c r="K32" s="18"/>
      <c r="L32" s="77"/>
      <c r="M32" s="15"/>
      <c r="N32" s="77"/>
      <c r="P32" s="77"/>
    </row>
    <row r="33" spans="1:16" ht="24" customHeight="1">
      <c r="A33" s="64"/>
      <c r="B33" s="48"/>
      <c r="C33" s="6"/>
      <c r="D33" s="48"/>
      <c r="E33" s="6"/>
      <c r="F33" s="6"/>
      <c r="G33" s="6"/>
      <c r="H33" s="69"/>
      <c r="I33" s="6"/>
      <c r="K33" s="18"/>
      <c r="L33" s="77"/>
      <c r="M33" s="15"/>
      <c r="N33" s="77"/>
      <c r="P33" s="77"/>
    </row>
    <row r="34" spans="1:16" ht="24" customHeight="1">
      <c r="A34" s="64"/>
      <c r="B34" s="48"/>
      <c r="C34" s="6"/>
      <c r="D34" s="48"/>
      <c r="E34" s="6"/>
      <c r="F34" s="6"/>
      <c r="G34" s="6"/>
      <c r="H34" s="69"/>
      <c r="I34" s="6"/>
      <c r="K34" s="18"/>
      <c r="L34" s="77"/>
      <c r="M34" s="15"/>
      <c r="N34" s="77"/>
      <c r="P34" s="77"/>
    </row>
    <row r="35" spans="1:16" ht="24" customHeight="1">
      <c r="A35" s="64"/>
      <c r="B35" s="48"/>
      <c r="C35" s="6"/>
      <c r="D35" s="48"/>
      <c r="E35" s="6"/>
      <c r="F35" s="6"/>
      <c r="G35" s="6"/>
      <c r="H35" s="69"/>
      <c r="I35" s="6"/>
      <c r="K35" s="18"/>
      <c r="L35" s="77"/>
      <c r="M35" s="15"/>
      <c r="N35" s="77"/>
      <c r="P35" s="77"/>
    </row>
    <row r="36" spans="1:16" ht="24" customHeight="1">
      <c r="A36" s="64"/>
      <c r="B36" s="48"/>
      <c r="C36" s="6"/>
      <c r="D36" s="48"/>
      <c r="E36" s="6"/>
      <c r="F36" s="6"/>
      <c r="G36" s="6"/>
      <c r="H36" s="69"/>
      <c r="I36" s="6"/>
      <c r="K36" s="18"/>
      <c r="L36" s="77"/>
      <c r="M36" s="15"/>
      <c r="N36" s="77"/>
      <c r="P36" s="77"/>
    </row>
    <row r="37" spans="1:16" ht="24" customHeight="1">
      <c r="A37" s="64"/>
      <c r="B37" s="48"/>
      <c r="C37" s="6"/>
      <c r="D37" s="48"/>
      <c r="E37" s="6"/>
      <c r="F37" s="6"/>
      <c r="G37" s="6"/>
      <c r="H37" s="69"/>
      <c r="I37" s="6"/>
      <c r="K37" s="18"/>
      <c r="L37" s="77"/>
      <c r="M37" s="15"/>
      <c r="N37" s="77"/>
      <c r="P37" s="77"/>
    </row>
    <row r="38" spans="1:16" ht="24" customHeight="1">
      <c r="A38" s="212" t="s">
        <v>102</v>
      </c>
      <c r="B38" s="212"/>
      <c r="C38" s="212"/>
      <c r="D38" s="212"/>
      <c r="E38" s="212"/>
      <c r="F38" s="212"/>
      <c r="G38" s="212"/>
      <c r="H38" s="212"/>
      <c r="I38" s="212"/>
      <c r="L38" s="77"/>
      <c r="N38" s="77"/>
      <c r="P38" s="77"/>
    </row>
    <row r="39" spans="1:16" ht="24" customHeight="1">
      <c r="A39" s="212" t="s">
        <v>180</v>
      </c>
      <c r="B39" s="212"/>
      <c r="C39" s="212"/>
      <c r="D39" s="212"/>
      <c r="E39" s="212"/>
      <c r="F39" s="212"/>
      <c r="G39" s="212"/>
      <c r="H39" s="212"/>
      <c r="I39" s="212"/>
      <c r="L39" s="77"/>
      <c r="N39" s="77"/>
      <c r="P39" s="77"/>
    </row>
    <row r="40" spans="1:16" ht="24" customHeight="1">
      <c r="A40" s="212" t="s">
        <v>222</v>
      </c>
      <c r="B40" s="212"/>
      <c r="C40" s="212"/>
      <c r="D40" s="212"/>
      <c r="E40" s="212"/>
      <c r="F40" s="212"/>
      <c r="G40" s="212"/>
      <c r="H40" s="212"/>
      <c r="I40" s="212"/>
      <c r="L40" s="77"/>
      <c r="N40" s="77"/>
      <c r="P40" s="77"/>
    </row>
    <row r="41" spans="1:16" ht="24" customHeight="1">
      <c r="A41" s="212" t="s">
        <v>4</v>
      </c>
      <c r="B41" s="212"/>
      <c r="C41" s="212"/>
      <c r="D41" s="212"/>
      <c r="E41" s="212"/>
      <c r="F41" s="212"/>
      <c r="G41" s="212"/>
      <c r="H41" s="212"/>
      <c r="I41" s="212"/>
      <c r="L41" s="77"/>
      <c r="N41" s="77"/>
      <c r="P41" s="77"/>
    </row>
    <row r="42" spans="1:16" ht="24" customHeight="1">
      <c r="A42" s="214" t="s">
        <v>0</v>
      </c>
      <c r="B42" s="214"/>
      <c r="C42" s="214"/>
      <c r="D42" s="214"/>
      <c r="E42" s="214"/>
      <c r="F42" s="214"/>
      <c r="G42" s="214"/>
      <c r="H42" s="214"/>
      <c r="I42" s="214"/>
      <c r="L42" s="77"/>
      <c r="N42" s="77"/>
      <c r="P42" s="77"/>
    </row>
    <row r="43" spans="1:16" ht="10.4" customHeight="1">
      <c r="A43" s="61"/>
      <c r="B43" s="61"/>
      <c r="C43" s="152"/>
      <c r="D43" s="61"/>
      <c r="E43" s="61"/>
      <c r="F43" s="61"/>
      <c r="G43" s="61"/>
      <c r="H43" s="61"/>
      <c r="I43" s="61"/>
      <c r="L43" s="77"/>
      <c r="N43" s="77"/>
      <c r="P43" s="77"/>
    </row>
    <row r="44" spans="1:16" ht="22.4" customHeight="1">
      <c r="A44" s="61"/>
      <c r="B44" s="78" t="s">
        <v>1</v>
      </c>
      <c r="C44" s="217" t="s">
        <v>55</v>
      </c>
      <c r="D44" s="217"/>
      <c r="E44" s="217"/>
      <c r="F44" s="153"/>
      <c r="G44" s="217" t="s">
        <v>56</v>
      </c>
      <c r="H44" s="217"/>
      <c r="I44" s="217"/>
      <c r="L44" s="77"/>
      <c r="N44" s="77"/>
      <c r="P44" s="77"/>
    </row>
    <row r="45" spans="1:16" ht="24" customHeight="1">
      <c r="A45" s="64" t="s">
        <v>214</v>
      </c>
      <c r="B45" s="48"/>
      <c r="C45" s="61">
        <v>2568</v>
      </c>
      <c r="D45" s="61"/>
      <c r="E45" s="61">
        <v>2567</v>
      </c>
      <c r="F45" s="61"/>
      <c r="G45" s="61">
        <v>2568</v>
      </c>
      <c r="H45" s="61"/>
      <c r="I45" s="61">
        <v>2567</v>
      </c>
      <c r="L45" s="77"/>
      <c r="N45" s="77"/>
      <c r="P45" s="77"/>
    </row>
    <row r="46" spans="1:16" ht="24" customHeight="1">
      <c r="A46" s="48" t="s">
        <v>164</v>
      </c>
      <c r="B46" s="48"/>
      <c r="C46" s="155"/>
      <c r="D46" s="48"/>
      <c r="E46" s="6"/>
      <c r="F46" s="6"/>
      <c r="G46" s="6"/>
      <c r="H46" s="69"/>
      <c r="I46" s="6"/>
      <c r="L46" s="77"/>
      <c r="N46" s="77"/>
      <c r="P46" s="77"/>
    </row>
    <row r="47" spans="1:16" ht="24" customHeight="1">
      <c r="A47" s="161" t="s">
        <v>163</v>
      </c>
      <c r="B47" s="48"/>
      <c r="C47" s="155"/>
      <c r="D47" s="48"/>
      <c r="E47" s="6"/>
      <c r="F47" s="6"/>
      <c r="G47" s="6"/>
      <c r="H47" s="69"/>
      <c r="I47" s="6"/>
      <c r="L47" s="77"/>
      <c r="N47" s="77"/>
      <c r="P47" s="77"/>
    </row>
    <row r="48" spans="1:16" ht="24" customHeight="1">
      <c r="A48" s="122" t="s">
        <v>165</v>
      </c>
      <c r="B48" s="48"/>
      <c r="C48" s="155"/>
      <c r="D48" s="48"/>
      <c r="E48" s="48"/>
      <c r="F48" s="48"/>
      <c r="G48" s="48"/>
      <c r="H48" s="48"/>
      <c r="I48" s="48"/>
      <c r="L48" s="77"/>
      <c r="N48" s="77"/>
      <c r="P48" s="77"/>
    </row>
    <row r="49" spans="1:16" ht="24" customHeight="1">
      <c r="A49" s="162" t="s">
        <v>134</v>
      </c>
      <c r="B49" s="48"/>
      <c r="C49" s="155"/>
      <c r="D49" s="48"/>
      <c r="E49" s="48"/>
      <c r="F49" s="48"/>
      <c r="G49" s="48"/>
      <c r="H49" s="48"/>
      <c r="I49" s="48"/>
      <c r="L49" s="77"/>
      <c r="N49" s="77"/>
      <c r="P49" s="77"/>
    </row>
    <row r="50" spans="1:16" ht="24" customHeight="1">
      <c r="A50" s="162" t="s">
        <v>60</v>
      </c>
      <c r="B50" s="48"/>
      <c r="C50" s="6">
        <v>655161</v>
      </c>
      <c r="D50" s="48"/>
      <c r="E50" s="6">
        <v>2307</v>
      </c>
      <c r="F50" s="48"/>
      <c r="G50" s="6">
        <v>-37724</v>
      </c>
      <c r="H50" s="48"/>
      <c r="I50" s="6">
        <v>7312</v>
      </c>
      <c r="K50" s="18"/>
      <c r="L50" s="77"/>
      <c r="N50" s="77"/>
      <c r="P50" s="77"/>
    </row>
    <row r="51" spans="1:16" ht="24" customHeight="1">
      <c r="A51" s="122" t="s">
        <v>133</v>
      </c>
      <c r="B51" s="48"/>
      <c r="C51" s="155"/>
      <c r="D51" s="48"/>
      <c r="E51" s="48"/>
      <c r="F51" s="48"/>
      <c r="G51" s="48"/>
      <c r="H51" s="48"/>
      <c r="I51" s="48"/>
      <c r="K51" s="18"/>
      <c r="L51" s="77"/>
      <c r="N51" s="77"/>
      <c r="P51" s="77"/>
    </row>
    <row r="52" spans="1:16" ht="24" customHeight="1">
      <c r="A52" s="162" t="s">
        <v>60</v>
      </c>
      <c r="B52" s="48"/>
      <c r="C52" s="119" t="s">
        <v>162</v>
      </c>
      <c r="D52" s="48"/>
      <c r="E52" s="7">
        <v>5075</v>
      </c>
      <c r="F52" s="6"/>
      <c r="G52" s="119" t="s">
        <v>162</v>
      </c>
      <c r="H52" s="69"/>
      <c r="I52" s="119" t="s">
        <v>162</v>
      </c>
      <c r="K52" s="18"/>
      <c r="L52" s="77"/>
      <c r="N52" s="77"/>
      <c r="P52" s="77"/>
    </row>
    <row r="53" spans="1:16" ht="24" customHeight="1">
      <c r="A53" s="48" t="s">
        <v>136</v>
      </c>
      <c r="B53" s="48"/>
      <c r="C53" s="155"/>
      <c r="D53" s="48"/>
      <c r="E53" s="6"/>
      <c r="F53" s="6"/>
      <c r="G53" s="6"/>
      <c r="H53" s="69"/>
      <c r="I53" s="6"/>
      <c r="K53" s="18"/>
      <c r="L53" s="77"/>
      <c r="N53" s="77"/>
      <c r="P53" s="77"/>
    </row>
    <row r="54" spans="1:16" ht="24" customHeight="1">
      <c r="A54" s="48" t="s">
        <v>135</v>
      </c>
      <c r="B54" s="48"/>
      <c r="C54" s="6">
        <f>SUM(C48:C52)</f>
        <v>655161</v>
      </c>
      <c r="D54" s="48"/>
      <c r="E54" s="6">
        <f>SUM(E48:E52)</f>
        <v>7382</v>
      </c>
      <c r="F54" s="6"/>
      <c r="G54" s="6">
        <f>SUM(G48:G52)</f>
        <v>-37724</v>
      </c>
      <c r="H54" s="69"/>
      <c r="I54" s="6">
        <f>SUM(I48:I52)</f>
        <v>7312</v>
      </c>
      <c r="K54" s="18"/>
      <c r="L54" s="77"/>
      <c r="N54" s="77"/>
      <c r="P54" s="77"/>
    </row>
    <row r="55" spans="1:16" ht="24" customHeight="1">
      <c r="A55" s="64" t="s">
        <v>166</v>
      </c>
      <c r="B55" s="48"/>
      <c r="C55" s="8">
        <f>C54</f>
        <v>655161</v>
      </c>
      <c r="D55" s="61"/>
      <c r="E55" s="8">
        <f>E54</f>
        <v>7382</v>
      </c>
      <c r="F55" s="6"/>
      <c r="G55" s="8">
        <f>G54</f>
        <v>-37724</v>
      </c>
      <c r="H55" s="69"/>
      <c r="I55" s="8">
        <f>I54</f>
        <v>7312</v>
      </c>
      <c r="K55" s="18"/>
      <c r="L55" s="77"/>
      <c r="N55" s="77"/>
      <c r="P55" s="77"/>
    </row>
    <row r="56" spans="1:16" ht="24" customHeight="1" thickBot="1">
      <c r="A56" s="64" t="s">
        <v>245</v>
      </c>
      <c r="B56" s="48"/>
      <c r="C56" s="9">
        <f>C55+C29</f>
        <v>618397</v>
      </c>
      <c r="D56" s="48"/>
      <c r="E56" s="9">
        <f>E55+E29</f>
        <v>119609</v>
      </c>
      <c r="F56" s="1"/>
      <c r="G56" s="9">
        <f>G55+G29</f>
        <v>14589</v>
      </c>
      <c r="H56" s="163"/>
      <c r="I56" s="9">
        <f>I55+I29</f>
        <v>61417</v>
      </c>
      <c r="K56" s="18"/>
      <c r="L56" s="77"/>
      <c r="N56" s="77"/>
      <c r="P56" s="77"/>
    </row>
    <row r="57" spans="1:16" ht="24" customHeight="1" thickTop="1">
      <c r="A57" s="64"/>
      <c r="B57" s="48"/>
      <c r="C57" s="1"/>
      <c r="D57" s="48"/>
      <c r="E57" s="1"/>
      <c r="F57" s="1"/>
      <c r="G57" s="1"/>
      <c r="H57" s="163"/>
      <c r="I57" s="1"/>
      <c r="K57" s="18"/>
      <c r="L57" s="77"/>
      <c r="N57" s="77"/>
      <c r="P57" s="77"/>
    </row>
    <row r="58" spans="1:16" ht="24" customHeight="1">
      <c r="A58" s="64" t="s">
        <v>196</v>
      </c>
      <c r="B58" s="48"/>
      <c r="C58" s="1"/>
      <c r="D58" s="48"/>
      <c r="E58" s="1"/>
      <c r="F58" s="1"/>
      <c r="G58" s="1"/>
      <c r="H58" s="163"/>
      <c r="I58" s="1"/>
      <c r="K58" s="18"/>
      <c r="L58" s="77"/>
      <c r="N58" s="77"/>
      <c r="P58" s="77"/>
    </row>
    <row r="59" spans="1:16" ht="24" customHeight="1">
      <c r="A59" s="122" t="s">
        <v>167</v>
      </c>
      <c r="B59" s="48"/>
      <c r="C59" s="164">
        <f>+C29-C60</f>
        <v>-31373</v>
      </c>
      <c r="D59" s="165"/>
      <c r="E59" s="166">
        <v>117517</v>
      </c>
      <c r="F59" s="166"/>
      <c r="G59" s="166">
        <f>G29</f>
        <v>52313</v>
      </c>
      <c r="H59" s="166"/>
      <c r="I59" s="166">
        <f>I29</f>
        <v>54105</v>
      </c>
      <c r="K59" s="18"/>
      <c r="L59" s="77"/>
      <c r="N59" s="77"/>
      <c r="P59" s="77"/>
    </row>
    <row r="60" spans="1:16" ht="24" customHeight="1">
      <c r="A60" s="122" t="s">
        <v>168</v>
      </c>
      <c r="B60" s="48"/>
      <c r="C60" s="164">
        <v>-5391</v>
      </c>
      <c r="D60" s="165"/>
      <c r="E60" s="166">
        <v>-5290</v>
      </c>
      <c r="F60" s="167"/>
      <c r="G60" s="113" t="s">
        <v>162</v>
      </c>
      <c r="H60" s="168"/>
      <c r="I60" s="113" t="s">
        <v>162</v>
      </c>
      <c r="K60" s="18"/>
      <c r="L60" s="77"/>
      <c r="N60" s="77"/>
      <c r="P60" s="77"/>
    </row>
    <row r="61" spans="1:16" ht="24" customHeight="1" thickBot="1">
      <c r="A61" s="64" t="s">
        <v>195</v>
      </c>
      <c r="B61" s="48"/>
      <c r="C61" s="169">
        <f>C29</f>
        <v>-36764</v>
      </c>
      <c r="D61" s="165"/>
      <c r="E61" s="170">
        <f>E29</f>
        <v>112227</v>
      </c>
      <c r="F61" s="167"/>
      <c r="G61" s="170">
        <f>G29</f>
        <v>52313</v>
      </c>
      <c r="H61" s="168"/>
      <c r="I61" s="170">
        <f>I29</f>
        <v>54105</v>
      </c>
      <c r="K61" s="18"/>
      <c r="L61" s="77"/>
      <c r="N61" s="77"/>
      <c r="P61" s="77"/>
    </row>
    <row r="62" spans="1:16" ht="24" customHeight="1" thickTop="1">
      <c r="A62" s="48"/>
      <c r="B62" s="48"/>
      <c r="C62" s="1"/>
      <c r="D62" s="48"/>
      <c r="E62" s="1"/>
      <c r="F62" s="1"/>
      <c r="G62" s="1"/>
      <c r="H62" s="163"/>
      <c r="I62" s="1"/>
      <c r="K62" s="18"/>
      <c r="L62" s="77"/>
      <c r="N62" s="77"/>
      <c r="P62" s="77"/>
    </row>
    <row r="63" spans="1:16" ht="24" customHeight="1">
      <c r="A63" s="64" t="s">
        <v>215</v>
      </c>
      <c r="B63" s="48"/>
      <c r="C63" s="1"/>
      <c r="D63" s="48"/>
      <c r="E63" s="1"/>
      <c r="F63" s="1"/>
      <c r="G63" s="1"/>
      <c r="H63" s="163"/>
      <c r="I63" s="1"/>
      <c r="K63" s="18"/>
      <c r="L63" s="77"/>
      <c r="N63" s="77"/>
      <c r="P63" s="77"/>
    </row>
    <row r="64" spans="1:16" ht="24" customHeight="1">
      <c r="A64" s="122" t="s">
        <v>167</v>
      </c>
      <c r="B64" s="48"/>
      <c r="C64" s="164">
        <f>C56-C65</f>
        <v>561246</v>
      </c>
      <c r="D64" s="48"/>
      <c r="E64" s="166">
        <v>124657</v>
      </c>
      <c r="F64" s="1"/>
      <c r="G64" s="166">
        <f>G56</f>
        <v>14589</v>
      </c>
      <c r="H64" s="163"/>
      <c r="I64" s="166">
        <f>I56</f>
        <v>61417</v>
      </c>
      <c r="K64" s="18"/>
      <c r="L64" s="77"/>
      <c r="N64" s="77"/>
      <c r="P64" s="77"/>
    </row>
    <row r="65" spans="1:16" ht="24" customHeight="1">
      <c r="A65" s="122" t="s">
        <v>168</v>
      </c>
      <c r="B65" s="48"/>
      <c r="C65" s="164">
        <v>57151</v>
      </c>
      <c r="D65" s="48"/>
      <c r="E65" s="164">
        <v>-5048</v>
      </c>
      <c r="F65" s="1"/>
      <c r="G65" s="113" t="s">
        <v>162</v>
      </c>
      <c r="H65" s="163"/>
      <c r="I65" s="113" t="s">
        <v>162</v>
      </c>
      <c r="K65" s="18"/>
      <c r="L65" s="77"/>
      <c r="N65" s="77"/>
      <c r="P65" s="77"/>
    </row>
    <row r="66" spans="1:16" ht="24" customHeight="1" thickBot="1">
      <c r="A66" s="64" t="s">
        <v>142</v>
      </c>
      <c r="B66" s="48"/>
      <c r="C66" s="169">
        <f>C56</f>
        <v>618397</v>
      </c>
      <c r="D66" s="48"/>
      <c r="E66" s="170">
        <f>E56</f>
        <v>119609</v>
      </c>
      <c r="F66" s="1"/>
      <c r="G66" s="170">
        <f>G56</f>
        <v>14589</v>
      </c>
      <c r="H66" s="163"/>
      <c r="I66" s="170">
        <f>I56</f>
        <v>61417</v>
      </c>
      <c r="K66" s="18"/>
      <c r="L66" s="77"/>
      <c r="N66" s="77"/>
      <c r="P66" s="77"/>
    </row>
    <row r="67" spans="1:16" ht="24" customHeight="1" thickTop="1">
      <c r="A67" s="64"/>
      <c r="B67" s="48"/>
      <c r="C67" s="1"/>
      <c r="D67" s="48"/>
      <c r="E67" s="1"/>
      <c r="F67" s="1"/>
      <c r="G67" s="1"/>
      <c r="H67" s="163"/>
      <c r="I67" s="1"/>
      <c r="K67" s="18"/>
      <c r="L67" s="77"/>
      <c r="N67" s="77"/>
      <c r="P67" s="77"/>
    </row>
    <row r="68" spans="1:16" ht="24" customHeight="1">
      <c r="A68" s="64" t="s">
        <v>270</v>
      </c>
      <c r="B68" s="156">
        <v>19</v>
      </c>
      <c r="C68" s="6"/>
      <c r="D68" s="48"/>
      <c r="E68" s="23"/>
      <c r="F68" s="23"/>
      <c r="G68" s="23"/>
      <c r="H68" s="1"/>
      <c r="I68" s="23"/>
      <c r="L68" s="77"/>
      <c r="N68" s="77"/>
      <c r="P68" s="77"/>
    </row>
    <row r="69" spans="1:16" ht="24" customHeight="1" thickBot="1">
      <c r="A69" s="48" t="s">
        <v>271</v>
      </c>
      <c r="B69" s="48"/>
      <c r="C69" s="49">
        <v>-7.6E-3</v>
      </c>
      <c r="D69" s="48"/>
      <c r="E69" s="49">
        <v>2.86E-2</v>
      </c>
      <c r="F69" s="50"/>
      <c r="G69" s="49">
        <v>1.2598110801146697E-2</v>
      </c>
      <c r="H69" s="50"/>
      <c r="I69" s="49">
        <v>1.32E-2</v>
      </c>
      <c r="K69" s="18"/>
      <c r="L69" s="77"/>
      <c r="N69" s="77"/>
      <c r="P69" s="77"/>
    </row>
    <row r="70" spans="1:16" ht="24" customHeight="1" thickTop="1" thickBot="1">
      <c r="A70" s="48" t="s">
        <v>272</v>
      </c>
      <c r="B70" s="48"/>
      <c r="C70" s="49">
        <f>C69</f>
        <v>-7.6E-3</v>
      </c>
      <c r="D70" s="48"/>
      <c r="E70" s="49">
        <f>E69</f>
        <v>2.86E-2</v>
      </c>
      <c r="F70" s="50"/>
      <c r="G70" s="49">
        <f>G69</f>
        <v>1.2598110801146697E-2</v>
      </c>
      <c r="H70" s="50"/>
      <c r="I70" s="49">
        <f>I69</f>
        <v>1.32E-2</v>
      </c>
      <c r="K70" s="18"/>
      <c r="L70" s="77"/>
      <c r="N70" s="77"/>
      <c r="P70" s="77"/>
    </row>
    <row r="71" spans="1:16" ht="24" customHeight="1" thickTop="1">
      <c r="A71" s="48"/>
      <c r="B71" s="48"/>
      <c r="C71" s="203"/>
      <c r="D71" s="48"/>
      <c r="E71" s="203"/>
      <c r="F71" s="50"/>
      <c r="G71" s="203"/>
      <c r="H71" s="50"/>
      <c r="I71" s="203"/>
      <c r="K71" s="18"/>
      <c r="L71" s="77"/>
      <c r="N71" s="77"/>
      <c r="P71" s="77"/>
    </row>
    <row r="72" spans="1:16" ht="24" customHeight="1">
      <c r="A72" s="48"/>
      <c r="B72" s="48"/>
      <c r="C72" s="203"/>
      <c r="D72" s="48"/>
      <c r="E72" s="203"/>
      <c r="F72" s="50"/>
      <c r="G72" s="203"/>
      <c r="H72" s="50"/>
      <c r="I72" s="203"/>
      <c r="K72" s="18"/>
      <c r="L72" s="77"/>
      <c r="N72" s="77"/>
      <c r="P72" s="77"/>
    </row>
    <row r="73" spans="1:16" ht="24" customHeight="1">
      <c r="A73" s="48"/>
      <c r="B73" s="48"/>
      <c r="C73" s="203"/>
      <c r="D73" s="48"/>
      <c r="E73" s="203"/>
      <c r="F73" s="50"/>
      <c r="G73" s="203"/>
      <c r="H73" s="50"/>
      <c r="I73" s="203"/>
      <c r="K73" s="18"/>
      <c r="L73" s="77"/>
      <c r="N73" s="77"/>
      <c r="P73" s="77"/>
    </row>
    <row r="74" spans="1:16" ht="24" customHeight="1">
      <c r="A74" s="48"/>
      <c r="B74" s="48"/>
      <c r="C74" s="203"/>
      <c r="D74" s="48"/>
      <c r="E74" s="203"/>
      <c r="F74" s="50"/>
      <c r="G74" s="203"/>
      <c r="H74" s="50"/>
      <c r="I74" s="203"/>
      <c r="K74" s="18"/>
      <c r="L74" s="77"/>
      <c r="N74" s="77"/>
      <c r="P74" s="77"/>
    </row>
    <row r="75" spans="1:16" ht="24" customHeight="1">
      <c r="A75" s="48"/>
      <c r="B75" s="48"/>
      <c r="C75" s="203"/>
      <c r="D75" s="48"/>
      <c r="E75" s="203"/>
      <c r="F75" s="50"/>
      <c r="G75" s="203"/>
      <c r="H75" s="50"/>
      <c r="I75" s="203"/>
      <c r="K75" s="18"/>
      <c r="L75" s="77"/>
      <c r="N75" s="77"/>
      <c r="P75" s="77"/>
    </row>
    <row r="76" spans="1:16" ht="24" customHeight="1">
      <c r="A76" s="48"/>
      <c r="B76" s="48"/>
      <c r="C76" s="203"/>
      <c r="D76" s="48"/>
      <c r="E76" s="203"/>
      <c r="F76" s="50"/>
      <c r="G76" s="203"/>
      <c r="H76" s="50"/>
      <c r="I76" s="203"/>
      <c r="K76" s="18"/>
      <c r="L76" s="77"/>
      <c r="N76" s="77"/>
      <c r="P76" s="77"/>
    </row>
    <row r="77" spans="1:16" ht="24" customHeight="1">
      <c r="A77" s="48"/>
      <c r="B77" s="48"/>
      <c r="C77" s="203"/>
      <c r="D77" s="48"/>
      <c r="E77" s="203"/>
      <c r="F77" s="50"/>
      <c r="G77" s="203"/>
      <c r="H77" s="50"/>
      <c r="I77" s="203"/>
      <c r="K77" s="18"/>
      <c r="L77" s="77"/>
      <c r="N77" s="77"/>
      <c r="P77" s="77"/>
    </row>
    <row r="78" spans="1:16" ht="24" customHeight="1">
      <c r="A78" s="48"/>
      <c r="B78" s="48"/>
      <c r="C78" s="203"/>
      <c r="D78" s="48"/>
      <c r="E78" s="203"/>
      <c r="F78" s="50"/>
      <c r="G78" s="203"/>
      <c r="H78" s="50"/>
      <c r="I78" s="203"/>
      <c r="K78" s="18"/>
      <c r="L78" s="77"/>
      <c r="N78" s="77"/>
      <c r="P78" s="77"/>
    </row>
    <row r="79" spans="1:16" ht="24" customHeight="1">
      <c r="A79" s="48"/>
      <c r="B79" s="48"/>
      <c r="C79" s="203"/>
      <c r="D79" s="48"/>
      <c r="E79" s="203"/>
      <c r="F79" s="50"/>
      <c r="G79" s="203"/>
      <c r="H79" s="50"/>
      <c r="I79" s="203"/>
      <c r="K79" s="18"/>
      <c r="L79" s="77"/>
      <c r="N79" s="77"/>
      <c r="P79" s="77"/>
    </row>
    <row r="80" spans="1:16" ht="20" customHeight="1">
      <c r="A80" s="48"/>
      <c r="B80" s="48"/>
      <c r="C80" s="203"/>
      <c r="D80" s="48"/>
      <c r="E80" s="203"/>
      <c r="F80" s="50"/>
      <c r="G80" s="203"/>
      <c r="H80" s="50"/>
      <c r="I80" s="203"/>
      <c r="K80" s="18"/>
      <c r="L80" s="77"/>
      <c r="N80" s="77"/>
      <c r="P80" s="77"/>
    </row>
    <row r="81" spans="1:16" ht="24" customHeight="1">
      <c r="A81" s="48"/>
      <c r="B81" s="48"/>
      <c r="C81" s="203"/>
      <c r="D81" s="48"/>
      <c r="E81" s="203"/>
      <c r="F81" s="50"/>
      <c r="G81" s="203"/>
      <c r="H81" s="50"/>
      <c r="I81" s="203"/>
      <c r="K81" s="18"/>
      <c r="L81" s="77"/>
      <c r="N81" s="77"/>
      <c r="P81" s="77"/>
    </row>
    <row r="82" spans="1:16" ht="24" customHeight="1">
      <c r="A82" s="133" t="s">
        <v>14</v>
      </c>
      <c r="B82" s="48"/>
      <c r="C82" s="203"/>
      <c r="D82" s="48"/>
      <c r="E82" s="203"/>
      <c r="F82" s="50"/>
      <c r="G82" s="203"/>
      <c r="H82" s="50"/>
      <c r="I82" s="203"/>
      <c r="K82" s="18"/>
      <c r="L82" s="77"/>
      <c r="N82" s="77"/>
      <c r="P82" s="77"/>
    </row>
    <row r="88" spans="1:16" ht="10.4" customHeight="1"/>
    <row r="89" spans="1:16" ht="22.4" customHeight="1"/>
    <row r="90" spans="1:16" ht="10.4" customHeight="1"/>
    <row r="94" spans="1:16" s="173" customFormat="1" ht="17.5">
      <c r="C94" s="172"/>
      <c r="J94" s="14"/>
      <c r="K94" s="14"/>
      <c r="L94" s="14"/>
      <c r="M94" s="14"/>
      <c r="N94" s="14"/>
      <c r="P94" s="14"/>
    </row>
    <row r="95" spans="1:16" s="173" customFormat="1" ht="17.5">
      <c r="C95" s="172"/>
      <c r="J95" s="14"/>
      <c r="K95" s="14"/>
      <c r="L95" s="14"/>
      <c r="M95" s="14"/>
      <c r="N95" s="14"/>
      <c r="P95" s="14"/>
    </row>
    <row r="96" spans="1:16" s="173" customFormat="1" ht="17.5">
      <c r="C96" s="172"/>
      <c r="J96" s="14"/>
      <c r="K96" s="14"/>
      <c r="L96" s="14"/>
      <c r="M96" s="14"/>
      <c r="N96" s="14"/>
      <c r="P96" s="14"/>
    </row>
  </sheetData>
  <mergeCells count="14">
    <mergeCell ref="C44:E44"/>
    <mergeCell ref="G44:I44"/>
    <mergeCell ref="A1:I1"/>
    <mergeCell ref="A2:I2"/>
    <mergeCell ref="A3:I3"/>
    <mergeCell ref="A4:I4"/>
    <mergeCell ref="A5:I5"/>
    <mergeCell ref="C7:E7"/>
    <mergeCell ref="G7:I7"/>
    <mergeCell ref="A38:I38"/>
    <mergeCell ref="A39:I39"/>
    <mergeCell ref="A40:I40"/>
    <mergeCell ref="A41:I41"/>
    <mergeCell ref="A42:I42"/>
  </mergeCells>
  <pageMargins left="0.8" right="0.3" top="0.8" bottom="0.5" header="0.3" footer="0.3"/>
  <pageSetup paperSize="9" scale="70" firstPageNumber="6" orientation="portrait" useFirstPageNumber="1" r:id="rId1"/>
  <headerFooter alignWithMargins="0"/>
  <rowBreaks count="1" manualBreakCount="1">
    <brk id="3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96"/>
  <sheetViews>
    <sheetView view="pageBreakPreview" topLeftCell="A59" zoomScale="95" zoomScaleNormal="70" zoomScaleSheetLayoutView="120" workbookViewId="0">
      <selection activeCell="A69" sqref="A69"/>
    </sheetView>
  </sheetViews>
  <sheetFormatPr defaultColWidth="9.453125" defaultRowHeight="24" customHeight="1"/>
  <cols>
    <col min="1" max="1" width="61.54296875" style="58" customWidth="1"/>
    <col min="2" max="2" width="9.453125" style="58" customWidth="1"/>
    <col min="3" max="3" width="13.36328125" style="171" customWidth="1"/>
    <col min="4" max="4" width="1.36328125" style="58" customWidth="1"/>
    <col min="5" max="5" width="13.36328125" style="58" customWidth="1"/>
    <col min="6" max="6" width="1.36328125" style="58" customWidth="1"/>
    <col min="7" max="7" width="13.36328125" style="58" customWidth="1"/>
    <col min="8" max="8" width="1.36328125" style="58" customWidth="1"/>
    <col min="9" max="9" width="13.36328125" style="58" customWidth="1"/>
    <col min="10" max="10" width="17.90625" style="13" customWidth="1"/>
    <col min="11" max="11" width="26" style="13" bestFit="1" customWidth="1"/>
    <col min="12" max="12" width="17.90625" style="13" customWidth="1"/>
    <col min="13" max="13" width="16.90625" style="13" customWidth="1"/>
    <col min="14" max="14" width="17.90625" style="13" customWidth="1"/>
    <col min="15" max="15" width="9.453125" style="58"/>
    <col min="16" max="16" width="17.90625" style="13" customWidth="1"/>
    <col min="17" max="16384" width="9.453125" style="58"/>
  </cols>
  <sheetData>
    <row r="1" spans="1:10" ht="24" customHeight="1">
      <c r="A1" s="212" t="s">
        <v>102</v>
      </c>
      <c r="B1" s="212"/>
      <c r="C1" s="212"/>
      <c r="D1" s="212"/>
      <c r="E1" s="212"/>
      <c r="F1" s="212"/>
      <c r="G1" s="212"/>
      <c r="H1" s="212"/>
      <c r="I1" s="212"/>
    </row>
    <row r="2" spans="1:10" ht="24" customHeight="1">
      <c r="A2" s="212" t="s">
        <v>179</v>
      </c>
      <c r="B2" s="212"/>
      <c r="C2" s="212"/>
      <c r="D2" s="212"/>
      <c r="E2" s="212"/>
      <c r="F2" s="212"/>
      <c r="G2" s="212"/>
      <c r="H2" s="212"/>
      <c r="I2" s="212"/>
    </row>
    <row r="3" spans="1:10" ht="24" customHeight="1">
      <c r="A3" s="212" t="s">
        <v>220</v>
      </c>
      <c r="B3" s="212"/>
      <c r="C3" s="212"/>
      <c r="D3" s="212"/>
      <c r="E3" s="212"/>
      <c r="F3" s="212"/>
      <c r="G3" s="212"/>
      <c r="H3" s="212"/>
      <c r="I3" s="212"/>
    </row>
    <row r="4" spans="1:10" ht="24" customHeight="1">
      <c r="A4" s="212" t="s">
        <v>4</v>
      </c>
      <c r="B4" s="212"/>
      <c r="C4" s="212"/>
      <c r="D4" s="212"/>
      <c r="E4" s="212"/>
      <c r="F4" s="212"/>
      <c r="G4" s="212"/>
      <c r="H4" s="212"/>
      <c r="I4" s="212"/>
    </row>
    <row r="5" spans="1:10" ht="24" customHeight="1">
      <c r="A5" s="214" t="s">
        <v>0</v>
      </c>
      <c r="B5" s="214"/>
      <c r="C5" s="214"/>
      <c r="D5" s="214"/>
      <c r="E5" s="214"/>
      <c r="F5" s="214"/>
      <c r="G5" s="214"/>
      <c r="H5" s="214"/>
      <c r="I5" s="214"/>
    </row>
    <row r="6" spans="1:10" ht="10.4" customHeight="1">
      <c r="A6" s="61"/>
      <c r="B6" s="61"/>
      <c r="C6" s="152"/>
      <c r="D6" s="61"/>
      <c r="E6" s="61"/>
      <c r="F6" s="61"/>
      <c r="G6" s="61"/>
      <c r="H6" s="61"/>
      <c r="I6" s="61"/>
    </row>
    <row r="7" spans="1:10" ht="22.4" customHeight="1">
      <c r="A7" s="61"/>
      <c r="B7" s="78" t="s">
        <v>1</v>
      </c>
      <c r="C7" s="217" t="s">
        <v>55</v>
      </c>
      <c r="D7" s="217"/>
      <c r="E7" s="217"/>
      <c r="F7" s="153"/>
      <c r="G7" s="217" t="s">
        <v>56</v>
      </c>
      <c r="H7" s="217"/>
      <c r="I7" s="217"/>
    </row>
    <row r="8" spans="1:10" ht="22.4" customHeight="1">
      <c r="A8" s="61"/>
      <c r="B8" s="78"/>
      <c r="C8" s="61">
        <v>2568</v>
      </c>
      <c r="D8" s="61"/>
      <c r="E8" s="61">
        <v>2567</v>
      </c>
      <c r="F8" s="61"/>
      <c r="G8" s="61">
        <v>2568</v>
      </c>
      <c r="H8" s="61"/>
      <c r="I8" s="61">
        <v>2567</v>
      </c>
    </row>
    <row r="9" spans="1:10" ht="24" customHeight="1">
      <c r="A9" s="64" t="s">
        <v>27</v>
      </c>
      <c r="B9" s="154"/>
      <c r="C9" s="155"/>
      <c r="D9" s="48"/>
      <c r="E9" s="205"/>
      <c r="F9" s="4"/>
      <c r="G9" s="4"/>
      <c r="H9" s="86"/>
      <c r="I9" s="86"/>
    </row>
    <row r="10" spans="1:10" ht="24" customHeight="1">
      <c r="A10" s="92" t="s">
        <v>28</v>
      </c>
      <c r="B10" s="156">
        <v>15</v>
      </c>
      <c r="C10" s="31">
        <v>533529</v>
      </c>
      <c r="D10" s="48"/>
      <c r="E10" s="31">
        <v>632135</v>
      </c>
      <c r="F10" s="157"/>
      <c r="G10" s="113" t="s">
        <v>162</v>
      </c>
      <c r="H10" s="86"/>
      <c r="I10" s="113" t="s">
        <v>162</v>
      </c>
    </row>
    <row r="11" spans="1:10" ht="24" customHeight="1">
      <c r="A11" s="92" t="s">
        <v>29</v>
      </c>
      <c r="B11" s="156">
        <v>16</v>
      </c>
      <c r="C11" s="31">
        <v>176243</v>
      </c>
      <c r="D11" s="48"/>
      <c r="E11" s="31">
        <v>126924</v>
      </c>
      <c r="F11" s="6"/>
      <c r="G11" s="113" t="s">
        <v>162</v>
      </c>
      <c r="H11" s="86"/>
      <c r="I11" s="113" t="s">
        <v>162</v>
      </c>
    </row>
    <row r="12" spans="1:10" ht="24" customHeight="1">
      <c r="A12" s="92" t="s">
        <v>130</v>
      </c>
      <c r="B12" s="156">
        <v>17</v>
      </c>
      <c r="C12" s="31">
        <v>177840</v>
      </c>
      <c r="D12" s="48"/>
      <c r="E12" s="31">
        <v>176593</v>
      </c>
      <c r="F12" s="6"/>
      <c r="G12" s="6">
        <v>27574</v>
      </c>
      <c r="H12" s="6"/>
      <c r="I12" s="31">
        <v>34492</v>
      </c>
    </row>
    <row r="13" spans="1:10" ht="24" customHeight="1">
      <c r="A13" s="92" t="s">
        <v>30</v>
      </c>
      <c r="B13" s="156">
        <v>18</v>
      </c>
      <c r="C13" s="31">
        <v>116161</v>
      </c>
      <c r="D13" s="48"/>
      <c r="E13" s="31">
        <v>113103</v>
      </c>
      <c r="F13" s="6"/>
      <c r="G13" s="6">
        <v>91084</v>
      </c>
      <c r="H13" s="86"/>
      <c r="I13" s="31">
        <v>126796</v>
      </c>
    </row>
    <row r="14" spans="1:10" ht="24" customHeight="1">
      <c r="A14" s="92" t="s">
        <v>131</v>
      </c>
      <c r="B14" s="156"/>
      <c r="C14" s="31">
        <v>49700</v>
      </c>
      <c r="D14" s="48"/>
      <c r="E14" s="31">
        <v>195487</v>
      </c>
      <c r="F14" s="6"/>
      <c r="G14" s="6">
        <v>73822</v>
      </c>
      <c r="H14" s="86"/>
      <c r="I14" s="198">
        <v>737</v>
      </c>
    </row>
    <row r="15" spans="1:10" ht="24" customHeight="1">
      <c r="A15" s="92" t="s">
        <v>225</v>
      </c>
      <c r="B15" s="156"/>
      <c r="C15" s="113" t="s">
        <v>162</v>
      </c>
      <c r="D15" s="48"/>
      <c r="E15" s="31">
        <v>263576</v>
      </c>
      <c r="F15" s="6"/>
      <c r="G15" s="113" t="s">
        <v>162</v>
      </c>
      <c r="H15" s="86"/>
      <c r="I15" s="198">
        <v>108855</v>
      </c>
      <c r="J15" s="177"/>
    </row>
    <row r="16" spans="1:10" ht="24" customHeight="1">
      <c r="A16" s="92" t="s">
        <v>31</v>
      </c>
      <c r="B16" s="158"/>
      <c r="C16" s="31">
        <v>26802</v>
      </c>
      <c r="D16" s="48"/>
      <c r="E16" s="31">
        <v>28985</v>
      </c>
      <c r="F16" s="6"/>
      <c r="G16" s="6">
        <v>261</v>
      </c>
      <c r="H16" s="6"/>
      <c r="I16" s="31">
        <v>1088</v>
      </c>
    </row>
    <row r="17" spans="1:13" ht="24" customHeight="1">
      <c r="A17" s="55" t="s">
        <v>32</v>
      </c>
      <c r="B17" s="159"/>
      <c r="C17" s="8">
        <f>SUM(C10:C16)</f>
        <v>1080275</v>
      </c>
      <c r="D17" s="48"/>
      <c r="E17" s="8">
        <f>SUM(E10:E16)</f>
        <v>1536803</v>
      </c>
      <c r="F17" s="6"/>
      <c r="G17" s="8">
        <f>SUM(G10:G16)</f>
        <v>192741</v>
      </c>
      <c r="H17" s="6"/>
      <c r="I17" s="8">
        <f>SUM(I10:I16)</f>
        <v>271968</v>
      </c>
      <c r="J17" s="183"/>
    </row>
    <row r="18" spans="1:13" ht="24" customHeight="1">
      <c r="A18" s="64" t="s">
        <v>33</v>
      </c>
      <c r="B18" s="160"/>
      <c r="C18" s="26"/>
      <c r="D18" s="48"/>
      <c r="E18" s="2"/>
      <c r="F18" s="2"/>
      <c r="G18" s="2"/>
      <c r="H18" s="65"/>
      <c r="I18" s="2"/>
    </row>
    <row r="19" spans="1:13" ht="24" customHeight="1">
      <c r="A19" s="92" t="s">
        <v>34</v>
      </c>
      <c r="B19" s="160"/>
      <c r="C19" s="6">
        <v>666068</v>
      </c>
      <c r="D19" s="48"/>
      <c r="E19" s="6">
        <v>740382</v>
      </c>
      <c r="F19" s="6"/>
      <c r="G19" s="6">
        <v>42624</v>
      </c>
      <c r="H19" s="65"/>
      <c r="I19" s="6">
        <v>39113</v>
      </c>
    </row>
    <row r="20" spans="1:13" ht="24" customHeight="1">
      <c r="A20" s="92" t="s">
        <v>35</v>
      </c>
      <c r="B20" s="160"/>
      <c r="C20" s="6">
        <v>176850</v>
      </c>
      <c r="D20" s="48"/>
      <c r="E20" s="6">
        <v>191777</v>
      </c>
      <c r="F20" s="6"/>
      <c r="G20" s="6">
        <v>5018</v>
      </c>
      <c r="H20" s="65"/>
      <c r="I20" s="6">
        <v>3288</v>
      </c>
    </row>
    <row r="21" spans="1:13" ht="24" customHeight="1">
      <c r="A21" s="92" t="s">
        <v>213</v>
      </c>
      <c r="B21" s="160"/>
      <c r="C21" s="6">
        <v>5144</v>
      </c>
      <c r="D21" s="48"/>
      <c r="E21" s="6">
        <v>1127</v>
      </c>
      <c r="F21" s="6"/>
      <c r="G21" s="113" t="s">
        <v>162</v>
      </c>
      <c r="H21" s="65"/>
      <c r="I21" s="113" t="s">
        <v>162</v>
      </c>
    </row>
    <row r="22" spans="1:13" ht="24" customHeight="1">
      <c r="A22" s="92" t="s">
        <v>36</v>
      </c>
      <c r="B22" s="160"/>
      <c r="C22" s="6">
        <v>309591</v>
      </c>
      <c r="D22" s="48"/>
      <c r="E22" s="6">
        <v>304017</v>
      </c>
      <c r="F22" s="6"/>
      <c r="G22" s="6">
        <v>47569</v>
      </c>
      <c r="H22" s="65"/>
      <c r="I22" s="6">
        <v>27563</v>
      </c>
    </row>
    <row r="23" spans="1:13" ht="24" customHeight="1">
      <c r="A23" s="55" t="s">
        <v>37</v>
      </c>
      <c r="B23" s="159"/>
      <c r="C23" s="41">
        <f>SUM(C19:C22)</f>
        <v>1157653</v>
      </c>
      <c r="D23" s="48"/>
      <c r="E23" s="41">
        <f>SUM(E19:E22)</f>
        <v>1237303</v>
      </c>
      <c r="F23" s="6"/>
      <c r="G23" s="41">
        <f>SUM(G19:G22)</f>
        <v>95211</v>
      </c>
      <c r="H23" s="6"/>
      <c r="I23" s="41">
        <f>SUM(I19:I22)</f>
        <v>69964</v>
      </c>
    </row>
    <row r="24" spans="1:13" ht="24" customHeight="1">
      <c r="A24" s="64" t="s">
        <v>191</v>
      </c>
      <c r="B24" s="159"/>
      <c r="C24" s="41">
        <f>C17-C23</f>
        <v>-77378</v>
      </c>
      <c r="D24" s="48"/>
      <c r="E24" s="41">
        <f>E17-E23</f>
        <v>299500</v>
      </c>
      <c r="F24" s="6"/>
      <c r="G24" s="41">
        <f>G17-G23</f>
        <v>97530</v>
      </c>
      <c r="H24" s="6"/>
      <c r="I24" s="41">
        <f>I17-I23</f>
        <v>202004</v>
      </c>
    </row>
    <row r="25" spans="1:13" ht="24" customHeight="1">
      <c r="A25" s="48" t="s">
        <v>132</v>
      </c>
      <c r="B25" s="159"/>
      <c r="C25" s="6">
        <v>-75846</v>
      </c>
      <c r="D25" s="48"/>
      <c r="E25" s="6">
        <v>-92836</v>
      </c>
      <c r="F25" s="6"/>
      <c r="G25" s="6">
        <v>-23630</v>
      </c>
      <c r="H25" s="6"/>
      <c r="I25" s="6">
        <v>-49495</v>
      </c>
      <c r="K25" s="18"/>
      <c r="M25" s="15"/>
    </row>
    <row r="26" spans="1:13" ht="24" customHeight="1">
      <c r="A26" s="48" t="s">
        <v>192</v>
      </c>
      <c r="B26" s="159"/>
      <c r="C26" s="6">
        <v>-43226</v>
      </c>
      <c r="D26" s="48"/>
      <c r="E26" s="6">
        <v>16122</v>
      </c>
      <c r="F26" s="6"/>
      <c r="G26" s="113" t="s">
        <v>162</v>
      </c>
      <c r="H26" s="6"/>
      <c r="I26" s="113" t="s">
        <v>162</v>
      </c>
      <c r="K26" s="18"/>
      <c r="M26" s="15"/>
    </row>
    <row r="27" spans="1:13" ht="24" customHeight="1">
      <c r="A27" s="64" t="s">
        <v>193</v>
      </c>
      <c r="B27" s="159"/>
      <c r="C27" s="41">
        <f>SUM(C24:C26)</f>
        <v>-196450</v>
      </c>
      <c r="D27" s="48"/>
      <c r="E27" s="41">
        <f>SUM(E24:E26)</f>
        <v>222786</v>
      </c>
      <c r="F27" s="6"/>
      <c r="G27" s="41">
        <f>SUM(G24:G26)</f>
        <v>73900</v>
      </c>
      <c r="H27" s="6"/>
      <c r="I27" s="41">
        <f>SUM(I24:I26)</f>
        <v>152509</v>
      </c>
      <c r="K27" s="18"/>
      <c r="M27" s="15"/>
    </row>
    <row r="28" spans="1:13" ht="24" customHeight="1">
      <c r="A28" s="48" t="s">
        <v>194</v>
      </c>
      <c r="B28" s="159"/>
      <c r="C28" s="7">
        <v>19041</v>
      </c>
      <c r="D28" s="48"/>
      <c r="E28" s="7">
        <v>-27311</v>
      </c>
      <c r="F28" s="6"/>
      <c r="G28" s="7">
        <v>-3573</v>
      </c>
      <c r="H28" s="6"/>
      <c r="I28" s="7">
        <v>-22828</v>
      </c>
      <c r="K28" s="18"/>
      <c r="M28" s="15"/>
    </row>
    <row r="29" spans="1:13" ht="24" customHeight="1">
      <c r="A29" s="64" t="s">
        <v>195</v>
      </c>
      <c r="B29" s="48"/>
      <c r="C29" s="7">
        <f>SUM(C27:C28)</f>
        <v>-177409</v>
      </c>
      <c r="D29" s="48"/>
      <c r="E29" s="7">
        <f>SUM(E27:E28)</f>
        <v>195475</v>
      </c>
      <c r="F29" s="6"/>
      <c r="G29" s="7">
        <f>SUM(G27:G28)</f>
        <v>70327</v>
      </c>
      <c r="H29" s="69"/>
      <c r="I29" s="7">
        <f>SUM(I27:I28)</f>
        <v>129681</v>
      </c>
      <c r="K29" s="18"/>
      <c r="M29" s="15"/>
    </row>
    <row r="30" spans="1:13" ht="24" customHeight="1">
      <c r="A30" s="64"/>
      <c r="B30" s="48"/>
      <c r="C30" s="6"/>
      <c r="D30" s="48"/>
      <c r="E30" s="6"/>
      <c r="F30" s="6"/>
      <c r="G30" s="6"/>
      <c r="H30" s="69"/>
      <c r="I30" s="6"/>
      <c r="K30" s="18"/>
      <c r="M30" s="15"/>
    </row>
    <row r="31" spans="1:13" ht="24" customHeight="1">
      <c r="A31" s="64"/>
      <c r="B31" s="48"/>
      <c r="C31" s="6"/>
      <c r="D31" s="48"/>
      <c r="E31" s="6"/>
      <c r="F31" s="6"/>
      <c r="G31" s="6"/>
      <c r="H31" s="69"/>
      <c r="I31" s="6"/>
      <c r="K31" s="18"/>
      <c r="M31" s="15"/>
    </row>
    <row r="32" spans="1:13" ht="24" customHeight="1">
      <c r="A32" s="64"/>
      <c r="B32" s="48"/>
      <c r="C32" s="6"/>
      <c r="D32" s="48"/>
      <c r="E32" s="6"/>
      <c r="F32" s="6"/>
      <c r="G32" s="6"/>
      <c r="H32" s="69"/>
      <c r="I32" s="6"/>
      <c r="K32" s="18"/>
      <c r="M32" s="15"/>
    </row>
    <row r="33" spans="1:13" ht="24" customHeight="1">
      <c r="A33" s="64"/>
      <c r="B33" s="48"/>
      <c r="C33" s="6"/>
      <c r="D33" s="48"/>
      <c r="E33" s="6"/>
      <c r="F33" s="6"/>
      <c r="G33" s="6"/>
      <c r="H33" s="69"/>
      <c r="I33" s="6"/>
      <c r="K33" s="18"/>
      <c r="M33" s="15"/>
    </row>
    <row r="34" spans="1:13" ht="24" customHeight="1">
      <c r="A34" s="64"/>
      <c r="B34" s="48"/>
      <c r="C34" s="6"/>
      <c r="D34" s="48"/>
      <c r="E34" s="6"/>
      <c r="F34" s="6"/>
      <c r="G34" s="6"/>
      <c r="H34" s="69"/>
      <c r="I34" s="6"/>
      <c r="K34" s="18"/>
      <c r="M34" s="15"/>
    </row>
    <row r="35" spans="1:13" ht="24" customHeight="1">
      <c r="A35" s="64"/>
      <c r="B35" s="48"/>
      <c r="C35" s="6"/>
      <c r="D35" s="48"/>
      <c r="E35" s="6"/>
      <c r="F35" s="6"/>
      <c r="G35" s="6"/>
      <c r="H35" s="69"/>
      <c r="I35" s="6"/>
      <c r="K35" s="18"/>
      <c r="M35" s="15"/>
    </row>
    <row r="36" spans="1:13" ht="24" customHeight="1">
      <c r="A36" s="64"/>
      <c r="B36" s="48"/>
      <c r="C36" s="6"/>
      <c r="D36" s="48"/>
      <c r="E36" s="6"/>
      <c r="F36" s="6"/>
      <c r="G36" s="6"/>
      <c r="H36" s="69"/>
      <c r="I36" s="6"/>
      <c r="K36" s="18"/>
      <c r="M36" s="15"/>
    </row>
    <row r="37" spans="1:13" ht="24" customHeight="1">
      <c r="A37" s="64"/>
      <c r="B37" s="48"/>
      <c r="C37" s="6"/>
      <c r="D37" s="48"/>
      <c r="E37" s="6"/>
      <c r="F37" s="6"/>
      <c r="G37" s="6"/>
      <c r="H37" s="69"/>
      <c r="I37" s="6"/>
      <c r="K37" s="18"/>
      <c r="M37" s="15"/>
    </row>
    <row r="38" spans="1:13" ht="24" customHeight="1">
      <c r="A38" s="212" t="s">
        <v>102</v>
      </c>
      <c r="B38" s="212"/>
      <c r="C38" s="212"/>
      <c r="D38" s="212"/>
      <c r="E38" s="212"/>
      <c r="F38" s="212"/>
      <c r="G38" s="212"/>
      <c r="H38" s="212"/>
      <c r="I38" s="212"/>
    </row>
    <row r="39" spans="1:13" ht="24" customHeight="1">
      <c r="A39" s="212" t="s">
        <v>180</v>
      </c>
      <c r="B39" s="212"/>
      <c r="C39" s="212"/>
      <c r="D39" s="212"/>
      <c r="E39" s="212"/>
      <c r="F39" s="212"/>
      <c r="G39" s="212"/>
      <c r="H39" s="212"/>
      <c r="I39" s="212"/>
    </row>
    <row r="40" spans="1:13" ht="24" customHeight="1">
      <c r="A40" s="212" t="s">
        <v>220</v>
      </c>
      <c r="B40" s="212"/>
      <c r="C40" s="212"/>
      <c r="D40" s="212"/>
      <c r="E40" s="212"/>
      <c r="F40" s="212"/>
      <c r="G40" s="212"/>
      <c r="H40" s="212"/>
      <c r="I40" s="212"/>
    </row>
    <row r="41" spans="1:13" ht="24" customHeight="1">
      <c r="A41" s="212" t="s">
        <v>4</v>
      </c>
      <c r="B41" s="212"/>
      <c r="C41" s="212"/>
      <c r="D41" s="212"/>
      <c r="E41" s="212"/>
      <c r="F41" s="212"/>
      <c r="G41" s="212"/>
      <c r="H41" s="212"/>
      <c r="I41" s="212"/>
    </row>
    <row r="42" spans="1:13" ht="24" customHeight="1">
      <c r="A42" s="214" t="s">
        <v>0</v>
      </c>
      <c r="B42" s="214"/>
      <c r="C42" s="214"/>
      <c r="D42" s="214"/>
      <c r="E42" s="214"/>
      <c r="F42" s="214"/>
      <c r="G42" s="214"/>
      <c r="H42" s="214"/>
      <c r="I42" s="214"/>
    </row>
    <row r="43" spans="1:13" ht="10.4" customHeight="1">
      <c r="A43" s="61"/>
      <c r="B43" s="61"/>
      <c r="C43" s="152"/>
      <c r="D43" s="61"/>
      <c r="E43" s="61"/>
      <c r="F43" s="61"/>
      <c r="G43" s="61"/>
      <c r="H43" s="61"/>
      <c r="I43" s="61"/>
    </row>
    <row r="44" spans="1:13" ht="22.4" customHeight="1">
      <c r="A44" s="61"/>
      <c r="B44" s="78" t="s">
        <v>1</v>
      </c>
      <c r="C44" s="217" t="s">
        <v>55</v>
      </c>
      <c r="D44" s="217"/>
      <c r="E44" s="217"/>
      <c r="F44" s="153"/>
      <c r="G44" s="217" t="s">
        <v>56</v>
      </c>
      <c r="H44" s="217"/>
      <c r="I44" s="217"/>
    </row>
    <row r="45" spans="1:13" ht="24" customHeight="1">
      <c r="A45" s="64" t="s">
        <v>214</v>
      </c>
      <c r="B45" s="48"/>
      <c r="C45" s="61">
        <v>2568</v>
      </c>
      <c r="D45" s="61"/>
      <c r="E45" s="61">
        <v>2567</v>
      </c>
      <c r="F45" s="61"/>
      <c r="G45" s="61">
        <v>2568</v>
      </c>
      <c r="H45" s="61"/>
      <c r="I45" s="61">
        <v>2567</v>
      </c>
    </row>
    <row r="46" spans="1:13" ht="24" customHeight="1">
      <c r="A46" s="48" t="s">
        <v>164</v>
      </c>
      <c r="B46" s="48"/>
      <c r="C46" s="155"/>
      <c r="D46" s="48"/>
      <c r="E46" s="6"/>
      <c r="F46" s="6"/>
      <c r="G46" s="6"/>
      <c r="H46" s="69"/>
      <c r="I46" s="6"/>
    </row>
    <row r="47" spans="1:13" ht="24" customHeight="1">
      <c r="A47" s="161" t="s">
        <v>163</v>
      </c>
      <c r="B47" s="48"/>
      <c r="C47" s="155"/>
      <c r="D47" s="48"/>
      <c r="E47" s="6"/>
      <c r="F47" s="6"/>
      <c r="G47" s="6"/>
      <c r="H47" s="69"/>
      <c r="I47" s="6"/>
    </row>
    <row r="48" spans="1:13" ht="24" customHeight="1">
      <c r="A48" s="122" t="s">
        <v>165</v>
      </c>
      <c r="B48" s="48"/>
      <c r="C48" s="155"/>
      <c r="D48" s="48"/>
      <c r="E48" s="48"/>
      <c r="F48" s="48"/>
      <c r="G48" s="48"/>
      <c r="H48" s="48"/>
      <c r="I48" s="48"/>
    </row>
    <row r="49" spans="1:11" ht="24" customHeight="1">
      <c r="A49" s="162" t="s">
        <v>134</v>
      </c>
      <c r="B49" s="48"/>
      <c r="C49" s="155"/>
      <c r="D49" s="48"/>
      <c r="E49" s="48"/>
      <c r="F49" s="48"/>
      <c r="G49" s="48"/>
      <c r="H49" s="48"/>
      <c r="I49" s="48"/>
    </row>
    <row r="50" spans="1:11" ht="24" customHeight="1">
      <c r="A50" s="162" t="s">
        <v>60</v>
      </c>
      <c r="B50" s="48"/>
      <c r="C50" s="6">
        <v>512425</v>
      </c>
      <c r="D50" s="48"/>
      <c r="E50" s="11">
        <v>33079</v>
      </c>
      <c r="F50" s="48"/>
      <c r="G50" s="6">
        <v>-129989</v>
      </c>
      <c r="H50" s="48"/>
      <c r="I50" s="11">
        <v>23649</v>
      </c>
      <c r="K50" s="18"/>
    </row>
    <row r="51" spans="1:11" ht="24" customHeight="1">
      <c r="A51" s="122" t="s">
        <v>133</v>
      </c>
      <c r="B51" s="48"/>
      <c r="C51" s="155"/>
      <c r="D51" s="48"/>
      <c r="E51" s="48"/>
      <c r="F51" s="48"/>
      <c r="G51" s="48"/>
      <c r="H51" s="48"/>
      <c r="I51" s="48"/>
      <c r="K51" s="18"/>
    </row>
    <row r="52" spans="1:11" ht="24" customHeight="1">
      <c r="A52" s="162" t="s">
        <v>60</v>
      </c>
      <c r="B52" s="48"/>
      <c r="C52" s="119" t="s">
        <v>162</v>
      </c>
      <c r="D52" s="48"/>
      <c r="E52" s="7">
        <v>3875</v>
      </c>
      <c r="F52" s="6"/>
      <c r="G52" s="119" t="s">
        <v>162</v>
      </c>
      <c r="H52" s="69"/>
      <c r="I52" s="119" t="s">
        <v>162</v>
      </c>
      <c r="K52" s="18"/>
    </row>
    <row r="53" spans="1:11" ht="24" customHeight="1">
      <c r="A53" s="48" t="s">
        <v>136</v>
      </c>
      <c r="B53" s="48"/>
      <c r="C53" s="155"/>
      <c r="D53" s="48"/>
      <c r="E53" s="6"/>
      <c r="F53" s="6"/>
      <c r="G53" s="6"/>
      <c r="H53" s="69"/>
      <c r="I53" s="6"/>
      <c r="K53" s="18"/>
    </row>
    <row r="54" spans="1:11" ht="24" customHeight="1">
      <c r="A54" s="48" t="s">
        <v>135</v>
      </c>
      <c r="B54" s="48"/>
      <c r="C54" s="6">
        <f>SUM(C48:C52)</f>
        <v>512425</v>
      </c>
      <c r="D54" s="48"/>
      <c r="E54" s="6">
        <f>SUM(E48:E52)</f>
        <v>36954</v>
      </c>
      <c r="F54" s="6"/>
      <c r="G54" s="6">
        <f>SUM(G48:G52)</f>
        <v>-129989</v>
      </c>
      <c r="H54" s="69"/>
      <c r="I54" s="6">
        <f>SUM(I48:I52)</f>
        <v>23649</v>
      </c>
      <c r="K54" s="18"/>
    </row>
    <row r="55" spans="1:11" ht="24" customHeight="1">
      <c r="A55" s="64" t="s">
        <v>166</v>
      </c>
      <c r="B55" s="48"/>
      <c r="C55" s="8">
        <f>C54</f>
        <v>512425</v>
      </c>
      <c r="D55" s="61"/>
      <c r="E55" s="8">
        <f>E54</f>
        <v>36954</v>
      </c>
      <c r="F55" s="6"/>
      <c r="G55" s="8">
        <f>G54</f>
        <v>-129989</v>
      </c>
      <c r="H55" s="69"/>
      <c r="I55" s="8">
        <f>I54</f>
        <v>23649</v>
      </c>
      <c r="K55" s="18"/>
    </row>
    <row r="56" spans="1:11" ht="24" customHeight="1" thickBot="1">
      <c r="A56" s="64" t="s">
        <v>142</v>
      </c>
      <c r="B56" s="48"/>
      <c r="C56" s="9">
        <f>C55+C29</f>
        <v>335016</v>
      </c>
      <c r="D56" s="48"/>
      <c r="E56" s="9">
        <f>E55+E29</f>
        <v>232429</v>
      </c>
      <c r="F56" s="1"/>
      <c r="G56" s="9">
        <f>G55+G29</f>
        <v>-59662</v>
      </c>
      <c r="H56" s="163"/>
      <c r="I56" s="9">
        <f>I55+I29</f>
        <v>153330</v>
      </c>
      <c r="K56" s="18"/>
    </row>
    <row r="57" spans="1:11" ht="24" customHeight="1" thickTop="1">
      <c r="A57" s="64"/>
      <c r="B57" s="48"/>
      <c r="C57" s="1"/>
      <c r="D57" s="48"/>
      <c r="E57" s="1"/>
      <c r="F57" s="1"/>
      <c r="G57" s="1"/>
      <c r="H57" s="163"/>
      <c r="I57" s="1"/>
      <c r="K57" s="18"/>
    </row>
    <row r="58" spans="1:11" ht="24" customHeight="1">
      <c r="A58" s="64" t="s">
        <v>196</v>
      </c>
      <c r="B58" s="48"/>
      <c r="C58" s="1"/>
      <c r="D58" s="48"/>
      <c r="E58" s="1"/>
      <c r="F58" s="1"/>
      <c r="G58" s="1"/>
      <c r="H58" s="163"/>
      <c r="I58" s="1"/>
      <c r="K58" s="18"/>
    </row>
    <row r="59" spans="1:11" ht="24" customHeight="1">
      <c r="A59" s="122" t="s">
        <v>167</v>
      </c>
      <c r="B59" s="48"/>
      <c r="C59" s="164">
        <f>C29-C60</f>
        <v>-161389</v>
      </c>
      <c r="D59" s="165"/>
      <c r="E59" s="164">
        <f>E29-E60</f>
        <v>211923</v>
      </c>
      <c r="F59" s="166"/>
      <c r="G59" s="164">
        <f>G29</f>
        <v>70327</v>
      </c>
      <c r="H59" s="164"/>
      <c r="I59" s="164">
        <f>I29</f>
        <v>129681</v>
      </c>
      <c r="K59" s="18"/>
    </row>
    <row r="60" spans="1:11" ht="24" customHeight="1">
      <c r="A60" s="122" t="s">
        <v>168</v>
      </c>
      <c r="B60" s="48"/>
      <c r="C60" s="164">
        <v>-16020</v>
      </c>
      <c r="D60" s="165"/>
      <c r="E60" s="166">
        <v>-16448</v>
      </c>
      <c r="F60" s="167"/>
      <c r="G60" s="119" t="s">
        <v>162</v>
      </c>
      <c r="H60" s="165"/>
      <c r="I60" s="119" t="s">
        <v>162</v>
      </c>
      <c r="K60" s="18"/>
    </row>
    <row r="61" spans="1:11" ht="24" customHeight="1" thickBot="1">
      <c r="A61" s="64" t="s">
        <v>195</v>
      </c>
      <c r="B61" s="48"/>
      <c r="C61" s="169">
        <f>C29</f>
        <v>-177409</v>
      </c>
      <c r="D61" s="165"/>
      <c r="E61" s="170">
        <f>E29</f>
        <v>195475</v>
      </c>
      <c r="F61" s="167"/>
      <c r="G61" s="170">
        <f>G29</f>
        <v>70327</v>
      </c>
      <c r="H61" s="168"/>
      <c r="I61" s="170">
        <f>I29</f>
        <v>129681</v>
      </c>
      <c r="K61" s="18"/>
    </row>
    <row r="62" spans="1:11" ht="24" customHeight="1" thickTop="1">
      <c r="A62" s="48"/>
      <c r="B62" s="48"/>
      <c r="C62" s="1"/>
      <c r="D62" s="48"/>
      <c r="E62" s="1"/>
      <c r="F62" s="1"/>
      <c r="G62" s="1"/>
      <c r="H62" s="163"/>
      <c r="I62" s="1"/>
      <c r="K62" s="18"/>
    </row>
    <row r="63" spans="1:11" ht="24" customHeight="1">
      <c r="A63" s="64" t="s">
        <v>215</v>
      </c>
      <c r="B63" s="48"/>
      <c r="C63" s="1"/>
      <c r="D63" s="48"/>
      <c r="E63" s="1"/>
      <c r="F63" s="1"/>
      <c r="G63" s="1"/>
      <c r="H63" s="163"/>
      <c r="I63" s="1"/>
      <c r="K63" s="18"/>
    </row>
    <row r="64" spans="1:11" ht="24" customHeight="1">
      <c r="A64" s="122" t="s">
        <v>167</v>
      </c>
      <c r="B64" s="48"/>
      <c r="C64" s="164">
        <f>C66-C65</f>
        <v>288656</v>
      </c>
      <c r="D64" s="48"/>
      <c r="E64" s="164">
        <f>E66-E65</f>
        <v>248967</v>
      </c>
      <c r="F64" s="1"/>
      <c r="G64" s="164">
        <f>G56</f>
        <v>-59662</v>
      </c>
      <c r="H64" s="164"/>
      <c r="I64" s="164">
        <f>I56</f>
        <v>153330</v>
      </c>
      <c r="K64" s="18"/>
    </row>
    <row r="65" spans="1:11" ht="24" customHeight="1">
      <c r="A65" s="122" t="s">
        <v>168</v>
      </c>
      <c r="B65" s="48"/>
      <c r="C65" s="164">
        <v>46360</v>
      </c>
      <c r="D65" s="48"/>
      <c r="E65" s="166">
        <v>-16538</v>
      </c>
      <c r="F65" s="1"/>
      <c r="G65" s="119" t="s">
        <v>162</v>
      </c>
      <c r="H65" s="163"/>
      <c r="I65" s="119" t="s">
        <v>162</v>
      </c>
      <c r="K65" s="18"/>
    </row>
    <row r="66" spans="1:11" ht="24" customHeight="1" thickBot="1">
      <c r="A66" s="64" t="s">
        <v>142</v>
      </c>
      <c r="B66" s="48"/>
      <c r="C66" s="169">
        <f>C56</f>
        <v>335016</v>
      </c>
      <c r="D66" s="48"/>
      <c r="E66" s="170">
        <f>E56</f>
        <v>232429</v>
      </c>
      <c r="F66" s="1"/>
      <c r="G66" s="170">
        <f>G56</f>
        <v>-59662</v>
      </c>
      <c r="H66" s="163"/>
      <c r="I66" s="170">
        <f>I56</f>
        <v>153330</v>
      </c>
      <c r="K66" s="18"/>
    </row>
    <row r="67" spans="1:11" ht="24" customHeight="1" thickTop="1">
      <c r="A67" s="64"/>
      <c r="B67" s="48"/>
      <c r="C67" s="1"/>
      <c r="D67" s="48"/>
      <c r="E67" s="1"/>
      <c r="F67" s="1"/>
      <c r="G67" s="1"/>
      <c r="H67" s="163"/>
      <c r="I67" s="1"/>
      <c r="K67" s="18"/>
    </row>
    <row r="68" spans="1:11" ht="24" customHeight="1">
      <c r="A68" s="64" t="s">
        <v>270</v>
      </c>
      <c r="B68" s="156">
        <v>19</v>
      </c>
      <c r="C68" s="6"/>
      <c r="D68" s="48"/>
      <c r="E68" s="23"/>
      <c r="F68" s="23"/>
      <c r="G68" s="23"/>
      <c r="H68" s="1"/>
      <c r="I68" s="23"/>
    </row>
    <row r="69" spans="1:11" ht="24" customHeight="1" thickBot="1">
      <c r="A69" s="48" t="s">
        <v>271</v>
      </c>
      <c r="B69" s="48"/>
      <c r="C69" s="49">
        <v>-3.8899999999999997E-2</v>
      </c>
      <c r="D69" s="48"/>
      <c r="E69" s="49">
        <v>5.2400000000000002E-2</v>
      </c>
      <c r="F69" s="50"/>
      <c r="G69" s="49">
        <v>1.693651552048334E-2</v>
      </c>
      <c r="H69" s="50"/>
      <c r="I69" s="49">
        <v>3.2014804808300421E-2</v>
      </c>
      <c r="K69" s="18"/>
    </row>
    <row r="70" spans="1:11" ht="24" customHeight="1" thickTop="1" thickBot="1">
      <c r="A70" s="48" t="s">
        <v>272</v>
      </c>
      <c r="B70" s="48"/>
      <c r="C70" s="49">
        <f>C69</f>
        <v>-3.8899999999999997E-2</v>
      </c>
      <c r="D70" s="48"/>
      <c r="E70" s="49">
        <v>5.2400000000000002E-2</v>
      </c>
      <c r="F70" s="50"/>
      <c r="G70" s="49">
        <f>G69</f>
        <v>1.693651552048334E-2</v>
      </c>
      <c r="H70" s="50"/>
      <c r="I70" s="49">
        <v>3.2014804808300421E-2</v>
      </c>
      <c r="K70" s="18"/>
    </row>
    <row r="71" spans="1:11" ht="24" customHeight="1" thickTop="1">
      <c r="A71" s="48"/>
      <c r="B71" s="48"/>
      <c r="C71" s="203"/>
      <c r="D71" s="48"/>
      <c r="E71" s="203"/>
      <c r="F71" s="50"/>
      <c r="G71" s="203"/>
      <c r="H71" s="50"/>
      <c r="I71" s="203"/>
      <c r="K71" s="18"/>
    </row>
    <row r="72" spans="1:11" ht="24" customHeight="1">
      <c r="A72" s="48"/>
      <c r="B72" s="48"/>
      <c r="C72" s="203"/>
      <c r="D72" s="48"/>
      <c r="E72" s="203"/>
      <c r="F72" s="50"/>
      <c r="G72" s="203"/>
      <c r="H72" s="50"/>
      <c r="I72" s="203"/>
      <c r="K72" s="18"/>
    </row>
    <row r="73" spans="1:11" ht="24" customHeight="1">
      <c r="A73" s="48"/>
      <c r="B73" s="48"/>
      <c r="C73" s="203"/>
      <c r="D73" s="48"/>
      <c r="E73" s="203"/>
      <c r="F73" s="50"/>
      <c r="G73" s="203"/>
      <c r="H73" s="50"/>
      <c r="I73" s="203"/>
      <c r="K73" s="18"/>
    </row>
    <row r="74" spans="1:11" ht="24" customHeight="1">
      <c r="A74" s="48"/>
      <c r="B74" s="48"/>
      <c r="C74" s="203"/>
      <c r="D74" s="48"/>
      <c r="E74" s="203"/>
      <c r="F74" s="50"/>
      <c r="G74" s="203"/>
      <c r="H74" s="50"/>
      <c r="I74" s="203"/>
      <c r="K74" s="18"/>
    </row>
    <row r="75" spans="1:11" ht="24" customHeight="1">
      <c r="A75" s="48"/>
      <c r="B75" s="48"/>
      <c r="C75" s="203"/>
      <c r="D75" s="48"/>
      <c r="E75" s="203"/>
      <c r="F75" s="50"/>
      <c r="G75" s="203"/>
      <c r="H75" s="50"/>
      <c r="I75" s="203"/>
      <c r="K75" s="18"/>
    </row>
    <row r="76" spans="1:11" ht="24" customHeight="1">
      <c r="A76" s="48"/>
      <c r="B76" s="48"/>
      <c r="C76" s="203"/>
      <c r="D76" s="48"/>
      <c r="E76" s="203"/>
      <c r="F76" s="50"/>
      <c r="G76" s="203"/>
      <c r="H76" s="50"/>
      <c r="I76" s="203"/>
      <c r="K76" s="18"/>
    </row>
    <row r="77" spans="1:11" ht="24" customHeight="1">
      <c r="A77" s="48"/>
      <c r="B77" s="48"/>
      <c r="C77" s="203"/>
      <c r="D77" s="48"/>
      <c r="E77" s="203"/>
      <c r="F77" s="50"/>
      <c r="G77" s="203"/>
      <c r="H77" s="50"/>
      <c r="I77" s="203"/>
      <c r="K77" s="18"/>
    </row>
    <row r="78" spans="1:11" ht="24" customHeight="1">
      <c r="A78" s="48"/>
      <c r="B78" s="48"/>
      <c r="C78" s="203"/>
      <c r="D78" s="48"/>
      <c r="E78" s="203"/>
      <c r="F78" s="50"/>
      <c r="G78" s="203"/>
      <c r="H78" s="50"/>
      <c r="I78" s="203"/>
      <c r="K78" s="18"/>
    </row>
    <row r="79" spans="1:11" ht="24" customHeight="1">
      <c r="A79" s="48"/>
      <c r="B79" s="48"/>
      <c r="C79" s="203"/>
      <c r="D79" s="48"/>
      <c r="E79" s="203"/>
      <c r="F79" s="50"/>
      <c r="G79" s="203"/>
      <c r="H79" s="50"/>
      <c r="I79" s="203"/>
      <c r="K79" s="18"/>
    </row>
    <row r="80" spans="1:11" ht="24" customHeight="1">
      <c r="A80" s="48"/>
      <c r="B80" s="48"/>
      <c r="C80" s="203"/>
      <c r="D80" s="48"/>
      <c r="E80" s="203"/>
      <c r="F80" s="50"/>
      <c r="G80" s="203"/>
      <c r="H80" s="50"/>
      <c r="I80" s="203"/>
      <c r="K80" s="18"/>
    </row>
    <row r="81" spans="1:16" ht="24" customHeight="1">
      <c r="A81" s="48"/>
      <c r="B81" s="48"/>
      <c r="C81" s="203"/>
      <c r="D81" s="48"/>
      <c r="E81" s="203"/>
      <c r="F81" s="50"/>
      <c r="G81" s="203"/>
      <c r="H81" s="50"/>
      <c r="I81" s="203"/>
      <c r="K81" s="18"/>
    </row>
    <row r="82" spans="1:16" ht="24" customHeight="1">
      <c r="A82" s="133" t="s">
        <v>14</v>
      </c>
      <c r="B82" s="48"/>
      <c r="C82" s="203"/>
      <c r="D82" s="48"/>
      <c r="E82" s="203"/>
      <c r="F82" s="50"/>
      <c r="G82" s="203"/>
      <c r="H82" s="50"/>
      <c r="I82" s="203"/>
      <c r="K82" s="18"/>
    </row>
    <row r="88" spans="1:16" ht="10.4" customHeight="1"/>
    <row r="89" spans="1:16" ht="22.4" customHeight="1"/>
    <row r="90" spans="1:16" ht="10.4" customHeight="1"/>
    <row r="94" spans="1:16" s="173" customFormat="1" ht="17.5">
      <c r="C94" s="172"/>
      <c r="J94" s="14"/>
      <c r="K94" s="14"/>
      <c r="L94" s="14"/>
      <c r="M94" s="14"/>
      <c r="N94" s="14"/>
      <c r="P94" s="14"/>
    </row>
    <row r="95" spans="1:16" s="173" customFormat="1" ht="17.5">
      <c r="C95" s="172"/>
      <c r="J95" s="14"/>
      <c r="K95" s="14"/>
      <c r="L95" s="14"/>
      <c r="M95" s="14"/>
      <c r="N95" s="14"/>
      <c r="P95" s="14"/>
    </row>
    <row r="96" spans="1:16" s="173" customFormat="1" ht="17.5">
      <c r="C96" s="172"/>
      <c r="J96" s="14"/>
      <c r="K96" s="14"/>
      <c r="L96" s="14"/>
      <c r="M96" s="14"/>
      <c r="N96" s="14"/>
      <c r="P96" s="14"/>
    </row>
  </sheetData>
  <mergeCells count="14">
    <mergeCell ref="C7:E7"/>
    <mergeCell ref="G7:I7"/>
    <mergeCell ref="C44:E44"/>
    <mergeCell ref="G44:I44"/>
    <mergeCell ref="A38:I38"/>
    <mergeCell ref="A39:I39"/>
    <mergeCell ref="A40:I40"/>
    <mergeCell ref="A41:I41"/>
    <mergeCell ref="A42:I42"/>
    <mergeCell ref="A1:I1"/>
    <mergeCell ref="A2:I2"/>
    <mergeCell ref="A3:I3"/>
    <mergeCell ref="A4:I4"/>
    <mergeCell ref="A5:I5"/>
  </mergeCells>
  <pageMargins left="0.8" right="0.3" top="0.8" bottom="0.5" header="0.3" footer="0.3"/>
  <pageSetup paperSize="9" scale="70" firstPageNumber="6" orientation="portrait" useFirstPageNumber="1" r:id="rId1"/>
  <headerFooter alignWithMargins="0"/>
  <rowBreaks count="1" manualBreakCount="1">
    <brk id="3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C38"/>
  <sheetViews>
    <sheetView topLeftCell="A16" zoomScale="90" zoomScaleNormal="90" zoomScaleSheetLayoutView="63" zoomScalePageLayoutView="55" workbookViewId="0">
      <selection activeCell="B29" sqref="B29"/>
    </sheetView>
  </sheetViews>
  <sheetFormatPr defaultColWidth="10.453125" defaultRowHeight="24" customHeight="1"/>
  <cols>
    <col min="1" max="1" width="58" style="134" customWidth="1"/>
    <col min="2" max="2" width="8.81640625" style="134" bestFit="1" customWidth="1"/>
    <col min="3" max="3" width="11.08984375" style="134" customWidth="1"/>
    <col min="4" max="4" width="1" style="134" customWidth="1"/>
    <col min="5" max="5" width="9.1796875" style="134" customWidth="1"/>
    <col min="6" max="6" width="1" style="134" customWidth="1"/>
    <col min="7" max="7" width="11.08984375" style="134" customWidth="1"/>
    <col min="8" max="8" width="3.1796875" style="134" customWidth="1"/>
    <col min="9" max="9" width="11.453125" style="134" customWidth="1"/>
    <col min="10" max="10" width="1.1796875" style="134" customWidth="1"/>
    <col min="11" max="11" width="10.54296875" style="134" customWidth="1"/>
    <col min="12" max="12" width="1" style="134" customWidth="1"/>
    <col min="13" max="13" width="10.1796875" style="134" customWidth="1"/>
    <col min="14" max="14" width="1.453125" style="134" customWidth="1"/>
    <col min="15" max="15" width="11.81640625" style="134" customWidth="1"/>
    <col min="16" max="16" width="1.1796875" style="134" customWidth="1"/>
    <col min="17" max="17" width="11.81640625" style="134" customWidth="1"/>
    <col min="18" max="18" width="1.1796875" style="134" customWidth="1"/>
    <col min="19" max="19" width="15.453125" style="134" bestFit="1" customWidth="1"/>
    <col min="20" max="20" width="0.90625" style="134" customWidth="1"/>
    <col min="21" max="21" width="14.90625" style="134" customWidth="1"/>
    <col min="22" max="22" width="1.08984375" style="134" customWidth="1"/>
    <col min="23" max="23" width="11.08984375" style="134" customWidth="1"/>
    <col min="24" max="24" width="1.08984375" style="134" customWidth="1"/>
    <col min="25" max="25" width="9.81640625" style="191" customWidth="1"/>
    <col min="26" max="26" width="0.90625" style="191" customWidth="1"/>
    <col min="27" max="27" width="10.54296875" style="191" customWidth="1"/>
    <col min="28" max="16384" width="10.453125" style="151"/>
  </cols>
  <sheetData>
    <row r="1" spans="1:27" s="85" customFormat="1" ht="26.25" customHeight="1">
      <c r="A1" s="212" t="s">
        <v>102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212"/>
      <c r="S1" s="212"/>
      <c r="T1" s="212"/>
      <c r="U1" s="212"/>
      <c r="V1" s="212"/>
      <c r="W1" s="212"/>
      <c r="X1" s="212"/>
      <c r="Y1" s="212"/>
      <c r="Z1" s="212"/>
      <c r="AA1" s="212"/>
    </row>
    <row r="2" spans="1:27" s="85" customFormat="1" ht="26.25" customHeight="1">
      <c r="A2" s="212" t="s">
        <v>137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  <c r="V2" s="212"/>
      <c r="W2" s="212"/>
      <c r="X2" s="212"/>
      <c r="Y2" s="212"/>
      <c r="Z2" s="212"/>
      <c r="AA2" s="212"/>
    </row>
    <row r="3" spans="1:27" s="85" customFormat="1" ht="26.25" customHeight="1">
      <c r="A3" s="212" t="s">
        <v>220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  <c r="U3" s="212"/>
      <c r="V3" s="212"/>
      <c r="W3" s="212"/>
      <c r="X3" s="212"/>
      <c r="Y3" s="212"/>
      <c r="Z3" s="212"/>
      <c r="AA3" s="212"/>
    </row>
    <row r="4" spans="1:27" s="85" customFormat="1" ht="26.25" customHeight="1">
      <c r="A4" s="212" t="s">
        <v>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</row>
    <row r="5" spans="1:27" s="134" customFormat="1" ht="24" customHeight="1">
      <c r="A5" s="222" t="s">
        <v>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</row>
    <row r="6" spans="1:27" s="134" customFormat="1" ht="6" customHeight="1">
      <c r="A6" s="135"/>
      <c r="B6" s="135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138"/>
    </row>
    <row r="7" spans="1:27" s="134" customFormat="1" ht="26.4" customHeight="1">
      <c r="A7" s="135"/>
      <c r="C7" s="218" t="s">
        <v>55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18"/>
      <c r="S7" s="218"/>
      <c r="T7" s="218"/>
      <c r="U7" s="218"/>
      <c r="V7" s="218"/>
      <c r="W7" s="218"/>
      <c r="X7" s="218"/>
      <c r="Y7" s="218"/>
      <c r="Z7" s="218"/>
      <c r="AA7" s="218"/>
    </row>
    <row r="8" spans="1:27" s="134" customFormat="1" ht="24" customHeight="1">
      <c r="A8" s="135"/>
      <c r="B8" s="135"/>
      <c r="C8" s="223" t="s">
        <v>169</v>
      </c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223"/>
      <c r="P8" s="223"/>
      <c r="Q8" s="223"/>
      <c r="R8" s="223"/>
      <c r="S8" s="223"/>
      <c r="T8" s="223"/>
      <c r="U8" s="223"/>
      <c r="V8" s="223"/>
      <c r="W8" s="223"/>
    </row>
    <row r="9" spans="1:27" s="134" customFormat="1" ht="23.4" customHeight="1">
      <c r="A9" s="135"/>
      <c r="B9" s="135"/>
      <c r="C9" s="138"/>
      <c r="D9" s="138"/>
      <c r="E9" s="138"/>
      <c r="F9" s="138"/>
      <c r="G9" s="138"/>
      <c r="H9" s="138"/>
      <c r="I9" s="138"/>
      <c r="J9" s="138"/>
      <c r="K9" s="138"/>
      <c r="L9" s="138"/>
      <c r="M9" s="138"/>
      <c r="N9" s="136"/>
      <c r="O9" s="220" t="s">
        <v>64</v>
      </c>
      <c r="P9" s="220"/>
      <c r="Q9" s="220"/>
      <c r="R9" s="220"/>
      <c r="S9" s="220"/>
      <c r="T9" s="220"/>
      <c r="U9" s="220"/>
      <c r="V9" s="140"/>
      <c r="W9" s="138"/>
      <c r="X9" s="138"/>
    </row>
    <row r="10" spans="1:27" s="134" customFormat="1" ht="24" customHeight="1">
      <c r="A10" s="141"/>
      <c r="B10" s="184" t="s">
        <v>1</v>
      </c>
      <c r="C10" s="137" t="s">
        <v>38</v>
      </c>
      <c r="D10" s="139"/>
      <c r="E10" s="139" t="s">
        <v>39</v>
      </c>
      <c r="F10" s="139"/>
      <c r="G10" s="139" t="s">
        <v>238</v>
      </c>
      <c r="H10" s="139"/>
      <c r="I10" s="139" t="s">
        <v>63</v>
      </c>
      <c r="J10" s="139"/>
      <c r="K10" s="218" t="s">
        <v>24</v>
      </c>
      <c r="L10" s="218"/>
      <c r="M10" s="218"/>
      <c r="N10" s="136"/>
      <c r="O10" s="221" t="s">
        <v>170</v>
      </c>
      <c r="P10" s="221"/>
      <c r="Q10" s="221"/>
      <c r="R10" s="142"/>
      <c r="S10" s="142"/>
      <c r="T10" s="142"/>
    </row>
    <row r="11" spans="1:27" s="134" customFormat="1" ht="24" customHeight="1">
      <c r="A11" s="141"/>
      <c r="C11" s="137" t="s">
        <v>41</v>
      </c>
      <c r="D11" s="139"/>
      <c r="E11" s="139" t="s">
        <v>42</v>
      </c>
      <c r="F11" s="139"/>
      <c r="G11" s="139" t="s">
        <v>239</v>
      </c>
      <c r="H11" s="139"/>
      <c r="I11" s="139" t="s">
        <v>146</v>
      </c>
      <c r="J11" s="139"/>
      <c r="K11" s="136" t="s">
        <v>172</v>
      </c>
      <c r="L11" s="136"/>
      <c r="M11" s="136" t="s">
        <v>61</v>
      </c>
      <c r="O11" s="136" t="s">
        <v>138</v>
      </c>
      <c r="Q11" s="136" t="s">
        <v>147</v>
      </c>
      <c r="S11" s="136" t="s">
        <v>148</v>
      </c>
      <c r="U11" s="143" t="s">
        <v>65</v>
      </c>
      <c r="V11" s="136"/>
      <c r="W11" s="144" t="s">
        <v>40</v>
      </c>
      <c r="X11" s="144"/>
      <c r="Y11" s="144" t="s">
        <v>92</v>
      </c>
      <c r="Z11" s="185"/>
      <c r="AA11" s="144" t="s">
        <v>40</v>
      </c>
    </row>
    <row r="12" spans="1:27" s="134" customFormat="1" ht="24" customHeight="1">
      <c r="A12" s="141"/>
      <c r="B12" s="139"/>
      <c r="I12" s="139" t="s">
        <v>145</v>
      </c>
      <c r="K12" s="136" t="s">
        <v>143</v>
      </c>
      <c r="L12" s="139"/>
      <c r="M12" s="136" t="s">
        <v>62</v>
      </c>
      <c r="N12" s="136"/>
      <c r="O12" s="136" t="s">
        <v>139</v>
      </c>
      <c r="P12" s="136"/>
      <c r="Q12" s="136" t="s">
        <v>171</v>
      </c>
      <c r="R12" s="136"/>
      <c r="S12" s="136" t="s">
        <v>149</v>
      </c>
      <c r="T12" s="136"/>
      <c r="U12" s="136" t="s">
        <v>66</v>
      </c>
      <c r="W12" s="136" t="s">
        <v>95</v>
      </c>
      <c r="X12" s="136"/>
      <c r="Y12" s="144" t="s">
        <v>93</v>
      </c>
      <c r="Z12" s="185"/>
      <c r="AA12" s="144" t="s">
        <v>95</v>
      </c>
    </row>
    <row r="13" spans="1:27" s="134" customFormat="1" ht="24" customHeight="1">
      <c r="A13" s="141"/>
      <c r="B13" s="139"/>
      <c r="K13" s="136" t="s">
        <v>144</v>
      </c>
      <c r="L13" s="139"/>
      <c r="M13" s="136"/>
      <c r="N13" s="136"/>
      <c r="O13" s="136"/>
      <c r="P13" s="136"/>
      <c r="Q13" s="136" t="s">
        <v>140</v>
      </c>
      <c r="R13" s="136"/>
      <c r="S13" s="136" t="s">
        <v>150</v>
      </c>
      <c r="T13" s="136"/>
      <c r="U13" s="136" t="s">
        <v>67</v>
      </c>
      <c r="V13" s="136"/>
      <c r="W13" s="136" t="s">
        <v>256</v>
      </c>
      <c r="Y13" s="144" t="s">
        <v>94</v>
      </c>
      <c r="Z13" s="185"/>
      <c r="AA13" s="144" t="s">
        <v>67</v>
      </c>
    </row>
    <row r="14" spans="1:27" s="134" customFormat="1" ht="20.5" customHeight="1">
      <c r="A14" s="141"/>
      <c r="B14" s="139"/>
      <c r="C14" s="145"/>
      <c r="E14" s="145"/>
      <c r="G14" s="145"/>
      <c r="I14" s="145"/>
      <c r="K14" s="146"/>
      <c r="L14" s="139"/>
      <c r="M14" s="146"/>
      <c r="N14" s="136"/>
      <c r="O14" s="146"/>
      <c r="P14" s="136"/>
      <c r="Q14" s="146" t="s">
        <v>141</v>
      </c>
      <c r="R14" s="136"/>
      <c r="S14" s="146"/>
      <c r="T14" s="136"/>
      <c r="U14" s="146"/>
      <c r="V14" s="136"/>
      <c r="W14" s="146"/>
      <c r="Y14" s="146" t="s">
        <v>96</v>
      </c>
      <c r="Z14" s="185"/>
      <c r="AA14" s="146"/>
    </row>
    <row r="15" spans="1:27" s="134" customFormat="1" ht="24" customHeight="1">
      <c r="A15" s="149" t="s">
        <v>197</v>
      </c>
      <c r="B15" s="147"/>
      <c r="C15" s="24">
        <v>4005537</v>
      </c>
      <c r="D15" s="5"/>
      <c r="E15" s="24">
        <v>741714</v>
      </c>
      <c r="F15" s="24"/>
      <c r="G15" s="175">
        <v>0</v>
      </c>
      <c r="H15" s="27"/>
      <c r="I15" s="24">
        <v>2351</v>
      </c>
      <c r="J15" s="5"/>
      <c r="K15" s="24">
        <v>175084</v>
      </c>
      <c r="L15" s="5"/>
      <c r="M15" s="24">
        <v>1168884</v>
      </c>
      <c r="N15" s="5"/>
      <c r="O15" s="24">
        <v>-463986</v>
      </c>
      <c r="P15" s="5"/>
      <c r="Q15" s="24">
        <v>-62799</v>
      </c>
      <c r="R15" s="5"/>
      <c r="S15" s="175">
        <v>0</v>
      </c>
      <c r="T15" s="5"/>
      <c r="U15" s="24">
        <f t="shared" ref="U15:U25" si="0">SUM(O15:S15)</f>
        <v>-526785</v>
      </c>
      <c r="V15" s="5"/>
      <c r="W15" s="24">
        <f>SUM(C15:M15,U15)</f>
        <v>5566785</v>
      </c>
      <c r="X15" s="5"/>
      <c r="Y15" s="182">
        <v>362134</v>
      </c>
      <c r="Z15" s="187"/>
      <c r="AA15" s="24">
        <f>SUM(W15:Y15)</f>
        <v>5928919</v>
      </c>
    </row>
    <row r="16" spans="1:27" s="134" customFormat="1" ht="24" customHeight="1">
      <c r="A16" s="135" t="s">
        <v>198</v>
      </c>
      <c r="B16" s="147"/>
      <c r="C16" s="24">
        <v>146866</v>
      </c>
      <c r="D16" s="5"/>
      <c r="E16" s="175">
        <v>0</v>
      </c>
      <c r="F16" s="175"/>
      <c r="G16" s="175">
        <v>0</v>
      </c>
      <c r="H16" s="27"/>
      <c r="I16" s="175">
        <v>0</v>
      </c>
      <c r="J16" s="5"/>
      <c r="K16" s="175">
        <v>0</v>
      </c>
      <c r="L16" s="5"/>
      <c r="M16" s="175">
        <v>0</v>
      </c>
      <c r="N16" s="5"/>
      <c r="O16" s="175">
        <v>0</v>
      </c>
      <c r="P16" s="5"/>
      <c r="Q16" s="175">
        <v>0</v>
      </c>
      <c r="R16" s="5"/>
      <c r="S16" s="175">
        <v>0</v>
      </c>
      <c r="T16" s="5"/>
      <c r="U16" s="175">
        <f t="shared" si="0"/>
        <v>0</v>
      </c>
      <c r="V16" s="5"/>
      <c r="W16" s="24">
        <f>SUM(C16:M16,U16)</f>
        <v>146866</v>
      </c>
      <c r="X16" s="5"/>
      <c r="Y16" s="175">
        <v>0</v>
      </c>
      <c r="Z16" s="187"/>
      <c r="AA16" s="24">
        <f>SUM(W16:Y16)</f>
        <v>146866</v>
      </c>
    </row>
    <row r="17" spans="1:27" s="134" customFormat="1" ht="24" customHeight="1">
      <c r="A17" s="135" t="s">
        <v>142</v>
      </c>
      <c r="B17" s="147"/>
      <c r="C17" s="175">
        <v>0</v>
      </c>
      <c r="D17" s="27"/>
      <c r="E17" s="175">
        <v>0</v>
      </c>
      <c r="F17" s="175"/>
      <c r="G17" s="175">
        <v>0</v>
      </c>
      <c r="H17" s="5"/>
      <c r="I17" s="175">
        <v>0</v>
      </c>
      <c r="J17" s="5"/>
      <c r="K17" s="175">
        <v>0</v>
      </c>
      <c r="L17" s="5"/>
      <c r="M17" s="24">
        <v>211923</v>
      </c>
      <c r="N17" s="5"/>
      <c r="O17" s="24">
        <v>33169</v>
      </c>
      <c r="P17" s="5"/>
      <c r="Q17" s="24">
        <v>3875</v>
      </c>
      <c r="R17" s="5"/>
      <c r="S17" s="175">
        <v>0</v>
      </c>
      <c r="T17" s="5"/>
      <c r="U17" s="24">
        <f t="shared" si="0"/>
        <v>37044</v>
      </c>
      <c r="V17" s="5"/>
      <c r="W17" s="24">
        <f>SUM(C17:M17,U17)</f>
        <v>248967</v>
      </c>
      <c r="X17" s="5"/>
      <c r="Y17" s="24">
        <v>-16538</v>
      </c>
      <c r="Z17" s="187"/>
      <c r="AA17" s="24">
        <f>SUM(W17:Y17)</f>
        <v>232429</v>
      </c>
    </row>
    <row r="18" spans="1:27" s="134" customFormat="1" ht="24" customHeight="1">
      <c r="A18" s="135" t="s">
        <v>257</v>
      </c>
      <c r="B18" s="147"/>
      <c r="C18" s="175">
        <v>0</v>
      </c>
      <c r="D18" s="27"/>
      <c r="E18" s="175">
        <v>0</v>
      </c>
      <c r="F18" s="175"/>
      <c r="G18" s="175">
        <v>0</v>
      </c>
      <c r="H18" s="5"/>
      <c r="I18" s="175">
        <v>0</v>
      </c>
      <c r="J18" s="5"/>
      <c r="K18" s="175">
        <v>0</v>
      </c>
      <c r="L18" s="5"/>
      <c r="M18" s="182">
        <v>-71738</v>
      </c>
      <c r="N18" s="182"/>
      <c r="O18" s="175">
        <v>0</v>
      </c>
      <c r="P18" s="182"/>
      <c r="Q18" s="182">
        <v>71738</v>
      </c>
      <c r="R18" s="5"/>
      <c r="S18" s="175">
        <v>0</v>
      </c>
      <c r="T18" s="5"/>
      <c r="U18" s="192">
        <f t="shared" si="0"/>
        <v>71738</v>
      </c>
      <c r="V18" s="5"/>
      <c r="W18" s="175">
        <v>0</v>
      </c>
      <c r="X18" s="5"/>
      <c r="Y18" s="175">
        <v>0</v>
      </c>
      <c r="Z18" s="187"/>
      <c r="AA18" s="175">
        <v>0</v>
      </c>
    </row>
    <row r="19" spans="1:27" s="134" customFormat="1" ht="24" customHeight="1">
      <c r="A19" s="135" t="s">
        <v>258</v>
      </c>
      <c r="B19" s="147"/>
      <c r="C19" s="182">
        <v>35</v>
      </c>
      <c r="D19" s="182"/>
      <c r="E19" s="182">
        <v>8</v>
      </c>
      <c r="F19" s="182"/>
      <c r="G19" s="175">
        <v>0</v>
      </c>
      <c r="H19" s="27"/>
      <c r="I19" s="175">
        <v>0</v>
      </c>
      <c r="J19" s="5"/>
      <c r="K19" s="175">
        <v>0</v>
      </c>
      <c r="L19" s="5"/>
      <c r="M19" s="175">
        <v>0</v>
      </c>
      <c r="N19" s="5"/>
      <c r="O19" s="175">
        <v>0</v>
      </c>
      <c r="P19" s="5"/>
      <c r="Q19" s="175">
        <v>0</v>
      </c>
      <c r="R19" s="5"/>
      <c r="S19" s="175">
        <v>0</v>
      </c>
      <c r="T19" s="5"/>
      <c r="U19" s="175">
        <f t="shared" si="0"/>
        <v>0</v>
      </c>
      <c r="V19" s="5"/>
      <c r="W19" s="24">
        <f>SUM(C19:M19,U19)</f>
        <v>43</v>
      </c>
      <c r="X19" s="5"/>
      <c r="Y19" s="175">
        <v>0</v>
      </c>
      <c r="Z19" s="187"/>
      <c r="AA19" s="24">
        <f>SUM(W19:Y19)</f>
        <v>43</v>
      </c>
    </row>
    <row r="20" spans="1:27" s="134" customFormat="1" ht="24" customHeight="1">
      <c r="A20" s="135" t="s">
        <v>255</v>
      </c>
      <c r="B20" s="147"/>
      <c r="C20" s="175">
        <v>0</v>
      </c>
      <c r="D20" s="27"/>
      <c r="E20" s="175">
        <v>0</v>
      </c>
      <c r="F20" s="175"/>
      <c r="G20" s="175">
        <v>0</v>
      </c>
      <c r="H20" s="5"/>
      <c r="I20" s="175">
        <v>0</v>
      </c>
      <c r="J20" s="5"/>
      <c r="K20" s="175">
        <v>0</v>
      </c>
      <c r="L20" s="5"/>
      <c r="M20" s="175">
        <v>0</v>
      </c>
      <c r="N20" s="5"/>
      <c r="O20" s="175">
        <v>0</v>
      </c>
      <c r="P20" s="5"/>
      <c r="Q20" s="175">
        <v>0</v>
      </c>
      <c r="R20" s="5"/>
      <c r="S20" s="175">
        <v>0</v>
      </c>
      <c r="T20" s="5"/>
      <c r="U20" s="175">
        <f t="shared" si="0"/>
        <v>0</v>
      </c>
      <c r="V20" s="5"/>
      <c r="W20" s="175">
        <f>SUM(C20:M20,U20)</f>
        <v>0</v>
      </c>
      <c r="X20" s="5"/>
      <c r="Y20" s="188">
        <v>-349300</v>
      </c>
      <c r="Z20" s="187"/>
      <c r="AA20" s="24">
        <f>SUM(W20:Y20)</f>
        <v>-349300</v>
      </c>
    </row>
    <row r="21" spans="1:27" s="134" customFormat="1" ht="24" customHeight="1">
      <c r="A21" s="135" t="s">
        <v>259</v>
      </c>
      <c r="B21" s="147"/>
      <c r="C21" s="175">
        <v>0</v>
      </c>
      <c r="D21" s="27"/>
      <c r="E21" s="175">
        <v>0</v>
      </c>
      <c r="F21" s="175"/>
      <c r="G21" s="175">
        <v>0</v>
      </c>
      <c r="H21" s="5"/>
      <c r="I21" s="175">
        <v>0</v>
      </c>
      <c r="J21" s="5"/>
      <c r="K21" s="175">
        <v>0</v>
      </c>
      <c r="L21" s="5"/>
      <c r="M21" s="175">
        <v>0</v>
      </c>
      <c r="N21" s="5"/>
      <c r="O21" s="175">
        <v>0</v>
      </c>
      <c r="P21" s="5"/>
      <c r="Q21" s="175">
        <v>0</v>
      </c>
      <c r="R21" s="5"/>
      <c r="S21" s="182">
        <v>157497</v>
      </c>
      <c r="T21" s="5"/>
      <c r="U21" s="24">
        <f t="shared" si="0"/>
        <v>157497</v>
      </c>
      <c r="V21" s="5"/>
      <c r="W21" s="24">
        <f>SUM(C21:M21,U21)</f>
        <v>157497</v>
      </c>
      <c r="X21" s="5"/>
      <c r="Y21" s="182">
        <v>191803</v>
      </c>
      <c r="Z21" s="187"/>
      <c r="AA21" s="24">
        <f>SUM(W21:Y21)</f>
        <v>349300</v>
      </c>
    </row>
    <row r="22" spans="1:27" s="134" customFormat="1" ht="24" customHeight="1">
      <c r="A22" s="135" t="s">
        <v>226</v>
      </c>
      <c r="B22" s="147"/>
      <c r="C22" s="175">
        <v>0</v>
      </c>
      <c r="D22" s="27"/>
      <c r="E22" s="175">
        <v>0</v>
      </c>
      <c r="F22" s="175"/>
      <c r="G22" s="175">
        <v>0</v>
      </c>
      <c r="H22" s="5"/>
      <c r="I22" s="175">
        <v>0</v>
      </c>
      <c r="J22" s="5"/>
      <c r="K22" s="175">
        <v>0</v>
      </c>
      <c r="L22" s="5"/>
      <c r="M22" s="175">
        <v>0</v>
      </c>
      <c r="N22" s="5"/>
      <c r="O22" s="175">
        <v>0</v>
      </c>
      <c r="P22" s="5"/>
      <c r="Q22" s="175">
        <v>0</v>
      </c>
      <c r="R22" s="5"/>
      <c r="S22" s="175">
        <v>0</v>
      </c>
      <c r="T22" s="5"/>
      <c r="U22" s="175">
        <f t="shared" si="0"/>
        <v>0</v>
      </c>
      <c r="V22" s="5"/>
      <c r="W22" s="175">
        <f>SUM(Q22:U22)</f>
        <v>0</v>
      </c>
      <c r="X22" s="5"/>
      <c r="Y22" s="182">
        <v>4338</v>
      </c>
      <c r="Z22" s="187"/>
      <c r="AA22" s="24">
        <f>SUM(W22:Y22)</f>
        <v>4338</v>
      </c>
    </row>
    <row r="23" spans="1:27" s="134" customFormat="1" ht="24" customHeight="1">
      <c r="A23" s="135" t="s">
        <v>260</v>
      </c>
      <c r="B23" s="147"/>
      <c r="C23" s="175">
        <v>0</v>
      </c>
      <c r="D23" s="27"/>
      <c r="E23" s="175">
        <v>0</v>
      </c>
      <c r="F23" s="175"/>
      <c r="G23" s="175">
        <v>0</v>
      </c>
      <c r="H23" s="5"/>
      <c r="I23" s="175">
        <v>0</v>
      </c>
      <c r="J23" s="5"/>
      <c r="K23" s="175">
        <v>0</v>
      </c>
      <c r="L23" s="5"/>
      <c r="M23" s="182">
        <v>-17627</v>
      </c>
      <c r="N23" s="182"/>
      <c r="O23" s="182">
        <v>17627</v>
      </c>
      <c r="P23" s="5"/>
      <c r="Q23" s="175">
        <v>0</v>
      </c>
      <c r="R23" s="5"/>
      <c r="S23" s="175">
        <v>0</v>
      </c>
      <c r="T23" s="5"/>
      <c r="U23" s="24">
        <f t="shared" si="0"/>
        <v>17627</v>
      </c>
      <c r="V23" s="5"/>
      <c r="W23" s="175">
        <v>0</v>
      </c>
      <c r="X23" s="5"/>
      <c r="Y23" s="175">
        <v>0</v>
      </c>
      <c r="Z23" s="187"/>
      <c r="AA23" s="175">
        <v>0</v>
      </c>
    </row>
    <row r="24" spans="1:27" s="134" customFormat="1" ht="24" customHeight="1">
      <c r="A24" s="135" t="s">
        <v>68</v>
      </c>
      <c r="B24" s="147"/>
      <c r="C24" s="175">
        <v>0</v>
      </c>
      <c r="D24" s="27"/>
      <c r="E24" s="175">
        <v>0</v>
      </c>
      <c r="F24" s="175"/>
      <c r="G24" s="175">
        <v>0</v>
      </c>
      <c r="H24" s="27"/>
      <c r="I24" s="182">
        <v>177</v>
      </c>
      <c r="J24" s="27"/>
      <c r="K24" s="175">
        <v>0</v>
      </c>
      <c r="L24" s="5"/>
      <c r="M24" s="175">
        <v>0</v>
      </c>
      <c r="N24" s="5"/>
      <c r="O24" s="175">
        <v>0</v>
      </c>
      <c r="P24" s="5"/>
      <c r="Q24" s="175">
        <v>0</v>
      </c>
      <c r="R24" s="5"/>
      <c r="S24" s="175">
        <v>0</v>
      </c>
      <c r="T24" s="5"/>
      <c r="U24" s="175">
        <f t="shared" si="0"/>
        <v>0</v>
      </c>
      <c r="V24" s="5"/>
      <c r="W24" s="24">
        <f>SUM(C24:M24,U24)</f>
        <v>177</v>
      </c>
      <c r="X24" s="5"/>
      <c r="Y24" s="175">
        <v>0</v>
      </c>
      <c r="Z24" s="187"/>
      <c r="AA24" s="24">
        <f>SUM(W24:Y24)</f>
        <v>177</v>
      </c>
    </row>
    <row r="25" spans="1:27" s="134" customFormat="1" ht="24" customHeight="1">
      <c r="A25" s="135" t="s">
        <v>237</v>
      </c>
      <c r="B25" s="138">
        <v>4</v>
      </c>
      <c r="C25" s="175">
        <v>0</v>
      </c>
      <c r="D25" s="27"/>
      <c r="E25" s="175">
        <v>0</v>
      </c>
      <c r="F25" s="175"/>
      <c r="G25" s="192">
        <v>-13000</v>
      </c>
      <c r="H25" s="27"/>
      <c r="I25" s="175">
        <v>0</v>
      </c>
      <c r="J25" s="27"/>
      <c r="K25" s="175">
        <v>0</v>
      </c>
      <c r="L25" s="5"/>
      <c r="M25" s="206">
        <v>-592</v>
      </c>
      <c r="N25" s="5"/>
      <c r="O25" s="175">
        <v>0</v>
      </c>
      <c r="P25" s="5"/>
      <c r="Q25" s="175">
        <v>0</v>
      </c>
      <c r="R25" s="5"/>
      <c r="S25" s="175">
        <v>0</v>
      </c>
      <c r="T25" s="5"/>
      <c r="U25" s="175">
        <f t="shared" si="0"/>
        <v>0</v>
      </c>
      <c r="V25" s="5"/>
      <c r="W25" s="24">
        <f>SUM(C25:M25,U25)</f>
        <v>-13592</v>
      </c>
      <c r="X25" s="5"/>
      <c r="Y25" s="24">
        <v>10271</v>
      </c>
      <c r="Z25" s="187"/>
      <c r="AA25" s="24">
        <f>SUM(W25:Y25)</f>
        <v>-3321</v>
      </c>
    </row>
    <row r="26" spans="1:27" s="134" customFormat="1" ht="24" customHeight="1" thickBot="1">
      <c r="A26" s="149" t="s">
        <v>242</v>
      </c>
      <c r="B26" s="147"/>
      <c r="C26" s="12">
        <f>SUM(C15:C25)</f>
        <v>4152438</v>
      </c>
      <c r="D26" s="5"/>
      <c r="E26" s="12">
        <f>SUM(E15:E25)</f>
        <v>741722</v>
      </c>
      <c r="F26" s="5"/>
      <c r="G26" s="12">
        <f>SUM(G15:G25)</f>
        <v>-13000</v>
      </c>
      <c r="H26" s="5"/>
      <c r="I26" s="12">
        <f>SUM(I15:I25)</f>
        <v>2528</v>
      </c>
      <c r="J26" s="5"/>
      <c r="K26" s="12">
        <f>SUM(K15:K25)</f>
        <v>175084</v>
      </c>
      <c r="L26" s="189"/>
      <c r="M26" s="12">
        <f>SUM(M15:M25)</f>
        <v>1290850</v>
      </c>
      <c r="N26" s="5"/>
      <c r="O26" s="12">
        <f>SUM(O15:O25)</f>
        <v>-413190</v>
      </c>
      <c r="P26" s="5"/>
      <c r="Q26" s="12">
        <f>SUM(Q15:Q25)</f>
        <v>12814</v>
      </c>
      <c r="R26" s="5"/>
      <c r="S26" s="12">
        <f>SUM(S15:S25)</f>
        <v>157497</v>
      </c>
      <c r="T26" s="5"/>
      <c r="U26" s="12">
        <f>SUM(U15:U25)</f>
        <v>-242879</v>
      </c>
      <c r="V26" s="5"/>
      <c r="W26" s="12">
        <f>SUM(W15:W25)</f>
        <v>6106743</v>
      </c>
      <c r="X26" s="5"/>
      <c r="Y26" s="12">
        <f>SUM(Y15:Y25)</f>
        <v>202708</v>
      </c>
      <c r="Z26" s="187"/>
      <c r="AA26" s="12">
        <f>SUM(AA15:AA25)</f>
        <v>6309451</v>
      </c>
    </row>
    <row r="27" spans="1:27" s="134" customFormat="1" ht="8" customHeight="1" thickTop="1">
      <c r="A27" s="149"/>
      <c r="B27" s="147"/>
      <c r="C27" s="5"/>
      <c r="D27" s="5"/>
      <c r="E27" s="5"/>
      <c r="F27" s="5"/>
      <c r="G27" s="5"/>
      <c r="H27" s="5"/>
      <c r="I27" s="5"/>
      <c r="J27" s="5"/>
      <c r="K27" s="5"/>
      <c r="L27" s="148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190"/>
      <c r="Z27" s="186"/>
      <c r="AA27" s="190"/>
    </row>
    <row r="28" spans="1:27" s="134" customFormat="1" ht="24" customHeight="1">
      <c r="A28" s="149" t="s">
        <v>241</v>
      </c>
      <c r="B28" s="147"/>
      <c r="C28" s="24">
        <v>4152438</v>
      </c>
      <c r="D28" s="5"/>
      <c r="E28" s="24">
        <f>741722</f>
        <v>741722</v>
      </c>
      <c r="F28" s="24"/>
      <c r="G28" s="175">
        <v>0</v>
      </c>
      <c r="H28" s="27"/>
      <c r="I28" s="24">
        <v>3223</v>
      </c>
      <c r="J28" s="5"/>
      <c r="K28" s="24">
        <v>179834</v>
      </c>
      <c r="L28" s="5"/>
      <c r="M28" s="24">
        <v>1342034</v>
      </c>
      <c r="N28" s="5"/>
      <c r="O28" s="24">
        <v>-387603</v>
      </c>
      <c r="P28" s="5"/>
      <c r="Q28" s="24">
        <v>12815</v>
      </c>
      <c r="R28" s="5"/>
      <c r="S28" s="24">
        <v>161635</v>
      </c>
      <c r="T28" s="5"/>
      <c r="U28" s="24">
        <f>SUM(O28:S28)</f>
        <v>-213153</v>
      </c>
      <c r="V28" s="5"/>
      <c r="W28" s="24">
        <f>SUM(C28:M28,U28)</f>
        <v>6206098</v>
      </c>
      <c r="X28" s="5"/>
      <c r="Y28" s="24">
        <v>191698</v>
      </c>
      <c r="Z28" s="187"/>
      <c r="AA28" s="24">
        <f>SUM(W28:Y28)</f>
        <v>6397796</v>
      </c>
    </row>
    <row r="29" spans="1:27" s="134" customFormat="1" ht="24" customHeight="1">
      <c r="A29" s="135" t="s">
        <v>237</v>
      </c>
      <c r="B29" s="138">
        <v>4</v>
      </c>
      <c r="C29" s="199">
        <v>0</v>
      </c>
      <c r="D29" s="5"/>
      <c r="E29" s="199">
        <v>0</v>
      </c>
      <c r="F29" s="27"/>
      <c r="G29" s="201">
        <v>-13000</v>
      </c>
      <c r="H29" s="27"/>
      <c r="I29" s="199">
        <v>0</v>
      </c>
      <c r="J29" s="5"/>
      <c r="K29" s="199">
        <v>0</v>
      </c>
      <c r="L29" s="5"/>
      <c r="M29" s="206">
        <v>-592</v>
      </c>
      <c r="N29" s="5"/>
      <c r="O29" s="199">
        <v>0</v>
      </c>
      <c r="P29" s="5"/>
      <c r="Q29" s="199">
        <v>0</v>
      </c>
      <c r="R29" s="5"/>
      <c r="S29" s="199">
        <v>0</v>
      </c>
      <c r="T29" s="5"/>
      <c r="U29" s="200">
        <f>SUM(O29:S29)</f>
        <v>0</v>
      </c>
      <c r="V29" s="5"/>
      <c r="W29" s="200">
        <f>SUM(C29:M29,U29)</f>
        <v>-13592</v>
      </c>
      <c r="X29" s="5"/>
      <c r="Y29" s="206">
        <v>10271</v>
      </c>
      <c r="Z29" s="187"/>
      <c r="AA29" s="200">
        <f>SUM(W29:Y29)</f>
        <v>-3321</v>
      </c>
    </row>
    <row r="30" spans="1:27" s="134" customFormat="1" ht="24" customHeight="1">
      <c r="A30" s="149" t="s">
        <v>240</v>
      </c>
      <c r="B30" s="147"/>
      <c r="C30" s="24">
        <f>SUM(C28:C29)</f>
        <v>4152438</v>
      </c>
      <c r="D30" s="5"/>
      <c r="E30" s="24">
        <f>SUM(E28:E29)</f>
        <v>741722</v>
      </c>
      <c r="F30" s="27"/>
      <c r="G30" s="24">
        <f>SUM(G28:G29)</f>
        <v>-13000</v>
      </c>
      <c r="H30" s="27"/>
      <c r="I30" s="24">
        <f>SUM(I28:I29)</f>
        <v>3223</v>
      </c>
      <c r="J30" s="5"/>
      <c r="K30" s="24">
        <f>SUM(K28:K29)</f>
        <v>179834</v>
      </c>
      <c r="L30" s="5"/>
      <c r="M30" s="24">
        <f>SUM(M28:M29)</f>
        <v>1341442</v>
      </c>
      <c r="N30" s="5"/>
      <c r="O30" s="24">
        <f>SUM(O28:O29)</f>
        <v>-387603</v>
      </c>
      <c r="P30" s="5"/>
      <c r="Q30" s="24">
        <f>SUM(Q28:Q29)</f>
        <v>12815</v>
      </c>
      <c r="R30" s="5"/>
      <c r="S30" s="24">
        <f>SUM(S28:S29)</f>
        <v>161635</v>
      </c>
      <c r="T30" s="5"/>
      <c r="U30" s="24">
        <f>SUM(U28:U29)</f>
        <v>-213153</v>
      </c>
      <c r="V30" s="5"/>
      <c r="W30" s="24">
        <f>SUM(W28:W29)</f>
        <v>6192506</v>
      </c>
      <c r="X30" s="5"/>
      <c r="Y30" s="24">
        <f>SUM(Y28:Y29)</f>
        <v>201969</v>
      </c>
      <c r="Z30" s="187"/>
      <c r="AA30" s="24">
        <f>SUM(AA28:AA29)</f>
        <v>6394475</v>
      </c>
    </row>
    <row r="31" spans="1:27" s="134" customFormat="1" ht="24" customHeight="1">
      <c r="A31" s="135" t="s">
        <v>142</v>
      </c>
      <c r="B31" s="147"/>
      <c r="C31" s="175">
        <v>0</v>
      </c>
      <c r="D31" s="5"/>
      <c r="E31" s="175">
        <v>0</v>
      </c>
      <c r="F31" s="175"/>
      <c r="G31" s="175">
        <v>0</v>
      </c>
      <c r="H31" s="27"/>
      <c r="I31" s="175">
        <v>0</v>
      </c>
      <c r="J31" s="5"/>
      <c r="K31" s="175">
        <v>0</v>
      </c>
      <c r="L31" s="5"/>
      <c r="M31" s="24">
        <f>+'PL-9'!C59</f>
        <v>-161389</v>
      </c>
      <c r="N31" s="5"/>
      <c r="O31" s="24">
        <f>+'PL-9'!C64-'PL-9'!C59+1</f>
        <v>450046</v>
      </c>
      <c r="P31" s="5"/>
      <c r="Q31" s="175">
        <v>0</v>
      </c>
      <c r="R31" s="5"/>
      <c r="S31" s="175">
        <v>0</v>
      </c>
      <c r="T31" s="5"/>
      <c r="U31" s="24">
        <f>SUM(O31:S31)</f>
        <v>450046</v>
      </c>
      <c r="V31" s="5"/>
      <c r="W31" s="24">
        <f>SUM(C31:M31,U31)</f>
        <v>288657</v>
      </c>
      <c r="X31" s="5"/>
      <c r="Y31" s="24">
        <v>46360</v>
      </c>
      <c r="Z31" s="187"/>
      <c r="AA31" s="24">
        <f>SUM(W31:Y31)</f>
        <v>335017</v>
      </c>
    </row>
    <row r="32" spans="1:27" s="134" customFormat="1" ht="24" customHeight="1">
      <c r="A32" s="135" t="s">
        <v>259</v>
      </c>
      <c r="B32" s="147"/>
      <c r="C32" s="175">
        <v>0</v>
      </c>
      <c r="D32" s="5"/>
      <c r="E32" s="175">
        <v>0</v>
      </c>
      <c r="F32" s="175"/>
      <c r="G32" s="175">
        <v>0</v>
      </c>
      <c r="H32" s="27"/>
      <c r="I32" s="175">
        <v>0</v>
      </c>
      <c r="J32" s="27"/>
      <c r="K32" s="175">
        <v>0</v>
      </c>
      <c r="L32" s="5"/>
      <c r="M32" s="175">
        <v>0</v>
      </c>
      <c r="N32" s="5"/>
      <c r="O32" s="175">
        <v>0</v>
      </c>
      <c r="P32" s="5" t="s">
        <v>246</v>
      </c>
      <c r="Q32" s="175">
        <v>0</v>
      </c>
      <c r="R32" s="5"/>
      <c r="S32" s="27">
        <v>1000</v>
      </c>
      <c r="T32" s="5"/>
      <c r="U32" s="24">
        <f>SUM(O32:S32)</f>
        <v>1000</v>
      </c>
      <c r="V32" s="5"/>
      <c r="W32" s="24">
        <f>SUM(C32:M32,U32)</f>
        <v>1000</v>
      </c>
      <c r="X32" s="5"/>
      <c r="Y32" s="27">
        <v>-1000</v>
      </c>
      <c r="Z32" s="187"/>
      <c r="AA32" s="175">
        <f>SUM(W32:Y32)</f>
        <v>0</v>
      </c>
    </row>
    <row r="33" spans="1:29" s="134" customFormat="1" ht="24" customHeight="1">
      <c r="A33" s="135" t="s">
        <v>261</v>
      </c>
      <c r="B33" s="147"/>
      <c r="C33" s="175">
        <v>0</v>
      </c>
      <c r="D33" s="5"/>
      <c r="E33" s="175">
        <v>0</v>
      </c>
      <c r="F33" s="175"/>
      <c r="G33" s="175">
        <v>0</v>
      </c>
      <c r="H33" s="27"/>
      <c r="I33" s="175">
        <v>0</v>
      </c>
      <c r="J33" s="27"/>
      <c r="K33" s="175">
        <v>0</v>
      </c>
      <c r="L33" s="5"/>
      <c r="M33" s="24">
        <v>688</v>
      </c>
      <c r="N33" s="5"/>
      <c r="O33" s="24">
        <f>-M33</f>
        <v>-688</v>
      </c>
      <c r="P33" s="5"/>
      <c r="Q33" s="175">
        <v>0</v>
      </c>
      <c r="R33" s="5"/>
      <c r="S33" s="175">
        <v>0</v>
      </c>
      <c r="T33" s="5"/>
      <c r="U33" s="24">
        <f>SUM(O33:S33)</f>
        <v>-688</v>
      </c>
      <c r="V33" s="5"/>
      <c r="W33" s="175">
        <v>0</v>
      </c>
      <c r="X33" s="5"/>
      <c r="Y33" s="175">
        <v>0</v>
      </c>
      <c r="Z33" s="187"/>
      <c r="AA33" s="175">
        <f>SUM(W33:Y33)</f>
        <v>0</v>
      </c>
    </row>
    <row r="34" spans="1:29" s="134" customFormat="1" ht="24" customHeight="1">
      <c r="A34" s="135" t="s">
        <v>68</v>
      </c>
      <c r="B34" s="147"/>
      <c r="C34" s="175">
        <v>0</v>
      </c>
      <c r="D34" s="5"/>
      <c r="E34" s="175">
        <v>0</v>
      </c>
      <c r="F34" s="175"/>
      <c r="G34" s="175">
        <v>0</v>
      </c>
      <c r="H34" s="27"/>
      <c r="I34" s="24">
        <v>-3223</v>
      </c>
      <c r="J34" s="27"/>
      <c r="K34" s="175">
        <v>0</v>
      </c>
      <c r="L34" s="5"/>
      <c r="M34" s="175">
        <v>0</v>
      </c>
      <c r="N34" s="5"/>
      <c r="O34" s="175">
        <v>0</v>
      </c>
      <c r="P34" s="5"/>
      <c r="Q34" s="175">
        <v>0</v>
      </c>
      <c r="R34" s="5"/>
      <c r="S34" s="175">
        <v>0</v>
      </c>
      <c r="T34" s="5"/>
      <c r="U34" s="175">
        <f>SUM(O34:S34)</f>
        <v>0</v>
      </c>
      <c r="V34" s="5"/>
      <c r="W34" s="24">
        <f>SUM(C34:M34,U34)</f>
        <v>-3223</v>
      </c>
      <c r="X34" s="5"/>
      <c r="Y34" s="175">
        <v>0</v>
      </c>
      <c r="Z34" s="187"/>
      <c r="AA34" s="24">
        <f>SUM(W34:Y34)</f>
        <v>-3223</v>
      </c>
    </row>
    <row r="35" spans="1:29" s="134" customFormat="1" ht="24" customHeight="1">
      <c r="A35" s="135" t="s">
        <v>204</v>
      </c>
      <c r="B35" s="147"/>
      <c r="C35" s="175">
        <v>0</v>
      </c>
      <c r="D35" s="5"/>
      <c r="E35" s="175">
        <v>0</v>
      </c>
      <c r="F35" s="175"/>
      <c r="G35" s="175">
        <v>0</v>
      </c>
      <c r="H35" s="27"/>
      <c r="I35" s="175">
        <v>0</v>
      </c>
      <c r="J35" s="27"/>
      <c r="K35" s="27">
        <v>7942</v>
      </c>
      <c r="L35" s="5"/>
      <c r="M35" s="192">
        <f>-K35</f>
        <v>-7942</v>
      </c>
      <c r="N35" s="5"/>
      <c r="O35" s="175">
        <v>0</v>
      </c>
      <c r="P35" s="5"/>
      <c r="Q35" s="175">
        <v>0</v>
      </c>
      <c r="R35" s="5"/>
      <c r="S35" s="175">
        <v>0</v>
      </c>
      <c r="T35" s="5"/>
      <c r="U35" s="175">
        <f>SUM(O35:S35)</f>
        <v>0</v>
      </c>
      <c r="V35" s="5"/>
      <c r="W35" s="175">
        <f>SUM(C35:M35,U35)</f>
        <v>0</v>
      </c>
      <c r="X35" s="175"/>
      <c r="Y35" s="175">
        <v>0</v>
      </c>
      <c r="Z35" s="187"/>
      <c r="AA35" s="175">
        <f>SUM(W35:Y35)</f>
        <v>0</v>
      </c>
    </row>
    <row r="36" spans="1:29" s="134" customFormat="1" ht="24" customHeight="1" thickBot="1">
      <c r="A36" s="149" t="s">
        <v>221</v>
      </c>
      <c r="B36" s="147"/>
      <c r="C36" s="12">
        <f>SUM(C30:C35)</f>
        <v>4152438</v>
      </c>
      <c r="D36" s="5"/>
      <c r="E36" s="12">
        <f>SUM(E30:E35)</f>
        <v>741722</v>
      </c>
      <c r="F36" s="5"/>
      <c r="G36" s="12">
        <f>SUM(G30:G35)</f>
        <v>-13000</v>
      </c>
      <c r="H36" s="5"/>
      <c r="I36" s="202">
        <v>0</v>
      </c>
      <c r="J36" s="5"/>
      <c r="K36" s="12">
        <f>SUM(K30:K35)</f>
        <v>187776</v>
      </c>
      <c r="L36" s="189"/>
      <c r="M36" s="12">
        <f>SUM(M30:M35)</f>
        <v>1172799</v>
      </c>
      <c r="N36" s="5"/>
      <c r="O36" s="12">
        <f>SUM(O30:O35)</f>
        <v>61755</v>
      </c>
      <c r="P36" s="5"/>
      <c r="Q36" s="12">
        <f>SUM(Q30:Q35)</f>
        <v>12815</v>
      </c>
      <c r="R36" s="5"/>
      <c r="S36" s="12">
        <f>SUM(S30:S35)</f>
        <v>162635</v>
      </c>
      <c r="T36" s="5"/>
      <c r="U36" s="12">
        <f>SUM(U30:U35)</f>
        <v>237205</v>
      </c>
      <c r="V36" s="5"/>
      <c r="W36" s="12">
        <f>SUM(W30:W35)</f>
        <v>6478940</v>
      </c>
      <c r="X36" s="5"/>
      <c r="Y36" s="12">
        <f>SUM(Y30:Y35)</f>
        <v>247329</v>
      </c>
      <c r="Z36" s="187"/>
      <c r="AA36" s="12">
        <f>SUM(AA30:AA35)</f>
        <v>6726269</v>
      </c>
      <c r="AB36" s="150"/>
      <c r="AC36" s="150"/>
    </row>
    <row r="37" spans="1:29" s="134" customFormat="1" ht="8" customHeight="1" thickTop="1">
      <c r="A37" s="149"/>
      <c r="B37" s="147"/>
      <c r="C37" s="5"/>
      <c r="D37" s="5"/>
      <c r="E37" s="5"/>
      <c r="F37" s="5"/>
      <c r="G37" s="5"/>
      <c r="H37" s="5"/>
      <c r="I37" s="5"/>
      <c r="J37" s="5"/>
      <c r="K37" s="5"/>
      <c r="L37" s="148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190"/>
      <c r="Z37" s="190"/>
      <c r="AA37" s="190"/>
    </row>
    <row r="38" spans="1:29" ht="24" customHeight="1">
      <c r="A38" s="101" t="s">
        <v>14</v>
      </c>
    </row>
  </sheetData>
  <mergeCells count="11">
    <mergeCell ref="A4:AA4"/>
    <mergeCell ref="A3:AA3"/>
    <mergeCell ref="A2:AA2"/>
    <mergeCell ref="A1:AA1"/>
    <mergeCell ref="K10:M10"/>
    <mergeCell ref="C6:W6"/>
    <mergeCell ref="O9:U9"/>
    <mergeCell ref="O10:Q10"/>
    <mergeCell ref="A5:AA5"/>
    <mergeCell ref="C7:AA7"/>
    <mergeCell ref="C8:W8"/>
  </mergeCells>
  <phoneticPr fontId="0" type="noConversion"/>
  <pageMargins left="0.7" right="0.2" top="0.8" bottom="0.3" header="0.3" footer="0.3"/>
  <pageSetup paperSize="9" scale="60" firstPageNumber="6" fitToWidth="0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E9BF1-3470-4C54-903A-5AEFECA1C7B8}">
  <dimension ref="A1:Y39"/>
  <sheetViews>
    <sheetView topLeftCell="A11" zoomScaleNormal="70" zoomScaleSheetLayoutView="78" zoomScalePageLayoutView="55" workbookViewId="0">
      <selection activeCell="B22" sqref="B22"/>
    </sheetView>
  </sheetViews>
  <sheetFormatPr defaultColWidth="10.453125" defaultRowHeight="21.5"/>
  <cols>
    <col min="1" max="1" width="83.6328125" style="134" customWidth="1"/>
    <col min="2" max="2" width="10.453125" style="134"/>
    <col min="3" max="3" width="13.08984375" style="134" customWidth="1"/>
    <col min="4" max="4" width="1.90625" style="134" customWidth="1"/>
    <col min="5" max="5" width="13.453125" style="134" customWidth="1"/>
    <col min="6" max="6" width="1.90625" style="134" customWidth="1"/>
    <col min="7" max="7" width="13.08984375" style="134" customWidth="1"/>
    <col min="8" max="8" width="1.90625" style="134" customWidth="1"/>
    <col min="9" max="9" width="14.453125" style="134" customWidth="1"/>
    <col min="10" max="10" width="1.90625" style="134" customWidth="1"/>
    <col min="11" max="11" width="14.453125" style="134" customWidth="1"/>
    <col min="12" max="12" width="1.90625" style="134" customWidth="1"/>
    <col min="13" max="13" width="14.453125" style="134" customWidth="1"/>
    <col min="14" max="14" width="1.90625" style="134" customWidth="1"/>
    <col min="15" max="15" width="14.453125" style="134" customWidth="1"/>
    <col min="16" max="16" width="1.90625" style="134" customWidth="1"/>
    <col min="17" max="17" width="14.453125" style="134" customWidth="1"/>
    <col min="18" max="16384" width="10.453125" style="151"/>
  </cols>
  <sheetData>
    <row r="1" spans="1:25" ht="26">
      <c r="A1" s="212" t="s">
        <v>102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12"/>
      <c r="Q1" s="212"/>
      <c r="R1" s="85"/>
      <c r="S1" s="85"/>
      <c r="T1" s="85"/>
      <c r="U1" s="85"/>
      <c r="V1" s="85"/>
      <c r="W1" s="85"/>
      <c r="X1" s="85"/>
      <c r="Y1" s="85"/>
    </row>
    <row r="2" spans="1:25" ht="26">
      <c r="A2" s="212" t="s">
        <v>137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85"/>
      <c r="S2" s="85"/>
      <c r="T2" s="85"/>
      <c r="U2" s="85"/>
      <c r="V2" s="85"/>
      <c r="W2" s="85"/>
      <c r="X2" s="85"/>
      <c r="Y2" s="85"/>
    </row>
    <row r="3" spans="1:25" ht="26">
      <c r="A3" s="212" t="s">
        <v>220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85"/>
      <c r="S3" s="85"/>
      <c r="T3" s="85"/>
      <c r="U3" s="85"/>
      <c r="V3" s="85"/>
      <c r="W3" s="85"/>
      <c r="X3" s="85"/>
      <c r="Y3" s="85"/>
    </row>
    <row r="4" spans="1:25" ht="26">
      <c r="A4" s="212" t="s">
        <v>4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85"/>
      <c r="S4" s="85"/>
      <c r="T4" s="85"/>
      <c r="U4" s="85"/>
      <c r="V4" s="85"/>
      <c r="W4" s="85"/>
      <c r="X4" s="85"/>
      <c r="Y4" s="85"/>
    </row>
    <row r="5" spans="1:25" ht="23">
      <c r="A5" s="222" t="s">
        <v>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  <c r="O5" s="222"/>
      <c r="P5" s="222"/>
      <c r="Q5" s="222"/>
      <c r="R5" s="85"/>
      <c r="S5" s="134"/>
      <c r="T5" s="134"/>
      <c r="U5" s="134"/>
      <c r="V5" s="134"/>
      <c r="W5" s="134"/>
      <c r="X5" s="134"/>
      <c r="Y5" s="134"/>
    </row>
    <row r="6" spans="1:25">
      <c r="A6" s="135"/>
      <c r="B6" s="135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  <c r="P6" s="224"/>
      <c r="Q6" s="224"/>
      <c r="R6" s="134"/>
      <c r="S6" s="134"/>
      <c r="T6" s="134"/>
      <c r="U6" s="134"/>
      <c r="V6" s="134"/>
      <c r="W6" s="134"/>
      <c r="X6" s="134"/>
      <c r="Y6" s="134"/>
    </row>
    <row r="7" spans="1:25">
      <c r="A7" s="135"/>
      <c r="C7" s="218" t="s">
        <v>56</v>
      </c>
      <c r="D7" s="218"/>
      <c r="E7" s="218"/>
      <c r="F7" s="218"/>
      <c r="G7" s="218"/>
      <c r="H7" s="218"/>
      <c r="I7" s="218"/>
      <c r="J7" s="218"/>
      <c r="K7" s="218"/>
      <c r="L7" s="218"/>
      <c r="M7" s="218"/>
      <c r="N7" s="218"/>
      <c r="O7" s="218"/>
      <c r="P7" s="218"/>
      <c r="Q7" s="218"/>
      <c r="R7" s="208"/>
      <c r="S7" s="208"/>
      <c r="T7" s="208"/>
      <c r="U7" s="208"/>
      <c r="V7" s="208"/>
      <c r="W7" s="208"/>
      <c r="X7" s="208"/>
      <c r="Y7" s="208"/>
    </row>
    <row r="8" spans="1:25">
      <c r="A8" s="135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220" t="s">
        <v>64</v>
      </c>
      <c r="N8" s="220"/>
      <c r="O8" s="220"/>
      <c r="P8" s="136"/>
      <c r="Q8" s="136"/>
      <c r="R8" s="208"/>
      <c r="S8" s="208"/>
      <c r="T8" s="208"/>
      <c r="U8" s="208"/>
      <c r="V8" s="208"/>
      <c r="W8" s="208"/>
      <c r="X8" s="208"/>
      <c r="Y8" s="208"/>
    </row>
    <row r="9" spans="1:25">
      <c r="A9" s="135"/>
      <c r="B9" s="137" t="s">
        <v>1</v>
      </c>
      <c r="C9" s="137" t="s">
        <v>38</v>
      </c>
      <c r="D9" s="138"/>
      <c r="E9" s="139" t="s">
        <v>39</v>
      </c>
      <c r="F9" s="139"/>
      <c r="G9" s="139" t="s">
        <v>238</v>
      </c>
      <c r="H9" s="138"/>
      <c r="I9" s="218" t="s">
        <v>24</v>
      </c>
      <c r="J9" s="218"/>
      <c r="K9" s="218"/>
      <c r="L9" s="136"/>
      <c r="M9" s="209" t="s">
        <v>185</v>
      </c>
      <c r="P9" s="140"/>
      <c r="R9" s="134"/>
      <c r="S9" s="134"/>
      <c r="T9" s="134"/>
      <c r="U9" s="134"/>
      <c r="V9" s="134"/>
      <c r="W9" s="134"/>
      <c r="X9" s="134"/>
      <c r="Y9" s="134"/>
    </row>
    <row r="10" spans="1:25">
      <c r="A10" s="141"/>
      <c r="B10" s="139"/>
      <c r="C10" s="137" t="s">
        <v>41</v>
      </c>
      <c r="D10" s="139"/>
      <c r="E10" s="139" t="s">
        <v>42</v>
      </c>
      <c r="F10" s="139"/>
      <c r="G10" s="139" t="s">
        <v>239</v>
      </c>
      <c r="H10" s="139"/>
      <c r="I10" s="136" t="s">
        <v>172</v>
      </c>
      <c r="K10" s="136" t="s">
        <v>61</v>
      </c>
      <c r="L10" s="136"/>
      <c r="M10" s="136" t="s">
        <v>138</v>
      </c>
      <c r="N10" s="142"/>
      <c r="O10" s="143" t="s">
        <v>65</v>
      </c>
      <c r="P10" s="136"/>
      <c r="Q10" s="144" t="s">
        <v>40</v>
      </c>
      <c r="R10" s="134"/>
      <c r="S10" s="134"/>
      <c r="T10" s="134"/>
      <c r="U10" s="134"/>
      <c r="V10" s="134"/>
      <c r="W10" s="134"/>
      <c r="X10" s="134"/>
      <c r="Y10" s="134"/>
    </row>
    <row r="11" spans="1:25">
      <c r="A11" s="141"/>
      <c r="D11" s="139"/>
      <c r="G11" s="139"/>
      <c r="I11" s="136" t="s">
        <v>43</v>
      </c>
      <c r="J11" s="136"/>
      <c r="K11" s="136" t="s">
        <v>62</v>
      </c>
      <c r="M11" s="136" t="s">
        <v>139</v>
      </c>
      <c r="O11" s="136" t="s">
        <v>66</v>
      </c>
      <c r="Q11" s="136" t="s">
        <v>123</v>
      </c>
      <c r="R11" s="134"/>
      <c r="S11" s="134"/>
      <c r="T11" s="5"/>
      <c r="U11" s="134"/>
      <c r="V11" s="134"/>
      <c r="W11" s="134"/>
      <c r="X11" s="134"/>
      <c r="Y11" s="134"/>
    </row>
    <row r="12" spans="1:25">
      <c r="A12" s="141"/>
      <c r="B12" s="139"/>
      <c r="C12" s="145"/>
      <c r="E12" s="145"/>
      <c r="G12" s="211"/>
      <c r="H12" s="139"/>
      <c r="I12" s="145"/>
      <c r="J12" s="139"/>
      <c r="K12" s="145"/>
      <c r="L12" s="136"/>
      <c r="M12" s="145"/>
      <c r="N12" s="136"/>
      <c r="O12" s="146" t="s">
        <v>67</v>
      </c>
      <c r="P12" s="136"/>
      <c r="Q12" s="145"/>
      <c r="R12" s="134"/>
      <c r="S12" s="134"/>
      <c r="T12" s="5"/>
      <c r="U12" s="134"/>
      <c r="V12" s="134"/>
      <c r="W12" s="134"/>
      <c r="X12" s="134"/>
      <c r="Y12" s="134"/>
    </row>
    <row r="13" spans="1:25">
      <c r="A13" s="141"/>
      <c r="B13" s="139"/>
      <c r="H13" s="139"/>
      <c r="I13" s="136"/>
      <c r="J13" s="139"/>
      <c r="K13" s="136"/>
      <c r="L13" s="136"/>
      <c r="M13" s="136"/>
      <c r="N13" s="136"/>
      <c r="O13" s="136"/>
      <c r="P13" s="136"/>
      <c r="R13" s="134"/>
      <c r="S13" s="134"/>
      <c r="T13" s="5"/>
      <c r="U13" s="134"/>
      <c r="V13" s="134"/>
      <c r="W13" s="134"/>
      <c r="X13" s="134"/>
      <c r="Y13" s="134"/>
    </row>
    <row r="14" spans="1:25" ht="22">
      <c r="A14" s="210"/>
      <c r="B14" s="147"/>
      <c r="C14" s="5"/>
      <c r="D14" s="5"/>
      <c r="E14" s="5"/>
      <c r="F14" s="5"/>
      <c r="G14" s="5"/>
      <c r="H14" s="5"/>
      <c r="I14" s="5"/>
      <c r="J14" s="148"/>
      <c r="K14" s="5"/>
      <c r="L14" s="5"/>
      <c r="M14" s="5"/>
      <c r="N14" s="5"/>
      <c r="O14" s="5"/>
      <c r="P14" s="5"/>
      <c r="Q14" s="5"/>
      <c r="R14" s="134"/>
      <c r="S14" s="134"/>
      <c r="T14" s="134"/>
      <c r="U14" s="134"/>
      <c r="V14" s="134"/>
      <c r="W14" s="134"/>
      <c r="X14" s="134"/>
      <c r="Y14" s="134"/>
    </row>
    <row r="15" spans="1:25">
      <c r="A15" s="149" t="s">
        <v>197</v>
      </c>
      <c r="B15" s="147"/>
      <c r="C15" s="24">
        <v>4005547</v>
      </c>
      <c r="D15" s="5"/>
      <c r="E15" s="24">
        <v>1494377</v>
      </c>
      <c r="F15" s="24"/>
      <c r="G15" s="175">
        <v>0</v>
      </c>
      <c r="H15" s="5"/>
      <c r="I15" s="24">
        <v>60806</v>
      </c>
      <c r="J15" s="5"/>
      <c r="K15" s="24">
        <v>464982</v>
      </c>
      <c r="L15" s="5"/>
      <c r="M15" s="24">
        <v>-481092</v>
      </c>
      <c r="N15" s="5"/>
      <c r="O15" s="24">
        <v>-481092</v>
      </c>
      <c r="P15" s="5"/>
      <c r="Q15" s="24">
        <v>5544620</v>
      </c>
      <c r="R15" s="134"/>
      <c r="S15" s="134"/>
      <c r="T15" s="134"/>
      <c r="U15" s="134"/>
      <c r="V15" s="134"/>
      <c r="W15" s="134"/>
      <c r="X15" s="134"/>
      <c r="Y15" s="134"/>
    </row>
    <row r="16" spans="1:25">
      <c r="A16" s="135" t="s">
        <v>198</v>
      </c>
      <c r="B16" s="147"/>
      <c r="C16" s="24">
        <v>146866</v>
      </c>
      <c r="D16" s="5"/>
      <c r="E16" s="175">
        <v>0</v>
      </c>
      <c r="F16" s="175"/>
      <c r="G16" s="175">
        <v>0</v>
      </c>
      <c r="H16" s="5"/>
      <c r="I16" s="175">
        <v>0</v>
      </c>
      <c r="J16" s="5"/>
      <c r="K16" s="175">
        <v>0</v>
      </c>
      <c r="L16" s="5"/>
      <c r="M16" s="175">
        <v>0</v>
      </c>
      <c r="N16" s="5"/>
      <c r="O16" s="175">
        <v>0</v>
      </c>
      <c r="P16" s="5"/>
      <c r="Q16" s="24">
        <v>146866</v>
      </c>
      <c r="R16" s="134"/>
      <c r="S16" s="134"/>
      <c r="T16" s="134"/>
      <c r="U16" s="134"/>
      <c r="V16" s="134"/>
      <c r="W16" s="134"/>
      <c r="X16" s="134"/>
      <c r="Y16" s="134"/>
    </row>
    <row r="17" spans="1:17">
      <c r="A17" s="135" t="s">
        <v>245</v>
      </c>
      <c r="B17" s="147"/>
      <c r="C17" s="175">
        <v>0</v>
      </c>
      <c r="D17" s="5"/>
      <c r="E17" s="175">
        <v>0</v>
      </c>
      <c r="F17" s="175"/>
      <c r="G17" s="175">
        <v>0</v>
      </c>
      <c r="H17" s="5"/>
      <c r="I17" s="175">
        <v>0</v>
      </c>
      <c r="J17" s="5"/>
      <c r="K17" s="192">
        <v>129681</v>
      </c>
      <c r="L17" s="175"/>
      <c r="M17" s="24">
        <v>23649</v>
      </c>
      <c r="N17" s="5"/>
      <c r="O17" s="24">
        <v>23649</v>
      </c>
      <c r="P17" s="5"/>
      <c r="Q17" s="24">
        <v>153330</v>
      </c>
    </row>
    <row r="18" spans="1:17">
      <c r="A18" s="135" t="s">
        <v>258</v>
      </c>
      <c r="B18" s="147"/>
      <c r="C18" s="182">
        <v>35</v>
      </c>
      <c r="D18" s="182"/>
      <c r="E18" s="182">
        <v>8</v>
      </c>
      <c r="F18" s="182"/>
      <c r="G18" s="175">
        <v>0</v>
      </c>
      <c r="H18" s="5"/>
      <c r="I18" s="175">
        <v>0</v>
      </c>
      <c r="J18" s="5"/>
      <c r="K18" s="175">
        <v>0</v>
      </c>
      <c r="L18" s="5"/>
      <c r="M18" s="175">
        <v>0</v>
      </c>
      <c r="N18" s="5"/>
      <c r="O18" s="175">
        <v>0</v>
      </c>
      <c r="P18" s="5"/>
      <c r="Q18" s="24">
        <v>43</v>
      </c>
    </row>
    <row r="19" spans="1:17">
      <c r="A19" s="135" t="s">
        <v>261</v>
      </c>
      <c r="B19" s="147"/>
      <c r="C19" s="175">
        <v>0</v>
      </c>
      <c r="D19" s="5"/>
      <c r="E19" s="175">
        <v>0</v>
      </c>
      <c r="F19" s="175"/>
      <c r="G19" s="175">
        <v>0</v>
      </c>
      <c r="H19" s="5"/>
      <c r="I19" s="175">
        <v>0</v>
      </c>
      <c r="J19" s="5"/>
      <c r="K19" s="24">
        <v>-17627</v>
      </c>
      <c r="L19" s="5"/>
      <c r="M19" s="24">
        <v>17627</v>
      </c>
      <c r="N19" s="5"/>
      <c r="O19" s="192">
        <v>17627</v>
      </c>
      <c r="P19" s="5"/>
      <c r="Q19" s="175">
        <v>0</v>
      </c>
    </row>
    <row r="20" spans="1:17">
      <c r="A20" s="135" t="s">
        <v>237</v>
      </c>
      <c r="B20" s="138">
        <v>4</v>
      </c>
      <c r="C20" s="175">
        <v>0</v>
      </c>
      <c r="D20" s="5"/>
      <c r="E20" s="175">
        <v>0</v>
      </c>
      <c r="F20" s="175"/>
      <c r="G20" s="192">
        <v>-13000</v>
      </c>
      <c r="H20" s="5"/>
      <c r="I20" s="175">
        <v>0</v>
      </c>
      <c r="J20" s="5"/>
      <c r="K20" s="175">
        <v>0</v>
      </c>
      <c r="L20" s="5"/>
      <c r="M20" s="175">
        <v>0</v>
      </c>
      <c r="N20" s="5"/>
      <c r="O20" s="175">
        <v>0</v>
      </c>
      <c r="P20" s="5"/>
      <c r="Q20" s="192">
        <v>-13000</v>
      </c>
    </row>
    <row r="21" spans="1:17" ht="22" thickBot="1">
      <c r="A21" s="149" t="s">
        <v>242</v>
      </c>
      <c r="B21" s="138"/>
      <c r="C21" s="207">
        <v>4152448</v>
      </c>
      <c r="D21" s="27"/>
      <c r="E21" s="207">
        <v>1494385</v>
      </c>
      <c r="F21" s="27"/>
      <c r="G21" s="207">
        <v>-13000</v>
      </c>
      <c r="H21" s="27"/>
      <c r="I21" s="207">
        <v>60806</v>
      </c>
      <c r="J21" s="148"/>
      <c r="K21" s="207">
        <v>577036</v>
      </c>
      <c r="L21" s="27"/>
      <c r="M21" s="207">
        <v>-439816</v>
      </c>
      <c r="N21" s="27"/>
      <c r="O21" s="207">
        <v>-439816</v>
      </c>
      <c r="P21" s="27"/>
      <c r="Q21" s="207">
        <v>5831859</v>
      </c>
    </row>
    <row r="22" spans="1:17" ht="22" thickTop="1">
      <c r="A22" s="149"/>
      <c r="B22" s="138"/>
      <c r="C22" s="5"/>
      <c r="D22" s="5"/>
      <c r="E22" s="5"/>
      <c r="F22" s="5"/>
      <c r="G22" s="5"/>
      <c r="H22" s="5"/>
      <c r="I22" s="5"/>
      <c r="J22" s="148"/>
      <c r="K22" s="5"/>
      <c r="L22" s="5"/>
      <c r="M22" s="5"/>
      <c r="N22" s="5"/>
      <c r="O22" s="5"/>
      <c r="P22" s="5"/>
      <c r="Q22" s="5"/>
    </row>
    <row r="23" spans="1:17">
      <c r="A23" s="149" t="s">
        <v>241</v>
      </c>
      <c r="B23" s="138"/>
      <c r="C23" s="24">
        <v>4152448</v>
      </c>
      <c r="D23" s="5"/>
      <c r="E23" s="24">
        <v>1494385</v>
      </c>
      <c r="F23" s="24"/>
      <c r="G23" s="175">
        <v>0</v>
      </c>
      <c r="H23" s="5"/>
      <c r="I23" s="24">
        <v>65556</v>
      </c>
      <c r="J23" s="5"/>
      <c r="K23" s="24">
        <v>537708</v>
      </c>
      <c r="L23" s="5"/>
      <c r="M23" s="24">
        <v>-445236</v>
      </c>
      <c r="N23" s="5"/>
      <c r="O23" s="24">
        <v>-445236</v>
      </c>
      <c r="P23" s="5"/>
      <c r="Q23" s="24">
        <v>5804861</v>
      </c>
    </row>
    <row r="24" spans="1:17">
      <c r="A24" s="135" t="s">
        <v>237</v>
      </c>
      <c r="B24" s="138">
        <v>4</v>
      </c>
      <c r="C24" s="199">
        <v>0</v>
      </c>
      <c r="D24" s="5"/>
      <c r="E24" s="199">
        <v>0</v>
      </c>
      <c r="F24" s="24"/>
      <c r="G24" s="200">
        <v>-13000</v>
      </c>
      <c r="H24" s="5"/>
      <c r="I24" s="199">
        <v>0</v>
      </c>
      <c r="J24" s="5"/>
      <c r="K24" s="199">
        <v>0</v>
      </c>
      <c r="L24" s="5"/>
      <c r="M24" s="199">
        <v>0</v>
      </c>
      <c r="N24" s="5"/>
      <c r="O24" s="199">
        <v>0</v>
      </c>
      <c r="P24" s="5"/>
      <c r="Q24" s="200">
        <v>-13000</v>
      </c>
    </row>
    <row r="25" spans="1:17">
      <c r="A25" s="149" t="s">
        <v>240</v>
      </c>
      <c r="B25" s="147"/>
      <c r="C25" s="24">
        <v>4152448</v>
      </c>
      <c r="D25" s="5"/>
      <c r="E25" s="24">
        <v>1494385</v>
      </c>
      <c r="F25" s="24"/>
      <c r="G25" s="24">
        <v>-13000</v>
      </c>
      <c r="H25" s="5"/>
      <c r="I25" s="24">
        <v>65556</v>
      </c>
      <c r="J25" s="5"/>
      <c r="K25" s="24">
        <v>537708</v>
      </c>
      <c r="L25" s="5"/>
      <c r="M25" s="24">
        <v>-445236</v>
      </c>
      <c r="N25" s="5"/>
      <c r="O25" s="24">
        <v>-445236</v>
      </c>
      <c r="P25" s="5"/>
      <c r="Q25" s="24">
        <v>5791861</v>
      </c>
    </row>
    <row r="26" spans="1:17">
      <c r="A26" s="135" t="s">
        <v>142</v>
      </c>
      <c r="B26" s="147"/>
      <c r="C26" s="175">
        <v>0</v>
      </c>
      <c r="D26" s="5"/>
      <c r="E26" s="175">
        <v>0</v>
      </c>
      <c r="F26" s="175"/>
      <c r="G26" s="175">
        <v>0</v>
      </c>
      <c r="H26" s="5"/>
      <c r="I26" s="175">
        <v>0</v>
      </c>
      <c r="J26" s="5"/>
      <c r="K26" s="24">
        <v>70327</v>
      </c>
      <c r="L26" s="5"/>
      <c r="M26" s="24">
        <v>-129989</v>
      </c>
      <c r="N26" s="5"/>
      <c r="O26" s="24">
        <v>-129989</v>
      </c>
      <c r="P26" s="5"/>
      <c r="Q26" s="24">
        <v>-59662</v>
      </c>
    </row>
    <row r="27" spans="1:17">
      <c r="A27" s="135" t="s">
        <v>261</v>
      </c>
      <c r="B27" s="147"/>
      <c r="C27" s="175">
        <v>0</v>
      </c>
      <c r="D27" s="5"/>
      <c r="E27" s="175">
        <v>0</v>
      </c>
      <c r="F27" s="175"/>
      <c r="G27" s="175">
        <v>0</v>
      </c>
      <c r="H27" s="5"/>
      <c r="I27" s="175">
        <v>0</v>
      </c>
      <c r="J27" s="5"/>
      <c r="K27" s="24">
        <v>688</v>
      </c>
      <c r="L27" s="5"/>
      <c r="M27" s="24">
        <v>-688</v>
      </c>
      <c r="N27" s="5"/>
      <c r="O27" s="24">
        <v>-688</v>
      </c>
      <c r="P27" s="5"/>
      <c r="Q27" s="175">
        <v>0</v>
      </c>
    </row>
    <row r="28" spans="1:17" ht="22" thickBot="1">
      <c r="A28" s="149" t="s">
        <v>221</v>
      </c>
      <c r="B28" s="147"/>
      <c r="C28" s="207">
        <v>4152448</v>
      </c>
      <c r="D28" s="27"/>
      <c r="E28" s="207">
        <v>1494385</v>
      </c>
      <c r="F28" s="27"/>
      <c r="G28" s="207">
        <v>-13000</v>
      </c>
      <c r="H28" s="27"/>
      <c r="I28" s="207">
        <v>65556</v>
      </c>
      <c r="J28" s="148"/>
      <c r="K28" s="207">
        <v>608723</v>
      </c>
      <c r="L28" s="27"/>
      <c r="M28" s="207">
        <v>-575913</v>
      </c>
      <c r="N28" s="27"/>
      <c r="O28" s="207">
        <v>-575913</v>
      </c>
      <c r="P28" s="27"/>
      <c r="Q28" s="207">
        <v>5732199</v>
      </c>
    </row>
    <row r="29" spans="1:17" ht="22" thickTop="1">
      <c r="A29" s="149"/>
      <c r="B29" s="147"/>
      <c r="C29" s="5"/>
      <c r="D29" s="5"/>
      <c r="E29" s="5"/>
      <c r="F29" s="5"/>
      <c r="G29" s="5"/>
      <c r="H29" s="5"/>
      <c r="I29" s="5"/>
      <c r="J29" s="148"/>
      <c r="K29" s="5"/>
      <c r="L29" s="5"/>
      <c r="M29" s="5"/>
      <c r="N29" s="5"/>
      <c r="O29" s="5"/>
      <c r="P29" s="5"/>
      <c r="Q29" s="5"/>
    </row>
    <row r="30" spans="1:17">
      <c r="A30" s="149"/>
      <c r="B30" s="147"/>
      <c r="C30" s="5"/>
      <c r="D30" s="5"/>
      <c r="E30" s="5"/>
      <c r="F30" s="5"/>
      <c r="G30" s="5"/>
      <c r="H30" s="5"/>
      <c r="I30" s="5"/>
      <c r="J30" s="148"/>
      <c r="K30" s="5"/>
      <c r="L30" s="5"/>
      <c r="M30" s="5"/>
      <c r="N30" s="5"/>
      <c r="O30" s="5"/>
      <c r="P30" s="5"/>
      <c r="Q30" s="5"/>
    </row>
    <row r="31" spans="1:17">
      <c r="A31" s="149"/>
      <c r="B31" s="147"/>
      <c r="C31" s="5"/>
      <c r="D31" s="5"/>
      <c r="E31" s="5"/>
      <c r="F31" s="5"/>
      <c r="G31" s="5"/>
      <c r="H31" s="5"/>
      <c r="I31" s="5"/>
      <c r="J31" s="148"/>
      <c r="K31" s="5"/>
      <c r="L31" s="5"/>
      <c r="M31" s="5"/>
      <c r="N31" s="5"/>
      <c r="O31" s="5"/>
      <c r="P31" s="5"/>
      <c r="Q31" s="5"/>
    </row>
    <row r="32" spans="1:17">
      <c r="A32" s="151"/>
      <c r="B32" s="147"/>
      <c r="C32" s="5"/>
      <c r="D32" s="5"/>
      <c r="E32" s="5"/>
      <c r="F32" s="5"/>
      <c r="G32" s="5"/>
      <c r="H32" s="5"/>
      <c r="I32" s="5"/>
      <c r="J32" s="148"/>
      <c r="K32" s="5"/>
      <c r="L32" s="5"/>
      <c r="M32" s="5"/>
      <c r="N32" s="5"/>
      <c r="O32" s="5"/>
      <c r="P32" s="5"/>
      <c r="Q32" s="5"/>
    </row>
    <row r="39" spans="1:1" ht="23">
      <c r="A39" s="101" t="s">
        <v>14</v>
      </c>
    </row>
  </sheetData>
  <mergeCells count="9">
    <mergeCell ref="I9:K9"/>
    <mergeCell ref="M8:O8"/>
    <mergeCell ref="A1:Q1"/>
    <mergeCell ref="A2:Q2"/>
    <mergeCell ref="A3:Q3"/>
    <mergeCell ref="A4:Q4"/>
    <mergeCell ref="A5:Q5"/>
    <mergeCell ref="C6:Q6"/>
    <mergeCell ref="C7:Q7"/>
  </mergeCells>
  <pageMargins left="1" right="0.3" top="0.8" bottom="0.3" header="0.3" footer="0.3"/>
  <pageSetup paperSize="9" scale="60" firstPageNumber="6" fitToWidth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130"/>
  <sheetViews>
    <sheetView view="pageBreakPreview" topLeftCell="A73" zoomScale="95" zoomScaleNormal="90" zoomScaleSheetLayoutView="95" zoomScalePageLayoutView="70" workbookViewId="0">
      <selection activeCell="I93" sqref="I93"/>
    </sheetView>
  </sheetViews>
  <sheetFormatPr defaultColWidth="10.453125" defaultRowHeight="24" customHeight="1"/>
  <cols>
    <col min="1" max="1" width="69.54296875" style="58" customWidth="1"/>
    <col min="2" max="2" width="8.90625" style="58" customWidth="1"/>
    <col min="3" max="3" width="11.6328125" style="58" bestFit="1" customWidth="1"/>
    <col min="4" max="4" width="1.453125" style="58" customWidth="1"/>
    <col min="5" max="5" width="11.1796875" style="58" customWidth="1"/>
    <col min="6" max="6" width="1.453125" style="58" customWidth="1"/>
    <col min="7" max="7" width="11.6328125" style="58" customWidth="1"/>
    <col min="8" max="8" width="1.453125" style="58" customWidth="1"/>
    <col min="9" max="9" width="11.6328125" style="58" customWidth="1"/>
    <col min="10" max="16384" width="10.453125" style="58"/>
  </cols>
  <sheetData>
    <row r="1" spans="1:9" ht="23">
      <c r="A1" s="227" t="s">
        <v>102</v>
      </c>
      <c r="B1" s="227"/>
      <c r="C1" s="227"/>
      <c r="D1" s="227"/>
      <c r="E1" s="227"/>
      <c r="F1" s="227"/>
      <c r="G1" s="227"/>
      <c r="H1" s="227"/>
      <c r="I1" s="227"/>
    </row>
    <row r="2" spans="1:9" ht="23">
      <c r="A2" s="227" t="s">
        <v>44</v>
      </c>
      <c r="B2" s="227"/>
      <c r="C2" s="227"/>
      <c r="D2" s="227"/>
      <c r="E2" s="227"/>
      <c r="F2" s="227"/>
      <c r="G2" s="227"/>
      <c r="H2" s="227"/>
      <c r="I2" s="227"/>
    </row>
    <row r="3" spans="1:9" ht="23">
      <c r="A3" s="227" t="s">
        <v>220</v>
      </c>
      <c r="B3" s="227"/>
      <c r="C3" s="227"/>
      <c r="D3" s="227"/>
      <c r="E3" s="227"/>
      <c r="F3" s="227"/>
      <c r="G3" s="227"/>
      <c r="H3" s="227"/>
      <c r="I3" s="227"/>
    </row>
    <row r="4" spans="1:9" ht="23">
      <c r="A4" s="227" t="s">
        <v>4</v>
      </c>
      <c r="B4" s="227"/>
      <c r="C4" s="227"/>
      <c r="D4" s="227"/>
      <c r="E4" s="227"/>
      <c r="F4" s="227"/>
      <c r="G4" s="227"/>
      <c r="H4" s="227"/>
      <c r="I4" s="227"/>
    </row>
    <row r="5" spans="1:9" ht="23">
      <c r="A5" s="214" t="s">
        <v>0</v>
      </c>
      <c r="B5" s="214"/>
      <c r="C5" s="214"/>
      <c r="D5" s="214"/>
      <c r="E5" s="214"/>
      <c r="F5" s="214"/>
      <c r="G5" s="214"/>
      <c r="H5" s="214"/>
      <c r="I5" s="214"/>
    </row>
    <row r="6" spans="1:9" ht="6.9" customHeight="1">
      <c r="A6" s="48"/>
      <c r="B6" s="48"/>
      <c r="C6" s="48"/>
      <c r="D6" s="48"/>
      <c r="E6" s="48"/>
      <c r="F6" s="48"/>
      <c r="G6" s="226"/>
      <c r="H6" s="226"/>
      <c r="I6" s="226"/>
    </row>
    <row r="7" spans="1:9" ht="8.25" customHeight="1">
      <c r="A7" s="48"/>
      <c r="B7" s="48"/>
      <c r="C7" s="48"/>
      <c r="D7" s="48"/>
      <c r="E7" s="48"/>
      <c r="F7" s="48"/>
      <c r="G7" s="83"/>
      <c r="H7" s="83"/>
      <c r="I7" s="83"/>
    </row>
    <row r="8" spans="1:9" ht="24" customHeight="1">
      <c r="A8" s="48"/>
      <c r="B8" s="59" t="s">
        <v>1</v>
      </c>
      <c r="C8" s="216" t="s">
        <v>55</v>
      </c>
      <c r="D8" s="216"/>
      <c r="E8" s="216"/>
      <c r="F8" s="60"/>
      <c r="G8" s="225" t="s">
        <v>56</v>
      </c>
      <c r="H8" s="225"/>
      <c r="I8" s="225"/>
    </row>
    <row r="9" spans="1:9" ht="24" customHeight="1">
      <c r="A9" s="48"/>
      <c r="B9" s="59"/>
      <c r="C9" s="61">
        <v>2568</v>
      </c>
      <c r="D9" s="193"/>
      <c r="E9" s="61">
        <v>2567</v>
      </c>
      <c r="F9" s="194"/>
      <c r="G9" s="61">
        <v>2568</v>
      </c>
      <c r="H9" s="193"/>
      <c r="I9" s="61">
        <v>2567</v>
      </c>
    </row>
    <row r="10" spans="1:9" ht="24" customHeight="1">
      <c r="A10" s="64" t="s">
        <v>45</v>
      </c>
      <c r="B10" s="64"/>
      <c r="I10" s="1"/>
    </row>
    <row r="11" spans="1:9" ht="24" customHeight="1">
      <c r="A11" s="48" t="s">
        <v>253</v>
      </c>
      <c r="B11" s="48"/>
      <c r="C11" s="6">
        <f>+'PL-9'!C29</f>
        <v>-177409</v>
      </c>
      <c r="D11" s="48"/>
      <c r="E11" s="6">
        <f>+'PL-9'!E29</f>
        <v>195475</v>
      </c>
      <c r="F11" s="48"/>
      <c r="G11" s="6">
        <f>+'PL-9'!G29</f>
        <v>70327</v>
      </c>
      <c r="H11" s="6"/>
      <c r="I11" s="195">
        <f>+'PL-9'!I29</f>
        <v>129681</v>
      </c>
    </row>
    <row r="12" spans="1:9" ht="24" customHeight="1">
      <c r="A12" s="48" t="s">
        <v>254</v>
      </c>
      <c r="B12" s="48"/>
      <c r="C12" s="48"/>
      <c r="D12" s="48"/>
      <c r="E12" s="6"/>
      <c r="F12" s="48"/>
      <c r="G12" s="6"/>
      <c r="H12" s="6"/>
      <c r="I12" s="6"/>
    </row>
    <row r="13" spans="1:9" ht="24" customHeight="1">
      <c r="A13" s="122" t="s">
        <v>264</v>
      </c>
      <c r="B13" s="48"/>
      <c r="C13" s="6">
        <v>-19041</v>
      </c>
      <c r="D13" s="57"/>
      <c r="E13" s="6">
        <v>27311</v>
      </c>
      <c r="F13" s="57"/>
      <c r="G13" s="6">
        <v>3573</v>
      </c>
      <c r="H13" s="6"/>
      <c r="I13" s="6">
        <v>22828</v>
      </c>
    </row>
    <row r="14" spans="1:9" ht="24" customHeight="1">
      <c r="A14" s="122" t="s">
        <v>151</v>
      </c>
      <c r="B14" s="122"/>
      <c r="C14" s="6">
        <v>70577</v>
      </c>
      <c r="D14" s="57"/>
      <c r="E14" s="6">
        <v>70430</v>
      </c>
      <c r="F14" s="57"/>
      <c r="G14" s="6">
        <v>5253</v>
      </c>
      <c r="H14" s="6"/>
      <c r="I14" s="6">
        <v>5231</v>
      </c>
    </row>
    <row r="15" spans="1:9" ht="24" customHeight="1">
      <c r="A15" s="122" t="s">
        <v>216</v>
      </c>
      <c r="B15" s="122"/>
      <c r="C15" s="6"/>
      <c r="D15" s="57"/>
      <c r="E15" s="6"/>
      <c r="F15" s="57"/>
      <c r="G15" s="6"/>
      <c r="H15" s="6"/>
      <c r="I15" s="6"/>
    </row>
    <row r="16" spans="1:9" ht="24" customHeight="1">
      <c r="A16" s="122" t="s">
        <v>209</v>
      </c>
      <c r="B16" s="122"/>
      <c r="C16" s="6">
        <v>5144</v>
      </c>
      <c r="D16" s="57"/>
      <c r="E16" s="6">
        <v>1127</v>
      </c>
      <c r="F16" s="57"/>
      <c r="G16" s="176">
        <v>0</v>
      </c>
      <c r="H16" s="6"/>
      <c r="I16" s="176">
        <v>0</v>
      </c>
    </row>
    <row r="17" spans="1:9" ht="24" customHeight="1">
      <c r="A17" s="122" t="s">
        <v>247</v>
      </c>
      <c r="B17" s="122"/>
      <c r="C17" s="6"/>
      <c r="D17" s="57"/>
      <c r="E17" s="6"/>
      <c r="F17" s="57"/>
      <c r="G17" s="176"/>
      <c r="H17" s="6"/>
      <c r="I17" s="176"/>
    </row>
    <row r="18" spans="1:9" ht="24" customHeight="1">
      <c r="A18" s="122" t="s">
        <v>248</v>
      </c>
      <c r="B18" s="122"/>
      <c r="C18" s="6">
        <v>-1369</v>
      </c>
      <c r="D18" s="57"/>
      <c r="E18" s="176">
        <v>0</v>
      </c>
      <c r="F18" s="57"/>
      <c r="G18" s="6">
        <v>898</v>
      </c>
      <c r="H18" s="69"/>
      <c r="I18" s="176">
        <v>0</v>
      </c>
    </row>
    <row r="19" spans="1:9" ht="24" customHeight="1">
      <c r="A19" s="122" t="s">
        <v>231</v>
      </c>
      <c r="B19" s="122"/>
      <c r="C19" s="6"/>
      <c r="D19" s="57"/>
      <c r="E19" s="6"/>
      <c r="F19" s="57"/>
      <c r="G19" s="6"/>
      <c r="H19" s="69"/>
      <c r="I19" s="6"/>
    </row>
    <row r="20" spans="1:9" ht="24" customHeight="1">
      <c r="A20" s="122" t="s">
        <v>232</v>
      </c>
      <c r="B20" s="122"/>
      <c r="C20" s="6">
        <v>-159</v>
      </c>
      <c r="D20" s="57"/>
      <c r="E20" s="6">
        <v>143</v>
      </c>
      <c r="F20" s="57"/>
      <c r="G20" s="6">
        <v>-159</v>
      </c>
      <c r="H20" s="69"/>
      <c r="I20" s="6">
        <v>143</v>
      </c>
    </row>
    <row r="21" spans="1:9" ht="24" customHeight="1">
      <c r="A21" s="122" t="s">
        <v>152</v>
      </c>
      <c r="B21" s="122"/>
      <c r="C21" s="22">
        <v>3545</v>
      </c>
      <c r="D21" s="57"/>
      <c r="E21" s="6">
        <v>11386</v>
      </c>
      <c r="F21" s="57"/>
      <c r="G21" s="176">
        <v>0</v>
      </c>
      <c r="H21" s="69"/>
      <c r="I21" s="176">
        <v>0</v>
      </c>
    </row>
    <row r="22" spans="1:9" ht="24" customHeight="1">
      <c r="A22" s="122" t="s">
        <v>210</v>
      </c>
      <c r="B22" s="122"/>
      <c r="C22" s="6">
        <v>-24733</v>
      </c>
      <c r="D22" s="57"/>
      <c r="E22" s="6">
        <v>-109091</v>
      </c>
      <c r="F22" s="57"/>
      <c r="G22" s="6">
        <v>-24522</v>
      </c>
      <c r="H22" s="6"/>
      <c r="I22" s="6">
        <v>-86547</v>
      </c>
    </row>
    <row r="23" spans="1:9" ht="24" customHeight="1">
      <c r="A23" s="122" t="s">
        <v>233</v>
      </c>
      <c r="B23" s="122"/>
      <c r="C23" s="6">
        <v>-116698</v>
      </c>
      <c r="D23" s="57"/>
      <c r="E23" s="6">
        <v>-113317</v>
      </c>
      <c r="F23" s="57"/>
      <c r="G23" s="6">
        <v>-3082</v>
      </c>
      <c r="H23" s="6"/>
      <c r="I23" s="6">
        <v>-101577</v>
      </c>
    </row>
    <row r="24" spans="1:9" ht="24" customHeight="1">
      <c r="A24" s="122" t="s">
        <v>227</v>
      </c>
      <c r="B24" s="52"/>
      <c r="C24" s="176">
        <v>0</v>
      </c>
      <c r="D24" s="53"/>
      <c r="E24" s="6">
        <v>-263577</v>
      </c>
      <c r="F24" s="53"/>
      <c r="G24" s="176">
        <v>0</v>
      </c>
      <c r="H24" s="6"/>
      <c r="I24" s="6">
        <v>-108855</v>
      </c>
    </row>
    <row r="25" spans="1:9" ht="24" customHeight="1">
      <c r="A25" s="51" t="s">
        <v>211</v>
      </c>
      <c r="B25" s="52"/>
      <c r="C25" s="6">
        <v>43226</v>
      </c>
      <c r="D25" s="53"/>
      <c r="E25" s="6">
        <v>-16122</v>
      </c>
      <c r="F25" s="53"/>
      <c r="G25" s="176">
        <v>0</v>
      </c>
      <c r="H25" s="6"/>
      <c r="I25" s="176">
        <v>0</v>
      </c>
    </row>
    <row r="26" spans="1:9" ht="24" customHeight="1">
      <c r="A26" s="51" t="s">
        <v>218</v>
      </c>
      <c r="B26" s="123"/>
      <c r="C26" s="6">
        <v>-3223</v>
      </c>
      <c r="D26" s="53"/>
      <c r="E26" s="6">
        <v>176</v>
      </c>
      <c r="F26" s="53"/>
      <c r="G26" s="176">
        <v>0</v>
      </c>
      <c r="H26" s="6"/>
      <c r="I26" s="176">
        <v>0</v>
      </c>
    </row>
    <row r="27" spans="1:9" ht="24" customHeight="1">
      <c r="A27" s="51" t="s">
        <v>70</v>
      </c>
      <c r="B27" s="123"/>
      <c r="C27" s="6">
        <v>1434</v>
      </c>
      <c r="D27" s="53"/>
      <c r="E27" s="6">
        <v>3008</v>
      </c>
      <c r="F27" s="53"/>
      <c r="G27" s="6">
        <v>3080</v>
      </c>
      <c r="H27" s="6"/>
      <c r="I27" s="6">
        <v>5298</v>
      </c>
    </row>
    <row r="28" spans="1:9" ht="24" customHeight="1">
      <c r="A28" s="123" t="s">
        <v>69</v>
      </c>
      <c r="B28" s="123"/>
      <c r="C28" s="6">
        <v>11091</v>
      </c>
      <c r="D28" s="53"/>
      <c r="E28" s="6">
        <v>11116</v>
      </c>
      <c r="F28" s="53"/>
      <c r="G28" s="6">
        <v>662</v>
      </c>
      <c r="H28" s="6"/>
      <c r="I28" s="6">
        <v>688</v>
      </c>
    </row>
    <row r="29" spans="1:9" ht="24" customHeight="1">
      <c r="A29" s="123" t="s">
        <v>153</v>
      </c>
      <c r="B29" s="123"/>
      <c r="C29" s="6">
        <v>75846</v>
      </c>
      <c r="D29" s="53"/>
      <c r="E29" s="6">
        <v>92836</v>
      </c>
      <c r="F29" s="53"/>
      <c r="G29" s="6">
        <v>23630</v>
      </c>
      <c r="H29" s="6"/>
      <c r="I29" s="6">
        <v>49495</v>
      </c>
    </row>
    <row r="30" spans="1:9" ht="24" customHeight="1">
      <c r="A30" s="123" t="s">
        <v>71</v>
      </c>
      <c r="B30" s="123"/>
      <c r="C30" s="6">
        <v>-177840</v>
      </c>
      <c r="D30" s="53"/>
      <c r="E30" s="6">
        <v>-176593</v>
      </c>
      <c r="F30" s="53"/>
      <c r="G30" s="6">
        <v>-27552</v>
      </c>
      <c r="H30" s="6"/>
      <c r="I30" s="6">
        <v>-34492</v>
      </c>
    </row>
    <row r="31" spans="1:9" ht="24" customHeight="1">
      <c r="A31" s="123" t="s">
        <v>72</v>
      </c>
      <c r="B31" s="123"/>
      <c r="C31" s="7">
        <v>-22099</v>
      </c>
      <c r="D31" s="53"/>
      <c r="E31" s="7">
        <v>-7928</v>
      </c>
      <c r="F31" s="53"/>
      <c r="G31" s="7">
        <v>-59757</v>
      </c>
      <c r="H31" s="6"/>
      <c r="I31" s="7">
        <v>-42647</v>
      </c>
    </row>
    <row r="32" spans="1:9" ht="24" customHeight="1">
      <c r="A32" s="124" t="s">
        <v>212</v>
      </c>
      <c r="B32" s="124"/>
      <c r="C32" s="125"/>
      <c r="D32" s="125"/>
      <c r="E32" s="125"/>
      <c r="F32" s="125"/>
      <c r="G32" s="126"/>
      <c r="H32" s="65"/>
      <c r="I32" s="126"/>
    </row>
    <row r="33" spans="1:9" ht="24" customHeight="1">
      <c r="A33" s="127" t="s">
        <v>73</v>
      </c>
      <c r="B33" s="127"/>
      <c r="C33" s="43">
        <f>SUM(C11:C31)</f>
        <v>-331708</v>
      </c>
      <c r="D33" s="53"/>
      <c r="E33" s="43">
        <f>SUM(E11:E31)</f>
        <v>-273620</v>
      </c>
      <c r="F33" s="43"/>
      <c r="G33" s="43">
        <f>SUM(G11:G31)</f>
        <v>-7649</v>
      </c>
      <c r="H33" s="46"/>
      <c r="I33" s="43">
        <f>SUM(I11:I31)</f>
        <v>-160754</v>
      </c>
    </row>
    <row r="34" spans="1:9" ht="24" customHeight="1">
      <c r="A34" s="128" t="s">
        <v>74</v>
      </c>
      <c r="B34" s="128"/>
      <c r="C34" s="125"/>
      <c r="D34" s="125"/>
      <c r="E34" s="125"/>
      <c r="F34" s="125"/>
      <c r="G34" s="6"/>
      <c r="H34" s="6"/>
      <c r="I34" s="6"/>
    </row>
    <row r="35" spans="1:9" ht="24" customHeight="1">
      <c r="A35" s="123" t="s">
        <v>188</v>
      </c>
      <c r="B35" s="123"/>
      <c r="C35" s="6">
        <v>39349</v>
      </c>
      <c r="D35" s="6"/>
      <c r="E35" s="6">
        <v>198803</v>
      </c>
      <c r="F35" s="6"/>
      <c r="G35" s="6">
        <v>-66404</v>
      </c>
      <c r="H35" s="6"/>
      <c r="I35" s="6">
        <v>36621</v>
      </c>
    </row>
    <row r="36" spans="1:9" ht="24" customHeight="1">
      <c r="A36" s="123" t="s">
        <v>75</v>
      </c>
      <c r="B36" s="123"/>
      <c r="C36" s="6">
        <v>-87603</v>
      </c>
      <c r="D36" s="6"/>
      <c r="E36" s="6">
        <v>125177</v>
      </c>
      <c r="F36" s="6"/>
      <c r="G36" s="176">
        <v>0</v>
      </c>
      <c r="H36" s="6"/>
      <c r="I36" s="176">
        <v>0</v>
      </c>
    </row>
    <row r="37" spans="1:9" ht="24" customHeight="1">
      <c r="A37" s="123" t="s">
        <v>76</v>
      </c>
      <c r="B37" s="123"/>
      <c r="C37" s="6">
        <v>-264019</v>
      </c>
      <c r="D37" s="6"/>
      <c r="E37" s="6">
        <v>-113085</v>
      </c>
      <c r="F37" s="6"/>
      <c r="G37" s="176">
        <v>0</v>
      </c>
      <c r="H37" s="6"/>
      <c r="I37" s="176">
        <v>0</v>
      </c>
    </row>
    <row r="38" spans="1:9" ht="24" customHeight="1">
      <c r="A38" s="123" t="s">
        <v>77</v>
      </c>
      <c r="B38" s="123"/>
      <c r="C38" s="6">
        <v>-3213</v>
      </c>
      <c r="D38" s="6"/>
      <c r="E38" s="6">
        <v>-1429</v>
      </c>
      <c r="F38" s="6"/>
      <c r="G38" s="176">
        <v>0</v>
      </c>
      <c r="H38" s="6"/>
      <c r="I38" s="176">
        <v>0</v>
      </c>
    </row>
    <row r="39" spans="1:9" ht="24" customHeight="1">
      <c r="A39" s="123" t="s">
        <v>154</v>
      </c>
      <c r="B39" s="52"/>
      <c r="C39" s="6">
        <v>203588</v>
      </c>
      <c r="D39" s="6"/>
      <c r="E39" s="6">
        <v>-44545</v>
      </c>
      <c r="F39" s="6"/>
      <c r="G39" s="6">
        <v>180236</v>
      </c>
      <c r="H39" s="6"/>
      <c r="I39" s="6">
        <v>-167751</v>
      </c>
    </row>
    <row r="40" spans="1:9" ht="24" customHeight="1">
      <c r="A40" s="123" t="s">
        <v>78</v>
      </c>
      <c r="B40" s="52"/>
      <c r="C40" s="6">
        <v>-12295</v>
      </c>
      <c r="D40" s="6"/>
      <c r="E40" s="6">
        <v>-230189</v>
      </c>
      <c r="F40" s="6"/>
      <c r="G40" s="176">
        <v>0</v>
      </c>
      <c r="H40" s="6"/>
      <c r="I40" s="6">
        <v>-27212</v>
      </c>
    </row>
    <row r="41" spans="1:9" ht="24" customHeight="1">
      <c r="A41" s="123" t="s">
        <v>155</v>
      </c>
      <c r="B41" s="52"/>
      <c r="C41" s="6">
        <v>10056</v>
      </c>
      <c r="D41" s="6"/>
      <c r="E41" s="6">
        <v>-7132</v>
      </c>
      <c r="F41" s="6"/>
      <c r="G41" s="6">
        <v>264</v>
      </c>
      <c r="H41" s="6"/>
      <c r="I41" s="6">
        <v>-805</v>
      </c>
    </row>
    <row r="42" spans="1:9" ht="24" customHeight="1">
      <c r="A42" s="123"/>
      <c r="B42" s="52"/>
      <c r="C42" s="6"/>
      <c r="D42" s="6"/>
      <c r="E42" s="6"/>
      <c r="F42" s="6"/>
      <c r="G42" s="6"/>
      <c r="H42" s="6"/>
      <c r="I42" s="6"/>
    </row>
    <row r="43" spans="1:9" ht="23">
      <c r="A43" s="227" t="s">
        <v>102</v>
      </c>
      <c r="B43" s="227"/>
      <c r="C43" s="227"/>
      <c r="D43" s="227"/>
      <c r="E43" s="227"/>
      <c r="F43" s="227"/>
      <c r="G43" s="227"/>
      <c r="H43" s="227"/>
      <c r="I43" s="227"/>
    </row>
    <row r="44" spans="1:9" ht="23">
      <c r="A44" s="227" t="s">
        <v>230</v>
      </c>
      <c r="B44" s="227"/>
      <c r="C44" s="227"/>
      <c r="D44" s="227"/>
      <c r="E44" s="227"/>
      <c r="F44" s="227"/>
      <c r="G44" s="227"/>
      <c r="H44" s="227"/>
      <c r="I44" s="227"/>
    </row>
    <row r="45" spans="1:9" ht="23">
      <c r="A45" s="227" t="s">
        <v>220</v>
      </c>
      <c r="B45" s="227"/>
      <c r="C45" s="227"/>
      <c r="D45" s="227"/>
      <c r="E45" s="227"/>
      <c r="F45" s="227"/>
      <c r="G45" s="227"/>
      <c r="H45" s="227"/>
      <c r="I45" s="227"/>
    </row>
    <row r="46" spans="1:9" ht="23">
      <c r="A46" s="227" t="s">
        <v>4</v>
      </c>
      <c r="B46" s="227"/>
      <c r="C46" s="227"/>
      <c r="D46" s="227"/>
      <c r="E46" s="227"/>
      <c r="F46" s="227"/>
      <c r="G46" s="227"/>
      <c r="H46" s="227"/>
      <c r="I46" s="227"/>
    </row>
    <row r="47" spans="1:9" ht="23">
      <c r="A47" s="214" t="s">
        <v>0</v>
      </c>
      <c r="B47" s="214"/>
      <c r="C47" s="214"/>
      <c r="D47" s="214"/>
      <c r="E47" s="214"/>
      <c r="F47" s="214"/>
      <c r="G47" s="214"/>
      <c r="H47" s="214"/>
      <c r="I47" s="214"/>
    </row>
    <row r="48" spans="1:9" ht="8.25" customHeight="1">
      <c r="A48" s="48"/>
      <c r="B48" s="48"/>
      <c r="C48" s="48"/>
      <c r="D48" s="48"/>
      <c r="E48" s="48"/>
      <c r="F48" s="48"/>
      <c r="G48" s="226"/>
      <c r="H48" s="226"/>
      <c r="I48" s="226"/>
    </row>
    <row r="49" spans="1:9" ht="24" customHeight="1">
      <c r="B49" s="59" t="s">
        <v>1</v>
      </c>
      <c r="C49" s="216" t="s">
        <v>55</v>
      </c>
      <c r="D49" s="216"/>
      <c r="E49" s="216"/>
      <c r="F49" s="60"/>
      <c r="G49" s="225" t="s">
        <v>56</v>
      </c>
      <c r="H49" s="225"/>
      <c r="I49" s="225"/>
    </row>
    <row r="50" spans="1:9" ht="24" customHeight="1">
      <c r="B50" s="59"/>
      <c r="C50" s="61">
        <v>2568</v>
      </c>
      <c r="D50" s="193"/>
      <c r="E50" s="61">
        <v>2567</v>
      </c>
      <c r="F50" s="194"/>
      <c r="G50" s="61">
        <v>2568</v>
      </c>
      <c r="H50" s="193"/>
      <c r="I50" s="61">
        <v>2567</v>
      </c>
    </row>
    <row r="51" spans="1:9" ht="24" customHeight="1">
      <c r="A51" s="64" t="s">
        <v>199</v>
      </c>
      <c r="F51" s="78"/>
      <c r="G51" s="62"/>
      <c r="H51" s="63"/>
      <c r="I51" s="61"/>
    </row>
    <row r="52" spans="1:9" ht="24" customHeight="1">
      <c r="A52" s="128" t="s">
        <v>79</v>
      </c>
      <c r="B52" s="128"/>
      <c r="C52" s="125"/>
      <c r="D52" s="125"/>
      <c r="E52" s="125"/>
      <c r="F52" s="125"/>
      <c r="G52" s="6"/>
      <c r="H52" s="6"/>
      <c r="I52" s="6"/>
    </row>
    <row r="53" spans="1:9" ht="24" customHeight="1">
      <c r="A53" s="122" t="s">
        <v>80</v>
      </c>
      <c r="B53" s="128"/>
      <c r="C53" s="6">
        <v>-8748</v>
      </c>
      <c r="D53" s="125"/>
      <c r="E53" s="6">
        <v>106033</v>
      </c>
      <c r="F53" s="125"/>
      <c r="G53" s="176">
        <v>0</v>
      </c>
      <c r="H53" s="6"/>
      <c r="I53" s="176">
        <v>0</v>
      </c>
    </row>
    <row r="54" spans="1:9" ht="24" customHeight="1">
      <c r="A54" s="123" t="s">
        <v>187</v>
      </c>
      <c r="B54" s="128"/>
      <c r="C54" s="6">
        <v>-12212</v>
      </c>
      <c r="D54" s="53"/>
      <c r="E54" s="6">
        <v>6333</v>
      </c>
      <c r="F54" s="53"/>
      <c r="G54" s="6">
        <v>10858</v>
      </c>
      <c r="H54" s="6"/>
      <c r="I54" s="6">
        <v>26482</v>
      </c>
    </row>
    <row r="55" spans="1:9" ht="24" customHeight="1">
      <c r="A55" s="123" t="s">
        <v>81</v>
      </c>
      <c r="B55" s="123"/>
      <c r="C55" s="6">
        <v>78156</v>
      </c>
      <c r="D55" s="53"/>
      <c r="E55" s="6">
        <v>318477</v>
      </c>
      <c r="F55" s="53"/>
      <c r="G55" s="176">
        <v>0</v>
      </c>
      <c r="H55" s="6"/>
      <c r="I55" s="176">
        <v>0</v>
      </c>
    </row>
    <row r="56" spans="1:9" ht="24" customHeight="1">
      <c r="A56" s="123" t="s">
        <v>82</v>
      </c>
      <c r="B56" s="123"/>
      <c r="C56" s="6">
        <v>217662</v>
      </c>
      <c r="D56" s="53"/>
      <c r="E56" s="6">
        <v>-40260</v>
      </c>
      <c r="F56" s="53"/>
      <c r="G56" s="176">
        <v>0</v>
      </c>
      <c r="H56" s="6"/>
      <c r="I56" s="176">
        <v>0</v>
      </c>
    </row>
    <row r="57" spans="1:9" ht="24" customHeight="1">
      <c r="A57" s="123" t="s">
        <v>83</v>
      </c>
      <c r="B57" s="123"/>
      <c r="C57" s="6">
        <v>-878</v>
      </c>
      <c r="D57" s="53"/>
      <c r="E57" s="6">
        <v>451</v>
      </c>
      <c r="F57" s="53"/>
      <c r="G57" s="176">
        <v>0</v>
      </c>
      <c r="H57" s="6"/>
      <c r="I57" s="176">
        <v>0</v>
      </c>
    </row>
    <row r="58" spans="1:9" ht="24" customHeight="1">
      <c r="A58" s="123" t="s">
        <v>156</v>
      </c>
      <c r="B58" s="123"/>
      <c r="C58" s="176">
        <v>0</v>
      </c>
      <c r="D58" s="53"/>
      <c r="E58" s="6">
        <v>-231</v>
      </c>
      <c r="F58" s="53"/>
      <c r="G58" s="176">
        <v>0</v>
      </c>
      <c r="H58" s="6"/>
      <c r="I58" s="176">
        <v>0</v>
      </c>
    </row>
    <row r="59" spans="1:9" ht="24" customHeight="1">
      <c r="A59" s="123" t="s">
        <v>157</v>
      </c>
      <c r="B59" s="123"/>
      <c r="C59" s="7">
        <v>1302</v>
      </c>
      <c r="D59" s="53"/>
      <c r="E59" s="7">
        <v>5465</v>
      </c>
      <c r="F59" s="53"/>
      <c r="G59" s="196">
        <v>0</v>
      </c>
      <c r="H59" s="6"/>
      <c r="I59" s="196">
        <v>0</v>
      </c>
    </row>
    <row r="60" spans="1:9" ht="24" customHeight="1">
      <c r="A60" s="55" t="s">
        <v>189</v>
      </c>
      <c r="B60" s="128"/>
      <c r="C60" s="6">
        <f>SUM(C33:C41,C53:C59)</f>
        <v>-170563</v>
      </c>
      <c r="D60" s="125"/>
      <c r="E60" s="6">
        <f>SUM(E33:E41,E53:E59)</f>
        <v>50248</v>
      </c>
      <c r="F60" s="125"/>
      <c r="G60" s="6">
        <f>SUM(G33:G41,G53:G59)</f>
        <v>117305</v>
      </c>
      <c r="H60" s="6"/>
      <c r="I60" s="6">
        <f>SUM(I33:I41,I53:I59)</f>
        <v>-293419</v>
      </c>
    </row>
    <row r="61" spans="1:9" ht="24" customHeight="1">
      <c r="A61" s="123" t="s">
        <v>84</v>
      </c>
      <c r="B61" s="123"/>
      <c r="C61" s="6">
        <v>-25501</v>
      </c>
      <c r="D61" s="53"/>
      <c r="E61" s="6">
        <v>-52672</v>
      </c>
      <c r="F61" s="53"/>
      <c r="G61" s="176">
        <v>0</v>
      </c>
      <c r="H61" s="6"/>
      <c r="I61" s="6">
        <v>-8642</v>
      </c>
    </row>
    <row r="62" spans="1:9" ht="24" customHeight="1">
      <c r="A62" s="123" t="s">
        <v>85</v>
      </c>
      <c r="B62" s="123"/>
      <c r="C62" s="6">
        <v>203007</v>
      </c>
      <c r="D62" s="53"/>
      <c r="E62" s="6">
        <v>160371</v>
      </c>
      <c r="F62" s="53"/>
      <c r="G62" s="6">
        <v>34434</v>
      </c>
      <c r="H62" s="6"/>
      <c r="I62" s="6">
        <v>34395</v>
      </c>
    </row>
    <row r="63" spans="1:9" ht="24" customHeight="1">
      <c r="A63" s="123" t="s">
        <v>265</v>
      </c>
      <c r="B63" s="123"/>
      <c r="C63" s="7">
        <v>-13275</v>
      </c>
      <c r="D63" s="53"/>
      <c r="E63" s="7">
        <v>-23382</v>
      </c>
      <c r="F63" s="53"/>
      <c r="G63" s="7">
        <v>134</v>
      </c>
      <c r="H63" s="6"/>
      <c r="I63" s="7">
        <v>-3728</v>
      </c>
    </row>
    <row r="64" spans="1:9" ht="24" customHeight="1">
      <c r="A64" s="55" t="s">
        <v>86</v>
      </c>
      <c r="B64" s="55"/>
      <c r="C64" s="45">
        <f>SUM(C60:C63)</f>
        <v>-6332</v>
      </c>
      <c r="D64" s="57"/>
      <c r="E64" s="45">
        <f>SUM(E60:E63)</f>
        <v>134565</v>
      </c>
      <c r="F64" s="57"/>
      <c r="G64" s="45">
        <f>SUM(G60:G63)</f>
        <v>151873</v>
      </c>
      <c r="H64" s="67"/>
      <c r="I64" s="45">
        <f>SUM(I60:I63)</f>
        <v>-271394</v>
      </c>
    </row>
    <row r="65" spans="1:9" ht="6" customHeight="1">
      <c r="A65" s="48"/>
      <c r="B65" s="48"/>
      <c r="C65" s="48"/>
      <c r="D65" s="48"/>
      <c r="E65" s="48"/>
      <c r="F65" s="48"/>
      <c r="G65" s="62"/>
      <c r="H65" s="63"/>
      <c r="I65" s="62"/>
    </row>
    <row r="66" spans="1:9" ht="24" customHeight="1">
      <c r="A66" s="64" t="s">
        <v>46</v>
      </c>
      <c r="B66" s="64"/>
      <c r="C66" s="64"/>
      <c r="D66" s="64"/>
      <c r="E66" s="64"/>
      <c r="F66" s="64"/>
      <c r="G66" s="126"/>
      <c r="H66" s="126"/>
      <c r="I66" s="126"/>
    </row>
    <row r="67" spans="1:9" ht="24" customHeight="1">
      <c r="A67" s="51" t="s">
        <v>269</v>
      </c>
      <c r="B67" s="52"/>
      <c r="C67" s="6">
        <v>-14850450</v>
      </c>
      <c r="D67" s="6"/>
      <c r="E67" s="6">
        <v>-1257904</v>
      </c>
      <c r="F67" s="6"/>
      <c r="G67" s="6">
        <v>-2728263</v>
      </c>
      <c r="H67" s="6"/>
      <c r="I67" s="6">
        <v>-1373015</v>
      </c>
    </row>
    <row r="68" spans="1:9" ht="24" customHeight="1">
      <c r="A68" s="51" t="s">
        <v>173</v>
      </c>
      <c r="B68" s="52"/>
      <c r="C68" s="6"/>
      <c r="D68" s="6"/>
      <c r="E68" s="6"/>
      <c r="F68" s="6"/>
      <c r="G68" s="6"/>
      <c r="H68" s="6"/>
      <c r="I68" s="6"/>
    </row>
    <row r="69" spans="1:9" ht="24" customHeight="1">
      <c r="A69" s="129" t="s">
        <v>159</v>
      </c>
      <c r="B69" s="52"/>
      <c r="C69" s="6">
        <v>-713993</v>
      </c>
      <c r="D69" s="6"/>
      <c r="E69" s="6">
        <v>-28185</v>
      </c>
      <c r="F69" s="6"/>
      <c r="G69" s="6">
        <v>-713993</v>
      </c>
      <c r="H69" s="6"/>
      <c r="I69" s="176">
        <v>0</v>
      </c>
    </row>
    <row r="70" spans="1:9" ht="24" customHeight="1">
      <c r="A70" s="51" t="s">
        <v>174</v>
      </c>
      <c r="B70" s="52"/>
      <c r="C70" s="6"/>
      <c r="D70" s="6"/>
      <c r="E70" s="6"/>
      <c r="F70" s="6"/>
      <c r="G70" s="6"/>
      <c r="H70" s="6"/>
      <c r="I70" s="6"/>
    </row>
    <row r="71" spans="1:9" ht="24" customHeight="1">
      <c r="A71" s="129" t="s">
        <v>158</v>
      </c>
      <c r="B71" s="52"/>
      <c r="C71" s="6">
        <v>15272892</v>
      </c>
      <c r="D71" s="6"/>
      <c r="E71" s="6">
        <v>1066943</v>
      </c>
      <c r="F71" s="6"/>
      <c r="G71" s="6">
        <v>2968765</v>
      </c>
      <c r="H71" s="6"/>
      <c r="I71" s="6">
        <v>391428</v>
      </c>
    </row>
    <row r="72" spans="1:9" ht="24" customHeight="1">
      <c r="A72" s="51" t="s">
        <v>174</v>
      </c>
      <c r="B72" s="52"/>
      <c r="C72" s="6"/>
      <c r="D72" s="6"/>
      <c r="E72" s="6"/>
      <c r="F72" s="6"/>
      <c r="G72" s="6"/>
      <c r="H72" s="6"/>
      <c r="I72" s="6"/>
    </row>
    <row r="73" spans="1:9" ht="24" customHeight="1">
      <c r="A73" s="129" t="s">
        <v>159</v>
      </c>
      <c r="B73" s="52"/>
      <c r="C73" s="6">
        <v>701039</v>
      </c>
      <c r="D73" s="6"/>
      <c r="E73" s="6">
        <v>120544</v>
      </c>
      <c r="F73" s="6"/>
      <c r="G73" s="6">
        <f>700484+1</f>
        <v>700485</v>
      </c>
      <c r="H73" s="6"/>
      <c r="I73" s="6">
        <v>105857</v>
      </c>
    </row>
    <row r="74" spans="1:9" ht="24" customHeight="1">
      <c r="A74" s="51" t="s">
        <v>175</v>
      </c>
      <c r="B74" s="52"/>
      <c r="C74" s="176">
        <v>0</v>
      </c>
      <c r="D74" s="6"/>
      <c r="E74" s="176">
        <v>0</v>
      </c>
      <c r="F74" s="6"/>
      <c r="G74" s="6">
        <v>-1665000</v>
      </c>
      <c r="H74" s="6"/>
      <c r="I74" s="6">
        <v>-29999</v>
      </c>
    </row>
    <row r="75" spans="1:9" ht="24" customHeight="1">
      <c r="A75" s="51" t="s">
        <v>176</v>
      </c>
      <c r="B75" s="52"/>
      <c r="C75" s="176">
        <v>0</v>
      </c>
      <c r="D75" s="6"/>
      <c r="E75" s="176">
        <v>0</v>
      </c>
      <c r="F75" s="6"/>
      <c r="G75" s="6">
        <v>1666000</v>
      </c>
      <c r="H75" s="6"/>
      <c r="I75" s="6">
        <v>1150000</v>
      </c>
    </row>
    <row r="76" spans="1:9" ht="24" customHeight="1">
      <c r="A76" s="51" t="s">
        <v>267</v>
      </c>
      <c r="B76" s="52"/>
      <c r="C76" s="176">
        <v>0</v>
      </c>
      <c r="D76" s="6"/>
      <c r="E76" s="176">
        <v>0</v>
      </c>
      <c r="F76" s="6"/>
      <c r="G76" s="176">
        <v>0</v>
      </c>
      <c r="H76" s="6"/>
      <c r="I76" s="6">
        <v>167014</v>
      </c>
    </row>
    <row r="77" spans="1:9" ht="24" customHeight="1">
      <c r="A77" s="51" t="s">
        <v>228</v>
      </c>
      <c r="B77" s="52"/>
      <c r="C77" s="176">
        <v>0</v>
      </c>
      <c r="D77" s="6"/>
      <c r="E77" s="6">
        <v>783862</v>
      </c>
      <c r="F77" s="6"/>
      <c r="G77" s="176">
        <v>0</v>
      </c>
      <c r="H77" s="6"/>
      <c r="I77" s="6">
        <v>783862</v>
      </c>
    </row>
    <row r="78" spans="1:9" ht="24" customHeight="1">
      <c r="A78" s="51" t="s">
        <v>207</v>
      </c>
      <c r="B78" s="52"/>
      <c r="C78" s="176">
        <v>0</v>
      </c>
      <c r="D78" s="6"/>
      <c r="E78" s="6">
        <v>-59740</v>
      </c>
      <c r="F78" s="6"/>
      <c r="G78" s="6">
        <v>-5750</v>
      </c>
      <c r="H78" s="6"/>
      <c r="I78" s="6">
        <v>-60000</v>
      </c>
    </row>
    <row r="79" spans="1:9" ht="24" customHeight="1">
      <c r="A79" s="51" t="s">
        <v>249</v>
      </c>
      <c r="B79" s="52"/>
      <c r="C79" s="6">
        <v>31350</v>
      </c>
      <c r="D79" s="6"/>
      <c r="E79" s="6">
        <v>3000</v>
      </c>
      <c r="F79" s="6"/>
      <c r="G79" s="6">
        <v>12000</v>
      </c>
      <c r="H79" s="6"/>
      <c r="I79" s="6" t="s">
        <v>162</v>
      </c>
    </row>
    <row r="80" spans="1:9" ht="24" customHeight="1">
      <c r="A80" s="51" t="s">
        <v>268</v>
      </c>
      <c r="B80" s="52"/>
      <c r="C80" s="6">
        <v>-45492</v>
      </c>
      <c r="D80" s="6"/>
      <c r="E80" s="6">
        <v>-45747</v>
      </c>
      <c r="F80" s="6"/>
      <c r="G80" s="6">
        <v>-188</v>
      </c>
      <c r="H80" s="6"/>
      <c r="I80" s="6">
        <v>-31</v>
      </c>
    </row>
    <row r="81" spans="1:9" ht="24" customHeight="1">
      <c r="A81" s="51" t="s">
        <v>250</v>
      </c>
      <c r="B81" s="52"/>
      <c r="C81" s="6">
        <v>54</v>
      </c>
      <c r="D81" s="6"/>
      <c r="E81" s="6">
        <v>8187</v>
      </c>
      <c r="F81" s="6"/>
      <c r="G81" s="6" t="s">
        <v>162</v>
      </c>
      <c r="H81" s="6"/>
      <c r="I81" s="6">
        <v>1882</v>
      </c>
    </row>
    <row r="82" spans="1:9" ht="24" customHeight="1">
      <c r="A82" s="51" t="s">
        <v>177</v>
      </c>
      <c r="B82" s="52"/>
      <c r="C82" s="6">
        <v>23724</v>
      </c>
      <c r="D82" s="6"/>
      <c r="E82" s="6">
        <v>40765</v>
      </c>
      <c r="F82" s="6"/>
      <c r="G82" s="6">
        <v>59757</v>
      </c>
      <c r="H82" s="6"/>
      <c r="I82" s="6">
        <v>40765</v>
      </c>
    </row>
    <row r="83" spans="1:9" ht="24" customHeight="1">
      <c r="A83" s="51" t="s">
        <v>266</v>
      </c>
      <c r="B83" s="52"/>
      <c r="C83" s="176" t="s">
        <v>162</v>
      </c>
      <c r="D83" s="6"/>
      <c r="E83" s="6">
        <v>-1400</v>
      </c>
      <c r="F83" s="6"/>
      <c r="G83" s="176">
        <v>0</v>
      </c>
      <c r="H83" s="6"/>
      <c r="I83" s="6">
        <v>-1400</v>
      </c>
    </row>
    <row r="84" spans="1:9" ht="24" customHeight="1">
      <c r="A84" s="51" t="s">
        <v>200</v>
      </c>
      <c r="B84" s="52"/>
      <c r="C84" s="6">
        <v>18881</v>
      </c>
      <c r="D84" s="6"/>
      <c r="E84" s="176">
        <v>0</v>
      </c>
      <c r="F84" s="6"/>
      <c r="G84" s="176">
        <v>0</v>
      </c>
      <c r="H84" s="6"/>
      <c r="I84" s="176">
        <v>0</v>
      </c>
    </row>
    <row r="85" spans="1:9" ht="24" customHeight="1">
      <c r="A85" s="55" t="s">
        <v>251</v>
      </c>
      <c r="B85" s="52"/>
      <c r="C85" s="204">
        <f>SUM(C67:C84)</f>
        <v>438005</v>
      </c>
      <c r="D85" s="56"/>
      <c r="E85" s="204">
        <f>SUM(E67:E84)</f>
        <v>630325</v>
      </c>
      <c r="F85" s="56"/>
      <c r="G85" s="204">
        <f>SUM(G67:G84)</f>
        <v>293813</v>
      </c>
      <c r="H85" s="56"/>
      <c r="I85" s="204">
        <f>SUM(I67:I84)</f>
        <v>1176363</v>
      </c>
    </row>
    <row r="86" spans="1:9" ht="25.4" customHeight="1">
      <c r="A86" s="227" t="s">
        <v>102</v>
      </c>
      <c r="B86" s="227"/>
      <c r="C86" s="227"/>
      <c r="D86" s="227"/>
      <c r="E86" s="227"/>
      <c r="F86" s="227"/>
      <c r="G86" s="227"/>
      <c r="H86" s="227"/>
      <c r="I86" s="227"/>
    </row>
    <row r="87" spans="1:9" ht="25.4" customHeight="1">
      <c r="A87" s="227" t="s">
        <v>230</v>
      </c>
      <c r="B87" s="227"/>
      <c r="C87" s="227"/>
      <c r="D87" s="227"/>
      <c r="E87" s="227"/>
      <c r="F87" s="227"/>
      <c r="G87" s="227"/>
      <c r="H87" s="227"/>
      <c r="I87" s="227"/>
    </row>
    <row r="88" spans="1:9" ht="25.4" customHeight="1">
      <c r="A88" s="227" t="s">
        <v>220</v>
      </c>
      <c r="B88" s="227"/>
      <c r="C88" s="227"/>
      <c r="D88" s="227"/>
      <c r="E88" s="227"/>
      <c r="F88" s="227"/>
      <c r="G88" s="227"/>
      <c r="H88" s="227"/>
      <c r="I88" s="227"/>
    </row>
    <row r="89" spans="1:9" ht="25.4" customHeight="1">
      <c r="A89" s="227" t="s">
        <v>4</v>
      </c>
      <c r="B89" s="227"/>
      <c r="C89" s="227"/>
      <c r="D89" s="227"/>
      <c r="E89" s="227"/>
      <c r="F89" s="227"/>
      <c r="G89" s="227"/>
      <c r="H89" s="227"/>
      <c r="I89" s="227"/>
    </row>
    <row r="90" spans="1:9" ht="25.4" customHeight="1">
      <c r="A90" s="214" t="s">
        <v>0</v>
      </c>
      <c r="B90" s="214"/>
      <c r="C90" s="214"/>
      <c r="D90" s="214"/>
      <c r="E90" s="214"/>
      <c r="F90" s="214"/>
      <c r="G90" s="214"/>
      <c r="H90" s="214"/>
      <c r="I90" s="214"/>
    </row>
    <row r="91" spans="1:9" ht="8.25" customHeight="1">
      <c r="A91" s="48"/>
      <c r="B91" s="48"/>
      <c r="C91" s="48"/>
      <c r="D91" s="48"/>
      <c r="E91" s="48"/>
      <c r="F91" s="48"/>
      <c r="G91" s="226"/>
      <c r="H91" s="226"/>
      <c r="I91" s="226"/>
    </row>
    <row r="92" spans="1:9" ht="24" customHeight="1">
      <c r="A92" s="48"/>
      <c r="B92" s="59" t="s">
        <v>1</v>
      </c>
      <c r="C92" s="216" t="s">
        <v>55</v>
      </c>
      <c r="D92" s="216"/>
      <c r="E92" s="216"/>
      <c r="F92" s="60"/>
      <c r="G92" s="225" t="s">
        <v>56</v>
      </c>
      <c r="H92" s="225"/>
      <c r="I92" s="225"/>
    </row>
    <row r="93" spans="1:9" ht="24" customHeight="1">
      <c r="A93" s="48"/>
      <c r="B93" s="59"/>
      <c r="C93" s="61">
        <v>2568</v>
      </c>
      <c r="D93" s="193"/>
      <c r="E93" s="61">
        <v>2567</v>
      </c>
      <c r="F93" s="194"/>
      <c r="G93" s="61">
        <v>2568</v>
      </c>
      <c r="H93" s="193"/>
      <c r="I93" s="61">
        <v>2567</v>
      </c>
    </row>
    <row r="94" spans="1:9" ht="24" customHeight="1">
      <c r="A94" s="64" t="s">
        <v>47</v>
      </c>
      <c r="B94" s="64"/>
      <c r="C94" s="64"/>
      <c r="D94" s="64"/>
      <c r="E94" s="64"/>
      <c r="F94" s="64"/>
      <c r="G94" s="65"/>
      <c r="H94" s="65"/>
      <c r="I94" s="65"/>
    </row>
    <row r="95" spans="1:9" ht="24" customHeight="1">
      <c r="A95" s="51" t="s">
        <v>208</v>
      </c>
      <c r="B95" s="52"/>
      <c r="C95" s="42">
        <v>50000</v>
      </c>
      <c r="D95" s="53"/>
      <c r="E95" s="176">
        <v>0</v>
      </c>
      <c r="F95" s="64"/>
      <c r="G95" s="176">
        <v>0</v>
      </c>
      <c r="H95" s="65"/>
      <c r="I95" s="176">
        <v>0</v>
      </c>
    </row>
    <row r="96" spans="1:9" ht="24" customHeight="1">
      <c r="A96" s="51" t="s">
        <v>160</v>
      </c>
      <c r="B96" s="52"/>
      <c r="C96" s="176">
        <v>0</v>
      </c>
      <c r="D96" s="53"/>
      <c r="E96" s="42">
        <v>184089</v>
      </c>
      <c r="F96" s="64"/>
      <c r="G96" s="176">
        <v>0</v>
      </c>
      <c r="H96" s="65"/>
      <c r="I96" s="195">
        <v>233928</v>
      </c>
    </row>
    <row r="97" spans="1:9" ht="24" customHeight="1">
      <c r="A97" s="51" t="s">
        <v>186</v>
      </c>
      <c r="B97" s="52"/>
      <c r="C97" s="42">
        <v>-314119</v>
      </c>
      <c r="D97" s="53"/>
      <c r="E97" s="42">
        <v>-534200</v>
      </c>
      <c r="F97" s="64"/>
      <c r="G97" s="42">
        <v>-264800</v>
      </c>
      <c r="H97" s="65"/>
      <c r="I97" s="195">
        <v>-534200</v>
      </c>
    </row>
    <row r="98" spans="1:9" ht="24" customHeight="1">
      <c r="A98" s="51" t="s">
        <v>201</v>
      </c>
      <c r="B98" s="52"/>
      <c r="C98" s="42">
        <v>118315</v>
      </c>
      <c r="D98" s="53"/>
      <c r="E98" s="42">
        <v>18951</v>
      </c>
      <c r="F98" s="64"/>
      <c r="G98" s="176">
        <v>0</v>
      </c>
      <c r="H98" s="65"/>
      <c r="I98" s="176">
        <v>0</v>
      </c>
    </row>
    <row r="99" spans="1:9" ht="24" customHeight="1">
      <c r="A99" s="51" t="s">
        <v>48</v>
      </c>
      <c r="B99" s="52"/>
      <c r="C99" s="42">
        <f>-45767</f>
        <v>-45767</v>
      </c>
      <c r="D99" s="53"/>
      <c r="E99" s="65">
        <v>-42948</v>
      </c>
      <c r="F99" s="64"/>
      <c r="G99" s="65">
        <v>-5308</v>
      </c>
      <c r="H99" s="65"/>
      <c r="I99" s="195">
        <v>-5306</v>
      </c>
    </row>
    <row r="100" spans="1:9" ht="24" customHeight="1">
      <c r="A100" s="51" t="s">
        <v>202</v>
      </c>
      <c r="B100" s="52"/>
      <c r="C100" s="42">
        <v>0</v>
      </c>
      <c r="D100" s="53"/>
      <c r="E100" s="65">
        <v>146909</v>
      </c>
      <c r="F100" s="64"/>
      <c r="G100" s="176">
        <v>0</v>
      </c>
      <c r="H100" s="65"/>
      <c r="I100" s="195">
        <v>146909</v>
      </c>
    </row>
    <row r="101" spans="1:9" ht="24" customHeight="1">
      <c r="A101" s="51" t="s">
        <v>161</v>
      </c>
      <c r="B101" s="52"/>
      <c r="C101" s="42">
        <v>-48547</v>
      </c>
      <c r="D101" s="53"/>
      <c r="E101" s="42">
        <v>-61052</v>
      </c>
      <c r="F101" s="53"/>
      <c r="G101" s="42">
        <v>-25479</v>
      </c>
      <c r="H101" s="6"/>
      <c r="I101" s="195">
        <v>-42840</v>
      </c>
    </row>
    <row r="102" spans="1:9" ht="24" customHeight="1">
      <c r="A102" s="55" t="s">
        <v>217</v>
      </c>
      <c r="B102" s="55"/>
      <c r="C102" s="8">
        <f>SUM(C95:C101)</f>
        <v>-240118</v>
      </c>
      <c r="D102" s="57"/>
      <c r="E102" s="8">
        <f>SUM(E95:E101)</f>
        <v>-288251</v>
      </c>
      <c r="F102" s="57"/>
      <c r="G102" s="8">
        <f>SUM(G95:G101)</f>
        <v>-295587</v>
      </c>
      <c r="H102" s="6"/>
      <c r="I102" s="8">
        <f>SUM(I95:I101)</f>
        <v>-201509</v>
      </c>
    </row>
    <row r="103" spans="1:9" ht="24" customHeight="1">
      <c r="A103" s="48"/>
      <c r="B103" s="48"/>
      <c r="C103" s="48"/>
      <c r="D103" s="48"/>
      <c r="E103" s="48"/>
      <c r="F103" s="48"/>
      <c r="G103" s="66"/>
      <c r="H103" s="67"/>
      <c r="I103" s="66"/>
    </row>
    <row r="104" spans="1:9" ht="24" customHeight="1">
      <c r="A104" s="68" t="s">
        <v>252</v>
      </c>
      <c r="B104" s="48"/>
      <c r="C104" s="43">
        <f>SUM(C64,C85,C102)</f>
        <v>191555</v>
      </c>
      <c r="D104" s="48"/>
      <c r="E104" s="43">
        <f>SUM(E64,E85,E102)</f>
        <v>476639</v>
      </c>
      <c r="F104" s="48"/>
      <c r="G104" s="43">
        <f>SUM(G64,G85,G102)</f>
        <v>150099</v>
      </c>
      <c r="H104" s="69"/>
      <c r="I104" s="43">
        <f>SUM(I64,I85,I102)</f>
        <v>703460</v>
      </c>
    </row>
    <row r="105" spans="1:9" ht="24" customHeight="1">
      <c r="A105" s="70" t="s">
        <v>49</v>
      </c>
      <c r="B105" s="71"/>
      <c r="C105" s="6">
        <f>+FS!E13</f>
        <v>595203</v>
      </c>
      <c r="D105" s="71"/>
      <c r="E105" s="6">
        <v>1271823</v>
      </c>
      <c r="F105" s="71"/>
      <c r="G105" s="6">
        <f>+FS!I13</f>
        <v>108871</v>
      </c>
      <c r="H105" s="6"/>
      <c r="I105" s="6">
        <v>241245</v>
      </c>
    </row>
    <row r="106" spans="1:9" ht="24" customHeight="1" thickBot="1">
      <c r="A106" s="72" t="s">
        <v>229</v>
      </c>
      <c r="B106" s="73">
        <v>5</v>
      </c>
      <c r="C106" s="44">
        <f>SUM(C104:C105)</f>
        <v>786758</v>
      </c>
      <c r="D106" s="72"/>
      <c r="E106" s="44">
        <f>SUM(E104:E105)</f>
        <v>1748462</v>
      </c>
      <c r="F106" s="74"/>
      <c r="G106" s="44">
        <f>SUM(G104:G105)</f>
        <v>258970</v>
      </c>
      <c r="H106" s="6"/>
      <c r="I106" s="44">
        <f>SUM(I104:I105)</f>
        <v>944705</v>
      </c>
    </row>
    <row r="107" spans="1:9" ht="24" customHeight="1" thickTop="1">
      <c r="C107" s="56"/>
      <c r="D107" s="69"/>
      <c r="E107" s="56"/>
      <c r="F107" s="69"/>
      <c r="G107" s="56"/>
      <c r="H107" s="69"/>
      <c r="I107" s="56"/>
    </row>
    <row r="108" spans="1:9" ht="24" customHeight="1">
      <c r="A108" s="130" t="s">
        <v>87</v>
      </c>
      <c r="C108" s="69"/>
      <c r="D108" s="69"/>
      <c r="E108" s="69"/>
      <c r="F108" s="69"/>
      <c r="G108" s="69"/>
      <c r="H108" s="69"/>
      <c r="I108" s="69"/>
    </row>
    <row r="109" spans="1:9" ht="24" customHeight="1">
      <c r="A109" s="131" t="s">
        <v>88</v>
      </c>
      <c r="C109" s="69"/>
      <c r="D109" s="69"/>
      <c r="E109" s="69"/>
      <c r="F109" s="69"/>
      <c r="G109" s="69"/>
      <c r="H109" s="69"/>
      <c r="I109" s="69"/>
    </row>
    <row r="110" spans="1:9" ht="24" customHeight="1">
      <c r="A110" s="132" t="s">
        <v>203</v>
      </c>
      <c r="C110" s="69"/>
      <c r="D110" s="69"/>
      <c r="E110" s="69"/>
      <c r="F110" s="69"/>
      <c r="G110" s="69"/>
      <c r="H110" s="69"/>
      <c r="I110" s="69"/>
    </row>
    <row r="111" spans="1:9" ht="24" customHeight="1">
      <c r="A111" s="131" t="s">
        <v>89</v>
      </c>
      <c r="C111" s="43">
        <v>-466884</v>
      </c>
      <c r="D111" s="69"/>
      <c r="E111" s="43">
        <v>-64226</v>
      </c>
      <c r="F111" s="69"/>
      <c r="G111" s="43">
        <v>163347</v>
      </c>
      <c r="H111" s="69"/>
      <c r="I111" s="43">
        <v>-52439</v>
      </c>
    </row>
    <row r="112" spans="1:9" ht="24" customHeight="1">
      <c r="A112" s="132" t="s">
        <v>90</v>
      </c>
      <c r="C112" s="43">
        <v>103530</v>
      </c>
      <c r="D112" s="69"/>
      <c r="E112" s="43">
        <v>7682</v>
      </c>
      <c r="F112" s="69"/>
      <c r="G112" s="42">
        <v>16454</v>
      </c>
      <c r="H112" s="69"/>
      <c r="I112" s="42">
        <v>4990</v>
      </c>
    </row>
    <row r="113" spans="1:9" ht="24" customHeight="1">
      <c r="A113" s="132" t="s">
        <v>219</v>
      </c>
      <c r="C113" s="176" t="s">
        <v>162</v>
      </c>
      <c r="D113" s="69"/>
      <c r="E113" s="43">
        <v>-2220</v>
      </c>
      <c r="F113" s="69"/>
      <c r="G113" s="176" t="s">
        <v>162</v>
      </c>
      <c r="H113" s="176"/>
      <c r="I113" s="176" t="s">
        <v>162</v>
      </c>
    </row>
    <row r="114" spans="1:9" ht="24" customHeight="1">
      <c r="A114" s="132" t="s">
        <v>91</v>
      </c>
      <c r="C114" s="43">
        <v>114</v>
      </c>
      <c r="D114" s="69"/>
      <c r="E114" s="6" t="s">
        <v>162</v>
      </c>
      <c r="F114" s="69"/>
      <c r="G114" s="176" t="s">
        <v>162</v>
      </c>
      <c r="H114" s="176"/>
      <c r="I114" s="176" t="s">
        <v>162</v>
      </c>
    </row>
    <row r="115" spans="1:9" ht="24" customHeight="1">
      <c r="A115" s="132" t="s">
        <v>218</v>
      </c>
      <c r="C115" s="42">
        <v>-3223</v>
      </c>
      <c r="D115" s="69"/>
      <c r="E115" s="43">
        <v>-6780</v>
      </c>
      <c r="F115" s="69"/>
      <c r="G115" s="176" t="s">
        <v>162</v>
      </c>
      <c r="H115" s="176"/>
      <c r="I115" s="176" t="s">
        <v>162</v>
      </c>
    </row>
    <row r="116" spans="1:9" ht="24" customHeight="1">
      <c r="C116" s="69"/>
      <c r="D116" s="69"/>
      <c r="E116" s="69"/>
      <c r="F116" s="69"/>
      <c r="G116" s="69"/>
      <c r="H116" s="69"/>
      <c r="I116" s="69"/>
    </row>
    <row r="117" spans="1:9" ht="24" customHeight="1">
      <c r="C117" s="69"/>
      <c r="D117" s="69"/>
      <c r="E117" s="69"/>
      <c r="F117" s="69"/>
      <c r="G117" s="69"/>
      <c r="H117" s="69"/>
      <c r="I117" s="69"/>
    </row>
    <row r="118" spans="1:9" ht="24" customHeight="1">
      <c r="C118" s="69"/>
      <c r="D118" s="69"/>
      <c r="E118" s="69"/>
      <c r="F118" s="69"/>
      <c r="G118" s="69"/>
      <c r="H118" s="69"/>
      <c r="I118" s="69"/>
    </row>
    <row r="119" spans="1:9" ht="24" customHeight="1">
      <c r="C119" s="69"/>
      <c r="D119" s="69"/>
      <c r="E119" s="69"/>
      <c r="F119" s="69"/>
      <c r="G119" s="69"/>
      <c r="H119" s="69"/>
      <c r="I119" s="69"/>
    </row>
    <row r="120" spans="1:9" ht="24" customHeight="1">
      <c r="B120" s="133"/>
      <c r="C120" s="57"/>
      <c r="D120" s="57"/>
      <c r="E120" s="57"/>
      <c r="F120" s="57"/>
      <c r="G120" s="69"/>
      <c r="H120" s="69"/>
      <c r="I120" s="69"/>
    </row>
    <row r="121" spans="1:9" ht="24" customHeight="1">
      <c r="B121" s="133"/>
      <c r="C121" s="57"/>
      <c r="D121" s="57"/>
      <c r="E121" s="57"/>
      <c r="F121" s="57"/>
      <c r="G121" s="69"/>
      <c r="H121" s="69"/>
      <c r="I121" s="69"/>
    </row>
    <row r="122" spans="1:9" ht="24" customHeight="1">
      <c r="B122" s="133"/>
      <c r="C122" s="57"/>
      <c r="D122" s="57"/>
      <c r="E122" s="57"/>
      <c r="F122" s="57"/>
      <c r="G122" s="69"/>
      <c r="H122" s="69"/>
      <c r="I122" s="69"/>
    </row>
    <row r="123" spans="1:9" ht="24" customHeight="1">
      <c r="B123" s="133"/>
      <c r="C123" s="57"/>
      <c r="D123" s="57"/>
      <c r="E123" s="57"/>
      <c r="F123" s="57"/>
      <c r="G123" s="69"/>
      <c r="H123" s="69"/>
      <c r="I123" s="69"/>
    </row>
    <row r="124" spans="1:9" ht="24" customHeight="1">
      <c r="B124" s="133"/>
      <c r="C124" s="57"/>
      <c r="D124" s="57"/>
      <c r="E124" s="57"/>
      <c r="F124" s="57"/>
      <c r="G124" s="69"/>
      <c r="H124" s="69"/>
      <c r="I124" s="69"/>
    </row>
    <row r="125" spans="1:9" ht="24" customHeight="1">
      <c r="B125" s="133"/>
      <c r="C125" s="57"/>
      <c r="D125" s="57"/>
      <c r="E125" s="57"/>
      <c r="F125" s="57"/>
      <c r="G125" s="69"/>
      <c r="H125" s="69"/>
      <c r="I125" s="69"/>
    </row>
    <row r="126" spans="1:9" ht="24" customHeight="1">
      <c r="B126" s="133"/>
      <c r="C126" s="57"/>
      <c r="D126" s="57"/>
      <c r="E126" s="57"/>
      <c r="F126" s="57"/>
      <c r="G126" s="69"/>
      <c r="H126" s="69"/>
      <c r="I126" s="69"/>
    </row>
    <row r="127" spans="1:9" ht="24" customHeight="1">
      <c r="B127" s="133"/>
      <c r="C127" s="57"/>
      <c r="D127" s="57"/>
      <c r="E127" s="57"/>
      <c r="F127" s="57"/>
      <c r="G127" s="69"/>
      <c r="H127" s="69"/>
      <c r="I127" s="69"/>
    </row>
    <row r="128" spans="1:9" ht="24" customHeight="1">
      <c r="B128" s="133"/>
      <c r="C128" s="57"/>
      <c r="D128" s="57"/>
      <c r="E128" s="57"/>
      <c r="F128" s="57"/>
      <c r="G128" s="69"/>
      <c r="H128" s="69"/>
      <c r="I128" s="69"/>
    </row>
    <row r="129" spans="1:9" ht="24" customHeight="1">
      <c r="C129" s="69"/>
      <c r="D129" s="69"/>
      <c r="E129" s="69"/>
      <c r="F129" s="69"/>
      <c r="G129" s="69"/>
      <c r="H129" s="69"/>
      <c r="I129" s="69"/>
    </row>
    <row r="130" spans="1:9" ht="24" customHeight="1">
      <c r="A130" s="133" t="s">
        <v>14</v>
      </c>
    </row>
  </sheetData>
  <mergeCells count="24">
    <mergeCell ref="A90:I90"/>
    <mergeCell ref="C49:E49"/>
    <mergeCell ref="G49:I49"/>
    <mergeCell ref="A1:I1"/>
    <mergeCell ref="A2:I2"/>
    <mergeCell ref="A3:I3"/>
    <mergeCell ref="A4:I4"/>
    <mergeCell ref="A5:I5"/>
    <mergeCell ref="C92:E92"/>
    <mergeCell ref="G92:I92"/>
    <mergeCell ref="G6:I6"/>
    <mergeCell ref="A43:I43"/>
    <mergeCell ref="A44:I44"/>
    <mergeCell ref="C8:E8"/>
    <mergeCell ref="G8:I8"/>
    <mergeCell ref="A45:I45"/>
    <mergeCell ref="G48:I48"/>
    <mergeCell ref="A86:I86"/>
    <mergeCell ref="A87:I87"/>
    <mergeCell ref="G91:I91"/>
    <mergeCell ref="A46:I46"/>
    <mergeCell ref="A47:I47"/>
    <mergeCell ref="A88:I88"/>
    <mergeCell ref="A89:I89"/>
  </mergeCells>
  <phoneticPr fontId="0" type="noConversion"/>
  <pageMargins left="0.8" right="0.3" top="0.8" bottom="0.5" header="0.3" footer="0.3"/>
  <pageSetup paperSize="9" scale="70" firstPageNumber="6" orientation="portrait" useFirstPageNumber="1" r:id="rId1"/>
  <headerFooter alignWithMargins="0"/>
  <rowBreaks count="2" manualBreakCount="2">
    <brk id="42" max="16383" man="1"/>
    <brk id="8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NAV0</vt:lpstr>
      <vt:lpstr>FS</vt:lpstr>
      <vt:lpstr>PL-3</vt:lpstr>
      <vt:lpstr>PL-9</vt:lpstr>
      <vt:lpstr>CE - Conso</vt:lpstr>
      <vt:lpstr>CE - Separate</vt:lpstr>
      <vt:lpstr>CF</vt:lpstr>
      <vt:lpstr>'CE - Conso'!Print_Area</vt:lpstr>
      <vt:lpstr>CF!Print_Area</vt:lpstr>
      <vt:lpstr>FS!Print_Area</vt:lpstr>
      <vt:lpstr>'PL-3'!Print_Area</vt:lpstr>
      <vt:lpstr>'PL-9'!Print_Area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ERNST&amp;YOUNG</dc:creator>
  <cp:keywords/>
  <dc:description/>
  <cp:lastModifiedBy>pthantapanit@deloitte.com</cp:lastModifiedBy>
  <cp:revision/>
  <cp:lastPrinted>2025-11-11T09:46:15Z</cp:lastPrinted>
  <dcterms:created xsi:type="dcterms:W3CDTF">1998-05-15T01:54:15Z</dcterms:created>
  <dcterms:modified xsi:type="dcterms:W3CDTF">2025-11-11T09:46:17Z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2022-03-14T06:08:17Z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3d12b02c-71f7-4972-9956-9d2adde0a744</vt:lpwstr>
  </property>
  <property fmtid="{D5CDD505-2E9C-101B-9397-08002B2CF9AE}" pid="8" name="MSIP_Label_ea60d57e-af5b-4752-ac57-3e4f28ca11dc_ContentBits">
    <vt:lpwstr>0</vt:lpwstr>
  </property>
</Properties>
</file>