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8/Q3'68/งบการเงิน_30-9-68/จัดหน้า/"/>
    </mc:Choice>
  </mc:AlternateContent>
  <xr:revisionPtr revIDLastSave="25" documentId="13_ncr:1_{218248F0-AFA4-4B30-B9FE-58D48EDE8E66}" xr6:coauthVersionLast="47" xr6:coauthVersionMax="47" xr10:uidLastSave="{29879186-3161-4D31-87CA-517F604E5AB2}"/>
  <bookViews>
    <workbookView xWindow="-108" yWindow="-108" windowWidth="23256" windowHeight="12456" tabRatio="659" xr2:uid="{00000000-000D-0000-FFFF-FFFF00000000}"/>
  </bookViews>
  <sheets>
    <sheet name="งบฐานะการเงิน" sheetId="8" r:id="rId1"/>
    <sheet name="กำไรขาดทุน 3 เดือน" sheetId="18" r:id="rId2"/>
    <sheet name="กำไรขาดทุน 9 เดือน" sheetId="17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กระแสเงินสด!$A$1:$L$131</definedName>
    <definedName name="_xlnm.Print_Area" localSheetId="1">'กำไรขาดทุน 3 เดือน'!$A$1:$M$77</definedName>
    <definedName name="_xlnm.Print_Area" localSheetId="2">'กำไรขาดทุน 9 เดือน'!$A$1:$M$78</definedName>
    <definedName name="_xlnm.Print_Area" localSheetId="0">งบฐานะการเงิน!$A$1:$M$120</definedName>
    <definedName name="_xlnm.Print_Area" localSheetId="4">เปลี่ยนแปลงเฉพาะ!$A$1:$S$28</definedName>
    <definedName name="_xlnm.Print_Area" localSheetId="3">เปลี่ยนแปลงรวม!$A$1:$AA$35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8" l="1"/>
  <c r="M21" i="8"/>
  <c r="K21" i="8"/>
  <c r="G21" i="8"/>
  <c r="M15" i="12"/>
  <c r="M16" i="12" s="1"/>
  <c r="L21" i="14"/>
  <c r="T21" i="14" s="1"/>
  <c r="M21" i="12"/>
  <c r="O16" i="12"/>
  <c r="I16" i="12"/>
  <c r="G16" i="12"/>
  <c r="E16" i="12"/>
  <c r="L29" i="14"/>
  <c r="T25" i="14"/>
  <c r="T27" i="14"/>
  <c r="T28" i="14"/>
  <c r="T20" i="14"/>
  <c r="T19" i="14"/>
  <c r="T17" i="14"/>
  <c r="T16" i="14"/>
  <c r="T15" i="14"/>
  <c r="V15" i="14" s="1"/>
  <c r="Z15" i="14" s="1"/>
  <c r="L14" i="14"/>
  <c r="M8" i="18"/>
  <c r="K8" i="18"/>
  <c r="K50" i="8"/>
  <c r="K90" i="8" s="1"/>
  <c r="G50" i="8"/>
  <c r="G90" i="8" s="1"/>
  <c r="K41" i="16"/>
  <c r="I41" i="16"/>
  <c r="G41" i="16"/>
  <c r="E41" i="16"/>
  <c r="Q19" i="12"/>
  <c r="S19" i="12" s="1"/>
  <c r="V25" i="14"/>
  <c r="Z25" i="14" s="1"/>
  <c r="Q13" i="12"/>
  <c r="S13" i="12" s="1"/>
  <c r="Q15" i="12" l="1"/>
  <c r="S15" i="12" s="1"/>
  <c r="V21" i="14"/>
  <c r="Z21" i="14" s="1"/>
  <c r="L22" i="14"/>
  <c r="V17" i="14"/>
  <c r="Z17" i="14" s="1"/>
  <c r="T14" i="14"/>
  <c r="R14" i="14"/>
  <c r="R22" i="14" s="1"/>
  <c r="P14" i="14"/>
  <c r="P22" i="14" s="1"/>
  <c r="N14" i="14"/>
  <c r="N22" i="14" s="1"/>
  <c r="J14" i="14"/>
  <c r="H14" i="14"/>
  <c r="H22" i="14" s="1"/>
  <c r="F14" i="14"/>
  <c r="F22" i="14" s="1"/>
  <c r="D14" i="14"/>
  <c r="D22" i="14" s="1"/>
  <c r="X14" i="14"/>
  <c r="V13" i="14"/>
  <c r="V14" i="14" s="1"/>
  <c r="M8" i="17"/>
  <c r="K8" i="17"/>
  <c r="I8" i="17"/>
  <c r="G8" i="17"/>
  <c r="L62" i="18"/>
  <c r="M50" i="18"/>
  <c r="K50" i="18"/>
  <c r="I50" i="18"/>
  <c r="G50" i="18"/>
  <c r="A45" i="18"/>
  <c r="M16" i="18"/>
  <c r="K16" i="18"/>
  <c r="I16" i="18"/>
  <c r="G16" i="18"/>
  <c r="M13" i="18"/>
  <c r="K13" i="18"/>
  <c r="I13" i="18"/>
  <c r="G13" i="18"/>
  <c r="G17" i="18" l="1"/>
  <c r="G24" i="18" s="1"/>
  <c r="G29" i="18" s="1"/>
  <c r="G31" i="18" s="1"/>
  <c r="G55" i="18" s="1"/>
  <c r="G53" i="18" s="1"/>
  <c r="G62" i="18" s="1"/>
  <c r="Z13" i="14"/>
  <c r="K17" i="18"/>
  <c r="K24" i="18" s="1"/>
  <c r="K29" i="18" s="1"/>
  <c r="K31" i="18" s="1"/>
  <c r="K55" i="18" s="1"/>
  <c r="K53" i="18" s="1"/>
  <c r="K62" i="18" s="1"/>
  <c r="M17" i="18"/>
  <c r="M24" i="18" s="1"/>
  <c r="M29" i="18" s="1"/>
  <c r="M31" i="18" s="1"/>
  <c r="M55" i="18" s="1"/>
  <c r="M53" i="18" s="1"/>
  <c r="M62" i="18" s="1"/>
  <c r="I17" i="18"/>
  <c r="I24" i="18" s="1"/>
  <c r="I29" i="18" s="1"/>
  <c r="I31" i="18" s="1"/>
  <c r="I35" i="18" s="1"/>
  <c r="I59" i="18" s="1"/>
  <c r="I57" i="18" s="1"/>
  <c r="G35" i="18" l="1"/>
  <c r="G59" i="18" s="1"/>
  <c r="G57" i="18" s="1"/>
  <c r="K35" i="18"/>
  <c r="K59" i="18" s="1"/>
  <c r="K57" i="18" s="1"/>
  <c r="M35" i="18"/>
  <c r="M59" i="18" s="1"/>
  <c r="M57" i="18" s="1"/>
  <c r="I55" i="18"/>
  <c r="I53" i="18" s="1"/>
  <c r="I62" i="18" s="1"/>
  <c r="I106" i="8" l="1"/>
  <c r="M105" i="8"/>
  <c r="O21" i="12"/>
  <c r="I21" i="12"/>
  <c r="G21" i="12"/>
  <c r="E21" i="12"/>
  <c r="Q18" i="12"/>
  <c r="S18" i="12" s="1"/>
  <c r="A18" i="12"/>
  <c r="A4" i="12"/>
  <c r="A12" i="12"/>
  <c r="I108" i="8"/>
  <c r="Z24" i="14"/>
  <c r="Z12" i="14"/>
  <c r="Z14" i="14" s="1"/>
  <c r="M106" i="8" l="1"/>
  <c r="E75" i="16"/>
  <c r="G75" i="16"/>
  <c r="I75" i="16"/>
  <c r="K75" i="16"/>
  <c r="M68" i="8" l="1"/>
  <c r="K68" i="8"/>
  <c r="I68" i="8"/>
  <c r="G68" i="8"/>
  <c r="N29" i="14" l="1"/>
  <c r="Q20" i="12"/>
  <c r="Q21" i="12" s="1"/>
  <c r="Q14" i="12"/>
  <c r="Q12" i="12"/>
  <c r="S12" i="12" l="1"/>
  <c r="Q16" i="12"/>
  <c r="R29" i="14"/>
  <c r="P29" i="14"/>
  <c r="I105" i="8"/>
  <c r="H29" i="14"/>
  <c r="F29" i="14"/>
  <c r="D29" i="14"/>
  <c r="M74" i="8"/>
  <c r="K74" i="8"/>
  <c r="I74" i="8"/>
  <c r="G74" i="8"/>
  <c r="X28" i="14" l="1"/>
  <c r="X29" i="14" s="1"/>
  <c r="I8" i="16"/>
  <c r="K8" i="16"/>
  <c r="G8" i="16"/>
  <c r="E8" i="16"/>
  <c r="A3" i="16"/>
  <c r="A3" i="14"/>
  <c r="X20" i="14"/>
  <c r="X22" i="14" s="1"/>
  <c r="L64" i="17"/>
  <c r="M52" i="17"/>
  <c r="K52" i="17"/>
  <c r="I52" i="17"/>
  <c r="G52" i="17"/>
  <c r="A47" i="17"/>
  <c r="M16" i="17"/>
  <c r="K16" i="17"/>
  <c r="I16" i="17"/>
  <c r="G16" i="17"/>
  <c r="M13" i="17"/>
  <c r="K13" i="17"/>
  <c r="I13" i="17"/>
  <c r="G13" i="17"/>
  <c r="K17" i="17" l="1"/>
  <c r="I17" i="17"/>
  <c r="G17" i="17"/>
  <c r="G25" i="17" s="1"/>
  <c r="M17" i="17"/>
  <c r="M25" i="17" l="1"/>
  <c r="M30" i="17" s="1"/>
  <c r="M32" i="17" s="1"/>
  <c r="I25" i="17"/>
  <c r="I30" i="17" s="1"/>
  <c r="I32" i="17" s="1"/>
  <c r="K25" i="17"/>
  <c r="K30" i="17" s="1"/>
  <c r="K32" i="17" s="1"/>
  <c r="G30" i="17"/>
  <c r="G32" i="17" s="1"/>
  <c r="K20" i="12" l="1"/>
  <c r="K21" i="12" s="1"/>
  <c r="I10" i="16"/>
  <c r="K36" i="17"/>
  <c r="K61" i="17" s="1"/>
  <c r="K59" i="17" s="1"/>
  <c r="K57" i="17"/>
  <c r="K55" i="17" s="1"/>
  <c r="K64" i="17" s="1"/>
  <c r="G10" i="16"/>
  <c r="I57" i="17"/>
  <c r="I55" i="17" s="1"/>
  <c r="J20" i="14" s="1"/>
  <c r="I36" i="17"/>
  <c r="I61" i="17" s="1"/>
  <c r="I59" i="17" s="1"/>
  <c r="K14" i="12"/>
  <c r="M57" i="17"/>
  <c r="M55" i="17" s="1"/>
  <c r="M64" i="17" s="1"/>
  <c r="K10" i="16"/>
  <c r="K42" i="16" s="1"/>
  <c r="M36" i="17"/>
  <c r="M61" i="17" s="1"/>
  <c r="M59" i="17" s="1"/>
  <c r="G36" i="17"/>
  <c r="G61" i="17" s="1"/>
  <c r="G59" i="17" s="1"/>
  <c r="G57" i="17"/>
  <c r="G55" i="17" s="1"/>
  <c r="G64" i="17" s="1"/>
  <c r="E10" i="16"/>
  <c r="E42" i="16" s="1"/>
  <c r="S14" i="12" l="1"/>
  <c r="S16" i="12" s="1"/>
  <c r="K16" i="12"/>
  <c r="S20" i="12"/>
  <c r="S21" i="12" s="1"/>
  <c r="I64" i="17"/>
  <c r="J28" i="14"/>
  <c r="G101" i="8"/>
  <c r="K106" i="8" l="1"/>
  <c r="G35" i="8" l="1"/>
  <c r="G36" i="8" l="1"/>
  <c r="A21" i="12" l="1"/>
  <c r="A16" i="12"/>
  <c r="G104" i="8"/>
  <c r="J29" i="14" l="1"/>
  <c r="J16" i="14" l="1"/>
  <c r="J22" i="14" s="1"/>
  <c r="G60" i="16" l="1"/>
  <c r="G91" i="16" s="1"/>
  <c r="E60" i="16"/>
  <c r="E91" i="16" s="1"/>
  <c r="A55" i="16" l="1"/>
  <c r="A104" i="16" s="1"/>
  <c r="I60" i="16" l="1"/>
  <c r="I91" i="16" s="1"/>
  <c r="K60" i="16"/>
  <c r="K91" i="16" s="1"/>
  <c r="I42" i="16" l="1"/>
  <c r="V16" i="14" l="1"/>
  <c r="G42" i="16" l="1"/>
  <c r="T22" i="14" l="1"/>
  <c r="V20" i="14" l="1"/>
  <c r="G105" i="8"/>
  <c r="V19" i="14"/>
  <c r="K104" i="8"/>
  <c r="V22" i="14" l="1"/>
  <c r="Z19" i="14"/>
  <c r="G75" i="8"/>
  <c r="T29" i="14" l="1"/>
  <c r="V27" i="14"/>
  <c r="Z20" i="14" l="1"/>
  <c r="Z16" i="14"/>
  <c r="Z22" i="14" l="1"/>
  <c r="I107" i="8"/>
  <c r="I109" i="8" l="1"/>
  <c r="K35" i="8"/>
  <c r="K36" i="8" l="1"/>
  <c r="V28" i="14" l="1"/>
  <c r="V29" i="14" s="1"/>
  <c r="Z28" i="14" l="1"/>
  <c r="A3" i="12" l="1"/>
  <c r="K101" i="8" l="1"/>
  <c r="I35" i="8"/>
  <c r="M35" i="8"/>
  <c r="A46" i="8"/>
  <c r="A86" i="8" s="1"/>
  <c r="M107" i="8"/>
  <c r="M109" i="8" s="1"/>
  <c r="M75" i="8" l="1"/>
  <c r="M36" i="8"/>
  <c r="K75" i="8"/>
  <c r="I75" i="8"/>
  <c r="I36" i="8"/>
  <c r="I110" i="8" l="1"/>
  <c r="M110" i="8"/>
  <c r="G106" i="8"/>
  <c r="G107" i="8" s="1"/>
  <c r="K105" i="8" l="1"/>
  <c r="K107" i="8" l="1"/>
  <c r="K109" i="8" l="1"/>
  <c r="K110" i="8" l="1"/>
  <c r="G108" i="8" l="1"/>
  <c r="G109" i="8" s="1"/>
  <c r="Z27" i="14"/>
  <c r="Z29" i="14" s="1"/>
  <c r="AB29" i="14" l="1"/>
  <c r="G110" i="8"/>
  <c r="E45" i="16" l="1"/>
  <c r="E92" i="16" s="1"/>
  <c r="E94" i="16" s="1"/>
  <c r="I45" i="16"/>
  <c r="I92" i="16" s="1"/>
  <c r="I94" i="16" s="1"/>
  <c r="K45" i="16"/>
  <c r="K92" i="16" s="1"/>
  <c r="K94" i="16" s="1"/>
  <c r="G45" i="16"/>
  <c r="G92" i="16" s="1"/>
  <c r="G94" i="16" s="1"/>
</calcChain>
</file>

<file path=xl/sharedStrings.xml><?xml version="1.0" encoding="utf-8"?>
<sst xmlns="http://schemas.openxmlformats.org/spreadsheetml/2006/main" count="462" uniqueCount="272">
  <si>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</si>
  <si>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</si>
  <si>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</si>
  <si>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</si>
  <si>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</si>
  <si>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</si>
  <si>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</si>
  <si>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</si>
  <si>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</si>
  <si>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</si>
  <si>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</si>
  <si>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</si>
  <si>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</si>
  <si>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</si>
  <si>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</si>
  <si>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</si>
  <si>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</si>
  <si>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</si>
  <si>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</si>
  <si>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</si>
  <si>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</si>
  <si>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</si>
  <si>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</si>
  <si>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</si>
  <si>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</si>
  <si>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</si>
  <si>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</si>
  <si>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</si>
  <si>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</si>
  <si>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</si>
  <si>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</si>
  <si>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</si>
  <si>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เงินจ่ายล่วงหน้า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</si>
  <si>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</si>
  <si>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</si>
  <si>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</si>
  <si>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</si>
  <si>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</si>
  <si>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</si>
  <si>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</si>
  <si>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</si>
  <si>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</si>
  <si>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</si>
  <si>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</si>
  <si>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</si>
  <si>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</si>
  <si>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</si>
  <si>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</si>
  <si>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</si>
  <si>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</si>
  <si>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</si>
  <si>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</si>
  <si>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</si>
  <si>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</si>
  <si>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</si>
  <si>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</si>
  <si>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</si>
  <si>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</si>
  <si>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</si>
  <si>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</si>
  <si>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</si>
  <si>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</si>
  <si>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</si>
  <si>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</si>
  <si>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</si>
  <si>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</si>
  <si>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</si>
  <si>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</si>
  <si>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</si>
  <si>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</si>
  <si>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</si>
  <si>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</si>
  <si>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</si>
  <si>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</si>
  <si>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</si>
  <si>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</si>
  <si>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</si>
  <si>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</si>
  <si>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</si>
  <si>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</si>
  <si>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</si>
  <si>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</si>
  <si>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</si>
  <si>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</si>
  <si>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</si>
  <si>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</si>
  <si>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</si>
  <si>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</si>
  <si>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</si>
  <si>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</si>
  <si>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</si>
  <si>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</si>
  <si>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</si>
  <si>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</si>
  <si>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</si>
  <si>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</si>
  <si>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</si>
  <si>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</si>
  <si>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</si>
  <si>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</si>
  <si>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</si>
  <si>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</si>
  <si>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</si>
  <si>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</si>
  <si>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</si>
  <si>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</si>
  <si>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</si>
  <si>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</si>
  <si>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</si>
  <si>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</si>
  <si>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</si>
  <si>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</si>
  <si>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</si>
  <si>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</si>
  <si>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</si>
  <si>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</si>
  <si>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</si>
  <si>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</si>
  <si>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</si>
  <si>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</si>
  <si>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</si>
  <si>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</si>
  <si>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</si>
  <si>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</si>
  <si>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</si>
  <si>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</si>
  <si>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</si>
  <si>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</si>
  <si>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</si>
  <si>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</si>
  <si>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</si>
  <si>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</si>
  <si>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</si>
  <si>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</si>
  <si>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</si>
  <si>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</si>
  <si>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</si>
  <si>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</si>
  <si>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</si>
  <si>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</si>
  <si>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</si>
  <si>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</si>
  <si>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</si>
  <si>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</si>
  <si>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</si>
  <si>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</si>
  <si>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</si>
  <si>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</si>
  <si>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</si>
  <si>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</si>
  <si>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</si>
  <si>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</si>
  <si>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</si>
  <si>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</si>
  <si>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</si>
  <si>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</si>
  <si>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</si>
  <si>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</si>
  <si>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</si>
  <si>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</si>
  <si>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</si>
  <si>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</si>
  <si>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</si>
  <si>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</si>
  <si>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</si>
  <si>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</si>
  <si>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</si>
  <si>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</si>
  <si>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</si>
  <si>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</si>
  <si>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</si>
  <si>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</si>
  <si>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</si>
  <si>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</si>
  <si>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</si>
  <si>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</si>
  <si>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</si>
  <si>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3.  สินทรัพย์ไม่มีตัวตน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</si>
  <si>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</si>
  <si>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</si>
  <si>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</si>
  <si>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</si>
  <si>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</si>
  <si>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</si>
  <si>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</si>
  <si>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</si>
  <si>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 xml:space="preserve">(โอนกลับ) ผลขาดทุนด้านเครดิตที่คาดว่าจะเกิดขึ้น 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</si>
  <si>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</si>
  <si>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</si>
  <si>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(ยังไม่ได้ตรวจสอบ /</t>
  </si>
  <si>
    <t>(ตรวจสอบแล้ว)</t>
  </si>
  <si>
    <t>สอบทานแล้ว)</t>
  </si>
  <si>
    <t>31 ธันวาคม 2567</t>
  </si>
  <si>
    <t>(ยังไม่ได้ตรวจสอบ/สอบทานแล้ว)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</si>
  <si>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</si>
  <si>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</si>
  <si>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</si>
  <si>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การปรับปรุงด้วยขาดทุน(กำไร)จากการขายทรัพย์สิน</t>
  </si>
  <si>
    <t>การปรับปรุงด้วยขาดทุน (กำไร) จากอัตราแลกเปลี่ยน</t>
  </si>
  <si>
    <t xml:space="preserve">      ที่ยังไม่เกิดขึ้น</t>
  </si>
  <si>
    <t>เงินให้กู้ยืมระยะยาวแก่กิจการที่เกี่ยวข้องกัน</t>
  </si>
  <si>
    <t>ผลขาดทุนจากการด้อยค่าสินทรัพย์-ค่าความนิยม</t>
  </si>
  <si>
    <t xml:space="preserve">      เจ้าหนี้หมุนเวียนอื่น</t>
  </si>
  <si>
    <t>ผลขาดทุนจากการด้อยค่าสินทรัพย์</t>
  </si>
  <si>
    <t>เงินลงทุนในบริษัทร่วมและการร่วมค้า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</si>
  <si>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</si>
  <si>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</si>
  <si>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</si>
  <si>
    <t>ผลกระทบจากการแก้ไขข้อผิดพลาด</t>
  </si>
  <si>
    <t>ยอดคงเหลือ ณ วันที่ 1 มกราคม 2567 - ปรับปรุงใหม่</t>
  </si>
  <si>
    <t>เงินปันผลจ่าย</t>
  </si>
  <si>
    <t>จ่ายเงินปันผล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</si>
  <si>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</si>
  <si>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</si>
  <si>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</si>
  <si>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ค่าธรรมเนียมทางการเงินรับล่วงหน้า</t>
  </si>
  <si>
    <t>การปรับปรุงด้วยเจ้าหนี้เงินประกันผลงาน</t>
  </si>
  <si>
    <t>เงินสดรับคืนจากเงินลงทุนในการร่วมค้า</t>
  </si>
  <si>
    <t>การปรับปรุงด้วยสินทรัพย์ไม่หมุนเวียนอื่น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</si>
  <si>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</si>
  <si>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</si>
  <si>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</si>
  <si>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30 กันยายน 2567</t>
  </si>
  <si>
    <t xml:space="preserve">   รายการที่อาจถูกจัดประเภทใหม่ไว้ในกำไรหรือขาดทุนในภายหลัง</t>
  </si>
  <si>
    <t>ขาดทุนจากการป้องกันความเสี่ยงกระแสเงินสด</t>
  </si>
  <si>
    <t>สำหรับงวดเก้าเดือน 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</si>
  <si>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</si>
  <si>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</si>
  <si>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กำไร(ขาดทุน)เบ็ดเสร็จอื่น</t>
  </si>
  <si>
    <t>ผลกำไร(ขาดทุน)จาก</t>
  </si>
  <si>
    <t>การป้องกันความเสี่ยง</t>
  </si>
  <si>
    <t>กระแสเงินสด</t>
  </si>
  <si>
    <t xml:space="preserve">การเปลี่ยนแปลงหุ้นสามัญของบริษัทย่อย </t>
  </si>
  <si>
    <t>เงินเพิ่มทุนในบริษัทย่อยของผู้มีส่วนได้เสียที่ไม่มี</t>
  </si>
  <si>
    <t xml:space="preserve">    อำนาจควบคุมของบริษัทย่อย</t>
  </si>
  <si>
    <t>เงินสดจ่ายค่าหุ้นเพิ่มทุนบริษัทย่อย</t>
  </si>
  <si>
    <t>2.  ณ วันที่ 30 กันยายน 2568 และ 2567 กลุ่มบริษัทซื้อสินทรัพย์ตามสัญญาเช่า จำนวน 1.56 ล้านบาท และ 37.33 ล้านบาท ตามลำดับ</t>
  </si>
  <si>
    <t xml:space="preserve">3.1  ณ วันที่ 30 กันยายน 2567 กลุ่มบริษัทได้โอนเงินจ่ายล่วงหน้าเป็นสินทรัพย์ไม่มีตัวตนอื่น จำนวน 1.84 ล้านบาท </t>
  </si>
  <si>
    <t>3.2  ณ วันที่ 30 กันยายน 2567 กลุ่มบริษัทซื้อสินทรัพย์ไม่มีตัวตน  จำนวน 0.62 ล้านบาท  ยังไม่ครบกำหนดชำระจึงแสดงไว้เป็นเจ้าหนี้หมุนเวียนอื่น</t>
  </si>
  <si>
    <t>6.  ณ วันที่ 30 กันยายน 2568 บริษัทฯ ได้โอนเงินลงทุนจ่ายล่วงหน้าเป็นเงินลงทุนในบริษัทร่วม จำนวน 510.72 ล้านบาท</t>
  </si>
  <si>
    <t>เงินสดจ่ายค่าธรรมเนียมในการจัดหาเงินกู้ยืมระยะยาว</t>
  </si>
  <si>
    <t>1.1  ณ วันที่ 30 กันยายน 2568 และ 2567 กลุ่มบริษัทได้โอนเงินจ่ายล่วงหน้าเป็นที่ดิน อาคารและอุปกรณ์ จำนวน 36.26 ล้านบาท และ 3.94 ล้านบาท ตามลำดับ</t>
  </si>
  <si>
    <t>1.2  ณ วันที่ 30 กันยายน 2568 และ 2567 กลุ่มบริษัทซื้อสินทรัพย์  จำนวน 8.50 ล้านบาท และ 2.34 ล้านบาท ตามลำดับ  ยังไม่ครบกำหนดชำระจึงแสดงไว้เป็น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</si>
  <si>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</si>
  <si>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</si>
  <si>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</si>
  <si>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</si>
  <si>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 xml:space="preserve">          กำไร (ขาดทุน) รวมสำหรับงวด</t>
  </si>
  <si>
    <t xml:space="preserve">          กำไร (ขาดทุน) เบ็ดเสร็จรวมสำหรับงวด</t>
  </si>
  <si>
    <t>ผลขาดทุนจากการด้อยค่าเงินลงทุน</t>
  </si>
  <si>
    <t>(โอนกลับ) ผลขาดทุนส่วนแบ่งขาดทุนจากการร่วมค้าที่ใช้วิธีส่วนได้เสีย</t>
  </si>
  <si>
    <t>การแบ่งปันกำไร (ขาดทุน) รวม</t>
  </si>
  <si>
    <t>การแบ่งปันกำไร (ขาดทุน) เบ็ดเสร็จรวม</t>
  </si>
  <si>
    <t>กำไร (ขาดทุน) ต่อหุ้น</t>
  </si>
  <si>
    <t xml:space="preserve">          กำไร (ขาดทุน) ต่อหุ้นขั้นพื้นฐาน </t>
  </si>
  <si>
    <t>สินทรัพย์ทางการเงินไม่หมุนเวียนอื่น</t>
  </si>
  <si>
    <t>12</t>
  </si>
  <si>
    <t>29</t>
  </si>
  <si>
    <t>เจ้าหนี้เงินประกันผลงาน</t>
  </si>
  <si>
    <t>หมายเหตุประกอบข้อมูลทางการเงินระหว่างกาลแบบย่อนี้เป็นส่วนหนึ่งของข้อมูลทางการเงินระหว่างกาลนี้</t>
  </si>
  <si>
    <t xml:space="preserve">4.  ณ วันที่ 30 กันยายน 2567 บริษัทฯ มีเงินปันผลค้างรับ จำนวน 73.12 ล้านบาท </t>
  </si>
  <si>
    <t xml:space="preserve">5.  ณ วันที่ 30 กันยายน 2567 บริษัทย่อย มีเงินปันผลค้างจ่าย จำนวน 26.88 ล้านบาท </t>
  </si>
  <si>
    <t>27, 46</t>
  </si>
  <si>
    <t>การปรับปรุงด้วยขาดทุน (กำไร) จากการจำหน่ายสินทรัพย์</t>
  </si>
  <si>
    <t xml:space="preserve">        ทางการเงินหมุนเวียนอื่น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</si>
  <si>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</si>
  <si>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</si>
  <si>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ผลขาดทุนจากการด้อยค่าสินทรัพย์ไม่หมุนเวียนหรือ</t>
  </si>
  <si>
    <t>สินทรัพย์ที่ถือไว้เพื่อขาย</t>
  </si>
  <si>
    <t>กลุ่มสินทรัพย์ที่จะจำหน่าย ที่จัดประเภทเป็น</t>
  </si>
  <si>
    <t xml:space="preserve">ผลขาดทุนจากการด้อยค่าสินทรัพย์ไม่หมุนเวียนหรือ </t>
  </si>
  <si>
    <t xml:space="preserve">      กลุ่มสินทรัพย์ที่จะจำหน่าย 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</si>
</sst>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39" fontId="10" fillId="0" borderId="0" xfId="6" applyNumberFormat="1" applyFont="1" applyFill="1" applyBorder="1"/>
    <xf numFmtId="43" fontId="28" fillId="0" borderId="0" xfId="2" applyFont="1" applyFill="1"/>
    <xf numFmtId="164" fontId="18" fillId="0" borderId="0" xfId="5" applyNumberFormat="1" applyFont="1" applyFill="1" applyBorder="1" applyAlignment="1">
      <alignment horizontal="right"/>
    </xf>
    <xf numFmtId="164" fontId="10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0" fillId="0" borderId="0" xfId="7" applyFont="1" applyFill="1" applyBorder="1" applyAlignment="1"/>
    <xf numFmtId="164" fontId="18" fillId="0" borderId="0" xfId="2" applyNumberFormat="1" applyFont="1" applyFill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9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43" fontId="10" fillId="0" borderId="1" xfId="2" applyFont="1" applyFill="1" applyBorder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6" fontId="10" fillId="0" borderId="0" xfId="2" applyNumberFormat="1" applyFont="1" applyFill="1" applyBorder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13" applyNumberFormat="1" applyFont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0" xfId="13" applyNumberFormat="1" applyFont="1" applyAlignment="1">
      <alignment horizontal="left"/>
    </xf>
    <xf numFmtId="164" fontId="10" fillId="0" borderId="1" xfId="5" applyNumberFormat="1" applyFont="1" applyFill="1" applyBorder="1" applyAlignment="1" applyProtection="1"/>
    <xf numFmtId="164" fontId="10" fillId="0" borderId="1" xfId="13" applyNumberFormat="1" applyFont="1" applyBorder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13" quotePrefix="1" applyNumberFormat="1" applyFont="1"/>
    <xf numFmtId="39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center"/>
    </xf>
    <xf numFmtId="39" fontId="10" fillId="0" borderId="0" xfId="5" applyNumberFormat="1" applyFont="1" applyFill="1" applyBorder="1" applyAlignment="1"/>
    <xf numFmtId="39" fontId="10" fillId="0" borderId="0" xfId="0" applyNumberFormat="1" applyFont="1"/>
    <xf numFmtId="10" fontId="12" fillId="0" borderId="0" xfId="34" applyNumberFormat="1" applyFont="1" applyFill="1"/>
    <xf numFmtId="39" fontId="12" fillId="0" borderId="0" xfId="20" applyFont="1"/>
    <xf numFmtId="1" fontId="10" fillId="0" borderId="2" xfId="2" quotePrefix="1" applyNumberFormat="1" applyFont="1" applyFill="1" applyBorder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43" fontId="21" fillId="0" borderId="0" xfId="2" applyFont="1" applyFill="1"/>
    <xf numFmtId="39" fontId="10" fillId="0" borderId="0" xfId="13" applyNumberFormat="1" applyFont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9" fontId="10" fillId="0" borderId="0" xfId="34" applyFont="1" applyFill="1"/>
    <xf numFmtId="43" fontId="10" fillId="0" borderId="0" xfId="13" applyNumberFormat="1" applyFont="1"/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170" fontId="10" fillId="0" borderId="0" xfId="31" applyNumberFormat="1" applyFont="1"/>
    <xf numFmtId="37" fontId="10" fillId="0" borderId="0" xfId="13" applyNumberFormat="1" applyFont="1" applyAlignment="1">
      <alignment horizontal="center"/>
    </xf>
    <xf numFmtId="39" fontId="10" fillId="0" borderId="0" xfId="13" applyNumberFormat="1" applyFont="1" applyAlignment="1">
      <alignment horizontal="centerContinuous"/>
    </xf>
    <xf numFmtId="10" fontId="10" fillId="0" borderId="0" xfId="34" applyNumberFormat="1" applyFont="1" applyFill="1"/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39" fontId="10" fillId="0" borderId="0" xfId="13" quotePrefix="1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7" fontId="10" fillId="0" borderId="0" xfId="13" applyNumberFormat="1" applyFont="1"/>
    <xf numFmtId="39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21" fillId="0" borderId="0" xfId="13" applyNumberFormat="1" applyFont="1" applyAlignment="1">
      <alignment horizontal="right"/>
    </xf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39" fontId="15" fillId="0" borderId="0" xfId="39" applyNumberFormat="1" applyFont="1" applyAlignment="1">
      <alignment horizontal="center"/>
    </xf>
    <xf numFmtId="164" fontId="10" fillId="0" borderId="0" xfId="6" applyNumberFormat="1" applyFont="1" applyFill="1" applyBorder="1"/>
    <xf numFmtId="164" fontId="21" fillId="0" borderId="0" xfId="13" applyNumberFormat="1" applyFont="1"/>
    <xf numFmtId="166" fontId="10" fillId="0" borderId="0" xfId="13" applyNumberFormat="1" applyFont="1"/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39" fontId="10" fillId="0" borderId="0" xfId="6" applyNumberFormat="1" applyFont="1" applyFill="1"/>
    <xf numFmtId="39" fontId="12" fillId="0" borderId="0" xfId="13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39" fontId="10" fillId="0" borderId="0" xfId="13" applyNumberFormat="1" applyFont="1" applyAlignment="1">
      <alignment horizontal="left"/>
    </xf>
    <xf numFmtId="39" fontId="12" fillId="0" borderId="0" xfId="13" applyNumberFormat="1" applyFont="1"/>
    <xf numFmtId="168" fontId="10" fillId="0" borderId="0" xfId="13" applyNumberFormat="1" applyFont="1" applyAlignment="1">
      <alignment horizontal="center"/>
    </xf>
    <xf numFmtId="39" fontId="18" fillId="0" borderId="0" xfId="13" applyNumberFormat="1" applyFont="1"/>
    <xf numFmtId="39" fontId="17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7" fontId="18" fillId="0" borderId="0" xfId="13" quotePrefix="1" applyNumberFormat="1" applyFont="1" applyAlignment="1">
      <alignment horizontal="center"/>
    </xf>
    <xf numFmtId="39" fontId="18" fillId="0" borderId="0" xfId="13" quotePrefix="1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164" fontId="21" fillId="0" borderId="0" xfId="6" applyNumberFormat="1" applyFont="1" applyFill="1" applyBorder="1"/>
    <xf numFmtId="172" fontId="10" fillId="0" borderId="0" xfId="13" applyNumberFormat="1" applyFont="1"/>
    <xf numFmtId="171" fontId="10" fillId="0" borderId="0" xfId="2" applyNumberFormat="1" applyFont="1" applyFill="1" applyAlignment="1">
      <alignment horizontal="right"/>
    </xf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9" fillId="0" borderId="3" xfId="13" applyNumberFormat="1" applyFont="1" applyBorder="1" applyAlignment="1">
      <alignment horizontal="center"/>
    </xf>
    <xf numFmtId="39" fontId="19" fillId="0" borderId="0" xfId="13" applyNumberFormat="1" applyFont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9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8" fillId="0" borderId="1" xfId="2" applyNumberFormat="1" applyFont="1" applyFill="1" applyBorder="1" applyAlignment="1">
      <alignment horizontal="right"/>
    </xf>
    <xf numFmtId="164" fontId="19" fillId="0" borderId="1" xfId="2" applyNumberFormat="1" applyFont="1" applyFill="1" applyBorder="1" applyAlignment="1" applyProtection="1"/>
    <xf numFmtId="164" fontId="19" fillId="0" borderId="1" xfId="2" applyNumberFormat="1" applyFont="1" applyFill="1" applyBorder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0" fontId="10" fillId="0" borderId="0" xfId="13" applyFont="1"/>
    <xf numFmtId="39" fontId="11" fillId="0" borderId="1" xfId="13" applyNumberFormat="1" applyFont="1" applyBorder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164" fontId="10" fillId="0" borderId="0" xfId="3" applyFont="1" applyFill="1" applyBorder="1" applyAlignment="1"/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3" fillId="0" borderId="0" xfId="13" applyNumberFormat="1" applyFont="1" applyAlignment="1">
      <alignment horizontal="centerContinuous"/>
    </xf>
    <xf numFmtId="39" fontId="12" fillId="0" borderId="0" xfId="13" applyNumberFormat="1" applyFont="1" applyAlignment="1">
      <alignment horizontal="left"/>
    </xf>
    <xf numFmtId="39" fontId="10" fillId="0" borderId="0" xfId="13" quotePrefix="1" applyNumberFormat="1" applyFont="1"/>
    <xf numFmtId="39" fontId="10" fillId="0" borderId="0" xfId="0" applyNumberFormat="1" applyFont="1" applyAlignment="1">
      <alignment horizontal="left" indent="14"/>
    </xf>
    <xf numFmtId="39" fontId="13" fillId="0" borderId="0" xfId="13" applyNumberFormat="1" applyFont="1" applyAlignment="1">
      <alignment horizontal="center"/>
    </xf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6" fillId="0" borderId="0" xfId="0" applyNumberFormat="1" applyFont="1"/>
    <xf numFmtId="39" fontId="16" fillId="0" borderId="0" xfId="31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39" fontId="10" fillId="0" borderId="0" xfId="21" applyNumberFormat="1" applyFont="1" applyAlignment="1">
      <alignment horizontal="left"/>
    </xf>
    <xf numFmtId="39" fontId="21" fillId="0" borderId="0" xfId="13" applyNumberFormat="1" applyFont="1"/>
    <xf numFmtId="170" fontId="10" fillId="0" borderId="0" xfId="6" applyNumberFormat="1" applyFont="1" applyAlignment="1">
      <alignment horizontal="right"/>
    </xf>
    <xf numFmtId="43" fontId="10" fillId="0" borderId="0" xfId="2" applyFo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9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FF6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Documents%20and%20Settings/K_Amnart/Local%20Settings/Temporary%20Internet%20Files/Content.IE5/HKBJYI57/Documents%20and%20Settings/K_Amnart/Desktop/MAT_Review%202011-Update.xls?89AACB05" TargetMode="External"/><Relationship Id="rId1" Type="http://schemas.openxmlformats.org/officeDocument/2006/relationships/externalLinkPath" Target="file:///\\89AACB05\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wantanas/Local%20Settings/Temporary%20Internet%20Files/Content.I?AC209469" TargetMode="External"/><Relationship Id="rId1" Type="http://schemas.openxmlformats.org/officeDocument/2006/relationships/externalLinkPath" Target="file:///\\AC209469\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siriratm/Local%20Settings/Temporary%20Internet%20Files/OLK18/sem?16E151D2" TargetMode="External"/><Relationship Id="rId1" Type="http://schemas.openxmlformats.org/officeDocument/2006/relationships/externalLinkPath" Target="file:///\\16E151D2\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?19F6B422" TargetMode="External"/><Relationship Id="rId1" Type="http://schemas.openxmlformats.org/officeDocument/2006/relationships/externalLinkPath" Target="file:///\\19F6B422\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.xls?8BE5919B" TargetMode="External"/><Relationship Id="rId1" Type="http://schemas.openxmlformats.org/officeDocument/2006/relationships/externalLinkPath" Target="file:///\\8BE5919B\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totalwksep49-Aug50(&#3619;&#3634;&#3618;&#3652;&#3605;&#3619;&#3617;&#3634;&#3626;).xls?DEED4855" TargetMode="External"/><Relationship Id="rId1" Type="http://schemas.openxmlformats.org/officeDocument/2006/relationships/externalLinkPath" Target="file:///\\DEED4855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(&#3619;&#3634;&#3618;&#3652;&#3605;&#3619;&#3617;&#3634;&#3626;).xls?8BE5919B" TargetMode="External"/><Relationship Id="rId1" Type="http://schemas.openxmlformats.org/officeDocument/2006/relationships/externalLinkPath" Target="file:///\\8BE5919B\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?483E9C7F" TargetMode="External"/><Relationship Id="rId1" Type="http://schemas.openxmlformats.org/officeDocument/2006/relationships/externalLinkPath" Target="file:///\\483E9C7F\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F2162CC" TargetMode="External"/><Relationship Id="rId1" Type="http://schemas.openxmlformats.org/officeDocument/2006/relationships/externalLinkPath" Target="file:///\\6F2162CC\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SUBJECT</v>
          </cell>
        </row>
      </sheetData>
      <sheetData sheetId="74">
        <row r="2">
          <cell r="A2" t="str">
            <v>SUBJECT</v>
          </cell>
        </row>
      </sheetData>
      <sheetData sheetId="75">
        <row r="2">
          <cell r="A2" t="str">
            <v>SUBJECT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/>
      <sheetData sheetId="767"/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/>
      <sheetData sheetId="802"/>
      <sheetData sheetId="803"/>
      <sheetData sheetId="804"/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/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topLeftCell="A17" zoomScale="92" zoomScaleNormal="92" zoomScaleSheetLayoutView="90" workbookViewId="0">
      <selection activeCell="C20" sqref="C20"/>
    </sheetView>
  </sheetViews>
  <sheetFormatPr defaultColWidth="12" defaultRowHeight="27" customHeight="1"/>
  <cols>
    <col min="1" max="3" width="4.375" style="87" customWidth="1"/>
    <col min="4" max="4" width="35.875" style="87" customWidth="1"/>
    <col min="5" max="5" width="9.625" style="87" bestFit="1" customWidth="1"/>
    <col min="6" max="6" width="1.375" style="87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87" customWidth="1"/>
    <col min="13" max="13" width="18.875" style="1" customWidth="1"/>
    <col min="14" max="14" width="1.375" style="87" customWidth="1"/>
    <col min="15" max="15" width="15.5" style="87" bestFit="1" customWidth="1"/>
    <col min="16" max="16" width="12" style="87"/>
    <col min="17" max="17" width="14.625" style="87" bestFit="1" customWidth="1"/>
    <col min="18" max="18" width="16.125" style="87" customWidth="1"/>
    <col min="19" max="16384" width="12" style="87"/>
  </cols>
  <sheetData>
    <row r="1" spans="1:13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ht="24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4" customHeight="1">
      <c r="A3" s="210" t="s">
        <v>219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>
      <c r="A4" s="95"/>
      <c r="B4" s="95"/>
      <c r="C4" s="95"/>
      <c r="D4" s="95"/>
      <c r="E4" s="95"/>
      <c r="F4" s="95"/>
      <c r="G4" s="94"/>
      <c r="H4" s="95"/>
      <c r="I4" s="95"/>
      <c r="J4" s="95"/>
      <c r="K4" s="95"/>
      <c r="L4" s="95"/>
      <c r="M4" s="95"/>
    </row>
    <row r="5" spans="1:13" ht="24" customHeight="1">
      <c r="A5" s="121"/>
      <c r="B5" s="121"/>
      <c r="C5" s="121"/>
      <c r="D5" s="121"/>
      <c r="E5" s="121"/>
      <c r="F5" s="121"/>
      <c r="G5" s="211" t="s">
        <v>2</v>
      </c>
      <c r="H5" s="211"/>
      <c r="I5" s="211"/>
      <c r="J5" s="211"/>
      <c r="K5" s="211"/>
      <c r="L5" s="211"/>
      <c r="M5" s="211"/>
    </row>
    <row r="6" spans="1:13" ht="24" customHeight="1">
      <c r="A6" s="121"/>
      <c r="B6" s="121"/>
      <c r="C6" s="121"/>
      <c r="D6" s="121"/>
      <c r="E6" s="121"/>
      <c r="F6" s="121"/>
      <c r="G6" s="213" t="s">
        <v>3</v>
      </c>
      <c r="H6" s="213"/>
      <c r="I6" s="213"/>
      <c r="J6" s="57"/>
      <c r="K6" s="212" t="s">
        <v>4</v>
      </c>
      <c r="L6" s="212"/>
      <c r="M6" s="212"/>
    </row>
    <row r="7" spans="1:13" ht="24" customHeight="1">
      <c r="E7" s="122"/>
      <c r="F7" s="121"/>
      <c r="G7" s="96" t="s">
        <v>220</v>
      </c>
      <c r="H7" s="11"/>
      <c r="I7" s="96" t="s">
        <v>192</v>
      </c>
      <c r="J7" s="12"/>
      <c r="K7" s="96" t="s">
        <v>220</v>
      </c>
      <c r="L7" s="11"/>
      <c r="M7" s="96" t="s">
        <v>192</v>
      </c>
    </row>
    <row r="8" spans="1:13" ht="24" customHeight="1">
      <c r="A8" s="192" t="s">
        <v>5</v>
      </c>
      <c r="B8" s="121"/>
      <c r="C8" s="121"/>
      <c r="D8" s="121"/>
      <c r="E8" s="123" t="s">
        <v>6</v>
      </c>
      <c r="F8" s="121"/>
      <c r="G8" s="97" t="s">
        <v>189</v>
      </c>
      <c r="H8" s="98"/>
      <c r="I8" s="97" t="s">
        <v>190</v>
      </c>
      <c r="J8" s="98"/>
      <c r="K8" s="97" t="s">
        <v>189</v>
      </c>
      <c r="L8" s="98"/>
      <c r="M8" s="97" t="s">
        <v>190</v>
      </c>
    </row>
    <row r="9" spans="1:13" ht="24" customHeight="1">
      <c r="A9" s="192"/>
      <c r="B9" s="121"/>
      <c r="C9" s="121"/>
      <c r="D9" s="121"/>
      <c r="E9" s="123"/>
      <c r="F9" s="121"/>
      <c r="G9" s="97" t="s">
        <v>191</v>
      </c>
      <c r="H9" s="98"/>
      <c r="I9" s="97"/>
      <c r="J9" s="98"/>
      <c r="K9" s="97" t="s">
        <v>191</v>
      </c>
      <c r="L9" s="98"/>
      <c r="M9" s="97"/>
    </row>
    <row r="10" spans="1:13" ht="24" customHeight="1">
      <c r="A10" s="193" t="s">
        <v>7</v>
      </c>
      <c r="B10" s="193"/>
      <c r="C10" s="193"/>
      <c r="E10" s="124"/>
      <c r="G10" s="99"/>
      <c r="K10" s="99"/>
    </row>
    <row r="11" spans="1:13" ht="24" customHeight="1">
      <c r="B11" s="87" t="s">
        <v>8</v>
      </c>
      <c r="E11" s="125" t="s">
        <v>9</v>
      </c>
      <c r="G11" s="13">
        <v>99889202.320000023</v>
      </c>
      <c r="H11" s="13"/>
      <c r="I11" s="13">
        <v>373962737.23000008</v>
      </c>
      <c r="J11" s="13"/>
      <c r="K11" s="2">
        <v>45055675.840000011</v>
      </c>
      <c r="L11" s="14"/>
      <c r="M11" s="2">
        <v>237149165.58000001</v>
      </c>
    </row>
    <row r="12" spans="1:13" ht="24" customHeight="1">
      <c r="B12" s="87" t="s">
        <v>10</v>
      </c>
      <c r="E12" s="125"/>
      <c r="G12" s="15"/>
      <c r="H12" s="13"/>
      <c r="I12" s="13"/>
      <c r="J12" s="13"/>
      <c r="K12" s="15"/>
      <c r="L12" s="100"/>
      <c r="M12" s="13"/>
    </row>
    <row r="13" spans="1:13" ht="24" customHeight="1">
      <c r="C13" s="87" t="s">
        <v>11</v>
      </c>
      <c r="E13" s="126" t="s">
        <v>12</v>
      </c>
      <c r="G13" s="13">
        <v>424226895.52999991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4" customHeight="1">
      <c r="C14" s="87" t="s">
        <v>13</v>
      </c>
      <c r="E14" s="126" t="s">
        <v>14</v>
      </c>
      <c r="G14" s="13">
        <v>113027856.13</v>
      </c>
      <c r="H14" s="13"/>
      <c r="I14" s="13">
        <v>99660484.400000006</v>
      </c>
      <c r="J14" s="13"/>
      <c r="K14" s="5">
        <v>79484392.25999999</v>
      </c>
      <c r="L14" s="14"/>
      <c r="M14" s="2">
        <v>60372030.460000008</v>
      </c>
    </row>
    <row r="15" spans="1:13" ht="24" customHeight="1">
      <c r="B15" s="87" t="s">
        <v>15</v>
      </c>
      <c r="E15" s="125" t="s">
        <v>16</v>
      </c>
      <c r="G15" s="13">
        <v>1212453689.9000001</v>
      </c>
      <c r="H15" s="13"/>
      <c r="I15" s="13">
        <v>1132450000</v>
      </c>
      <c r="J15" s="13"/>
      <c r="K15" s="5">
        <v>1159803689.9000001</v>
      </c>
      <c r="L15" s="14"/>
      <c r="M15" s="2">
        <v>938200000</v>
      </c>
    </row>
    <row r="16" spans="1:13" ht="24" customHeight="1">
      <c r="B16" s="87" t="s">
        <v>17</v>
      </c>
      <c r="E16" s="127" t="s">
        <v>18</v>
      </c>
      <c r="G16" s="13">
        <v>50052785.289999999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4" customHeight="1">
      <c r="B17" s="87" t="s">
        <v>19</v>
      </c>
      <c r="E17" s="127" t="s">
        <v>20</v>
      </c>
      <c r="G17" s="13">
        <v>37124.019999999997</v>
      </c>
      <c r="H17" s="13"/>
      <c r="I17" s="13">
        <v>21397610.979999997</v>
      </c>
      <c r="J17" s="13"/>
      <c r="K17" s="5">
        <v>37124.019999999102</v>
      </c>
      <c r="L17" s="14"/>
      <c r="M17" s="2">
        <v>382672.36</v>
      </c>
    </row>
    <row r="18" spans="1:13" ht="24" customHeight="1">
      <c r="B18" s="87" t="s">
        <v>21</v>
      </c>
      <c r="E18" s="127" t="s">
        <v>22</v>
      </c>
      <c r="G18" s="13">
        <v>3800000</v>
      </c>
      <c r="H18" s="13"/>
      <c r="I18" s="13">
        <v>5000000</v>
      </c>
      <c r="J18" s="13"/>
      <c r="K18" s="5">
        <v>0</v>
      </c>
      <c r="L18" s="14"/>
      <c r="M18" s="2">
        <v>0</v>
      </c>
    </row>
    <row r="19" spans="1:13" ht="24" customHeight="1">
      <c r="B19" s="87" t="s">
        <v>265</v>
      </c>
      <c r="E19" s="127"/>
      <c r="G19" s="13"/>
      <c r="H19" s="13"/>
      <c r="I19" s="13"/>
      <c r="J19" s="13"/>
      <c r="K19" s="5"/>
      <c r="L19" s="14"/>
      <c r="M19" s="2"/>
    </row>
    <row r="20" spans="1:13" ht="24" customHeight="1">
      <c r="C20" s="87" t="s">
        <v>266</v>
      </c>
      <c r="D20" s="194"/>
      <c r="E20" s="127" t="s">
        <v>26</v>
      </c>
      <c r="G20" s="13">
        <v>200000000</v>
      </c>
      <c r="H20" s="13"/>
      <c r="I20" s="13">
        <v>0</v>
      </c>
      <c r="J20" s="13"/>
      <c r="K20" s="13">
        <v>200000000</v>
      </c>
      <c r="L20" s="14"/>
      <c r="M20" s="13">
        <v>0</v>
      </c>
    </row>
    <row r="21" spans="1:13" ht="24" customHeight="1">
      <c r="D21" s="87" t="s">
        <v>23</v>
      </c>
      <c r="E21" s="91"/>
      <c r="G21" s="101">
        <f>SUM(G11:G20)</f>
        <v>2103487553.1900001</v>
      </c>
      <c r="H21" s="13"/>
      <c r="I21" s="101">
        <f>SUM(I11:I20)</f>
        <v>2120998693.8500001</v>
      </c>
      <c r="J21" s="16"/>
      <c r="K21" s="101">
        <f>SUM(K11:K20)</f>
        <v>1484380882.02</v>
      </c>
      <c r="L21" s="14"/>
      <c r="M21" s="101">
        <f>SUM(M11:M20)</f>
        <v>1236103868.3999999</v>
      </c>
    </row>
    <row r="22" spans="1:13" ht="24" customHeight="1">
      <c r="A22" s="154" t="s">
        <v>24</v>
      </c>
      <c r="G22" s="15"/>
      <c r="H22" s="13"/>
      <c r="I22" s="15"/>
      <c r="J22" s="15"/>
      <c r="K22" s="15"/>
      <c r="L22" s="14"/>
      <c r="M22" s="15"/>
    </row>
    <row r="23" spans="1:13" ht="24" customHeight="1">
      <c r="B23" s="87" t="s">
        <v>25</v>
      </c>
      <c r="E23" s="127" t="s">
        <v>256</v>
      </c>
      <c r="G23" s="13">
        <v>86622604.839999989</v>
      </c>
      <c r="H23" s="13"/>
      <c r="I23" s="13">
        <v>98369777.019999996</v>
      </c>
      <c r="J23" s="13"/>
      <c r="K23" s="2">
        <v>0</v>
      </c>
      <c r="L23" s="14"/>
      <c r="M23" s="2">
        <v>0</v>
      </c>
    </row>
    <row r="24" spans="1:13" ht="24" customHeight="1">
      <c r="B24" s="87" t="s">
        <v>200</v>
      </c>
      <c r="E24" s="125" t="s">
        <v>16</v>
      </c>
      <c r="G24" s="13">
        <v>273000000</v>
      </c>
      <c r="H24" s="13"/>
      <c r="I24" s="13">
        <v>0</v>
      </c>
      <c r="J24" s="13"/>
      <c r="K24" s="2">
        <v>95000000</v>
      </c>
      <c r="L24" s="14"/>
      <c r="M24" s="2">
        <v>0</v>
      </c>
    </row>
    <row r="25" spans="1:13" ht="24" customHeight="1">
      <c r="B25" s="87" t="s">
        <v>255</v>
      </c>
      <c r="E25" s="127">
        <v>13</v>
      </c>
      <c r="G25" s="13">
        <v>0</v>
      </c>
      <c r="H25" s="13"/>
      <c r="I25" s="13">
        <v>0</v>
      </c>
      <c r="J25" s="13"/>
      <c r="K25" s="13">
        <v>0</v>
      </c>
      <c r="L25" s="14"/>
      <c r="M25" s="13">
        <v>0</v>
      </c>
    </row>
    <row r="26" spans="1:13" ht="24" customHeight="1">
      <c r="B26" s="87" t="s">
        <v>27</v>
      </c>
      <c r="E26" s="127">
        <v>14</v>
      </c>
      <c r="G26" s="13">
        <v>0</v>
      </c>
      <c r="H26" s="13"/>
      <c r="I26" s="13">
        <v>0</v>
      </c>
      <c r="J26" s="13"/>
      <c r="K26" s="2">
        <v>1111846068.3499999</v>
      </c>
      <c r="L26" s="14"/>
      <c r="M26" s="2">
        <v>1111846068.3499999</v>
      </c>
    </row>
    <row r="27" spans="1:13" ht="24" customHeight="1">
      <c r="B27" s="87" t="s">
        <v>204</v>
      </c>
      <c r="E27" s="127">
        <v>15</v>
      </c>
      <c r="G27" s="13">
        <v>762635601.49999988</v>
      </c>
      <c r="H27" s="13"/>
      <c r="I27" s="13">
        <v>837694800.87</v>
      </c>
      <c r="J27" s="13"/>
      <c r="K27" s="2">
        <v>960630714.79999983</v>
      </c>
      <c r="L27" s="14"/>
      <c r="M27" s="2">
        <v>976667686.38000011</v>
      </c>
    </row>
    <row r="28" spans="1:13" ht="24" customHeight="1">
      <c r="B28" s="87" t="s">
        <v>28</v>
      </c>
      <c r="E28" s="127">
        <v>16</v>
      </c>
      <c r="G28" s="102">
        <v>3935812414.1600003</v>
      </c>
      <c r="H28" s="13"/>
      <c r="I28" s="13">
        <v>4074248489.0999999</v>
      </c>
      <c r="J28" s="13"/>
      <c r="K28" s="2">
        <v>69451487.170000017</v>
      </c>
      <c r="L28" s="14"/>
      <c r="M28" s="2">
        <v>70314396.270000011</v>
      </c>
    </row>
    <row r="29" spans="1:13" ht="24" customHeight="1">
      <c r="B29" s="87" t="s">
        <v>29</v>
      </c>
      <c r="E29" s="127">
        <v>17</v>
      </c>
      <c r="G29" s="13">
        <v>68976746.679999992</v>
      </c>
      <c r="H29" s="13"/>
      <c r="I29" s="13">
        <v>85939824.519999996</v>
      </c>
      <c r="J29" s="13"/>
      <c r="K29" s="2">
        <v>4345972.6300000008</v>
      </c>
      <c r="L29" s="14"/>
      <c r="M29" s="2">
        <v>4818728.6900000004</v>
      </c>
    </row>
    <row r="30" spans="1:13" ht="24" customHeight="1">
      <c r="B30" s="87" t="s">
        <v>30</v>
      </c>
      <c r="E30" s="127">
        <v>18</v>
      </c>
      <c r="G30" s="13">
        <v>7600000</v>
      </c>
      <c r="H30" s="13"/>
      <c r="I30" s="13">
        <v>8106703.0099999998</v>
      </c>
      <c r="J30" s="13"/>
      <c r="K30" s="2">
        <v>0</v>
      </c>
      <c r="L30" s="14"/>
      <c r="M30" s="2">
        <v>0</v>
      </c>
    </row>
    <row r="31" spans="1:13" ht="24" customHeight="1">
      <c r="B31" s="153" t="s">
        <v>31</v>
      </c>
      <c r="E31" s="127">
        <v>19</v>
      </c>
      <c r="G31" s="13">
        <v>16526032.789999999</v>
      </c>
      <c r="H31" s="13"/>
      <c r="I31" s="13">
        <v>18559871.34</v>
      </c>
      <c r="J31" s="13"/>
      <c r="K31" s="2">
        <v>308685.35999999987</v>
      </c>
      <c r="L31" s="17"/>
      <c r="M31" s="2">
        <v>487424.08999999985</v>
      </c>
    </row>
    <row r="32" spans="1:13" ht="24" customHeight="1">
      <c r="B32" s="153" t="s">
        <v>32</v>
      </c>
      <c r="E32" s="127">
        <v>20</v>
      </c>
      <c r="G32" s="13">
        <v>37400000</v>
      </c>
      <c r="H32" s="13"/>
      <c r="I32" s="13">
        <v>550924000</v>
      </c>
      <c r="J32" s="13"/>
      <c r="K32" s="2">
        <v>0</v>
      </c>
      <c r="L32" s="17"/>
      <c r="M32" s="2">
        <v>510724000</v>
      </c>
    </row>
    <row r="33" spans="1:13" ht="24" customHeight="1">
      <c r="B33" s="153" t="s">
        <v>33</v>
      </c>
      <c r="E33" s="126">
        <v>35.5</v>
      </c>
      <c r="G33" s="103">
        <v>0</v>
      </c>
      <c r="H33" s="103"/>
      <c r="I33" s="103">
        <v>1212835.6099999999</v>
      </c>
      <c r="J33" s="103"/>
      <c r="K33" s="13">
        <v>0</v>
      </c>
      <c r="L33" s="17"/>
      <c r="M33" s="13">
        <v>0</v>
      </c>
    </row>
    <row r="34" spans="1:13" ht="24" customHeight="1">
      <c r="B34" s="87" t="s">
        <v>179</v>
      </c>
      <c r="E34" s="120">
        <v>21</v>
      </c>
      <c r="G34" s="103">
        <v>11930406.340000002</v>
      </c>
      <c r="H34" s="103"/>
      <c r="I34" s="103">
        <v>3216516.6499999994</v>
      </c>
      <c r="J34" s="103"/>
      <c r="K34" s="2">
        <v>2019905.0300000003</v>
      </c>
      <c r="L34" s="14"/>
      <c r="M34" s="2">
        <v>1921246.8099999998</v>
      </c>
    </row>
    <row r="35" spans="1:13" ht="24" customHeight="1">
      <c r="B35" s="153"/>
      <c r="C35" s="153"/>
      <c r="D35" s="87" t="s">
        <v>34</v>
      </c>
      <c r="G35" s="101">
        <f>SUM(G23:G34)</f>
        <v>5200503806.3100004</v>
      </c>
      <c r="H35" s="13"/>
      <c r="I35" s="101">
        <f>SUM(I23:I34)</f>
        <v>5678272818.1199999</v>
      </c>
      <c r="J35" s="16"/>
      <c r="K35" s="101">
        <f>SUM(K23:K34)</f>
        <v>2243602833.3400002</v>
      </c>
      <c r="L35" s="14"/>
      <c r="M35" s="101">
        <f>SUM(M23:M34)</f>
        <v>2676779550.5900002</v>
      </c>
    </row>
    <row r="36" spans="1:13" ht="24" customHeight="1" thickBot="1">
      <c r="A36" s="193" t="s">
        <v>35</v>
      </c>
      <c r="C36" s="193"/>
      <c r="G36" s="104">
        <f>G21+G35</f>
        <v>7303991359.5</v>
      </c>
      <c r="H36" s="16"/>
      <c r="I36" s="104">
        <f>I21+I35</f>
        <v>7799271511.9700003</v>
      </c>
      <c r="J36" s="16"/>
      <c r="K36" s="104">
        <f>K21+K35</f>
        <v>3727983715.3600001</v>
      </c>
      <c r="L36" s="18"/>
      <c r="M36" s="104">
        <f>M21+M35</f>
        <v>3912883418.9899998</v>
      </c>
    </row>
    <row r="37" spans="1:13" ht="24" customHeight="1" thickTop="1">
      <c r="D37" s="153"/>
      <c r="G37" s="105"/>
    </row>
    <row r="38" spans="1:13" ht="24" customHeight="1">
      <c r="A38" s="87" t="s">
        <v>259</v>
      </c>
      <c r="D38" s="153"/>
    </row>
    <row r="39" spans="1:13" ht="24" customHeight="1">
      <c r="D39" s="153"/>
    </row>
    <row r="40" spans="1:13" ht="24" customHeight="1">
      <c r="D40" s="153"/>
    </row>
    <row r="41" spans="1:13" ht="24" customHeight="1">
      <c r="B41" s="93"/>
      <c r="C41" s="93"/>
      <c r="D41" s="195" t="s">
        <v>94</v>
      </c>
      <c r="F41" s="1"/>
      <c r="K41" s="16"/>
      <c r="L41" s="14"/>
      <c r="M41" s="16"/>
    </row>
    <row r="42" spans="1:13" ht="24" customHeight="1">
      <c r="B42" s="93"/>
      <c r="C42" s="93"/>
      <c r="D42" s="195" t="s">
        <v>181</v>
      </c>
      <c r="F42" s="1"/>
      <c r="G42" s="106"/>
      <c r="K42" s="16"/>
      <c r="L42" s="14"/>
      <c r="M42" s="16"/>
    </row>
    <row r="43" spans="1:13" ht="24" customHeight="1">
      <c r="A43" s="214" t="s">
        <v>36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4" customHeight="1">
      <c r="A44" s="209" t="s">
        <v>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ht="24" customHeight="1">
      <c r="A45" s="209" t="s">
        <v>37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24" customHeight="1">
      <c r="A46" s="210" t="str">
        <f>+A3</f>
        <v>ณ วันที่ 30 กันยายน 2568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3" ht="24" customHeight="1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</row>
    <row r="48" spans="1:13" ht="24" customHeight="1">
      <c r="A48" s="154"/>
      <c r="B48" s="154"/>
      <c r="C48" s="154"/>
      <c r="D48" s="153"/>
      <c r="G48" s="211" t="s">
        <v>2</v>
      </c>
      <c r="H48" s="211"/>
      <c r="I48" s="211"/>
      <c r="J48" s="211"/>
      <c r="K48" s="211"/>
      <c r="L48" s="211"/>
      <c r="M48" s="211"/>
    </row>
    <row r="49" spans="1:13" ht="24" customHeight="1">
      <c r="A49" s="154"/>
      <c r="B49" s="154"/>
      <c r="C49" s="154"/>
      <c r="D49" s="153"/>
      <c r="G49" s="213" t="s">
        <v>3</v>
      </c>
      <c r="H49" s="213"/>
      <c r="I49" s="213"/>
      <c r="J49" s="57"/>
      <c r="K49" s="212" t="s">
        <v>4</v>
      </c>
      <c r="L49" s="212"/>
      <c r="M49" s="212"/>
    </row>
    <row r="50" spans="1:13" ht="24" customHeight="1">
      <c r="G50" s="96" t="str">
        <f>G7</f>
        <v>30 กันยายน 2568</v>
      </c>
      <c r="H50" s="11"/>
      <c r="I50" s="96" t="s">
        <v>192</v>
      </c>
      <c r="J50" s="12"/>
      <c r="K50" s="96" t="str">
        <f>K7</f>
        <v>30 กันยายน 2568</v>
      </c>
      <c r="L50" s="11"/>
      <c r="M50" s="96" t="s">
        <v>192</v>
      </c>
    </row>
    <row r="51" spans="1:13" ht="24" customHeight="1">
      <c r="A51" s="215" t="s">
        <v>38</v>
      </c>
      <c r="B51" s="215"/>
      <c r="C51" s="215"/>
      <c r="D51" s="215"/>
      <c r="E51" s="123" t="s">
        <v>6</v>
      </c>
      <c r="G51" s="97" t="s">
        <v>189</v>
      </c>
      <c r="H51" s="98"/>
      <c r="I51" s="97" t="s">
        <v>190</v>
      </c>
      <c r="J51" s="98"/>
      <c r="K51" s="97" t="s">
        <v>189</v>
      </c>
      <c r="L51" s="98"/>
      <c r="M51" s="97" t="s">
        <v>190</v>
      </c>
    </row>
    <row r="52" spans="1:13" ht="24" customHeight="1">
      <c r="A52" s="196"/>
      <c r="B52" s="196"/>
      <c r="C52" s="196"/>
      <c r="D52" s="196"/>
      <c r="E52" s="123"/>
      <c r="G52" s="97" t="s">
        <v>191</v>
      </c>
      <c r="H52" s="98"/>
      <c r="I52" s="97"/>
      <c r="J52" s="98"/>
      <c r="K52" s="97" t="s">
        <v>191</v>
      </c>
      <c r="L52" s="98"/>
      <c r="M52" s="97"/>
    </row>
    <row r="53" spans="1:13" ht="24" customHeight="1">
      <c r="A53" s="193" t="s">
        <v>39</v>
      </c>
      <c r="B53" s="196"/>
      <c r="C53" s="196"/>
      <c r="D53" s="196"/>
      <c r="E53" s="123"/>
      <c r="G53" s="19"/>
      <c r="H53" s="20"/>
      <c r="I53" s="19"/>
      <c r="J53" s="19"/>
      <c r="K53" s="19"/>
      <c r="L53" s="107"/>
      <c r="M53" s="19"/>
    </row>
    <row r="54" spans="1:13" ht="24" customHeight="1">
      <c r="A54" s="193"/>
      <c r="B54" s="153" t="s">
        <v>40</v>
      </c>
      <c r="C54" s="196"/>
      <c r="D54" s="196"/>
      <c r="E54" s="123"/>
      <c r="G54" s="19"/>
      <c r="H54" s="20"/>
      <c r="I54" s="19"/>
      <c r="J54" s="19"/>
      <c r="K54" s="19"/>
      <c r="L54" s="107"/>
      <c r="M54" s="19"/>
    </row>
    <row r="55" spans="1:13" ht="24" customHeight="1">
      <c r="A55" s="153"/>
      <c r="C55" s="87" t="s">
        <v>41</v>
      </c>
      <c r="D55" s="153"/>
      <c r="E55" s="127">
        <v>22</v>
      </c>
      <c r="G55" s="13">
        <v>93395984.439999998</v>
      </c>
      <c r="H55" s="13"/>
      <c r="I55" s="13">
        <v>4315406.4400000004</v>
      </c>
      <c r="J55" s="13"/>
      <c r="K55" s="2">
        <v>25000000</v>
      </c>
      <c r="L55" s="100"/>
      <c r="M55" s="2">
        <v>0</v>
      </c>
    </row>
    <row r="56" spans="1:13" ht="24" customHeight="1">
      <c r="A56" s="153"/>
      <c r="B56" s="153" t="s">
        <v>42</v>
      </c>
      <c r="C56" s="153"/>
      <c r="D56" s="153"/>
      <c r="E56" s="125"/>
      <c r="G56" s="13"/>
      <c r="H56" s="13"/>
      <c r="I56" s="13"/>
      <c r="J56" s="13"/>
      <c r="K56" s="2"/>
      <c r="L56" s="100"/>
      <c r="M56" s="2"/>
    </row>
    <row r="57" spans="1:13" ht="24" customHeight="1">
      <c r="A57" s="153"/>
      <c r="B57" s="153"/>
      <c r="C57" s="153" t="s">
        <v>43</v>
      </c>
      <c r="D57" s="153"/>
      <c r="E57" s="120">
        <v>23</v>
      </c>
      <c r="G57" s="13">
        <v>151162357.14999998</v>
      </c>
      <c r="H57" s="13"/>
      <c r="I57" s="13">
        <v>135290261.37</v>
      </c>
      <c r="J57" s="13"/>
      <c r="K57" s="2">
        <v>0</v>
      </c>
      <c r="L57" s="21"/>
      <c r="M57" s="2">
        <v>0</v>
      </c>
    </row>
    <row r="58" spans="1:13" ht="24" customHeight="1">
      <c r="A58" s="154"/>
      <c r="B58" s="153"/>
      <c r="C58" s="153" t="s">
        <v>44</v>
      </c>
      <c r="D58" s="153"/>
      <c r="E58" s="120">
        <v>23</v>
      </c>
      <c r="G58" s="13">
        <v>105844675.32000001</v>
      </c>
      <c r="H58" s="13"/>
      <c r="I58" s="13">
        <v>95135164.930000007</v>
      </c>
      <c r="J58" s="13"/>
      <c r="K58" s="2">
        <v>30257419.880000003</v>
      </c>
      <c r="L58" s="21"/>
      <c r="M58" s="2">
        <v>36271184.179999992</v>
      </c>
    </row>
    <row r="59" spans="1:13" ht="24" customHeight="1">
      <c r="B59" s="87" t="s">
        <v>258</v>
      </c>
      <c r="E59" s="120">
        <v>24</v>
      </c>
      <c r="G59" s="13">
        <v>0</v>
      </c>
      <c r="H59" s="2"/>
      <c r="I59" s="13">
        <v>451923.16</v>
      </c>
      <c r="J59" s="13"/>
      <c r="K59" s="2">
        <v>0</v>
      </c>
      <c r="L59" s="14"/>
      <c r="M59" s="2">
        <v>451923.16</v>
      </c>
    </row>
    <row r="60" spans="1:13" ht="24" customHeight="1">
      <c r="A60" s="154"/>
      <c r="B60" s="87" t="s">
        <v>45</v>
      </c>
      <c r="D60" s="153"/>
      <c r="E60" s="128"/>
      <c r="G60" s="15"/>
      <c r="H60" s="13"/>
      <c r="I60" s="13"/>
      <c r="J60" s="13"/>
      <c r="K60" s="108"/>
      <c r="L60" s="21"/>
      <c r="M60" s="2"/>
    </row>
    <row r="61" spans="1:13" ht="24" customHeight="1">
      <c r="A61" s="154"/>
      <c r="C61" s="87" t="s">
        <v>46</v>
      </c>
      <c r="D61" s="153"/>
      <c r="E61" s="120">
        <v>25</v>
      </c>
      <c r="G61" s="13">
        <v>671670124.89999998</v>
      </c>
      <c r="H61" s="13"/>
      <c r="I61" s="13">
        <v>632101165.06000006</v>
      </c>
      <c r="J61" s="13"/>
      <c r="K61" s="2">
        <v>14351111.35</v>
      </c>
      <c r="L61" s="21"/>
      <c r="M61" s="2">
        <v>14343373.699999999</v>
      </c>
    </row>
    <row r="62" spans="1:13" ht="24" customHeight="1">
      <c r="B62" s="87" t="s">
        <v>47</v>
      </c>
      <c r="C62" s="153"/>
      <c r="E62" s="127"/>
      <c r="G62" s="15"/>
      <c r="H62" s="13"/>
      <c r="I62" s="13"/>
      <c r="J62" s="13"/>
      <c r="K62" s="108"/>
      <c r="L62" s="14"/>
      <c r="M62" s="2"/>
    </row>
    <row r="63" spans="1:13" ht="24" customHeight="1">
      <c r="C63" s="87" t="s">
        <v>48</v>
      </c>
      <c r="E63" s="120">
        <v>26</v>
      </c>
      <c r="G63" s="13">
        <v>21215285.93</v>
      </c>
      <c r="H63" s="2"/>
      <c r="I63" s="13">
        <v>21921886.710000005</v>
      </c>
      <c r="J63" s="13"/>
      <c r="K63" s="2">
        <v>529219.76</v>
      </c>
      <c r="L63" s="14"/>
      <c r="M63" s="2">
        <v>690386.54</v>
      </c>
    </row>
    <row r="64" spans="1:13" ht="24" customHeight="1">
      <c r="B64" s="87" t="s">
        <v>49</v>
      </c>
      <c r="E64" s="120" t="s">
        <v>262</v>
      </c>
      <c r="G64" s="13">
        <v>998837289.98000002</v>
      </c>
      <c r="H64" s="2"/>
      <c r="I64" s="13">
        <v>993694120.79999995</v>
      </c>
      <c r="J64" s="13"/>
      <c r="K64" s="2">
        <v>998837289.98000002</v>
      </c>
      <c r="L64" s="14"/>
      <c r="M64" s="2">
        <v>993694120.79999995</v>
      </c>
    </row>
    <row r="65" spans="1:13" ht="24" customHeight="1">
      <c r="A65" s="154"/>
      <c r="B65" s="153" t="s">
        <v>176</v>
      </c>
      <c r="C65" s="153"/>
      <c r="D65" s="153"/>
      <c r="E65" s="127" t="s">
        <v>16</v>
      </c>
      <c r="G65" s="13">
        <v>2750000</v>
      </c>
      <c r="H65" s="13"/>
      <c r="I65" s="13">
        <v>71250000</v>
      </c>
      <c r="J65" s="13"/>
      <c r="K65" s="2">
        <v>0</v>
      </c>
      <c r="L65" s="21"/>
      <c r="M65" s="2">
        <v>0</v>
      </c>
    </row>
    <row r="66" spans="1:13" ht="24" customHeight="1">
      <c r="A66" s="154"/>
      <c r="B66" s="153" t="s">
        <v>180</v>
      </c>
      <c r="C66" s="153"/>
      <c r="D66" s="153"/>
      <c r="E66" s="127" t="s">
        <v>16</v>
      </c>
      <c r="G66" s="13">
        <v>7193582.7800000003</v>
      </c>
      <c r="H66" s="13"/>
      <c r="I66" s="13">
        <v>7193582.7800000003</v>
      </c>
      <c r="J66" s="13"/>
      <c r="K66" s="2">
        <v>0</v>
      </c>
      <c r="L66" s="21"/>
      <c r="M66" s="2">
        <v>0</v>
      </c>
    </row>
    <row r="67" spans="1:13" ht="24" customHeight="1">
      <c r="A67" s="154"/>
      <c r="B67" s="153" t="s">
        <v>185</v>
      </c>
      <c r="C67" s="153"/>
      <c r="D67" s="153"/>
      <c r="E67" s="127"/>
      <c r="G67" s="13">
        <v>7942138.4299999997</v>
      </c>
      <c r="H67" s="13"/>
      <c r="I67" s="13">
        <v>2846281.7</v>
      </c>
      <c r="J67" s="13"/>
      <c r="K67" s="2">
        <v>0</v>
      </c>
      <c r="L67" s="21"/>
      <c r="M67" s="2">
        <v>0</v>
      </c>
    </row>
    <row r="68" spans="1:13" ht="24" customHeight="1">
      <c r="D68" s="87" t="s">
        <v>50</v>
      </c>
      <c r="E68" s="127"/>
      <c r="G68" s="101">
        <f>SUM(G55:G67)</f>
        <v>2060011438.9299998</v>
      </c>
      <c r="H68" s="22"/>
      <c r="I68" s="101">
        <f>SUM(I55:I67)</f>
        <v>1964199792.95</v>
      </c>
      <c r="J68" s="16"/>
      <c r="K68" s="101">
        <f>SUM(K55:K67)</f>
        <v>1068975040.97</v>
      </c>
      <c r="L68" s="23"/>
      <c r="M68" s="101">
        <f>SUM(M55:M67)</f>
        <v>1045450988.38</v>
      </c>
    </row>
    <row r="69" spans="1:13" ht="24" customHeight="1">
      <c r="A69" s="154" t="s">
        <v>51</v>
      </c>
      <c r="E69" s="127"/>
      <c r="G69" s="109"/>
      <c r="H69" s="22"/>
      <c r="I69" s="22"/>
      <c r="J69" s="22"/>
      <c r="K69" s="110"/>
      <c r="L69" s="23"/>
      <c r="M69" s="16"/>
    </row>
    <row r="70" spans="1:13" ht="24" customHeight="1">
      <c r="A70" s="154"/>
      <c r="B70" s="87" t="s">
        <v>52</v>
      </c>
      <c r="E70" s="120">
        <v>25</v>
      </c>
      <c r="G70" s="1">
        <v>1710309448.1100001</v>
      </c>
      <c r="H70" s="22"/>
      <c r="I70" s="1">
        <v>2001762070.74</v>
      </c>
      <c r="K70" s="16">
        <v>60305270.880000003</v>
      </c>
      <c r="L70" s="23"/>
      <c r="M70" s="16">
        <v>72269662.299999997</v>
      </c>
    </row>
    <row r="71" spans="1:13" ht="24" customHeight="1">
      <c r="B71" s="87" t="s">
        <v>53</v>
      </c>
      <c r="E71" s="120">
        <v>26</v>
      </c>
      <c r="G71" s="1">
        <v>30743260.440000001</v>
      </c>
      <c r="H71" s="22"/>
      <c r="I71" s="1">
        <v>45432246.990000002</v>
      </c>
      <c r="K71" s="16">
        <v>1667826.58</v>
      </c>
      <c r="L71" s="23"/>
      <c r="M71" s="16">
        <v>2021013.3099999998</v>
      </c>
    </row>
    <row r="72" spans="1:13" ht="24" customHeight="1">
      <c r="B72" s="87" t="s">
        <v>54</v>
      </c>
      <c r="E72" s="127"/>
      <c r="G72" s="22"/>
      <c r="H72" s="16"/>
      <c r="I72" s="22"/>
      <c r="J72" s="22"/>
      <c r="K72" s="16"/>
      <c r="L72" s="23"/>
      <c r="M72" s="16"/>
    </row>
    <row r="73" spans="1:13" ht="24" customHeight="1">
      <c r="C73" s="87" t="s">
        <v>55</v>
      </c>
      <c r="E73" s="120">
        <v>28</v>
      </c>
      <c r="G73" s="111">
        <v>16577921.5</v>
      </c>
      <c r="H73" s="13"/>
      <c r="I73" s="111">
        <v>15049981</v>
      </c>
      <c r="J73" s="13"/>
      <c r="K73" s="112">
        <v>13765539</v>
      </c>
      <c r="L73" s="21"/>
      <c r="M73" s="112">
        <v>12581766</v>
      </c>
    </row>
    <row r="74" spans="1:13" ht="24" customHeight="1">
      <c r="D74" s="153" t="s">
        <v>56</v>
      </c>
      <c r="E74" s="125"/>
      <c r="G74" s="111">
        <f>SUM(G70:G73)</f>
        <v>1757630630.0500002</v>
      </c>
      <c r="H74" s="22"/>
      <c r="I74" s="111">
        <f>SUM(I70:I73)</f>
        <v>2062244298.73</v>
      </c>
      <c r="J74" s="22"/>
      <c r="K74" s="111">
        <f>SUM(K70:K73)</f>
        <v>75738636.460000008</v>
      </c>
      <c r="L74" s="23"/>
      <c r="M74" s="111">
        <f>SUM(M70:M73)</f>
        <v>86872441.609999999</v>
      </c>
    </row>
    <row r="75" spans="1:13" ht="24" customHeight="1">
      <c r="D75" s="193" t="s">
        <v>57</v>
      </c>
      <c r="G75" s="113">
        <f>G68+G74</f>
        <v>3817642068.98</v>
      </c>
      <c r="H75" s="22"/>
      <c r="I75" s="113">
        <f>I68+I74</f>
        <v>4026444091.6800003</v>
      </c>
      <c r="J75" s="22"/>
      <c r="K75" s="113">
        <f>K68+K74</f>
        <v>1144713677.4300001</v>
      </c>
      <c r="L75" s="23"/>
      <c r="M75" s="113">
        <f>M68+M74</f>
        <v>1132323429.99</v>
      </c>
    </row>
    <row r="76" spans="1:13" ht="24" customHeight="1">
      <c r="A76" s="193"/>
      <c r="G76" s="22"/>
      <c r="H76" s="22"/>
      <c r="I76" s="22"/>
      <c r="J76" s="22"/>
      <c r="K76" s="22"/>
      <c r="L76" s="23"/>
      <c r="M76" s="22"/>
    </row>
    <row r="77" spans="1:13" ht="24" customHeight="1">
      <c r="A77" s="193"/>
      <c r="G77" s="22"/>
      <c r="H77" s="22"/>
      <c r="I77" s="22"/>
      <c r="J77" s="22"/>
      <c r="K77" s="22"/>
      <c r="L77" s="23"/>
      <c r="M77" s="22"/>
    </row>
    <row r="78" spans="1:13" ht="24" customHeight="1">
      <c r="A78" s="87" t="s">
        <v>259</v>
      </c>
      <c r="G78" s="22"/>
      <c r="H78" s="22"/>
      <c r="I78" s="22"/>
      <c r="J78" s="22"/>
      <c r="K78" s="22"/>
      <c r="L78" s="22"/>
      <c r="M78" s="22"/>
    </row>
    <row r="79" spans="1:13" ht="24" customHeight="1">
      <c r="A79" s="193"/>
      <c r="G79" s="22"/>
      <c r="H79" s="22"/>
      <c r="I79" s="22"/>
      <c r="J79" s="22"/>
      <c r="K79" s="22"/>
      <c r="L79" s="23"/>
      <c r="M79" s="22"/>
    </row>
    <row r="80" spans="1:13" ht="24" customHeight="1">
      <c r="A80" s="193"/>
      <c r="G80" s="22"/>
      <c r="H80" s="22"/>
      <c r="I80" s="22"/>
      <c r="J80" s="22"/>
      <c r="K80" s="22"/>
      <c r="L80" s="23"/>
      <c r="M80" s="22"/>
    </row>
    <row r="81" spans="1:13" ht="24" customHeight="1">
      <c r="A81" s="193"/>
      <c r="D81" s="195" t="s">
        <v>94</v>
      </c>
      <c r="F81" s="1"/>
      <c r="K81" s="22"/>
      <c r="L81" s="23"/>
      <c r="M81" s="22"/>
    </row>
    <row r="82" spans="1:13" ht="24" customHeight="1">
      <c r="B82" s="93"/>
      <c r="C82" s="93"/>
      <c r="D82" s="195" t="s">
        <v>181</v>
      </c>
      <c r="F82" s="1"/>
      <c r="G82" s="106"/>
      <c r="K82" s="16"/>
      <c r="L82" s="14"/>
      <c r="M82" s="16"/>
    </row>
    <row r="83" spans="1:13" ht="24" customHeight="1">
      <c r="A83" s="214" t="s">
        <v>58</v>
      </c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</row>
    <row r="84" spans="1:13" ht="24" customHeight="1">
      <c r="A84" s="209" t="s">
        <v>0</v>
      </c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</row>
    <row r="85" spans="1:13" ht="24" customHeight="1">
      <c r="A85" s="209" t="s">
        <v>37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</row>
    <row r="86" spans="1:13" ht="24" customHeight="1">
      <c r="A86" s="210" t="str">
        <f>+A46</f>
        <v>ณ วันที่ 30 กันยายน 2568</v>
      </c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</row>
    <row r="87" spans="1:13" ht="24" customHeight="1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</row>
    <row r="88" spans="1:13" ht="24" customHeight="1">
      <c r="A88" s="154"/>
      <c r="B88" s="154"/>
      <c r="C88" s="154"/>
      <c r="D88" s="153"/>
      <c r="G88" s="211" t="s">
        <v>2</v>
      </c>
      <c r="H88" s="211"/>
      <c r="I88" s="211"/>
      <c r="J88" s="211"/>
      <c r="K88" s="211"/>
      <c r="L88" s="211"/>
      <c r="M88" s="211"/>
    </row>
    <row r="89" spans="1:13" ht="24" customHeight="1">
      <c r="A89" s="154"/>
      <c r="B89" s="154"/>
      <c r="C89" s="154"/>
      <c r="D89" s="153"/>
      <c r="G89" s="213" t="s">
        <v>3</v>
      </c>
      <c r="H89" s="213"/>
      <c r="I89" s="213"/>
      <c r="J89" s="57"/>
      <c r="K89" s="212" t="s">
        <v>4</v>
      </c>
      <c r="L89" s="212"/>
      <c r="M89" s="212"/>
    </row>
    <row r="90" spans="1:13" ht="24" customHeight="1">
      <c r="G90" s="96" t="str">
        <f>G50</f>
        <v>30 กันยายน 2568</v>
      </c>
      <c r="H90" s="11"/>
      <c r="I90" s="96" t="s">
        <v>192</v>
      </c>
      <c r="J90" s="12"/>
      <c r="K90" s="96" t="str">
        <f>K50</f>
        <v>30 กันยายน 2568</v>
      </c>
      <c r="L90" s="11"/>
      <c r="M90" s="96" t="s">
        <v>192</v>
      </c>
    </row>
    <row r="91" spans="1:13" ht="24" customHeight="1">
      <c r="A91" s="215" t="s">
        <v>59</v>
      </c>
      <c r="B91" s="215"/>
      <c r="C91" s="215"/>
      <c r="D91" s="215"/>
      <c r="E91" s="123" t="s">
        <v>6</v>
      </c>
      <c r="G91" s="97" t="s">
        <v>189</v>
      </c>
      <c r="H91" s="98"/>
      <c r="I91" s="97" t="s">
        <v>190</v>
      </c>
      <c r="J91" s="98"/>
      <c r="K91" s="97" t="s">
        <v>189</v>
      </c>
      <c r="L91" s="98"/>
      <c r="M91" s="97" t="s">
        <v>190</v>
      </c>
    </row>
    <row r="92" spans="1:13" ht="24" customHeight="1">
      <c r="A92" s="196"/>
      <c r="B92" s="196"/>
      <c r="C92" s="196"/>
      <c r="D92" s="196"/>
      <c r="E92" s="123"/>
      <c r="G92" s="97" t="s">
        <v>191</v>
      </c>
      <c r="H92" s="98"/>
      <c r="I92" s="97"/>
      <c r="J92" s="98"/>
      <c r="K92" s="97" t="s">
        <v>191</v>
      </c>
      <c r="L92" s="98"/>
      <c r="M92" s="97"/>
    </row>
    <row r="93" spans="1:13" ht="24" customHeight="1">
      <c r="A93" s="154" t="s">
        <v>60</v>
      </c>
      <c r="G93" s="109"/>
      <c r="H93" s="22"/>
      <c r="I93" s="25"/>
      <c r="J93" s="25"/>
      <c r="K93" s="109"/>
      <c r="L93" s="23"/>
      <c r="M93" s="22"/>
    </row>
    <row r="94" spans="1:13" ht="24" customHeight="1">
      <c r="B94" s="87" t="s">
        <v>61</v>
      </c>
      <c r="E94" s="127"/>
      <c r="G94" s="109"/>
      <c r="H94" s="22"/>
      <c r="I94" s="22"/>
      <c r="J94" s="22"/>
      <c r="K94" s="109"/>
      <c r="L94" s="23"/>
      <c r="M94" s="22"/>
    </row>
    <row r="95" spans="1:13" ht="24" customHeight="1">
      <c r="B95" s="153" t="s">
        <v>62</v>
      </c>
      <c r="C95" s="153" t="s">
        <v>63</v>
      </c>
      <c r="G95" s="109"/>
      <c r="H95" s="22"/>
      <c r="I95" s="22"/>
      <c r="J95" s="22"/>
      <c r="K95" s="109"/>
      <c r="L95" s="23"/>
      <c r="M95" s="22"/>
    </row>
    <row r="96" spans="1:13" ht="24" customHeight="1">
      <c r="B96" s="153"/>
      <c r="C96" s="153" t="s">
        <v>64</v>
      </c>
      <c r="G96" s="109"/>
      <c r="H96" s="22"/>
      <c r="I96" s="22"/>
      <c r="J96" s="22"/>
      <c r="K96" s="109"/>
      <c r="L96" s="23"/>
      <c r="M96" s="22"/>
    </row>
    <row r="97" spans="1:13" ht="24" customHeight="1" thickBot="1">
      <c r="B97" s="153"/>
      <c r="D97" s="87" t="s">
        <v>65</v>
      </c>
      <c r="G97" s="114">
        <v>401200000</v>
      </c>
      <c r="H97" s="22"/>
      <c r="I97" s="114">
        <v>401200000</v>
      </c>
      <c r="J97" s="22"/>
      <c r="K97" s="114">
        <v>401200000</v>
      </c>
      <c r="L97" s="23"/>
      <c r="M97" s="114">
        <v>401200000</v>
      </c>
    </row>
    <row r="98" spans="1:13" ht="24" customHeight="1" thickTop="1">
      <c r="C98" s="153" t="s">
        <v>66</v>
      </c>
      <c r="G98" s="13"/>
      <c r="H98" s="13"/>
      <c r="I98" s="13"/>
      <c r="J98" s="13"/>
      <c r="K98" s="13"/>
      <c r="L98" s="23"/>
      <c r="M98" s="13"/>
    </row>
    <row r="99" spans="1:13" ht="24" customHeight="1">
      <c r="C99" s="153" t="s">
        <v>64</v>
      </c>
      <c r="G99" s="13"/>
      <c r="H99" s="13"/>
      <c r="I99" s="13"/>
      <c r="J99" s="13"/>
      <c r="K99" s="13"/>
      <c r="L99" s="23"/>
      <c r="M99" s="13"/>
    </row>
    <row r="100" spans="1:13" ht="24" customHeight="1">
      <c r="D100" s="87" t="s">
        <v>67</v>
      </c>
      <c r="G100" s="22">
        <v>401200000</v>
      </c>
      <c r="H100" s="22"/>
      <c r="I100" s="22">
        <v>401200000</v>
      </c>
      <c r="J100" s="22"/>
      <c r="K100" s="22">
        <v>401200000</v>
      </c>
      <c r="L100" s="14"/>
      <c r="M100" s="22">
        <v>401200000</v>
      </c>
    </row>
    <row r="101" spans="1:13" ht="24" customHeight="1">
      <c r="B101" s="153" t="s">
        <v>68</v>
      </c>
      <c r="E101" s="125"/>
      <c r="G101" s="13">
        <f>เปลี่ยนแปลงรวม!F29</f>
        <v>1254305250</v>
      </c>
      <c r="H101" s="13"/>
      <c r="I101" s="13">
        <v>1254305250</v>
      </c>
      <c r="J101" s="13"/>
      <c r="K101" s="1">
        <f>เปลี่ยนแปลงเฉพาะ!G12</f>
        <v>1254774465.4100001</v>
      </c>
      <c r="M101" s="1">
        <v>1254774465.4100001</v>
      </c>
    </row>
    <row r="102" spans="1:13" ht="24" customHeight="1">
      <c r="B102" s="87" t="s">
        <v>69</v>
      </c>
      <c r="G102" s="13"/>
      <c r="H102" s="13"/>
      <c r="I102" s="13"/>
      <c r="J102" s="13"/>
      <c r="K102" s="13"/>
      <c r="L102" s="100"/>
      <c r="M102" s="13"/>
    </row>
    <row r="103" spans="1:13" ht="24" customHeight="1">
      <c r="C103" s="87" t="s">
        <v>70</v>
      </c>
      <c r="G103" s="13"/>
      <c r="H103" s="13"/>
      <c r="I103" s="13"/>
      <c r="J103" s="13"/>
      <c r="K103" s="13"/>
      <c r="L103" s="100"/>
      <c r="M103" s="13"/>
    </row>
    <row r="104" spans="1:13" ht="24" customHeight="1">
      <c r="D104" s="87" t="s">
        <v>71</v>
      </c>
      <c r="E104" s="127">
        <v>31</v>
      </c>
      <c r="G104" s="13">
        <f>+เปลี่ยนแปลงรวม!H29</f>
        <v>191953048.91</v>
      </c>
      <c r="H104" s="13"/>
      <c r="I104" s="13">
        <v>191953048.91</v>
      </c>
      <c r="J104" s="13"/>
      <c r="K104" s="13">
        <f>+เปลี่ยนแปลงเฉพาะ!I21</f>
        <v>40120000</v>
      </c>
      <c r="L104" s="100"/>
      <c r="M104" s="13">
        <v>40120000</v>
      </c>
    </row>
    <row r="105" spans="1:13" ht="24" customHeight="1">
      <c r="C105" s="87" t="s">
        <v>72</v>
      </c>
      <c r="G105" s="22">
        <f>+เปลี่ยนแปลงรวม!J29</f>
        <v>1128349066.7299998</v>
      </c>
      <c r="H105" s="22"/>
      <c r="I105" s="22">
        <f>+เปลี่ยนแปลงรวม!J24</f>
        <v>1372281916.2999995</v>
      </c>
      <c r="J105" s="22"/>
      <c r="K105" s="115">
        <f>+เปลี่ยนแปลงเฉพาะ!K21</f>
        <v>870036680.00999999</v>
      </c>
      <c r="L105" s="26"/>
      <c r="M105" s="13">
        <f>เปลี่ยนแปลงเฉพาะ!K18</f>
        <v>1067326631.0799999</v>
      </c>
    </row>
    <row r="106" spans="1:13" ht="24" customHeight="1">
      <c r="B106" s="153" t="s">
        <v>73</v>
      </c>
      <c r="E106" s="125"/>
      <c r="G106" s="116">
        <f>เปลี่ยนแปลงรวม!T29</f>
        <v>9186832.2300000004</v>
      </c>
      <c r="H106" s="13"/>
      <c r="I106" s="116">
        <f>เปลี่ยนแปลงรวม!T24</f>
        <v>9186832.2300000004</v>
      </c>
      <c r="J106" s="27"/>
      <c r="K106" s="117">
        <f>+เปลี่ยนแปลงเฉพาะ!Q21</f>
        <v>17138892.509999998</v>
      </c>
      <c r="M106" s="117">
        <f>+เปลี่ยนแปลงเฉพาะ!Q18</f>
        <v>17138892.509999998</v>
      </c>
    </row>
    <row r="107" spans="1:13" ht="24" customHeight="1">
      <c r="B107" s="193" t="s">
        <v>74</v>
      </c>
      <c r="G107" s="13">
        <f>SUM(G100:G106)</f>
        <v>2984994197.8699999</v>
      </c>
      <c r="H107" s="13"/>
      <c r="I107" s="13">
        <f>SUM(I100:I106)</f>
        <v>3228927047.4399996</v>
      </c>
      <c r="J107" s="13"/>
      <c r="K107" s="13">
        <f>SUM(K100:K106)</f>
        <v>2583270037.9300003</v>
      </c>
      <c r="L107" s="23"/>
      <c r="M107" s="13">
        <f>SUM(M100:M106)</f>
        <v>2780559989</v>
      </c>
    </row>
    <row r="108" spans="1:13" ht="24" customHeight="1">
      <c r="B108" s="153" t="s">
        <v>75</v>
      </c>
      <c r="G108" s="13">
        <f>+เปลี่ยนแปลงรวม!X29</f>
        <v>501355092.65000015</v>
      </c>
      <c r="H108" s="13"/>
      <c r="I108" s="111">
        <f>เปลี่ยนแปลงรวม!X24</f>
        <v>543900372.85000014</v>
      </c>
      <c r="J108" s="22"/>
      <c r="K108" s="13">
        <v>0</v>
      </c>
      <c r="L108" s="28"/>
      <c r="M108" s="13">
        <v>0</v>
      </c>
    </row>
    <row r="109" spans="1:13" ht="24" customHeight="1">
      <c r="B109" s="197" t="s">
        <v>76</v>
      </c>
      <c r="G109" s="113">
        <f>SUM(G107:G108)</f>
        <v>3486349290.52</v>
      </c>
      <c r="H109" s="22"/>
      <c r="I109" s="113">
        <f>SUM(I107:I108)</f>
        <v>3772827420.29</v>
      </c>
      <c r="J109" s="22"/>
      <c r="K109" s="113">
        <f>SUM(K107:K108)</f>
        <v>2583270037.9300003</v>
      </c>
      <c r="L109" s="23"/>
      <c r="M109" s="113">
        <f>SUM(M107:M108)</f>
        <v>2780559989</v>
      </c>
    </row>
    <row r="110" spans="1:13" ht="24" customHeight="1" thickBot="1">
      <c r="A110" s="193" t="s">
        <v>77</v>
      </c>
      <c r="G110" s="118">
        <f>G75+G109</f>
        <v>7303991359.5</v>
      </c>
      <c r="H110" s="22"/>
      <c r="I110" s="118">
        <f>I75+I109</f>
        <v>7799271511.9700003</v>
      </c>
      <c r="J110" s="22"/>
      <c r="K110" s="118">
        <f>K75+K109</f>
        <v>3727983715.3600006</v>
      </c>
      <c r="L110" s="23"/>
      <c r="M110" s="118">
        <f>M75+M109</f>
        <v>3912883418.9899998</v>
      </c>
    </row>
    <row r="111" spans="1:13" ht="24" customHeight="1" thickTop="1">
      <c r="G111" s="24"/>
      <c r="H111" s="24"/>
      <c r="I111" s="24"/>
      <c r="J111" s="24"/>
      <c r="K111" s="24"/>
      <c r="L111" s="29"/>
      <c r="M111" s="24"/>
    </row>
    <row r="112" spans="1:13" ht="24" customHeight="1">
      <c r="D112" s="153"/>
      <c r="L112" s="1"/>
    </row>
    <row r="113" spans="1:12" ht="24" customHeight="1">
      <c r="D113" s="153"/>
      <c r="L113" s="1"/>
    </row>
    <row r="114" spans="1:12" ht="24" customHeight="1">
      <c r="A114" s="153"/>
      <c r="D114" s="153"/>
      <c r="L114" s="1"/>
    </row>
    <row r="115" spans="1:12" ht="24" customHeight="1">
      <c r="A115" s="87" t="s">
        <v>259</v>
      </c>
      <c r="D115" s="153"/>
      <c r="L115" s="1"/>
    </row>
    <row r="116" spans="1:12" ht="24" customHeight="1">
      <c r="A116" s="153"/>
      <c r="D116" s="153"/>
      <c r="L116" s="1"/>
    </row>
    <row r="117" spans="1:12" ht="24" customHeight="1">
      <c r="A117" s="153"/>
      <c r="D117" s="153"/>
    </row>
    <row r="118" spans="1:12" ht="24" customHeight="1">
      <c r="D118" s="195" t="s">
        <v>94</v>
      </c>
      <c r="F118" s="1"/>
    </row>
    <row r="119" spans="1:12" ht="24" customHeight="1">
      <c r="D119" s="195" t="s">
        <v>181</v>
      </c>
      <c r="F119" s="1"/>
      <c r="G119" s="106"/>
    </row>
    <row r="120" spans="1:12" ht="25.5" customHeight="1">
      <c r="E120" s="1"/>
    </row>
  </sheetData>
  <mergeCells count="22">
    <mergeCell ref="K49:M49"/>
    <mergeCell ref="A51:D51"/>
    <mergeCell ref="A91:D91"/>
    <mergeCell ref="A83:M83"/>
    <mergeCell ref="A84:M84"/>
    <mergeCell ref="A85:M85"/>
    <mergeCell ref="A86:M86"/>
    <mergeCell ref="G88:M88"/>
    <mergeCell ref="K89:M89"/>
    <mergeCell ref="G49:I49"/>
    <mergeCell ref="G89:I89"/>
    <mergeCell ref="A43:M43"/>
    <mergeCell ref="A44:M44"/>
    <mergeCell ref="A45:M45"/>
    <mergeCell ref="A46:M46"/>
    <mergeCell ref="G48:M48"/>
    <mergeCell ref="A1:M1"/>
    <mergeCell ref="A2:M2"/>
    <mergeCell ref="A3:M3"/>
    <mergeCell ref="G5:M5"/>
    <mergeCell ref="K6:M6"/>
    <mergeCell ref="G6:I6"/>
  </mergeCells>
  <phoneticPr fontId="3" type="noConversion"/>
  <pageMargins left="0.6692913385826772" right="0.31496062992125984" top="0.59055118110236227" bottom="0.39370078740157483" header="0.27559055118110237" footer="0.31496062992125984"/>
  <pageSetup paperSize="9" scale="80" orientation="portrait" r:id="rId1"/>
  <headerFooter alignWithMargins="0"/>
  <rowBreaks count="2" manualBreakCount="2">
    <brk id="42" max="16383" man="1"/>
    <brk id="82" max="12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BF3F-DBC8-494E-950F-2F31EC19E2AC}">
  <dimension ref="A1:M88"/>
  <sheetViews>
    <sheetView view="pageBreakPreview" topLeftCell="A14" zoomScale="90" zoomScaleNormal="100" zoomScaleSheetLayoutView="90" workbookViewId="0">
      <selection activeCell="A21" sqref="A21:B23"/>
    </sheetView>
  </sheetViews>
  <sheetFormatPr defaultColWidth="12" defaultRowHeight="21.6"/>
  <cols>
    <col min="1" max="4" width="9.375" style="87" customWidth="1"/>
    <col min="5" max="5" width="7.875" style="87" customWidth="1"/>
    <col min="6" max="6" width="9.375" style="87" customWidth="1"/>
    <col min="7" max="7" width="18.875" style="87" customWidth="1"/>
    <col min="8" max="8" width="1.125" style="87" customWidth="1"/>
    <col min="9" max="9" width="18.875" style="87" customWidth="1"/>
    <col min="10" max="10" width="1.125" style="87" customWidth="1"/>
    <col min="11" max="11" width="18.875" style="87" customWidth="1"/>
    <col min="12" max="12" width="1.125" style="87" customWidth="1"/>
    <col min="13" max="13" width="18.875" style="87" customWidth="1"/>
    <col min="14" max="14" width="1.375" style="87" customWidth="1"/>
    <col min="15" max="15" width="12" style="87"/>
    <col min="16" max="17" width="18.125" style="87" bestFit="1" customWidth="1"/>
    <col min="18" max="18" width="14" style="87" bestFit="1" customWidth="1"/>
    <col min="19" max="16384" width="12" style="87"/>
  </cols>
  <sheetData>
    <row r="1" spans="1:13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ht="24" customHeight="1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4" customHeight="1">
      <c r="A3" s="216" t="s">
        <v>221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4" customHeight="1">
      <c r="A4" s="210" t="s">
        <v>193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24" customHeight="1">
      <c r="A6" s="150"/>
      <c r="B6" s="150"/>
      <c r="C6" s="150"/>
      <c r="D6" s="150"/>
      <c r="E6" s="150"/>
      <c r="F6" s="150"/>
      <c r="G6" s="211" t="s">
        <v>2</v>
      </c>
      <c r="H6" s="211"/>
      <c r="I6" s="211"/>
      <c r="J6" s="211"/>
      <c r="K6" s="211"/>
      <c r="L6" s="211"/>
      <c r="M6" s="211"/>
    </row>
    <row r="7" spans="1:13" ht="24" customHeight="1">
      <c r="A7" s="198"/>
      <c r="B7" s="121"/>
      <c r="C7" s="121"/>
      <c r="D7" s="121"/>
      <c r="E7" s="121"/>
      <c r="F7" s="121"/>
      <c r="G7" s="212" t="s">
        <v>3</v>
      </c>
      <c r="H7" s="212"/>
      <c r="I7" s="212"/>
      <c r="J7" s="60"/>
      <c r="K7" s="212" t="s">
        <v>4</v>
      </c>
      <c r="L7" s="212"/>
      <c r="M7" s="212"/>
    </row>
    <row r="8" spans="1:13" ht="24" customHeight="1">
      <c r="A8" s="198"/>
      <c r="B8" s="121"/>
      <c r="C8" s="121"/>
      <c r="D8" s="121"/>
      <c r="E8" s="121"/>
      <c r="F8" s="124" t="s">
        <v>6</v>
      </c>
      <c r="G8" s="61" t="s">
        <v>220</v>
      </c>
      <c r="H8" s="62"/>
      <c r="I8" s="61" t="s">
        <v>222</v>
      </c>
      <c r="J8" s="62"/>
      <c r="K8" s="61" t="str">
        <f>G8</f>
        <v>30 กันยายน 2568</v>
      </c>
      <c r="L8" s="62"/>
      <c r="M8" s="61" t="str">
        <f>I8</f>
        <v>30 กันยายน 2567</v>
      </c>
    </row>
    <row r="9" spans="1:13" ht="24" customHeight="1">
      <c r="A9" s="198"/>
      <c r="B9" s="121"/>
      <c r="C9" s="121"/>
      <c r="D9" s="121"/>
      <c r="E9" s="121"/>
      <c r="F9" s="124"/>
      <c r="G9" s="63"/>
      <c r="H9" s="62"/>
      <c r="I9" s="63"/>
      <c r="J9" s="62"/>
      <c r="K9" s="63"/>
      <c r="L9" s="62"/>
      <c r="M9" s="63"/>
    </row>
    <row r="10" spans="1:13" ht="24" customHeight="1">
      <c r="A10" s="153" t="s">
        <v>79</v>
      </c>
      <c r="F10" s="120"/>
      <c r="G10" s="64">
        <v>522951115.70000005</v>
      </c>
      <c r="H10" s="4"/>
      <c r="I10" s="65">
        <v>602383419.17999995</v>
      </c>
      <c r="J10" s="66"/>
      <c r="K10" s="4">
        <v>0</v>
      </c>
      <c r="L10" s="4"/>
      <c r="M10" s="4">
        <v>0</v>
      </c>
    </row>
    <row r="11" spans="1:13" ht="24" customHeight="1">
      <c r="A11" s="153" t="s">
        <v>80</v>
      </c>
      <c r="F11" s="120"/>
      <c r="G11" s="64">
        <v>0</v>
      </c>
      <c r="H11" s="4"/>
      <c r="I11" s="65">
        <v>38050.35</v>
      </c>
      <c r="J11" s="66"/>
      <c r="K11" s="4">
        <v>0</v>
      </c>
      <c r="L11" s="4"/>
      <c r="M11" s="4">
        <v>0</v>
      </c>
    </row>
    <row r="12" spans="1:13" ht="24" customHeight="1">
      <c r="A12" s="153" t="s">
        <v>81</v>
      </c>
      <c r="B12" s="121"/>
      <c r="C12" s="121"/>
      <c r="D12" s="121"/>
      <c r="E12" s="121"/>
      <c r="F12" s="127"/>
      <c r="G12" s="67">
        <v>0</v>
      </c>
      <c r="H12" s="8"/>
      <c r="I12" s="68">
        <v>0</v>
      </c>
      <c r="J12" s="69"/>
      <c r="K12" s="68">
        <v>9687484.25</v>
      </c>
      <c r="L12" s="8"/>
      <c r="M12" s="70">
        <v>110383389.39</v>
      </c>
    </row>
    <row r="13" spans="1:13" ht="24" customHeight="1">
      <c r="A13" s="153"/>
      <c r="B13" s="153" t="s">
        <v>83</v>
      </c>
      <c r="C13" s="153"/>
      <c r="D13" s="153"/>
      <c r="E13" s="153"/>
      <c r="F13" s="151"/>
      <c r="G13" s="71">
        <f>SUM(G10:G12)</f>
        <v>522951115.70000005</v>
      </c>
      <c r="H13" s="47"/>
      <c r="I13" s="72">
        <f>SUM(I10:I12)</f>
        <v>602421469.52999997</v>
      </c>
      <c r="J13" s="66"/>
      <c r="K13" s="71">
        <f>SUM(K10:K12)</f>
        <v>9687484.25</v>
      </c>
      <c r="L13" s="4"/>
      <c r="M13" s="71">
        <f>SUM(M10:M12)</f>
        <v>110383389.39</v>
      </c>
    </row>
    <row r="14" spans="1:13" ht="24" customHeight="1">
      <c r="A14" s="153" t="s">
        <v>84</v>
      </c>
      <c r="F14" s="152"/>
      <c r="G14" s="47">
        <v>-413099365.38999987</v>
      </c>
      <c r="H14" s="7"/>
      <c r="I14" s="73">
        <v>-407143130.42000002</v>
      </c>
      <c r="J14" s="66"/>
      <c r="K14" s="7">
        <v>0</v>
      </c>
      <c r="L14" s="7"/>
      <c r="M14" s="7">
        <v>0</v>
      </c>
    </row>
    <row r="15" spans="1:13" ht="24" customHeight="1">
      <c r="A15" s="153" t="s">
        <v>85</v>
      </c>
      <c r="F15" s="152"/>
      <c r="G15" s="47">
        <v>0</v>
      </c>
      <c r="H15" s="7"/>
      <c r="I15" s="47">
        <v>-1152073.92</v>
      </c>
      <c r="J15" s="66"/>
      <c r="K15" s="7">
        <v>0</v>
      </c>
      <c r="L15" s="7"/>
      <c r="M15" s="7">
        <v>0</v>
      </c>
    </row>
    <row r="16" spans="1:13" ht="24" customHeight="1">
      <c r="A16" s="153"/>
      <c r="B16" s="87" t="s">
        <v>86</v>
      </c>
      <c r="F16" s="152"/>
      <c r="G16" s="71">
        <f>SUM(G14:G15)</f>
        <v>-413099365.38999987</v>
      </c>
      <c r="H16" s="47"/>
      <c r="I16" s="71">
        <f>SUM(I14:I15)</f>
        <v>-408295204.34000003</v>
      </c>
      <c r="J16" s="66"/>
      <c r="K16" s="71">
        <f>SUM(K14:K15)</f>
        <v>0</v>
      </c>
      <c r="L16" s="4"/>
      <c r="M16" s="71">
        <f>SUM(M14:M15)</f>
        <v>0</v>
      </c>
    </row>
    <row r="17" spans="1:13" ht="24" customHeight="1">
      <c r="A17" s="193" t="s">
        <v>87</v>
      </c>
      <c r="F17" s="128"/>
      <c r="G17" s="74">
        <f>+G13+G16</f>
        <v>109851750.31000018</v>
      </c>
      <c r="H17" s="47"/>
      <c r="I17" s="74">
        <f>+I13+I16</f>
        <v>194126265.18999994</v>
      </c>
      <c r="J17" s="66"/>
      <c r="K17" s="75">
        <f>+K13+K16</f>
        <v>9687484.25</v>
      </c>
      <c r="L17" s="4"/>
      <c r="M17" s="75">
        <f>+M13+M16</f>
        <v>110383389.39</v>
      </c>
    </row>
    <row r="18" spans="1:13" ht="24" customHeight="1">
      <c r="A18" s="87" t="s">
        <v>88</v>
      </c>
      <c r="F18" s="127"/>
      <c r="G18" s="74">
        <v>3046334.0700000003</v>
      </c>
      <c r="H18" s="47"/>
      <c r="I18" s="74">
        <v>3453387.25</v>
      </c>
      <c r="J18" s="66"/>
      <c r="K18" s="74">
        <v>991464.20000000065</v>
      </c>
      <c r="L18" s="47"/>
      <c r="M18" s="74">
        <v>268286.30999999959</v>
      </c>
    </row>
    <row r="19" spans="1:13" ht="24" customHeight="1">
      <c r="A19" s="87" t="s">
        <v>89</v>
      </c>
      <c r="F19" s="127"/>
      <c r="G19" s="76">
        <v>-42182456.979999989</v>
      </c>
      <c r="H19" s="47"/>
      <c r="I19" s="76">
        <v>-40972415.649999999</v>
      </c>
      <c r="J19" s="66"/>
      <c r="K19" s="76">
        <v>-27410213.549999982</v>
      </c>
      <c r="L19" s="47"/>
      <c r="M19" s="76">
        <v>-25223565.52</v>
      </c>
    </row>
    <row r="20" spans="1:13" ht="24" customHeight="1">
      <c r="A20" s="87" t="s">
        <v>249</v>
      </c>
      <c r="F20" s="127"/>
      <c r="G20" s="76">
        <v>-248971.58000000007</v>
      </c>
      <c r="H20" s="47"/>
      <c r="I20" s="76">
        <v>0</v>
      </c>
      <c r="J20" s="66"/>
      <c r="K20" s="76">
        <v>-248971.58000000007</v>
      </c>
      <c r="L20" s="47"/>
      <c r="M20" s="76">
        <v>0</v>
      </c>
    </row>
    <row r="21" spans="1:13" ht="24" customHeight="1">
      <c r="A21" s="87" t="s">
        <v>267</v>
      </c>
      <c r="F21" s="127"/>
      <c r="G21" s="76"/>
      <c r="H21" s="47"/>
      <c r="I21" s="76"/>
      <c r="J21" s="66"/>
      <c r="K21" s="76"/>
      <c r="L21" s="47"/>
      <c r="M21" s="76"/>
    </row>
    <row r="22" spans="1:13" ht="24" customHeight="1">
      <c r="B22" s="87" t="s">
        <v>269</v>
      </c>
      <c r="F22" s="127"/>
      <c r="G22" s="76"/>
      <c r="H22" s="47"/>
      <c r="I22" s="76"/>
      <c r="J22" s="66"/>
      <c r="K22" s="76"/>
      <c r="L22" s="47"/>
      <c r="M22" s="76"/>
    </row>
    <row r="23" spans="1:13" ht="24" customHeight="1">
      <c r="B23" s="87" t="s">
        <v>268</v>
      </c>
      <c r="F23" s="127" t="s">
        <v>26</v>
      </c>
      <c r="G23" s="77">
        <v>-325773875</v>
      </c>
      <c r="H23" s="47"/>
      <c r="I23" s="77">
        <v>0</v>
      </c>
      <c r="J23" s="66"/>
      <c r="K23" s="77">
        <v>-325773875</v>
      </c>
      <c r="L23" s="47"/>
      <c r="M23" s="77">
        <v>0</v>
      </c>
    </row>
    <row r="24" spans="1:13" ht="24" customHeight="1">
      <c r="A24" s="193" t="s">
        <v>243</v>
      </c>
      <c r="F24" s="120"/>
      <c r="G24" s="47">
        <f>SUM(G17:G23)</f>
        <v>-255307219.17999983</v>
      </c>
      <c r="H24" s="47"/>
      <c r="I24" s="47">
        <f>SUM(I17:I23)</f>
        <v>156607236.78999993</v>
      </c>
      <c r="J24" s="47"/>
      <c r="K24" s="47">
        <f>SUM(K17:K23)</f>
        <v>-342754111.68000001</v>
      </c>
      <c r="L24" s="47"/>
      <c r="M24" s="47">
        <f>SUM(M17:M23)</f>
        <v>85428110.180000007</v>
      </c>
    </row>
    <row r="25" spans="1:13" ht="24" customHeight="1">
      <c r="A25" s="153" t="s">
        <v>90</v>
      </c>
      <c r="F25" s="127"/>
      <c r="G25" s="47">
        <v>23212590.819999985</v>
      </c>
      <c r="H25" s="7"/>
      <c r="I25" s="47">
        <v>16612797.489999998</v>
      </c>
      <c r="J25" s="66"/>
      <c r="K25" s="47">
        <v>20127253.599999994</v>
      </c>
      <c r="L25" s="47"/>
      <c r="M25" s="7">
        <v>16534225.249999985</v>
      </c>
    </row>
    <row r="26" spans="1:13" ht="24" customHeight="1">
      <c r="A26" s="153" t="s">
        <v>91</v>
      </c>
      <c r="F26" s="120"/>
      <c r="G26" s="47">
        <v>-50875708.319999993</v>
      </c>
      <c r="H26" s="7"/>
      <c r="I26" s="47">
        <v>-48214650.630000003</v>
      </c>
      <c r="J26" s="66"/>
      <c r="K26" s="47">
        <v>-16839592.489999995</v>
      </c>
      <c r="L26" s="47"/>
      <c r="M26" s="7">
        <v>-16758827.35</v>
      </c>
    </row>
    <row r="27" spans="1:13" ht="24" customHeight="1">
      <c r="A27" s="153" t="s">
        <v>207</v>
      </c>
      <c r="F27" s="120"/>
      <c r="G27" s="47"/>
      <c r="H27" s="7"/>
      <c r="I27" s="47"/>
      <c r="J27" s="66"/>
      <c r="K27" s="47"/>
      <c r="L27" s="47"/>
      <c r="M27" s="7"/>
    </row>
    <row r="28" spans="1:13" ht="24" customHeight="1">
      <c r="A28" s="153"/>
      <c r="B28" s="87" t="s">
        <v>205</v>
      </c>
      <c r="F28" s="127"/>
      <c r="G28" s="78">
        <v>-23124902.829999998</v>
      </c>
      <c r="H28" s="7"/>
      <c r="I28" s="78">
        <v>-20053154.960000001</v>
      </c>
      <c r="J28" s="66"/>
      <c r="K28" s="78">
        <v>0</v>
      </c>
      <c r="L28" s="47"/>
      <c r="M28" s="79">
        <v>0</v>
      </c>
    </row>
    <row r="29" spans="1:13" ht="24" customHeight="1">
      <c r="A29" s="154" t="s">
        <v>244</v>
      </c>
      <c r="B29" s="153"/>
      <c r="C29" s="153"/>
      <c r="D29" s="153"/>
      <c r="E29" s="153"/>
      <c r="F29" s="151"/>
      <c r="G29" s="80">
        <f>SUM(G24:G28)</f>
        <v>-306095239.50999981</v>
      </c>
      <c r="H29" s="4"/>
      <c r="I29" s="80">
        <f>SUM(I24:I28)</f>
        <v>104952228.68999994</v>
      </c>
      <c r="J29" s="66"/>
      <c r="K29" s="47">
        <f>SUM(K24:K28)</f>
        <v>-339466450.57000005</v>
      </c>
      <c r="L29" s="47"/>
      <c r="M29" s="47">
        <f>SUM(M24:M28)</f>
        <v>85203508.079999998</v>
      </c>
    </row>
    <row r="30" spans="1:13" ht="24" customHeight="1">
      <c r="A30" s="153" t="s">
        <v>92</v>
      </c>
      <c r="F30" s="155">
        <v>35.1</v>
      </c>
      <c r="G30" s="78">
        <v>-7783617.7999999998</v>
      </c>
      <c r="H30" s="47"/>
      <c r="I30" s="79">
        <v>-2187869.0699999998</v>
      </c>
      <c r="J30" s="81"/>
      <c r="K30" s="78">
        <v>0</v>
      </c>
      <c r="L30" s="47"/>
      <c r="M30" s="79">
        <v>0</v>
      </c>
    </row>
    <row r="31" spans="1:13" ht="24" customHeight="1">
      <c r="A31" s="154" t="s">
        <v>245</v>
      </c>
      <c r="B31" s="153"/>
      <c r="C31" s="153"/>
      <c r="D31" s="153"/>
      <c r="E31" s="153"/>
      <c r="F31" s="153"/>
      <c r="G31" s="82">
        <f>SUM(G29:G30)</f>
        <v>-313878857.30999982</v>
      </c>
      <c r="H31" s="47"/>
      <c r="I31" s="82">
        <f>SUM(I29:I30)</f>
        <v>102764359.61999995</v>
      </c>
      <c r="J31" s="81"/>
      <c r="K31" s="83">
        <f>SUM(K29:K30)</f>
        <v>-339466450.57000005</v>
      </c>
      <c r="L31" s="47"/>
      <c r="M31" s="83">
        <f>SUM(M29:M30)</f>
        <v>85203508.079999998</v>
      </c>
    </row>
    <row r="32" spans="1:13" ht="24" customHeight="1">
      <c r="A32" s="154" t="s">
        <v>93</v>
      </c>
      <c r="B32" s="153"/>
      <c r="C32" s="153"/>
      <c r="D32" s="153"/>
      <c r="E32" s="153"/>
      <c r="F32" s="153"/>
      <c r="G32" s="80"/>
      <c r="H32" s="47"/>
      <c r="I32" s="80"/>
      <c r="J32" s="81"/>
      <c r="K32" s="47"/>
      <c r="L32" s="47"/>
      <c r="M32" s="47"/>
    </row>
    <row r="33" spans="1:13" ht="24" customHeight="1">
      <c r="A33" s="154" t="s">
        <v>223</v>
      </c>
      <c r="B33" s="153"/>
      <c r="C33" s="153"/>
      <c r="D33" s="153"/>
      <c r="E33" s="153"/>
      <c r="F33" s="153"/>
      <c r="G33" s="80"/>
      <c r="H33" s="47"/>
      <c r="I33" s="80"/>
      <c r="J33" s="81"/>
      <c r="K33" s="47"/>
      <c r="L33" s="47"/>
      <c r="M33" s="47"/>
    </row>
    <row r="34" spans="1:13" ht="24" customHeight="1">
      <c r="A34" s="154"/>
      <c r="B34" s="153" t="s">
        <v>224</v>
      </c>
      <c r="C34" s="153"/>
      <c r="D34" s="153"/>
      <c r="E34" s="153"/>
      <c r="F34" s="153"/>
      <c r="G34" s="80">
        <v>0</v>
      </c>
      <c r="H34" s="47"/>
      <c r="I34" s="80">
        <v>-4212805.7</v>
      </c>
      <c r="J34" s="81"/>
      <c r="K34" s="47">
        <v>0</v>
      </c>
      <c r="L34" s="47"/>
      <c r="M34" s="47">
        <v>-4212805.7</v>
      </c>
    </row>
    <row r="35" spans="1:13" ht="24" customHeight="1" thickBot="1">
      <c r="A35" s="154" t="s">
        <v>246</v>
      </c>
      <c r="B35" s="153"/>
      <c r="C35" s="153"/>
      <c r="D35" s="153"/>
      <c r="E35" s="153"/>
      <c r="F35" s="153"/>
      <c r="G35" s="84">
        <f>SUM(G31:G34)</f>
        <v>-313878857.30999982</v>
      </c>
      <c r="H35" s="47"/>
      <c r="I35" s="84">
        <f>SUM(I31:I34)</f>
        <v>98551553.919999942</v>
      </c>
      <c r="J35" s="81"/>
      <c r="K35" s="84">
        <f>SUM(K31:K34)</f>
        <v>-339466450.57000005</v>
      </c>
      <c r="L35" s="47"/>
      <c r="M35" s="84">
        <f>SUM(M31:M34)</f>
        <v>80990702.379999995</v>
      </c>
    </row>
    <row r="36" spans="1:13" ht="24" customHeight="1" thickTop="1">
      <c r="G36" s="85"/>
      <c r="H36" s="5"/>
      <c r="I36" s="85"/>
      <c r="J36" s="47"/>
      <c r="K36" s="85"/>
      <c r="L36" s="5"/>
      <c r="M36" s="85"/>
    </row>
    <row r="37" spans="1:13" ht="24" customHeight="1">
      <c r="A37" s="87" t="s">
        <v>259</v>
      </c>
      <c r="G37" s="85"/>
      <c r="H37" s="5"/>
      <c r="I37" s="85"/>
      <c r="J37" s="86"/>
      <c r="K37" s="16"/>
      <c r="L37" s="5"/>
      <c r="M37" s="85"/>
    </row>
    <row r="38" spans="1:13" ht="24" customHeight="1">
      <c r="A38" s="199"/>
      <c r="G38" s="85"/>
      <c r="H38" s="5"/>
      <c r="I38" s="85"/>
      <c r="J38" s="86"/>
      <c r="K38" s="16"/>
      <c r="L38" s="5"/>
      <c r="M38" s="85"/>
    </row>
    <row r="39" spans="1:13" ht="24" customHeight="1">
      <c r="G39" s="85"/>
      <c r="H39" s="5"/>
      <c r="I39" s="85"/>
      <c r="J39" s="47"/>
      <c r="K39" s="85"/>
      <c r="L39" s="5"/>
      <c r="M39" s="85"/>
    </row>
    <row r="40" spans="1:13" ht="24" customHeight="1">
      <c r="D40" s="93" t="s">
        <v>94</v>
      </c>
      <c r="F40" s="85"/>
      <c r="H40" s="5"/>
      <c r="I40" s="85"/>
      <c r="J40" s="47"/>
      <c r="K40" s="85"/>
      <c r="L40" s="5"/>
      <c r="M40" s="85"/>
    </row>
    <row r="41" spans="1:13" ht="24" customHeight="1">
      <c r="D41" s="93" t="s">
        <v>95</v>
      </c>
      <c r="F41" s="85"/>
      <c r="H41" s="5"/>
      <c r="I41" s="85"/>
      <c r="J41" s="47"/>
      <c r="K41" s="85"/>
      <c r="L41" s="5"/>
      <c r="M41" s="85"/>
    </row>
    <row r="42" spans="1:13" ht="26.1" customHeight="1">
      <c r="A42" s="214" t="s">
        <v>36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13" ht="26.1" customHeight="1">
      <c r="A43" s="209" t="s">
        <v>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ht="26.1" customHeight="1">
      <c r="A44" s="209" t="s">
        <v>96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ht="26.1" customHeight="1">
      <c r="A45" s="216" t="str">
        <f>+A3</f>
        <v>สำหรับงวดสามเดือน สิ้นสุดวันที่ 30 กันยายน 2568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</row>
    <row r="46" spans="1:13" ht="26.1" customHeight="1">
      <c r="A46" s="210" t="s">
        <v>193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3" ht="26.1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1:13" ht="26.1" customHeight="1">
      <c r="A48" s="150"/>
      <c r="B48" s="150"/>
      <c r="C48" s="150"/>
      <c r="D48" s="150"/>
      <c r="E48" s="150"/>
      <c r="F48" s="150"/>
      <c r="G48" s="211" t="s">
        <v>2</v>
      </c>
      <c r="H48" s="211"/>
      <c r="I48" s="211"/>
      <c r="J48" s="211"/>
      <c r="K48" s="211"/>
      <c r="L48" s="211"/>
      <c r="M48" s="211"/>
    </row>
    <row r="49" spans="1:13" ht="26.1" customHeight="1">
      <c r="A49" s="198"/>
      <c r="B49" s="121"/>
      <c r="C49" s="121"/>
      <c r="D49" s="121"/>
      <c r="E49" s="121"/>
      <c r="F49" s="121"/>
      <c r="G49" s="212" t="s">
        <v>3</v>
      </c>
      <c r="H49" s="212"/>
      <c r="I49" s="212"/>
      <c r="J49" s="60"/>
      <c r="K49" s="212" t="s">
        <v>4</v>
      </c>
      <c r="L49" s="212"/>
      <c r="M49" s="212"/>
    </row>
    <row r="50" spans="1:13" ht="26.1" customHeight="1">
      <c r="A50" s="198"/>
      <c r="B50" s="121"/>
      <c r="C50" s="121"/>
      <c r="D50" s="121"/>
      <c r="E50" s="121"/>
      <c r="F50" s="124" t="s">
        <v>6</v>
      </c>
      <c r="G50" s="61" t="str">
        <f>+G8</f>
        <v>30 กันยายน 2568</v>
      </c>
      <c r="H50" s="62"/>
      <c r="I50" s="61" t="str">
        <f>+I8</f>
        <v>30 กันยายน 2567</v>
      </c>
      <c r="J50" s="62"/>
      <c r="K50" s="61" t="str">
        <f>++K8</f>
        <v>30 กันยายน 2568</v>
      </c>
      <c r="L50" s="62"/>
      <c r="M50" s="61" t="str">
        <f>+M8</f>
        <v>30 กันยายน 2567</v>
      </c>
    </row>
    <row r="51" spans="1:13" ht="26.1" customHeight="1">
      <c r="A51" s="198"/>
      <c r="B51" s="121"/>
      <c r="C51" s="121"/>
      <c r="D51" s="121"/>
      <c r="E51" s="121"/>
      <c r="F51" s="124"/>
      <c r="G51" s="63"/>
      <c r="H51" s="62"/>
      <c r="I51" s="63"/>
      <c r="J51" s="62"/>
      <c r="K51" s="63"/>
      <c r="L51" s="62"/>
      <c r="M51" s="63"/>
    </row>
    <row r="52" spans="1:13" ht="26.1" customHeight="1">
      <c r="A52" s="193" t="s">
        <v>251</v>
      </c>
      <c r="B52" s="154"/>
      <c r="C52" s="154"/>
      <c r="D52" s="154"/>
      <c r="E52" s="154"/>
      <c r="F52" s="154"/>
      <c r="G52" s="88"/>
      <c r="H52" s="88"/>
      <c r="I52" s="88"/>
      <c r="J52" s="47"/>
      <c r="K52" s="88"/>
      <c r="L52" s="88"/>
      <c r="M52" s="88"/>
    </row>
    <row r="53" spans="1:13" ht="26.1" customHeight="1">
      <c r="A53" s="87" t="s">
        <v>97</v>
      </c>
      <c r="G53" s="5">
        <f>+G55-G54</f>
        <v>-325828662.20999986</v>
      </c>
      <c r="H53" s="5"/>
      <c r="I53" s="5">
        <f>+I55-I54</f>
        <v>67271626.599999934</v>
      </c>
      <c r="J53" s="47"/>
      <c r="K53" s="47">
        <f>+K55-K54</f>
        <v>-339466450.57000005</v>
      </c>
      <c r="L53" s="47"/>
      <c r="M53" s="47">
        <f>+M55-M54</f>
        <v>85203508.079999998</v>
      </c>
    </row>
    <row r="54" spans="1:13" ht="26.1" customHeight="1">
      <c r="A54" s="87" t="s">
        <v>98</v>
      </c>
      <c r="G54" s="5">
        <v>11949804.900000013</v>
      </c>
      <c r="H54" s="88"/>
      <c r="I54" s="5">
        <v>35492733.020000003</v>
      </c>
      <c r="J54" s="47"/>
      <c r="K54" s="89">
        <v>0</v>
      </c>
      <c r="L54" s="9"/>
      <c r="M54" s="89">
        <v>0</v>
      </c>
    </row>
    <row r="55" spans="1:13" ht="26.1" customHeight="1" thickBot="1">
      <c r="A55" s="87" t="s">
        <v>247</v>
      </c>
      <c r="G55" s="90">
        <f>+G31</f>
        <v>-313878857.30999982</v>
      </c>
      <c r="H55" s="5"/>
      <c r="I55" s="90">
        <f>+I31</f>
        <v>102764359.61999995</v>
      </c>
      <c r="J55" s="47"/>
      <c r="K55" s="90">
        <f>+K31</f>
        <v>-339466450.57000005</v>
      </c>
      <c r="L55" s="5"/>
      <c r="M55" s="90">
        <f>+M31</f>
        <v>85203508.079999998</v>
      </c>
    </row>
    <row r="56" spans="1:13" ht="26.1" customHeight="1" thickTop="1">
      <c r="A56" s="193" t="s">
        <v>252</v>
      </c>
      <c r="B56" s="154"/>
      <c r="C56" s="154"/>
      <c r="D56" s="154"/>
      <c r="E56" s="154"/>
      <c r="F56" s="154"/>
      <c r="G56" s="88"/>
      <c r="H56" s="88"/>
      <c r="I56" s="88"/>
      <c r="J56" s="47"/>
      <c r="K56" s="88"/>
      <c r="L56" s="88"/>
      <c r="M56" s="88"/>
    </row>
    <row r="57" spans="1:13" ht="26.1" customHeight="1">
      <c r="A57" s="87" t="s">
        <v>97</v>
      </c>
      <c r="G57" s="5">
        <f>+G59-G58</f>
        <v>-325828662.20999986</v>
      </c>
      <c r="H57" s="5"/>
      <c r="I57" s="5">
        <f>+I59-I58</f>
        <v>63058820.899999939</v>
      </c>
      <c r="J57" s="47"/>
      <c r="K57" s="47">
        <f>+K59-K58</f>
        <v>-339466450.57000005</v>
      </c>
      <c r="L57" s="47"/>
      <c r="M57" s="5">
        <f>+M59-M58</f>
        <v>80990702.379999995</v>
      </c>
    </row>
    <row r="58" spans="1:13" ht="26.1" customHeight="1">
      <c r="A58" s="87" t="s">
        <v>98</v>
      </c>
      <c r="G58" s="89">
        <v>11949804.900000013</v>
      </c>
      <c r="H58" s="88"/>
      <c r="I58" s="89">
        <v>35492733.020000003</v>
      </c>
      <c r="J58" s="47"/>
      <c r="K58" s="89">
        <v>0</v>
      </c>
      <c r="L58" s="9"/>
      <c r="M58" s="89">
        <v>0</v>
      </c>
    </row>
    <row r="59" spans="1:13" ht="26.1" customHeight="1" thickBot="1">
      <c r="A59" s="87" t="s">
        <v>248</v>
      </c>
      <c r="G59" s="90">
        <f>G35</f>
        <v>-313878857.30999982</v>
      </c>
      <c r="H59" s="5"/>
      <c r="I59" s="90">
        <f>+I35</f>
        <v>98551553.919999942</v>
      </c>
      <c r="J59" s="47"/>
      <c r="K59" s="90">
        <f>K35</f>
        <v>-339466450.57000005</v>
      </c>
      <c r="L59" s="5"/>
      <c r="M59" s="90">
        <f>M35</f>
        <v>80990702.379999995</v>
      </c>
    </row>
    <row r="60" spans="1:13" ht="26.1" customHeight="1" thickTop="1">
      <c r="A60" s="193" t="s">
        <v>253</v>
      </c>
      <c r="J60" s="91"/>
    </row>
    <row r="61" spans="1:13" ht="26.1" customHeight="1">
      <c r="A61" s="193" t="s">
        <v>254</v>
      </c>
      <c r="J61" s="91"/>
    </row>
    <row r="62" spans="1:13" ht="26.1" customHeight="1">
      <c r="A62" s="193" t="s">
        <v>99</v>
      </c>
      <c r="B62" s="153"/>
      <c r="C62" s="153"/>
      <c r="D62" s="153"/>
      <c r="E62" s="153"/>
      <c r="F62" s="127">
        <v>29</v>
      </c>
      <c r="G62" s="47">
        <f>G53/401200000</f>
        <v>-0.81213524977567264</v>
      </c>
      <c r="H62" s="2"/>
      <c r="I62" s="2">
        <f>I53/401200000</f>
        <v>0.16767603838484529</v>
      </c>
      <c r="J62" s="2"/>
      <c r="K62" s="47">
        <f>K53/401200000</f>
        <v>-0.84612774319541384</v>
      </c>
      <c r="L62" s="2">
        <f>L53/401200000</f>
        <v>0</v>
      </c>
      <c r="M62" s="2">
        <f>M53/401200000</f>
        <v>0.2123716552342971</v>
      </c>
    </row>
    <row r="63" spans="1:13" ht="26.1" customHeight="1">
      <c r="B63" s="87" t="s">
        <v>100</v>
      </c>
      <c r="G63" s="6">
        <v>401200000</v>
      </c>
      <c r="H63" s="6"/>
      <c r="I63" s="6">
        <v>401200000</v>
      </c>
      <c r="J63" s="10"/>
      <c r="K63" s="6">
        <v>401200000</v>
      </c>
      <c r="L63" s="6"/>
      <c r="M63" s="6">
        <v>401200000</v>
      </c>
    </row>
    <row r="64" spans="1:13" ht="26.1" customHeight="1">
      <c r="G64" s="92"/>
      <c r="I64" s="92"/>
      <c r="K64" s="92"/>
      <c r="M64" s="92"/>
    </row>
    <row r="65" spans="1:13" ht="26.1" customHeight="1">
      <c r="G65" s="92"/>
      <c r="I65" s="92"/>
      <c r="K65" s="92"/>
      <c r="M65" s="92"/>
    </row>
    <row r="66" spans="1:13" ht="26.1" customHeight="1">
      <c r="G66" s="92"/>
      <c r="I66" s="92"/>
      <c r="K66" s="92"/>
      <c r="M66" s="92"/>
    </row>
    <row r="67" spans="1:13" ht="26.1" customHeight="1">
      <c r="G67" s="92"/>
      <c r="I67" s="92"/>
      <c r="K67" s="92"/>
      <c r="M67" s="92"/>
    </row>
    <row r="68" spans="1:13" ht="26.1" customHeight="1">
      <c r="G68" s="92"/>
      <c r="I68" s="92"/>
      <c r="K68" s="92"/>
      <c r="M68" s="92"/>
    </row>
    <row r="69" spans="1:13" ht="26.1" customHeight="1">
      <c r="G69" s="92"/>
      <c r="I69" s="92"/>
      <c r="K69" s="92"/>
      <c r="M69" s="92"/>
    </row>
    <row r="70" spans="1:13" ht="26.1" customHeight="1">
      <c r="A70" s="87" t="s">
        <v>259</v>
      </c>
      <c r="G70" s="92"/>
      <c r="I70" s="92"/>
      <c r="K70" s="92"/>
      <c r="M70" s="92"/>
    </row>
    <row r="71" spans="1:13" ht="26.1" customHeight="1">
      <c r="G71" s="92"/>
      <c r="I71" s="92"/>
      <c r="K71" s="92"/>
      <c r="M71" s="92"/>
    </row>
    <row r="72" spans="1:13" ht="26.1" customHeight="1">
      <c r="G72" s="92"/>
      <c r="I72" s="92"/>
      <c r="K72" s="92"/>
      <c r="M72" s="92"/>
    </row>
    <row r="73" spans="1:13" ht="26.1" customHeight="1">
      <c r="G73" s="92"/>
      <c r="I73" s="92"/>
      <c r="K73" s="92"/>
      <c r="M73" s="92"/>
    </row>
    <row r="74" spans="1:13" ht="26.1" customHeight="1">
      <c r="D74" s="93" t="s">
        <v>94</v>
      </c>
      <c r="F74" s="85"/>
      <c r="G74" s="85"/>
      <c r="H74" s="93"/>
    </row>
    <row r="75" spans="1:13" ht="26.1" customHeight="1">
      <c r="D75" s="93" t="s">
        <v>95</v>
      </c>
      <c r="F75" s="85"/>
      <c r="G75" s="85"/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49:I49"/>
    <mergeCell ref="K49:M49"/>
    <mergeCell ref="A42:M42"/>
    <mergeCell ref="A43:M43"/>
    <mergeCell ref="A44:M44"/>
    <mergeCell ref="A45:M45"/>
    <mergeCell ref="A46:M46"/>
    <mergeCell ref="G48:M48"/>
    <mergeCell ref="G7:I7"/>
    <mergeCell ref="K7:M7"/>
    <mergeCell ref="A1:M1"/>
    <mergeCell ref="A2:M2"/>
    <mergeCell ref="A3:M3"/>
    <mergeCell ref="A4:M4"/>
    <mergeCell ref="G6:M6"/>
  </mergeCells>
  <pageMargins left="0.70866141732283472" right="0.19685039370078741" top="0.59055118110236227" bottom="0.39370078740157483" header="0.19685039370078741" footer="0.15748031496062992"/>
  <pageSetup paperSize="9" scale="8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77"/>
  <sheetViews>
    <sheetView view="pageBreakPreview" zoomScale="90" zoomScaleNormal="80" zoomScaleSheetLayoutView="90" workbookViewId="0">
      <selection activeCell="A22" sqref="A22:B24"/>
    </sheetView>
  </sheetViews>
  <sheetFormatPr defaultColWidth="12" defaultRowHeight="23.25" customHeight="1"/>
  <cols>
    <col min="1" max="4" width="9.375" style="87" customWidth="1"/>
    <col min="5" max="5" width="7.875" style="87" customWidth="1"/>
    <col min="6" max="6" width="9.375" style="87" customWidth="1"/>
    <col min="7" max="7" width="18.875" style="87" customWidth="1"/>
    <col min="8" max="8" width="1.125" style="87" customWidth="1"/>
    <col min="9" max="9" width="18.875" style="87" customWidth="1"/>
    <col min="10" max="10" width="1.125" style="87" customWidth="1"/>
    <col min="11" max="11" width="18.875" style="87" customWidth="1"/>
    <col min="12" max="12" width="1.125" style="87" customWidth="1"/>
    <col min="13" max="13" width="18.875" style="87" customWidth="1"/>
    <col min="14" max="14" width="1.375" style="87" customWidth="1"/>
    <col min="15" max="15" width="12" style="87"/>
    <col min="16" max="17" width="18.125" style="87" bestFit="1" customWidth="1"/>
    <col min="18" max="18" width="14" style="87" bestFit="1" customWidth="1"/>
    <col min="19" max="16384" width="12" style="87"/>
  </cols>
  <sheetData>
    <row r="1" spans="1:13" ht="23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ht="23.25" customHeight="1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3.25" customHeight="1">
      <c r="A3" s="216" t="s">
        <v>225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3.25" customHeight="1">
      <c r="A4" s="210" t="s">
        <v>193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23.2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23.25" customHeight="1">
      <c r="A6" s="150"/>
      <c r="B6" s="150"/>
      <c r="C6" s="150"/>
      <c r="D6" s="150"/>
      <c r="E6" s="150"/>
      <c r="F6" s="150"/>
      <c r="G6" s="211" t="s">
        <v>2</v>
      </c>
      <c r="H6" s="211"/>
      <c r="I6" s="211"/>
      <c r="J6" s="211"/>
      <c r="K6" s="211"/>
      <c r="L6" s="211"/>
      <c r="M6" s="211"/>
    </row>
    <row r="7" spans="1:13" ht="23.25" customHeight="1">
      <c r="A7" s="198"/>
      <c r="B7" s="121"/>
      <c r="C7" s="121"/>
      <c r="D7" s="121"/>
      <c r="E7" s="121"/>
      <c r="F7" s="121"/>
      <c r="G7" s="212" t="s">
        <v>3</v>
      </c>
      <c r="H7" s="212"/>
      <c r="I7" s="212"/>
      <c r="J7" s="60"/>
      <c r="K7" s="212" t="s">
        <v>4</v>
      </c>
      <c r="L7" s="212"/>
      <c r="M7" s="212"/>
    </row>
    <row r="8" spans="1:13" ht="23.25" customHeight="1">
      <c r="A8" s="198"/>
      <c r="B8" s="121"/>
      <c r="C8" s="121"/>
      <c r="D8" s="121"/>
      <c r="E8" s="121"/>
      <c r="F8" s="124" t="s">
        <v>6</v>
      </c>
      <c r="G8" s="61" t="str">
        <f>'กำไรขาดทุน 3 เดือน'!G8</f>
        <v>30 กันยายน 2568</v>
      </c>
      <c r="H8" s="62"/>
      <c r="I8" s="61" t="str">
        <f>'กำไรขาดทุน 3 เดือน'!I8</f>
        <v>30 กันยายน 2567</v>
      </c>
      <c r="J8" s="62"/>
      <c r="K8" s="61" t="str">
        <f>'กำไรขาดทุน 3 เดือน'!K8</f>
        <v>30 กันยายน 2568</v>
      </c>
      <c r="L8" s="62"/>
      <c r="M8" s="61" t="str">
        <f>'กำไรขาดทุน 3 เดือน'!M8</f>
        <v>30 กันยายน 2567</v>
      </c>
    </row>
    <row r="9" spans="1:13" ht="23.25" customHeight="1">
      <c r="A9" s="198"/>
      <c r="B9" s="121"/>
      <c r="C9" s="121"/>
      <c r="D9" s="121"/>
      <c r="E9" s="121"/>
      <c r="F9" s="124"/>
      <c r="G9" s="63"/>
      <c r="H9" s="62"/>
      <c r="I9" s="63"/>
      <c r="J9" s="62"/>
      <c r="K9" s="63"/>
      <c r="L9" s="62"/>
      <c r="M9" s="63"/>
    </row>
    <row r="10" spans="1:13" ht="23.25" customHeight="1">
      <c r="A10" s="153" t="s">
        <v>79</v>
      </c>
      <c r="F10" s="120">
        <v>33</v>
      </c>
      <c r="G10" s="64">
        <v>1657772854.6000001</v>
      </c>
      <c r="H10" s="4"/>
      <c r="I10" s="65">
        <v>1787584507.0899999</v>
      </c>
      <c r="J10" s="66"/>
      <c r="K10" s="4">
        <v>0</v>
      </c>
      <c r="L10" s="4"/>
      <c r="M10" s="4">
        <v>0</v>
      </c>
    </row>
    <row r="11" spans="1:13" ht="23.25" customHeight="1">
      <c r="A11" s="153" t="s">
        <v>80</v>
      </c>
      <c r="F11" s="120"/>
      <c r="G11" s="64">
        <v>0</v>
      </c>
      <c r="H11" s="4"/>
      <c r="I11" s="65">
        <v>315542.81</v>
      </c>
      <c r="J11" s="66"/>
      <c r="K11" s="4">
        <v>0</v>
      </c>
      <c r="L11" s="4"/>
      <c r="M11" s="4">
        <v>0</v>
      </c>
    </row>
    <row r="12" spans="1:13" ht="23.25" customHeight="1">
      <c r="A12" s="153" t="s">
        <v>81</v>
      </c>
      <c r="B12" s="121"/>
      <c r="C12" s="121"/>
      <c r="D12" s="121"/>
      <c r="E12" s="121"/>
      <c r="F12" s="127" t="s">
        <v>82</v>
      </c>
      <c r="G12" s="67">
        <v>0</v>
      </c>
      <c r="H12" s="8"/>
      <c r="I12" s="68">
        <v>0</v>
      </c>
      <c r="J12" s="69"/>
      <c r="K12" s="70">
        <v>229365435.03</v>
      </c>
      <c r="L12" s="8"/>
      <c r="M12" s="70">
        <v>312744828.12</v>
      </c>
    </row>
    <row r="13" spans="1:13" ht="23.25" customHeight="1">
      <c r="A13" s="153"/>
      <c r="B13" s="153" t="s">
        <v>83</v>
      </c>
      <c r="C13" s="153"/>
      <c r="D13" s="153"/>
      <c r="E13" s="153"/>
      <c r="F13" s="151"/>
      <c r="G13" s="71">
        <f>SUM(G10:G12)</f>
        <v>1657772854.6000001</v>
      </c>
      <c r="H13" s="47"/>
      <c r="I13" s="72">
        <f>SUM(I10:I12)</f>
        <v>1787900049.8999999</v>
      </c>
      <c r="J13" s="66"/>
      <c r="K13" s="71">
        <f>SUM(K10:K12)</f>
        <v>229365435.03</v>
      </c>
      <c r="L13" s="4"/>
      <c r="M13" s="71">
        <f>SUM(M10:M12)</f>
        <v>312744828.12</v>
      </c>
    </row>
    <row r="14" spans="1:13" ht="23.25" customHeight="1">
      <c r="A14" s="153" t="s">
        <v>84</v>
      </c>
      <c r="F14" s="152"/>
      <c r="G14" s="47">
        <v>-1187089331.5899999</v>
      </c>
      <c r="H14" s="7"/>
      <c r="I14" s="73">
        <v>-1180453305.76</v>
      </c>
      <c r="J14" s="66"/>
      <c r="K14" s="7">
        <v>0</v>
      </c>
      <c r="L14" s="7"/>
      <c r="M14" s="7">
        <v>0</v>
      </c>
    </row>
    <row r="15" spans="1:13" ht="23.25" customHeight="1">
      <c r="A15" s="153" t="s">
        <v>85</v>
      </c>
      <c r="F15" s="152"/>
      <c r="G15" s="47">
        <v>0</v>
      </c>
      <c r="H15" s="7"/>
      <c r="I15" s="47">
        <v>-5801427.5</v>
      </c>
      <c r="J15" s="66"/>
      <c r="K15" s="7">
        <v>0</v>
      </c>
      <c r="L15" s="7"/>
      <c r="M15" s="7">
        <v>0</v>
      </c>
    </row>
    <row r="16" spans="1:13" ht="23.25" customHeight="1">
      <c r="A16" s="153"/>
      <c r="B16" s="87" t="s">
        <v>86</v>
      </c>
      <c r="F16" s="152"/>
      <c r="G16" s="71">
        <f>SUM(G14:G15)</f>
        <v>-1187089331.5899999</v>
      </c>
      <c r="H16" s="47"/>
      <c r="I16" s="71">
        <f>SUM(I14:I15)</f>
        <v>-1186254733.26</v>
      </c>
      <c r="J16" s="66"/>
      <c r="K16" s="71">
        <f>SUM(K14:K15)</f>
        <v>0</v>
      </c>
      <c r="L16" s="4"/>
      <c r="M16" s="71">
        <f>SUM(M14:M15)</f>
        <v>0</v>
      </c>
    </row>
    <row r="17" spans="1:13" ht="23.25" customHeight="1">
      <c r="A17" s="193" t="s">
        <v>87</v>
      </c>
      <c r="F17" s="128"/>
      <c r="G17" s="74">
        <f>+G13+G16</f>
        <v>470683523.01000023</v>
      </c>
      <c r="H17" s="47"/>
      <c r="I17" s="74">
        <f>+I13+I16</f>
        <v>601645316.63999987</v>
      </c>
      <c r="J17" s="66"/>
      <c r="K17" s="75">
        <f>+K13+K16</f>
        <v>229365435.03</v>
      </c>
      <c r="L17" s="4"/>
      <c r="M17" s="75">
        <f>+M13+M16</f>
        <v>312744828.12</v>
      </c>
    </row>
    <row r="18" spans="1:13" ht="23.25" customHeight="1">
      <c r="A18" s="87" t="s">
        <v>88</v>
      </c>
      <c r="F18" s="127"/>
      <c r="G18" s="74">
        <v>6387098.8200000003</v>
      </c>
      <c r="H18" s="47"/>
      <c r="I18" s="74">
        <v>12109046.039999999</v>
      </c>
      <c r="J18" s="66"/>
      <c r="K18" s="74">
        <v>3686870.2500000005</v>
      </c>
      <c r="L18" s="47"/>
      <c r="M18" s="74">
        <v>7683675.6299999999</v>
      </c>
    </row>
    <row r="19" spans="1:13" ht="23.25" customHeight="1">
      <c r="A19" s="87" t="s">
        <v>89</v>
      </c>
      <c r="F19" s="127"/>
      <c r="G19" s="76">
        <v>-139500540.69999999</v>
      </c>
      <c r="H19" s="47"/>
      <c r="I19" s="76">
        <v>-129515716.91</v>
      </c>
      <c r="J19" s="66"/>
      <c r="K19" s="76">
        <v>-95535385.899999991</v>
      </c>
      <c r="L19" s="47"/>
      <c r="M19" s="76">
        <v>-75009017.030000001</v>
      </c>
    </row>
    <row r="20" spans="1:13" ht="23.25" customHeight="1">
      <c r="A20" s="87" t="s">
        <v>203</v>
      </c>
      <c r="F20" s="127"/>
      <c r="G20" s="76">
        <v>-506703.01</v>
      </c>
      <c r="H20" s="47"/>
      <c r="I20" s="76">
        <v>0</v>
      </c>
      <c r="J20" s="66"/>
      <c r="K20" s="76">
        <v>0</v>
      </c>
      <c r="L20" s="47"/>
      <c r="M20" s="76">
        <v>0</v>
      </c>
    </row>
    <row r="21" spans="1:13" ht="23.25" customHeight="1">
      <c r="A21" s="87" t="s">
        <v>249</v>
      </c>
      <c r="F21" s="127"/>
      <c r="G21" s="76">
        <v>-248971.58000000007</v>
      </c>
      <c r="H21" s="47"/>
      <c r="I21" s="76">
        <v>0</v>
      </c>
      <c r="J21" s="66"/>
      <c r="K21" s="76">
        <v>-248971.58000000007</v>
      </c>
      <c r="L21" s="47"/>
      <c r="M21" s="76">
        <v>0</v>
      </c>
    </row>
    <row r="22" spans="1:13" ht="23.25" customHeight="1">
      <c r="A22" s="87" t="s">
        <v>267</v>
      </c>
      <c r="F22" s="127"/>
      <c r="G22" s="76"/>
      <c r="H22" s="47"/>
      <c r="I22" s="76"/>
      <c r="J22" s="66"/>
      <c r="K22" s="76"/>
      <c r="L22" s="47"/>
      <c r="M22" s="76"/>
    </row>
    <row r="23" spans="1:13" ht="23.25" customHeight="1">
      <c r="B23" s="87" t="s">
        <v>269</v>
      </c>
      <c r="F23" s="127"/>
      <c r="G23" s="76"/>
      <c r="H23" s="47"/>
      <c r="I23" s="76"/>
      <c r="J23" s="66"/>
      <c r="K23" s="76"/>
      <c r="L23" s="47"/>
      <c r="M23" s="76"/>
    </row>
    <row r="24" spans="1:13" ht="23.25" customHeight="1">
      <c r="B24" s="87" t="s">
        <v>268</v>
      </c>
      <c r="F24" s="127" t="s">
        <v>26</v>
      </c>
      <c r="G24" s="77">
        <v>-325773875</v>
      </c>
      <c r="H24" s="47"/>
      <c r="I24" s="77">
        <v>0</v>
      </c>
      <c r="J24" s="66"/>
      <c r="K24" s="77">
        <v>-325773875</v>
      </c>
      <c r="L24" s="47"/>
      <c r="M24" s="77">
        <v>0</v>
      </c>
    </row>
    <row r="25" spans="1:13" ht="23.25" customHeight="1">
      <c r="A25" s="193" t="s">
        <v>243</v>
      </c>
      <c r="F25" s="120"/>
      <c r="G25" s="47">
        <f>SUM(G17:G24)</f>
        <v>11040531.54000026</v>
      </c>
      <c r="H25" s="47"/>
      <c r="I25" s="47">
        <f>SUM(I17:I24)</f>
        <v>484238645.76999986</v>
      </c>
      <c r="J25" s="47"/>
      <c r="K25" s="47">
        <f>SUM(K17:K24)</f>
        <v>-188505927.20000002</v>
      </c>
      <c r="L25" s="47"/>
      <c r="M25" s="47">
        <f>SUM(M17:M24)</f>
        <v>245419486.72</v>
      </c>
    </row>
    <row r="26" spans="1:13" ht="23.25" customHeight="1">
      <c r="A26" s="153" t="s">
        <v>90</v>
      </c>
      <c r="F26" s="127"/>
      <c r="G26" s="47">
        <v>66246175.429999985</v>
      </c>
      <c r="H26" s="7"/>
      <c r="I26" s="47">
        <v>49530042.509999998</v>
      </c>
      <c r="J26" s="66"/>
      <c r="K26" s="47">
        <v>56686253.169999994</v>
      </c>
      <c r="L26" s="47"/>
      <c r="M26" s="7">
        <v>53711859.609999985</v>
      </c>
    </row>
    <row r="27" spans="1:13" ht="23.25" customHeight="1">
      <c r="A27" s="153" t="s">
        <v>91</v>
      </c>
      <c r="F27" s="120"/>
      <c r="G27" s="47">
        <v>-147205019.91999999</v>
      </c>
      <c r="H27" s="7"/>
      <c r="I27" s="47">
        <v>-145726474.65000001</v>
      </c>
      <c r="J27" s="66"/>
      <c r="K27" s="47">
        <v>-50627541.759999998</v>
      </c>
      <c r="L27" s="47"/>
      <c r="M27" s="7">
        <v>-59757795.009999998</v>
      </c>
    </row>
    <row r="28" spans="1:13" ht="23.25" customHeight="1">
      <c r="A28" s="153" t="s">
        <v>207</v>
      </c>
      <c r="F28" s="120"/>
      <c r="G28" s="47"/>
      <c r="H28" s="7"/>
      <c r="I28" s="47"/>
      <c r="J28" s="66"/>
      <c r="K28" s="47"/>
      <c r="L28" s="47"/>
      <c r="M28" s="7"/>
    </row>
    <row r="29" spans="1:13" ht="23.25" customHeight="1">
      <c r="A29" s="153"/>
      <c r="B29" s="87" t="s">
        <v>205</v>
      </c>
      <c r="F29" s="127"/>
      <c r="G29" s="78">
        <v>-60643985.899999999</v>
      </c>
      <c r="H29" s="7"/>
      <c r="I29" s="78">
        <v>-18370838.350000001</v>
      </c>
      <c r="J29" s="66"/>
      <c r="K29" s="78">
        <v>0</v>
      </c>
      <c r="L29" s="47"/>
      <c r="M29" s="79">
        <v>0</v>
      </c>
    </row>
    <row r="30" spans="1:13" ht="23.25" customHeight="1">
      <c r="A30" s="154" t="s">
        <v>244</v>
      </c>
      <c r="B30" s="153"/>
      <c r="C30" s="153"/>
      <c r="D30" s="153"/>
      <c r="E30" s="153"/>
      <c r="F30" s="151"/>
      <c r="G30" s="80">
        <f>SUM(G25:G29)</f>
        <v>-130562298.84999976</v>
      </c>
      <c r="H30" s="4"/>
      <c r="I30" s="80">
        <f>SUM(I25:I29)</f>
        <v>369671375.27999985</v>
      </c>
      <c r="J30" s="66"/>
      <c r="K30" s="47">
        <f>SUM(K25:K29)</f>
        <v>-182447215.79000002</v>
      </c>
      <c r="L30" s="47"/>
      <c r="M30" s="47">
        <f>SUM(M25:M29)</f>
        <v>239373551.31999999</v>
      </c>
    </row>
    <row r="31" spans="1:13" ht="23.25" customHeight="1">
      <c r="A31" s="153" t="s">
        <v>92</v>
      </c>
      <c r="F31" s="155">
        <v>35.200000000000003</v>
      </c>
      <c r="G31" s="78">
        <v>-21015780.669999998</v>
      </c>
      <c r="H31" s="47"/>
      <c r="I31" s="79">
        <v>-10900472.02</v>
      </c>
      <c r="J31" s="81"/>
      <c r="K31" s="78">
        <v>0</v>
      </c>
      <c r="L31" s="47"/>
      <c r="M31" s="79">
        <v>0</v>
      </c>
    </row>
    <row r="32" spans="1:13" ht="23.25" customHeight="1">
      <c r="A32" s="154" t="s">
        <v>245</v>
      </c>
      <c r="B32" s="153"/>
      <c r="C32" s="153"/>
      <c r="D32" s="153"/>
      <c r="E32" s="153"/>
      <c r="F32" s="153"/>
      <c r="G32" s="82">
        <f>SUM(G30:G31)</f>
        <v>-151578079.51999974</v>
      </c>
      <c r="H32" s="47"/>
      <c r="I32" s="82">
        <f>SUM(I30:I31)</f>
        <v>358770903.25999987</v>
      </c>
      <c r="J32" s="81"/>
      <c r="K32" s="83">
        <f>SUM(K30:K31)</f>
        <v>-182447215.79000002</v>
      </c>
      <c r="L32" s="47"/>
      <c r="M32" s="83">
        <f>SUM(M30:M31)</f>
        <v>239373551.31999999</v>
      </c>
    </row>
    <row r="33" spans="1:13" ht="23.25" customHeight="1">
      <c r="A33" s="154" t="s">
        <v>93</v>
      </c>
      <c r="B33" s="153"/>
      <c r="C33" s="153"/>
      <c r="D33" s="153"/>
      <c r="E33" s="153"/>
      <c r="F33" s="153"/>
      <c r="G33" s="80"/>
      <c r="H33" s="47"/>
      <c r="I33" s="80"/>
      <c r="J33" s="81"/>
      <c r="K33" s="47"/>
      <c r="L33" s="47"/>
      <c r="M33" s="47"/>
    </row>
    <row r="34" spans="1:13" ht="23.25" customHeight="1">
      <c r="A34" s="154" t="s">
        <v>223</v>
      </c>
      <c r="B34" s="153"/>
      <c r="C34" s="153"/>
      <c r="D34" s="153"/>
      <c r="E34" s="153"/>
      <c r="F34" s="153"/>
      <c r="G34" s="80"/>
      <c r="H34" s="47"/>
      <c r="I34" s="80"/>
      <c r="J34" s="81"/>
      <c r="K34" s="47"/>
      <c r="L34" s="47"/>
      <c r="M34" s="47"/>
    </row>
    <row r="35" spans="1:13" ht="23.25" customHeight="1">
      <c r="A35" s="154"/>
      <c r="B35" s="153" t="s">
        <v>224</v>
      </c>
      <c r="C35" s="153"/>
      <c r="D35" s="153"/>
      <c r="E35" s="153"/>
      <c r="F35" s="153"/>
      <c r="G35" s="80">
        <v>0</v>
      </c>
      <c r="H35" s="47"/>
      <c r="I35" s="80">
        <v>-4212805.7</v>
      </c>
      <c r="J35" s="81"/>
      <c r="K35" s="47">
        <v>0</v>
      </c>
      <c r="L35" s="47"/>
      <c r="M35" s="47">
        <v>-4212805.7</v>
      </c>
    </row>
    <row r="36" spans="1:13" ht="23.25" customHeight="1" thickBot="1">
      <c r="A36" s="154" t="s">
        <v>246</v>
      </c>
      <c r="B36" s="153"/>
      <c r="C36" s="153"/>
      <c r="D36" s="153"/>
      <c r="E36" s="153"/>
      <c r="F36" s="153"/>
      <c r="G36" s="84">
        <f>SUM(G32:G35)</f>
        <v>-151578079.51999974</v>
      </c>
      <c r="H36" s="47"/>
      <c r="I36" s="84">
        <f>SUM(I32:I35)</f>
        <v>354558097.55999988</v>
      </c>
      <c r="J36" s="81"/>
      <c r="K36" s="84">
        <f>SUM(K32:K35)</f>
        <v>-182447215.79000002</v>
      </c>
      <c r="L36" s="47"/>
      <c r="M36" s="84">
        <f>SUM(M32:M35)</f>
        <v>235160745.62</v>
      </c>
    </row>
    <row r="37" spans="1:13" ht="23.25" customHeight="1" thickTop="1">
      <c r="G37" s="85"/>
      <c r="H37" s="5"/>
      <c r="I37" s="85"/>
      <c r="J37" s="47"/>
      <c r="K37" s="85"/>
      <c r="L37" s="5"/>
      <c r="M37" s="85"/>
    </row>
    <row r="38" spans="1:13" ht="23.25" customHeight="1">
      <c r="G38" s="85"/>
      <c r="H38" s="5"/>
      <c r="I38" s="85"/>
      <c r="J38" s="47"/>
      <c r="K38" s="85"/>
      <c r="L38" s="5"/>
      <c r="M38" s="85"/>
    </row>
    <row r="39" spans="1:13" ht="23.25" customHeight="1">
      <c r="A39" s="87" t="s">
        <v>259</v>
      </c>
      <c r="G39" s="85"/>
      <c r="H39" s="5"/>
      <c r="I39" s="85"/>
      <c r="J39" s="86"/>
      <c r="K39" s="16"/>
      <c r="L39" s="5"/>
      <c r="M39" s="85"/>
    </row>
    <row r="40" spans="1:13" ht="23.25" customHeight="1">
      <c r="A40" s="199"/>
      <c r="G40" s="85"/>
      <c r="H40" s="5"/>
      <c r="I40" s="85"/>
      <c r="J40" s="86"/>
      <c r="K40" s="16"/>
      <c r="L40" s="5"/>
      <c r="M40" s="85"/>
    </row>
    <row r="41" spans="1:13" ht="23.25" customHeight="1">
      <c r="G41" s="85"/>
      <c r="H41" s="5"/>
      <c r="I41" s="85"/>
      <c r="J41" s="47"/>
      <c r="K41" s="85"/>
      <c r="L41" s="5"/>
      <c r="M41" s="85"/>
    </row>
    <row r="42" spans="1:13" ht="23.25" customHeight="1">
      <c r="D42" s="93" t="s">
        <v>94</v>
      </c>
      <c r="F42" s="85"/>
      <c r="H42" s="5"/>
      <c r="I42" s="85"/>
      <c r="J42" s="47"/>
      <c r="K42" s="85"/>
      <c r="L42" s="5"/>
      <c r="M42" s="85"/>
    </row>
    <row r="43" spans="1:13" ht="23.25" customHeight="1">
      <c r="D43" s="93" t="s">
        <v>95</v>
      </c>
      <c r="F43" s="85"/>
      <c r="H43" s="5"/>
      <c r="I43" s="85"/>
      <c r="J43" s="47"/>
      <c r="K43" s="85"/>
      <c r="L43" s="5"/>
      <c r="M43" s="85"/>
    </row>
    <row r="44" spans="1:13" ht="23.25" customHeight="1">
      <c r="A44" s="214" t="s">
        <v>36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ht="23.25" customHeight="1">
      <c r="A45" s="209" t="s">
        <v>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23.25" customHeight="1">
      <c r="A46" s="209" t="s">
        <v>96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</row>
    <row r="47" spans="1:13" ht="23.25" customHeight="1">
      <c r="A47" s="216" t="str">
        <f>+A3</f>
        <v>สำหรับงวดเก้าเดือน สิ้นสุดวันที่ 30 กันยายน 2568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</row>
    <row r="48" spans="1:13" ht="23.25" customHeight="1">
      <c r="A48" s="210" t="s">
        <v>193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3" ht="23.2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23.25" customHeight="1">
      <c r="A50" s="150"/>
      <c r="B50" s="150"/>
      <c r="C50" s="150"/>
      <c r="D50" s="150"/>
      <c r="E50" s="150"/>
      <c r="F50" s="150"/>
      <c r="G50" s="211" t="s">
        <v>2</v>
      </c>
      <c r="H50" s="211"/>
      <c r="I50" s="211"/>
      <c r="J50" s="211"/>
      <c r="K50" s="211"/>
      <c r="L50" s="211"/>
      <c r="M50" s="211"/>
    </row>
    <row r="51" spans="1:13" ht="23.25" customHeight="1">
      <c r="A51" s="198"/>
      <c r="B51" s="121"/>
      <c r="C51" s="121"/>
      <c r="D51" s="121"/>
      <c r="E51" s="121"/>
      <c r="F51" s="121"/>
      <c r="G51" s="212" t="s">
        <v>3</v>
      </c>
      <c r="H51" s="212"/>
      <c r="I51" s="212"/>
      <c r="J51" s="60"/>
      <c r="K51" s="212" t="s">
        <v>4</v>
      </c>
      <c r="L51" s="212"/>
      <c r="M51" s="212"/>
    </row>
    <row r="52" spans="1:13" ht="23.25" customHeight="1">
      <c r="A52" s="198"/>
      <c r="B52" s="121"/>
      <c r="C52" s="121"/>
      <c r="D52" s="121"/>
      <c r="E52" s="121"/>
      <c r="F52" s="124" t="s">
        <v>6</v>
      </c>
      <c r="G52" s="61" t="str">
        <f>+G8</f>
        <v>30 กันยายน 2568</v>
      </c>
      <c r="H52" s="62"/>
      <c r="I52" s="61" t="str">
        <f>+I8</f>
        <v>30 กันยายน 2567</v>
      </c>
      <c r="J52" s="62"/>
      <c r="K52" s="61" t="str">
        <f>++K8</f>
        <v>30 กันยายน 2568</v>
      </c>
      <c r="L52" s="62"/>
      <c r="M52" s="61" t="str">
        <f>+M8</f>
        <v>30 กันยายน 2567</v>
      </c>
    </row>
    <row r="53" spans="1:13" ht="23.25" customHeight="1">
      <c r="A53" s="198"/>
      <c r="B53" s="121"/>
      <c r="C53" s="121"/>
      <c r="D53" s="121"/>
      <c r="E53" s="121"/>
      <c r="F53" s="124"/>
      <c r="G53" s="63"/>
      <c r="H53" s="62"/>
      <c r="I53" s="63"/>
      <c r="J53" s="62"/>
      <c r="K53" s="63"/>
      <c r="L53" s="62"/>
      <c r="M53" s="63"/>
    </row>
    <row r="54" spans="1:13" ht="23.25" customHeight="1">
      <c r="A54" s="193" t="s">
        <v>251</v>
      </c>
      <c r="B54" s="154"/>
      <c r="C54" s="154"/>
      <c r="D54" s="154"/>
      <c r="E54" s="154"/>
      <c r="F54" s="154"/>
      <c r="G54" s="88"/>
      <c r="H54" s="88"/>
      <c r="I54" s="88"/>
      <c r="J54" s="47"/>
      <c r="K54" s="88"/>
      <c r="L54" s="88"/>
      <c r="M54" s="88"/>
    </row>
    <row r="55" spans="1:13" ht="23.25" customHeight="1">
      <c r="A55" s="87" t="s">
        <v>97</v>
      </c>
      <c r="G55" s="5">
        <f>+G57-G56</f>
        <v>-229090114.28999978</v>
      </c>
      <c r="H55" s="5"/>
      <c r="I55" s="5">
        <f>+I57-I56</f>
        <v>254151542.04999989</v>
      </c>
      <c r="J55" s="47"/>
      <c r="K55" s="47">
        <f>+K57-K56</f>
        <v>-182447215.79000002</v>
      </c>
      <c r="L55" s="47"/>
      <c r="M55" s="47">
        <f>+M57-M56</f>
        <v>239373551.31999999</v>
      </c>
    </row>
    <row r="56" spans="1:13" ht="23.25" customHeight="1">
      <c r="A56" s="87" t="s">
        <v>98</v>
      </c>
      <c r="G56" s="5">
        <v>77512034.770000026</v>
      </c>
      <c r="H56" s="88"/>
      <c r="I56" s="5">
        <v>104619361.20999999</v>
      </c>
      <c r="J56" s="47"/>
      <c r="K56" s="89">
        <v>0</v>
      </c>
      <c r="L56" s="9"/>
      <c r="M56" s="89">
        <v>0</v>
      </c>
    </row>
    <row r="57" spans="1:13" ht="23.25" customHeight="1" thickBot="1">
      <c r="A57" s="87" t="s">
        <v>247</v>
      </c>
      <c r="G57" s="90">
        <f>+G32</f>
        <v>-151578079.51999974</v>
      </c>
      <c r="H57" s="5"/>
      <c r="I57" s="90">
        <f>+I32</f>
        <v>358770903.25999987</v>
      </c>
      <c r="J57" s="47"/>
      <c r="K57" s="90">
        <f>+K32</f>
        <v>-182447215.79000002</v>
      </c>
      <c r="L57" s="5"/>
      <c r="M57" s="90">
        <f>+M32</f>
        <v>239373551.31999999</v>
      </c>
    </row>
    <row r="58" spans="1:13" ht="23.25" customHeight="1" thickTop="1">
      <c r="A58" s="193" t="s">
        <v>252</v>
      </c>
      <c r="B58" s="154"/>
      <c r="C58" s="154"/>
      <c r="D58" s="154"/>
      <c r="E58" s="154"/>
      <c r="F58" s="154"/>
      <c r="G58" s="88"/>
      <c r="H58" s="88"/>
      <c r="I58" s="88"/>
      <c r="J58" s="47"/>
      <c r="K58" s="88"/>
      <c r="L58" s="88"/>
      <c r="M58" s="88"/>
    </row>
    <row r="59" spans="1:13" ht="23.25" customHeight="1">
      <c r="A59" s="87" t="s">
        <v>97</v>
      </c>
      <c r="G59" s="5">
        <f>+G61-G60</f>
        <v>-229090114.28999978</v>
      </c>
      <c r="H59" s="5"/>
      <c r="I59" s="5">
        <f>+I61-I60</f>
        <v>249938736.3499999</v>
      </c>
      <c r="J59" s="47"/>
      <c r="K59" s="47">
        <f>+K61-K60</f>
        <v>-182447215.79000002</v>
      </c>
      <c r="L59" s="47"/>
      <c r="M59" s="5">
        <f>+M61-M60</f>
        <v>235160745.62</v>
      </c>
    </row>
    <row r="60" spans="1:13" ht="23.25" customHeight="1">
      <c r="A60" s="87" t="s">
        <v>98</v>
      </c>
      <c r="G60" s="89">
        <v>77512034.770000026</v>
      </c>
      <c r="H60" s="88"/>
      <c r="I60" s="89">
        <v>104619361.20999999</v>
      </c>
      <c r="J60" s="47"/>
      <c r="K60" s="89">
        <v>0</v>
      </c>
      <c r="L60" s="9"/>
      <c r="M60" s="89">
        <v>0</v>
      </c>
    </row>
    <row r="61" spans="1:13" ht="23.25" customHeight="1" thickBot="1">
      <c r="A61" s="87" t="s">
        <v>248</v>
      </c>
      <c r="G61" s="90">
        <f>G36</f>
        <v>-151578079.51999974</v>
      </c>
      <c r="H61" s="5"/>
      <c r="I61" s="90">
        <f>+I36</f>
        <v>354558097.55999988</v>
      </c>
      <c r="J61" s="47"/>
      <c r="K61" s="90">
        <f>K36</f>
        <v>-182447215.79000002</v>
      </c>
      <c r="L61" s="5"/>
      <c r="M61" s="90">
        <f>M36</f>
        <v>235160745.62</v>
      </c>
    </row>
    <row r="62" spans="1:13" ht="23.25" customHeight="1" thickTop="1">
      <c r="A62" s="193" t="s">
        <v>253</v>
      </c>
      <c r="J62" s="91"/>
    </row>
    <row r="63" spans="1:13" ht="23.25" customHeight="1">
      <c r="A63" s="193" t="s">
        <v>254</v>
      </c>
      <c r="J63" s="91"/>
    </row>
    <row r="64" spans="1:13" ht="23.25" customHeight="1">
      <c r="A64" s="193" t="s">
        <v>99</v>
      </c>
      <c r="B64" s="153"/>
      <c r="C64" s="153"/>
      <c r="D64" s="153"/>
      <c r="E64" s="153"/>
      <c r="F64" s="127">
        <v>29</v>
      </c>
      <c r="G64" s="47">
        <f>G55/401200000</f>
        <v>-0.57101224897806524</v>
      </c>
      <c r="H64" s="2"/>
      <c r="I64" s="2">
        <f>I55/401200000</f>
        <v>0.63347841986540354</v>
      </c>
      <c r="J64" s="2"/>
      <c r="K64" s="47">
        <f>K55/401200000</f>
        <v>-0.45475377814057832</v>
      </c>
      <c r="L64" s="2">
        <f>L55/401200000</f>
        <v>0</v>
      </c>
      <c r="M64" s="2">
        <f>M55/401200000</f>
        <v>0.59664394646061814</v>
      </c>
    </row>
    <row r="65" spans="1:13" ht="23.25" customHeight="1">
      <c r="B65" s="87" t="s">
        <v>100</v>
      </c>
      <c r="G65" s="6">
        <v>401200000</v>
      </c>
      <c r="H65" s="6"/>
      <c r="I65" s="6">
        <v>401200000</v>
      </c>
      <c r="J65" s="10"/>
      <c r="K65" s="6">
        <v>401200000</v>
      </c>
      <c r="L65" s="6"/>
      <c r="M65" s="6">
        <v>401200000</v>
      </c>
    </row>
    <row r="66" spans="1:13" ht="23.25" customHeight="1">
      <c r="G66" s="92"/>
      <c r="I66" s="92"/>
      <c r="K66" s="92"/>
      <c r="M66" s="92"/>
    </row>
    <row r="67" spans="1:13" ht="23.25" customHeight="1">
      <c r="G67" s="92"/>
      <c r="I67" s="92"/>
      <c r="K67" s="92"/>
      <c r="M67" s="92"/>
    </row>
    <row r="68" spans="1:13" ht="23.25" customHeight="1">
      <c r="G68" s="92"/>
      <c r="I68" s="92"/>
      <c r="K68" s="92"/>
      <c r="M68" s="92"/>
    </row>
    <row r="69" spans="1:13" ht="23.25" customHeight="1">
      <c r="G69" s="92"/>
      <c r="I69" s="92"/>
      <c r="K69" s="92"/>
      <c r="M69" s="92"/>
    </row>
    <row r="70" spans="1:13" ht="23.25" customHeight="1">
      <c r="G70" s="92"/>
      <c r="I70" s="92"/>
      <c r="K70" s="92"/>
      <c r="M70" s="92"/>
    </row>
    <row r="71" spans="1:13" ht="23.25" customHeight="1">
      <c r="A71" s="87" t="s">
        <v>259</v>
      </c>
      <c r="G71" s="92"/>
      <c r="I71" s="92"/>
      <c r="K71" s="92"/>
      <c r="M71" s="92"/>
    </row>
    <row r="72" spans="1:13" ht="23.25" customHeight="1">
      <c r="G72" s="92"/>
      <c r="I72" s="92"/>
      <c r="K72" s="92"/>
      <c r="M72" s="92"/>
    </row>
    <row r="73" spans="1:13" ht="23.25" customHeight="1">
      <c r="G73" s="92"/>
      <c r="I73" s="92"/>
      <c r="K73" s="92"/>
      <c r="M73" s="92"/>
    </row>
    <row r="74" spans="1:13" ht="23.25" customHeight="1">
      <c r="G74" s="92"/>
      <c r="I74" s="92"/>
      <c r="K74" s="92"/>
      <c r="M74" s="92"/>
    </row>
    <row r="75" spans="1:13" ht="23.25" customHeight="1">
      <c r="G75" s="92"/>
      <c r="I75" s="92"/>
      <c r="K75" s="92"/>
      <c r="M75" s="92"/>
    </row>
    <row r="76" spans="1:13" ht="23.25" customHeight="1">
      <c r="D76" s="93" t="s">
        <v>94</v>
      </c>
      <c r="F76" s="85"/>
      <c r="G76" s="85"/>
      <c r="H76" s="93"/>
    </row>
    <row r="77" spans="1:13" ht="23.25" customHeight="1">
      <c r="D77" s="93" t="s">
        <v>95</v>
      </c>
      <c r="F77" s="85"/>
      <c r="G77" s="85"/>
    </row>
  </sheetData>
  <mergeCells count="15">
    <mergeCell ref="G7:I7"/>
    <mergeCell ref="K7:M7"/>
    <mergeCell ref="A1:M1"/>
    <mergeCell ref="A2:M2"/>
    <mergeCell ref="A3:M3"/>
    <mergeCell ref="G6:M6"/>
    <mergeCell ref="A4:M4"/>
    <mergeCell ref="G51:I51"/>
    <mergeCell ref="K51:M51"/>
    <mergeCell ref="A44:M44"/>
    <mergeCell ref="A45:M45"/>
    <mergeCell ref="A46:M46"/>
    <mergeCell ref="A47:M47"/>
    <mergeCell ref="G50:M50"/>
    <mergeCell ref="A48:M48"/>
  </mergeCells>
  <pageMargins left="0.70866141732283472" right="0.19685039370078741" top="0.59055118110236227" bottom="0.39370078740157483" header="0.19685039370078741" footer="0.15748031496062992"/>
  <pageSetup paperSize="9" scale="80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9"/>
  <sheetViews>
    <sheetView view="pageBreakPreview" topLeftCell="A12" zoomScale="80" zoomScaleNormal="100" zoomScaleSheetLayoutView="80" workbookViewId="0">
      <selection activeCell="A114" sqref="A114"/>
    </sheetView>
  </sheetViews>
  <sheetFormatPr defaultColWidth="12" defaultRowHeight="23.25" customHeight="1"/>
  <cols>
    <col min="1" max="1" width="3.625" style="156" customWidth="1"/>
    <col min="2" max="2" width="33.5" style="156" customWidth="1"/>
    <col min="3" max="3" width="8.625" style="156" customWidth="1"/>
    <col min="4" max="4" width="13.375" style="156" bestFit="1" customWidth="1"/>
    <col min="5" max="5" width="1.875" style="156" customWidth="1"/>
    <col min="6" max="6" width="14.625" style="156" bestFit="1" customWidth="1"/>
    <col min="7" max="7" width="1.875" style="156" customWidth="1"/>
    <col min="8" max="8" width="13.375" style="156" bestFit="1" customWidth="1"/>
    <col min="9" max="9" width="1.875" style="156" customWidth="1"/>
    <col min="10" max="10" width="15.875" style="156" customWidth="1"/>
    <col min="11" max="11" width="1.875" style="156" customWidth="1"/>
    <col min="12" max="12" width="17.875" style="156" customWidth="1"/>
    <col min="13" max="13" width="1.875" style="156" customWidth="1"/>
    <col min="14" max="14" width="15.875" style="156" customWidth="1"/>
    <col min="15" max="15" width="1.875" style="156" customWidth="1"/>
    <col min="16" max="16" width="15.875" style="156" customWidth="1"/>
    <col min="17" max="17" width="1.875" style="156" customWidth="1"/>
    <col min="18" max="18" width="15.875" style="156" customWidth="1"/>
    <col min="19" max="19" width="1.875" style="156" customWidth="1"/>
    <col min="20" max="20" width="16.125" style="156" bestFit="1" customWidth="1"/>
    <col min="21" max="21" width="1.875" style="156" customWidth="1"/>
    <col min="22" max="22" width="14.625" style="156" bestFit="1" customWidth="1"/>
    <col min="23" max="23" width="1.875" style="156" customWidth="1"/>
    <col min="24" max="24" width="14.875" style="156" bestFit="1" customWidth="1"/>
    <col min="25" max="25" width="1.875" style="156" customWidth="1"/>
    <col min="26" max="26" width="14.625" style="156" bestFit="1" customWidth="1"/>
    <col min="27" max="27" width="1.125" style="156" customWidth="1"/>
    <col min="28" max="28" width="13.5" style="45" bestFit="1" customWidth="1"/>
    <col min="29" max="31" width="12" style="45"/>
    <col min="32" max="16384" width="12" style="156"/>
  </cols>
  <sheetData>
    <row r="1" spans="1:26" ht="24" customHeight="1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</row>
    <row r="2" spans="1:26" ht="24" customHeight="1">
      <c r="A2" s="217" t="s">
        <v>102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</row>
    <row r="3" spans="1:26" ht="24" customHeight="1">
      <c r="A3" s="217" t="str">
        <f>+'กำไรขาดทุน 9 เดือน'!A3:M3</f>
        <v>สำหรับงวดเก้าเดือน สิ้นสุดวันที่ 30 กันยายน 2568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</row>
    <row r="4" spans="1:26" ht="24" customHeight="1">
      <c r="A4" s="217" t="s">
        <v>193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</row>
    <row r="5" spans="1:26" ht="24" customHeight="1"/>
    <row r="6" spans="1:26" ht="24" customHeight="1">
      <c r="A6" s="157"/>
      <c r="B6" s="157"/>
      <c r="C6" s="157"/>
      <c r="D6" s="218" t="s">
        <v>2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26" ht="24" customHeight="1">
      <c r="A7" s="157"/>
      <c r="B7" s="157"/>
      <c r="C7" s="157"/>
      <c r="D7" s="166"/>
      <c r="E7" s="166"/>
      <c r="F7" s="166"/>
      <c r="G7" s="166"/>
      <c r="H7" s="167"/>
      <c r="I7" s="167"/>
      <c r="J7" s="167"/>
      <c r="K7" s="167"/>
      <c r="L7" s="167"/>
      <c r="M7" s="167"/>
      <c r="N7" s="219" t="s">
        <v>103</v>
      </c>
      <c r="O7" s="219"/>
      <c r="P7" s="219"/>
      <c r="Q7" s="219"/>
      <c r="R7" s="219"/>
      <c r="S7" s="219"/>
      <c r="T7" s="219"/>
      <c r="U7" s="166"/>
      <c r="V7" s="166"/>
      <c r="W7" s="166"/>
      <c r="X7" s="166"/>
      <c r="Y7" s="166"/>
      <c r="Z7" s="166"/>
    </row>
    <row r="8" spans="1:26" ht="24" customHeight="1">
      <c r="A8" s="157"/>
      <c r="B8" s="157"/>
      <c r="D8" s="166"/>
      <c r="E8" s="166"/>
      <c r="F8" s="166"/>
      <c r="G8" s="166"/>
      <c r="H8" s="218" t="s">
        <v>104</v>
      </c>
      <c r="I8" s="218"/>
      <c r="J8" s="218"/>
      <c r="K8" s="166"/>
      <c r="L8" s="168" t="s">
        <v>228</v>
      </c>
      <c r="M8" s="166"/>
      <c r="N8" s="166"/>
      <c r="O8" s="166"/>
      <c r="P8" s="166"/>
      <c r="Q8" s="166"/>
      <c r="R8" s="166"/>
      <c r="S8" s="166"/>
      <c r="T8" s="166"/>
      <c r="U8" s="166"/>
      <c r="Y8" s="166"/>
      <c r="Z8" s="166"/>
    </row>
    <row r="9" spans="1:26" ht="24" customHeight="1">
      <c r="A9" s="157"/>
      <c r="B9" s="157"/>
      <c r="D9" s="166"/>
      <c r="E9" s="166"/>
      <c r="F9" s="166"/>
      <c r="G9" s="166"/>
      <c r="H9" s="166"/>
      <c r="I9" s="166"/>
      <c r="J9" s="166"/>
      <c r="K9" s="166"/>
      <c r="L9" s="169" t="s">
        <v>229</v>
      </c>
      <c r="M9" s="166"/>
      <c r="N9" s="166" t="s">
        <v>105</v>
      </c>
      <c r="O9" s="166"/>
      <c r="P9" s="166" t="s">
        <v>105</v>
      </c>
      <c r="Q9" s="166"/>
      <c r="R9" s="166" t="s">
        <v>106</v>
      </c>
      <c r="S9" s="166"/>
      <c r="T9" s="166"/>
      <c r="U9" s="166"/>
      <c r="Y9" s="166"/>
      <c r="Z9" s="166"/>
    </row>
    <row r="10" spans="1:26" ht="24" customHeight="1">
      <c r="A10" s="157"/>
      <c r="B10" s="157"/>
      <c r="D10" s="166" t="s">
        <v>107</v>
      </c>
      <c r="E10" s="166"/>
      <c r="F10" s="166" t="s">
        <v>108</v>
      </c>
      <c r="G10" s="166"/>
      <c r="H10" s="166" t="s">
        <v>109</v>
      </c>
      <c r="I10" s="166"/>
      <c r="J10" s="166"/>
      <c r="K10" s="166"/>
      <c r="L10" s="169" t="s">
        <v>230</v>
      </c>
      <c r="M10" s="166"/>
      <c r="N10" s="166" t="s">
        <v>110</v>
      </c>
      <c r="O10" s="166"/>
      <c r="P10" s="166" t="s">
        <v>111</v>
      </c>
      <c r="Q10" s="166"/>
      <c r="R10" s="166" t="s">
        <v>112</v>
      </c>
      <c r="S10" s="166"/>
      <c r="T10" s="166" t="s">
        <v>113</v>
      </c>
      <c r="U10" s="166"/>
      <c r="V10" s="166" t="s">
        <v>114</v>
      </c>
      <c r="W10" s="166"/>
      <c r="X10" s="170" t="s">
        <v>115</v>
      </c>
      <c r="Y10" s="166"/>
      <c r="Z10" s="166"/>
    </row>
    <row r="11" spans="1:26" ht="24" customHeight="1">
      <c r="A11" s="157"/>
      <c r="B11" s="157"/>
      <c r="C11" s="158" t="s">
        <v>6</v>
      </c>
      <c r="D11" s="165" t="s">
        <v>116</v>
      </c>
      <c r="E11" s="166"/>
      <c r="F11" s="165" t="s">
        <v>117</v>
      </c>
      <c r="G11" s="166"/>
      <c r="H11" s="165" t="s">
        <v>118</v>
      </c>
      <c r="I11" s="166"/>
      <c r="J11" s="165" t="s">
        <v>72</v>
      </c>
      <c r="K11" s="166"/>
      <c r="L11" s="171" t="s">
        <v>231</v>
      </c>
      <c r="M11" s="166"/>
      <c r="N11" s="165" t="s">
        <v>119</v>
      </c>
      <c r="O11" s="166"/>
      <c r="P11" s="165" t="s">
        <v>27</v>
      </c>
      <c r="Q11" s="166"/>
      <c r="R11" s="165" t="s">
        <v>120</v>
      </c>
      <c r="S11" s="166"/>
      <c r="T11" s="165" t="s">
        <v>121</v>
      </c>
      <c r="U11" s="166"/>
      <c r="V11" s="165" t="s">
        <v>122</v>
      </c>
      <c r="W11" s="166"/>
      <c r="X11" s="172" t="s">
        <v>123</v>
      </c>
      <c r="Y11" s="166"/>
      <c r="Z11" s="165" t="s">
        <v>124</v>
      </c>
    </row>
    <row r="12" spans="1:26" ht="24" customHeight="1">
      <c r="A12" s="173" t="s">
        <v>128</v>
      </c>
      <c r="D12" s="50">
        <v>401200000</v>
      </c>
      <c r="E12" s="50"/>
      <c r="F12" s="50">
        <v>1254305250</v>
      </c>
      <c r="G12" s="50"/>
      <c r="H12" s="51">
        <v>176471078.47</v>
      </c>
      <c r="I12" s="50"/>
      <c r="J12" s="51">
        <v>1429410318.7399995</v>
      </c>
      <c r="K12" s="51"/>
      <c r="L12" s="51">
        <v>0</v>
      </c>
      <c r="M12" s="50"/>
      <c r="N12" s="50">
        <v>447473.06</v>
      </c>
      <c r="O12" s="50"/>
      <c r="P12" s="50">
        <v>-8399533.3399999999</v>
      </c>
      <c r="Q12" s="50"/>
      <c r="R12" s="50">
        <v>17138892.510000002</v>
      </c>
      <c r="S12" s="50"/>
      <c r="T12" s="51">
        <v>9186832.2300000004</v>
      </c>
      <c r="U12" s="50"/>
      <c r="V12" s="52">
        <v>3270573479.4399996</v>
      </c>
      <c r="W12" s="50"/>
      <c r="X12" s="50">
        <v>613574971.2700001</v>
      </c>
      <c r="Y12" s="53"/>
      <c r="Z12" s="50">
        <f>SUM(V12:X12)</f>
        <v>3884148450.7099996</v>
      </c>
    </row>
    <row r="13" spans="1:26" ht="24" customHeight="1">
      <c r="A13" s="173"/>
      <c r="B13" s="156" t="s">
        <v>208</v>
      </c>
      <c r="C13" s="159">
        <v>44</v>
      </c>
      <c r="D13" s="50">
        <v>0</v>
      </c>
      <c r="E13" s="50"/>
      <c r="F13" s="50">
        <v>0</v>
      </c>
      <c r="G13" s="50"/>
      <c r="H13" s="51">
        <v>0</v>
      </c>
      <c r="I13" s="50"/>
      <c r="J13" s="51">
        <v>22345161.379999999</v>
      </c>
      <c r="K13" s="51"/>
      <c r="L13" s="50">
        <v>0</v>
      </c>
      <c r="M13" s="50"/>
      <c r="N13" s="50">
        <v>0</v>
      </c>
      <c r="O13" s="50"/>
      <c r="P13" s="50">
        <v>0</v>
      </c>
      <c r="Q13" s="50"/>
      <c r="R13" s="50">
        <v>0</v>
      </c>
      <c r="S13" s="50"/>
      <c r="T13" s="51">
        <v>0</v>
      </c>
      <c r="U13" s="50"/>
      <c r="V13" s="52">
        <f t="shared" ref="V13" si="0">SUM(D13:U13)-T13</f>
        <v>22345161.379999999</v>
      </c>
      <c r="W13" s="50"/>
      <c r="X13" s="50">
        <v>0</v>
      </c>
      <c r="Y13" s="53"/>
      <c r="Z13" s="50">
        <f>SUM(V13:X13)</f>
        <v>22345161.379999999</v>
      </c>
    </row>
    <row r="14" spans="1:26" ht="24" customHeight="1">
      <c r="A14" s="173" t="s">
        <v>209</v>
      </c>
      <c r="D14" s="174">
        <f>SUM(D12:D13)</f>
        <v>401200000</v>
      </c>
      <c r="E14" s="50"/>
      <c r="F14" s="174">
        <f>SUM(F12:F13)</f>
        <v>1254305250</v>
      </c>
      <c r="G14" s="50"/>
      <c r="H14" s="175">
        <f>SUM(H12:H13)</f>
        <v>176471078.47</v>
      </c>
      <c r="I14" s="50"/>
      <c r="J14" s="175">
        <f>SUM(J12:J13)</f>
        <v>1451755480.1199996</v>
      </c>
      <c r="K14" s="51"/>
      <c r="L14" s="174">
        <f>SUM(L12:L13)</f>
        <v>0</v>
      </c>
      <c r="M14" s="50"/>
      <c r="N14" s="174">
        <f>SUM(N12:N13)</f>
        <v>447473.06</v>
      </c>
      <c r="O14" s="50"/>
      <c r="P14" s="174">
        <f>SUM(P12:P13)</f>
        <v>-8399533.3399999999</v>
      </c>
      <c r="Q14" s="50"/>
      <c r="R14" s="174">
        <f>SUM(R12:R13)</f>
        <v>17138892.510000002</v>
      </c>
      <c r="S14" s="50"/>
      <c r="T14" s="175">
        <f>SUM(T12:T13)</f>
        <v>9186832.2300000004</v>
      </c>
      <c r="U14" s="50"/>
      <c r="V14" s="176">
        <f>SUM(V12:V13)</f>
        <v>3292918640.8199997</v>
      </c>
      <c r="W14" s="50"/>
      <c r="X14" s="174">
        <f>SUM(X12:X13)</f>
        <v>613574971.2700001</v>
      </c>
      <c r="Y14" s="53"/>
      <c r="Z14" s="174">
        <f>SUM(Z12:Z13)</f>
        <v>3906493612.0899997</v>
      </c>
    </row>
    <row r="15" spans="1:26" ht="24" customHeight="1">
      <c r="A15" s="173"/>
      <c r="B15" s="156" t="s">
        <v>232</v>
      </c>
      <c r="D15" s="48">
        <v>0</v>
      </c>
      <c r="E15" s="48"/>
      <c r="F15" s="48">
        <v>0</v>
      </c>
      <c r="G15" s="48"/>
      <c r="H15" s="48">
        <v>0</v>
      </c>
      <c r="I15" s="48"/>
      <c r="J15" s="48">
        <v>0</v>
      </c>
      <c r="K15" s="51"/>
      <c r="L15" s="48">
        <v>0</v>
      </c>
      <c r="M15" s="177"/>
      <c r="N15" s="48">
        <v>0</v>
      </c>
      <c r="O15" s="177"/>
      <c r="P15" s="48">
        <v>0</v>
      </c>
      <c r="Q15" s="178"/>
      <c r="R15" s="48">
        <v>0</v>
      </c>
      <c r="S15" s="53"/>
      <c r="T15" s="51">
        <f>SUM(L15:R15)</f>
        <v>0</v>
      </c>
      <c r="U15" s="50"/>
      <c r="V15" s="52">
        <f>SUM(D15:U15)-T15</f>
        <v>0</v>
      </c>
      <c r="W15" s="50"/>
      <c r="X15" s="53">
        <v>3675000</v>
      </c>
      <c r="Y15" s="53"/>
      <c r="Z15" s="50">
        <f t="shared" ref="Z15:Z21" si="1">SUM(V15:X15)</f>
        <v>3675000</v>
      </c>
    </row>
    <row r="16" spans="1:26" ht="24" customHeight="1">
      <c r="A16" s="173"/>
      <c r="B16" s="156" t="s">
        <v>125</v>
      </c>
      <c r="C16" s="159">
        <v>31</v>
      </c>
      <c r="D16" s="48">
        <v>0</v>
      </c>
      <c r="E16" s="178"/>
      <c r="F16" s="48">
        <v>0</v>
      </c>
      <c r="G16" s="178"/>
      <c r="H16" s="48">
        <v>12137420.539999999</v>
      </c>
      <c r="I16" s="178"/>
      <c r="J16" s="48">
        <f>-H16</f>
        <v>-12137420.539999999</v>
      </c>
      <c r="K16" s="179"/>
      <c r="L16" s="48">
        <v>0</v>
      </c>
      <c r="M16" s="177"/>
      <c r="N16" s="48">
        <v>0</v>
      </c>
      <c r="O16" s="177"/>
      <c r="P16" s="48">
        <v>0</v>
      </c>
      <c r="Q16" s="178"/>
      <c r="R16" s="48">
        <v>0</v>
      </c>
      <c r="S16" s="53"/>
      <c r="T16" s="51">
        <f>SUM(L16:R16)</f>
        <v>0</v>
      </c>
      <c r="U16" s="53"/>
      <c r="V16" s="52">
        <f>SUM(D16:U16)-T16</f>
        <v>0</v>
      </c>
      <c r="W16" s="50"/>
      <c r="X16" s="50">
        <v>0</v>
      </c>
      <c r="Y16" s="53"/>
      <c r="Z16" s="50">
        <f t="shared" si="1"/>
        <v>0</v>
      </c>
    </row>
    <row r="17" spans="1:28" ht="24" customHeight="1">
      <c r="A17" s="173"/>
      <c r="B17" s="156" t="s">
        <v>210</v>
      </c>
      <c r="C17" s="160"/>
      <c r="D17" s="48">
        <v>0</v>
      </c>
      <c r="E17" s="178"/>
      <c r="F17" s="48">
        <v>0</v>
      </c>
      <c r="G17" s="178"/>
      <c r="H17" s="48">
        <v>0</v>
      </c>
      <c r="I17" s="178"/>
      <c r="J17" s="48">
        <v>-252755678</v>
      </c>
      <c r="K17" s="179"/>
      <c r="L17" s="48">
        <v>0</v>
      </c>
      <c r="M17" s="177"/>
      <c r="N17" s="48">
        <v>0</v>
      </c>
      <c r="O17" s="177"/>
      <c r="P17" s="48">
        <v>0</v>
      </c>
      <c r="Q17" s="178"/>
      <c r="R17" s="48">
        <v>0</v>
      </c>
      <c r="S17" s="53"/>
      <c r="T17" s="48">
        <f>SUM(L17:R17)</f>
        <v>0</v>
      </c>
      <c r="U17" s="53"/>
      <c r="V17" s="48">
        <f>SUM(D17:U17)-T17</f>
        <v>-252755678</v>
      </c>
      <c r="W17" s="50"/>
      <c r="X17" s="48">
        <v>0</v>
      </c>
      <c r="Y17" s="53"/>
      <c r="Z17" s="50">
        <f t="shared" si="1"/>
        <v>-252755678</v>
      </c>
    </row>
    <row r="18" spans="1:28" ht="24" customHeight="1">
      <c r="A18" s="173"/>
      <c r="B18" s="156" t="s">
        <v>126</v>
      </c>
      <c r="D18" s="48"/>
      <c r="E18" s="48"/>
      <c r="F18" s="48"/>
      <c r="G18" s="48"/>
      <c r="H18" s="48"/>
      <c r="I18" s="48"/>
      <c r="J18" s="48"/>
      <c r="K18" s="51"/>
      <c r="L18" s="48"/>
      <c r="M18" s="54"/>
      <c r="N18" s="48"/>
      <c r="O18" s="54"/>
      <c r="P18" s="48"/>
      <c r="Q18" s="48"/>
      <c r="R18" s="48"/>
      <c r="S18" s="53"/>
      <c r="T18" s="51"/>
      <c r="U18" s="53"/>
      <c r="V18" s="52"/>
      <c r="W18" s="50"/>
      <c r="X18" s="50"/>
      <c r="Y18" s="53"/>
      <c r="Z18" s="50"/>
    </row>
    <row r="19" spans="1:28" ht="24" customHeight="1">
      <c r="A19" s="173"/>
      <c r="B19" s="156" t="s">
        <v>127</v>
      </c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51"/>
      <c r="L19" s="48">
        <v>0</v>
      </c>
      <c r="M19" s="54"/>
      <c r="N19" s="48">
        <v>0</v>
      </c>
      <c r="O19" s="54"/>
      <c r="P19" s="48">
        <v>0</v>
      </c>
      <c r="Q19" s="48"/>
      <c r="R19" s="48">
        <v>0</v>
      </c>
      <c r="S19" s="53"/>
      <c r="T19" s="51">
        <f>SUM(L19:R19)</f>
        <v>0</v>
      </c>
      <c r="U19" s="53"/>
      <c r="V19" s="52">
        <f>SUM(D19:U19)-T19</f>
        <v>0</v>
      </c>
      <c r="W19" s="50"/>
      <c r="X19" s="50">
        <v>-175283921.88</v>
      </c>
      <c r="Y19" s="53"/>
      <c r="Z19" s="50">
        <f t="shared" si="1"/>
        <v>-175283921.88</v>
      </c>
    </row>
    <row r="20" spans="1:28" ht="24" customHeight="1">
      <c r="A20" s="173"/>
      <c r="B20" s="156" t="s">
        <v>194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f>'กำไรขาดทุน 9 เดือน'!I55</f>
        <v>254151542.04999989</v>
      </c>
      <c r="K20" s="52"/>
      <c r="L20" s="52">
        <v>0</v>
      </c>
      <c r="M20" s="55"/>
      <c r="N20" s="52">
        <v>0</v>
      </c>
      <c r="O20" s="55"/>
      <c r="P20" s="52">
        <v>0</v>
      </c>
      <c r="Q20" s="52"/>
      <c r="R20" s="52">
        <v>0</v>
      </c>
      <c r="S20" s="53"/>
      <c r="T20" s="51">
        <f>SUM(L20:R20)</f>
        <v>0</v>
      </c>
      <c r="U20" s="53"/>
      <c r="V20" s="48">
        <f>SUM(D20:U20)-T20</f>
        <v>254151542.04999989</v>
      </c>
      <c r="W20" s="50"/>
      <c r="X20" s="50">
        <f>+'กำไรขาดทุน 9 เดือน'!I56</f>
        <v>104619361.20999999</v>
      </c>
      <c r="Y20" s="53"/>
      <c r="Z20" s="50">
        <f t="shared" si="1"/>
        <v>358770903.25999987</v>
      </c>
    </row>
    <row r="21" spans="1:28" ht="24" customHeight="1">
      <c r="A21" s="173"/>
      <c r="B21" s="156" t="s">
        <v>93</v>
      </c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f>'กำไรขาดทุน 9 เดือน'!I35</f>
        <v>-4212805.7</v>
      </c>
      <c r="M21" s="55"/>
      <c r="N21" s="52">
        <v>0</v>
      </c>
      <c r="O21" s="55"/>
      <c r="P21" s="52">
        <v>0</v>
      </c>
      <c r="Q21" s="52"/>
      <c r="R21" s="52">
        <v>0</v>
      </c>
      <c r="S21" s="53"/>
      <c r="T21" s="51">
        <f>SUM(L21:R21)</f>
        <v>-4212805.7</v>
      </c>
      <c r="U21" s="53"/>
      <c r="V21" s="48">
        <f>SUM(D21:U21)-T21</f>
        <v>-4212805.7</v>
      </c>
      <c r="W21" s="50"/>
      <c r="X21" s="50">
        <v>0</v>
      </c>
      <c r="Y21" s="53"/>
      <c r="Z21" s="50">
        <f t="shared" si="1"/>
        <v>-4212805.7</v>
      </c>
    </row>
    <row r="22" spans="1:28" ht="24" customHeight="1" thickBot="1">
      <c r="A22" s="173" t="s">
        <v>226</v>
      </c>
      <c r="D22" s="56">
        <f>SUM(D14:D21)</f>
        <v>401200000</v>
      </c>
      <c r="E22" s="46"/>
      <c r="F22" s="56">
        <f>SUM(F14:F21)</f>
        <v>1254305250</v>
      </c>
      <c r="G22" s="46"/>
      <c r="H22" s="56">
        <f>SUM(H14:H21)</f>
        <v>188608499.00999999</v>
      </c>
      <c r="I22" s="46"/>
      <c r="J22" s="56">
        <f>SUM(J14:J21)</f>
        <v>1441013923.6299996</v>
      </c>
      <c r="K22" s="179"/>
      <c r="L22" s="56">
        <f>SUM(L14:L21)</f>
        <v>-4212805.7</v>
      </c>
      <c r="M22" s="46"/>
      <c r="N22" s="56">
        <f>SUM(N14:N21)</f>
        <v>447473.06</v>
      </c>
      <c r="O22" s="46"/>
      <c r="P22" s="56">
        <f>SUM(P14:P21)</f>
        <v>-8399533.3399999999</v>
      </c>
      <c r="Q22" s="46"/>
      <c r="R22" s="56">
        <f>SUM(R14:R21)</f>
        <v>17138892.510000002</v>
      </c>
      <c r="S22" s="46"/>
      <c r="T22" s="56">
        <f>SUM(T14:T21)</f>
        <v>4974026.53</v>
      </c>
      <c r="U22" s="46"/>
      <c r="V22" s="56">
        <f>SUM(V14:V21)</f>
        <v>3290101699.1699996</v>
      </c>
      <c r="W22" s="178"/>
      <c r="X22" s="56">
        <f>SUM(X14:X21)</f>
        <v>546585410.60000014</v>
      </c>
      <c r="Y22" s="178"/>
      <c r="Z22" s="56">
        <f>SUM(Z14:Z21)</f>
        <v>3836687109.7699995</v>
      </c>
    </row>
    <row r="23" spans="1:28" ht="24" customHeight="1" thickTop="1">
      <c r="A23" s="17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8" ht="24" customHeight="1">
      <c r="A24" s="173" t="s">
        <v>184</v>
      </c>
      <c r="D24" s="50">
        <v>401200000</v>
      </c>
      <c r="E24" s="50"/>
      <c r="F24" s="50">
        <v>1254305250</v>
      </c>
      <c r="G24" s="50"/>
      <c r="H24" s="51">
        <v>191953048.91</v>
      </c>
      <c r="I24" s="50"/>
      <c r="J24" s="51">
        <v>1372281916.2999995</v>
      </c>
      <c r="K24" s="51"/>
      <c r="L24" s="51">
        <v>0</v>
      </c>
      <c r="M24" s="50"/>
      <c r="N24" s="50">
        <v>447473.06</v>
      </c>
      <c r="O24" s="50"/>
      <c r="P24" s="50">
        <v>-8399533.3399999999</v>
      </c>
      <c r="Q24" s="50"/>
      <c r="R24" s="50">
        <v>17138892.510000002</v>
      </c>
      <c r="S24" s="50"/>
      <c r="T24" s="51">
        <v>9186832.2300000004</v>
      </c>
      <c r="U24" s="50"/>
      <c r="V24" s="52">
        <v>3228927047.4399996</v>
      </c>
      <c r="W24" s="50"/>
      <c r="X24" s="50">
        <v>543900372.85000014</v>
      </c>
      <c r="Y24" s="53"/>
      <c r="Z24" s="50">
        <f>SUM(V24:X24)</f>
        <v>3772827420.29</v>
      </c>
    </row>
    <row r="25" spans="1:28" ht="24" customHeight="1">
      <c r="A25" s="173"/>
      <c r="B25" s="156" t="s">
        <v>210</v>
      </c>
      <c r="C25" s="160" t="s">
        <v>257</v>
      </c>
      <c r="D25" s="50">
        <v>0</v>
      </c>
      <c r="E25" s="50"/>
      <c r="F25" s="50">
        <v>0</v>
      </c>
      <c r="G25" s="50"/>
      <c r="H25" s="50">
        <v>0</v>
      </c>
      <c r="I25" s="50"/>
      <c r="J25" s="51">
        <v>-14842735.279999999</v>
      </c>
      <c r="K25" s="51"/>
      <c r="L25" s="50">
        <v>0</v>
      </c>
      <c r="M25" s="50"/>
      <c r="N25" s="50">
        <v>0</v>
      </c>
      <c r="O25" s="50"/>
      <c r="P25" s="50">
        <v>0</v>
      </c>
      <c r="Q25" s="50"/>
      <c r="R25" s="50">
        <v>0</v>
      </c>
      <c r="S25" s="50"/>
      <c r="T25" s="50">
        <f>SUM(L25:R25)</f>
        <v>0</v>
      </c>
      <c r="U25" s="50"/>
      <c r="V25" s="52">
        <f>SUM(D25:U25)-T25</f>
        <v>-14842735.279999999</v>
      </c>
      <c r="W25" s="50"/>
      <c r="X25" s="50">
        <v>0</v>
      </c>
      <c r="Y25" s="53"/>
      <c r="Z25" s="50">
        <f t="shared" ref="Z25" si="2">SUM(V25:X25)</f>
        <v>-14842735.279999999</v>
      </c>
    </row>
    <row r="26" spans="1:28" ht="24" customHeight="1">
      <c r="A26" s="173"/>
      <c r="B26" s="156" t="s">
        <v>126</v>
      </c>
      <c r="D26" s="48"/>
      <c r="E26" s="48"/>
      <c r="F26" s="48"/>
      <c r="G26" s="48"/>
      <c r="H26" s="48"/>
      <c r="I26" s="48"/>
      <c r="J26" s="48"/>
      <c r="K26" s="51"/>
      <c r="L26" s="48"/>
      <c r="M26" s="54"/>
      <c r="N26" s="48"/>
      <c r="O26" s="54"/>
      <c r="P26" s="48"/>
      <c r="Q26" s="48"/>
      <c r="R26" s="48"/>
      <c r="S26" s="48"/>
      <c r="T26" s="48"/>
      <c r="U26" s="54"/>
      <c r="V26" s="52"/>
      <c r="W26" s="48"/>
      <c r="X26" s="48"/>
      <c r="Y26" s="52"/>
      <c r="Z26" s="48"/>
    </row>
    <row r="27" spans="1:28" ht="24" customHeight="1">
      <c r="A27" s="173"/>
      <c r="B27" s="156" t="s">
        <v>127</v>
      </c>
      <c r="D27" s="48">
        <v>0</v>
      </c>
      <c r="E27" s="48"/>
      <c r="F27" s="48">
        <v>0</v>
      </c>
      <c r="G27" s="48"/>
      <c r="H27" s="48">
        <v>0</v>
      </c>
      <c r="I27" s="48"/>
      <c r="J27" s="48">
        <v>0</v>
      </c>
      <c r="K27" s="51"/>
      <c r="L27" s="48">
        <v>0</v>
      </c>
      <c r="M27" s="54"/>
      <c r="N27" s="48">
        <v>0</v>
      </c>
      <c r="O27" s="54"/>
      <c r="P27" s="48">
        <v>0</v>
      </c>
      <c r="Q27" s="48"/>
      <c r="R27" s="48">
        <v>0</v>
      </c>
      <c r="S27" s="48"/>
      <c r="T27" s="48">
        <f>SUM(L27:R27)</f>
        <v>0</v>
      </c>
      <c r="U27" s="54"/>
      <c r="V27" s="52">
        <f>SUM(D27:U27)-T27</f>
        <v>0</v>
      </c>
      <c r="W27" s="48"/>
      <c r="X27" s="48">
        <v>-120057314.97</v>
      </c>
      <c r="Y27" s="52"/>
      <c r="Z27" s="48">
        <f t="shared" ref="Z27" si="3">SUM(V27:X27)</f>
        <v>-120057314.97</v>
      </c>
    </row>
    <row r="28" spans="1:28" ht="24" customHeight="1">
      <c r="B28" s="156" t="s">
        <v>245</v>
      </c>
      <c r="D28" s="52">
        <v>0</v>
      </c>
      <c r="E28" s="52"/>
      <c r="F28" s="52">
        <v>0</v>
      </c>
      <c r="G28" s="52"/>
      <c r="H28" s="52">
        <v>0</v>
      </c>
      <c r="I28" s="52"/>
      <c r="J28" s="52">
        <f>'กำไรขาดทุน 9 เดือน'!G55</f>
        <v>-229090114.28999978</v>
      </c>
      <c r="K28" s="52"/>
      <c r="L28" s="52">
        <v>0</v>
      </c>
      <c r="M28" s="52"/>
      <c r="N28" s="52">
        <v>0</v>
      </c>
      <c r="O28" s="52"/>
      <c r="P28" s="52">
        <v>0</v>
      </c>
      <c r="Q28" s="52"/>
      <c r="R28" s="52">
        <v>0</v>
      </c>
      <c r="S28" s="52"/>
      <c r="T28" s="52">
        <f>SUM(L28:R28)</f>
        <v>0</v>
      </c>
      <c r="U28" s="52"/>
      <c r="V28" s="52">
        <f>SUM(D28:U28)-T28</f>
        <v>-229090114.28999978</v>
      </c>
      <c r="W28" s="52"/>
      <c r="X28" s="52">
        <f>+'กำไรขาดทุน 9 เดือน'!G56</f>
        <v>77512034.770000026</v>
      </c>
      <c r="Y28" s="52"/>
      <c r="Z28" s="52">
        <f t="shared" ref="Z28" si="4">SUM(V28:X28)</f>
        <v>-151578079.51999974</v>
      </c>
    </row>
    <row r="29" spans="1:28" ht="24" customHeight="1" thickBot="1">
      <c r="A29" s="173" t="s">
        <v>227</v>
      </c>
      <c r="D29" s="56">
        <f>SUM(D24:D28)</f>
        <v>401200000</v>
      </c>
      <c r="E29" s="46"/>
      <c r="F29" s="56">
        <f>SUM(F24:F28)</f>
        <v>1254305250</v>
      </c>
      <c r="G29" s="52"/>
      <c r="H29" s="56">
        <f>SUM(H24:H28)</f>
        <v>191953048.91</v>
      </c>
      <c r="I29" s="52"/>
      <c r="J29" s="56">
        <f>SUM(J24:J28)</f>
        <v>1128349066.7299998</v>
      </c>
      <c r="K29" s="52"/>
      <c r="L29" s="56">
        <f>SUM(L24:L28)</f>
        <v>0</v>
      </c>
      <c r="M29" s="55"/>
      <c r="N29" s="56">
        <f>SUM(N24:N28)</f>
        <v>447473.06</v>
      </c>
      <c r="O29" s="55"/>
      <c r="P29" s="56">
        <f>SUM(P24:P28)</f>
        <v>-8399533.3399999999</v>
      </c>
      <c r="Q29" s="52"/>
      <c r="R29" s="56">
        <f>SUM(R24:R28)</f>
        <v>17138892.510000002</v>
      </c>
      <c r="S29" s="53"/>
      <c r="T29" s="56">
        <f>SUM(T24:T28)</f>
        <v>9186832.2300000004</v>
      </c>
      <c r="U29" s="53"/>
      <c r="V29" s="56">
        <f>SUM(V24:V28)</f>
        <v>2984994197.8699994</v>
      </c>
      <c r="W29" s="50"/>
      <c r="X29" s="56">
        <f>SUM(X24:X28)</f>
        <v>501355092.65000015</v>
      </c>
      <c r="Y29" s="53"/>
      <c r="Z29" s="56">
        <f>SUM(Z24:Z28)</f>
        <v>3486349290.5200005</v>
      </c>
      <c r="AB29" s="45">
        <f>+Z29-งบฐานะการเงิน!G109</f>
        <v>0</v>
      </c>
    </row>
    <row r="30" spans="1:28" ht="24" customHeight="1" thickTop="1">
      <c r="D30" s="46"/>
      <c r="E30" s="46"/>
      <c r="F30" s="46"/>
      <c r="G30" s="46"/>
      <c r="H30" s="46"/>
      <c r="I30" s="46"/>
      <c r="J30" s="46"/>
      <c r="K30" s="179"/>
      <c r="L30" s="179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8" ht="24" customHeight="1">
      <c r="A31" s="180" t="s">
        <v>259</v>
      </c>
      <c r="J31" s="3"/>
      <c r="Z31" s="3"/>
    </row>
    <row r="32" spans="1:28" ht="24" customHeight="1">
      <c r="A32" s="180"/>
      <c r="J32" s="3"/>
    </row>
    <row r="33" spans="1:26" ht="24" customHeight="1">
      <c r="A33" s="18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>
      <c r="I34" s="87"/>
      <c r="J34" s="181" t="s">
        <v>94</v>
      </c>
      <c r="R34" s="182"/>
      <c r="X34" s="3"/>
    </row>
    <row r="35" spans="1:26" ht="24" customHeight="1">
      <c r="I35" s="87"/>
      <c r="J35" s="181" t="s">
        <v>95</v>
      </c>
      <c r="R35" s="182"/>
    </row>
    <row r="38" spans="1:26" ht="23.25" customHeight="1">
      <c r="D38" s="183"/>
    </row>
    <row r="39" spans="1:26" ht="23.25" customHeight="1">
      <c r="J39" s="3"/>
      <c r="X39" s="3"/>
    </row>
  </sheetData>
  <mergeCells count="7">
    <mergeCell ref="A1:Z1"/>
    <mergeCell ref="A2:Z2"/>
    <mergeCell ref="A3:Z3"/>
    <mergeCell ref="D6:Z6"/>
    <mergeCell ref="H8:J8"/>
    <mergeCell ref="A4:Z4"/>
    <mergeCell ref="N7:T7"/>
  </mergeCells>
  <pageMargins left="0.55118110236220474" right="0.23622047244094491" top="0.51181102362204722" bottom="0.31496062992125984" header="0.15748031496062992" footer="0.15748031496062992"/>
  <pageSetup paperSize="9" scale="6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9" zoomScale="90" zoomScaleNormal="90" zoomScaleSheetLayoutView="80" workbookViewId="0">
      <selection activeCell="M12" sqref="M12"/>
    </sheetView>
  </sheetViews>
  <sheetFormatPr defaultColWidth="12" defaultRowHeight="24" customHeight="1"/>
  <cols>
    <col min="1" max="1" width="3.375" style="87" customWidth="1"/>
    <col min="2" max="2" width="34.125" style="87" customWidth="1"/>
    <col min="3" max="3" width="6.625" style="87" customWidth="1"/>
    <col min="4" max="4" width="2.125" style="87" customWidth="1"/>
    <col min="5" max="5" width="18.875" style="87" customWidth="1"/>
    <col min="6" max="6" width="1.875" style="87" customWidth="1"/>
    <col min="7" max="7" width="18.875" style="87" customWidth="1"/>
    <col min="8" max="8" width="1.875" style="87" customWidth="1"/>
    <col min="9" max="9" width="18.875" style="87" customWidth="1"/>
    <col min="10" max="10" width="1.875" style="87" customWidth="1"/>
    <col min="11" max="11" width="18.875" style="87" customWidth="1"/>
    <col min="12" max="12" width="1.875" style="87" customWidth="1"/>
    <col min="13" max="13" width="23.875" style="87" bestFit="1" customWidth="1"/>
    <col min="14" max="14" width="1.875" style="87" customWidth="1"/>
    <col min="15" max="15" width="18.875" style="87" customWidth="1"/>
    <col min="16" max="16" width="1.875" style="87" customWidth="1"/>
    <col min="17" max="17" width="18.875" style="87" customWidth="1"/>
    <col min="18" max="18" width="1.875" style="87" customWidth="1"/>
    <col min="19" max="19" width="18.875" style="87" customWidth="1"/>
    <col min="20" max="20" width="16.5" style="1" customWidth="1"/>
    <col min="21" max="16384" width="12" style="87"/>
  </cols>
  <sheetData>
    <row r="1" spans="1:19" ht="24.6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19" ht="24.6" customHeight="1">
      <c r="A2" s="209" t="s">
        <v>129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</row>
    <row r="3" spans="1:19" ht="24.6" customHeight="1">
      <c r="A3" s="209" t="str">
        <f>+เปลี่ยนแปลงรวม!A3</f>
        <v>สำหรับงวดเก้าเดือน สิ้นสุดวันที่ 30 กันยายน 2568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19" ht="24.6" customHeight="1">
      <c r="A4" s="209" t="str">
        <f>เปลี่ยนแปลงรวม!A4</f>
        <v>(ยังไม่ได้ตรวจสอบ/สอบทานแล้ว)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ht="24.6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ht="24.6" customHeight="1">
      <c r="A6" s="150"/>
      <c r="B6" s="150"/>
      <c r="C6" s="150"/>
      <c r="D6" s="150"/>
      <c r="E6" s="211" t="s">
        <v>2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ht="24.6" customHeight="1">
      <c r="A7" s="150"/>
      <c r="B7" s="150"/>
      <c r="C7" s="150"/>
      <c r="D7" s="150"/>
      <c r="E7" s="91"/>
      <c r="F7" s="91"/>
      <c r="G7" s="91"/>
      <c r="H7" s="91"/>
      <c r="I7" s="185"/>
      <c r="J7" s="185"/>
      <c r="K7" s="185"/>
      <c r="L7" s="91"/>
      <c r="M7" s="212" t="s">
        <v>103</v>
      </c>
      <c r="N7" s="212"/>
      <c r="O7" s="212"/>
      <c r="P7" s="212"/>
      <c r="Q7" s="212"/>
      <c r="R7" s="130"/>
      <c r="S7" s="91"/>
    </row>
    <row r="8" spans="1:19" ht="24.6" customHeight="1">
      <c r="A8" s="150"/>
      <c r="B8" s="150"/>
      <c r="C8" s="150"/>
      <c r="E8" s="91"/>
      <c r="F8" s="91"/>
      <c r="G8" s="91"/>
      <c r="H8" s="91"/>
      <c r="I8" s="220" t="s">
        <v>104</v>
      </c>
      <c r="J8" s="220"/>
      <c r="K8" s="220"/>
      <c r="L8" s="91"/>
      <c r="M8" s="59" t="s">
        <v>228</v>
      </c>
      <c r="N8" s="91"/>
      <c r="O8" s="91"/>
      <c r="P8" s="91"/>
      <c r="Q8" s="91"/>
      <c r="R8" s="91"/>
      <c r="S8" s="91"/>
    </row>
    <row r="9" spans="1:19" ht="24.6" customHeight="1">
      <c r="A9" s="150"/>
      <c r="B9" s="150"/>
      <c r="C9" s="150"/>
      <c r="E9" s="91"/>
      <c r="F9" s="91"/>
      <c r="G9" s="91"/>
      <c r="H9" s="91"/>
      <c r="I9" s="187"/>
      <c r="J9" s="187"/>
      <c r="K9" s="187"/>
      <c r="L9" s="91"/>
      <c r="M9" s="91" t="s">
        <v>229</v>
      </c>
      <c r="N9" s="91"/>
      <c r="O9" s="91"/>
      <c r="P9" s="91"/>
      <c r="Q9" s="91"/>
      <c r="R9" s="91"/>
      <c r="S9" s="91"/>
    </row>
    <row r="10" spans="1:19" ht="24.6" customHeight="1">
      <c r="A10" s="150"/>
      <c r="B10" s="150"/>
      <c r="C10" s="150"/>
      <c r="E10" s="91" t="s">
        <v>107</v>
      </c>
      <c r="F10" s="91"/>
      <c r="G10" s="91" t="s">
        <v>108</v>
      </c>
      <c r="H10" s="91"/>
      <c r="I10" s="187" t="s">
        <v>109</v>
      </c>
      <c r="J10" s="187"/>
      <c r="K10" s="187"/>
      <c r="L10" s="91"/>
      <c r="M10" s="91" t="s">
        <v>230</v>
      </c>
      <c r="N10" s="91"/>
      <c r="O10" s="91" t="s">
        <v>130</v>
      </c>
      <c r="P10" s="91"/>
      <c r="Q10" s="91" t="s">
        <v>113</v>
      </c>
      <c r="R10" s="91"/>
      <c r="S10" s="91"/>
    </row>
    <row r="11" spans="1:19" ht="24.6" customHeight="1">
      <c r="A11" s="150"/>
      <c r="B11" s="150"/>
      <c r="C11" s="158" t="s">
        <v>6</v>
      </c>
      <c r="D11" s="188"/>
      <c r="E11" s="59" t="s">
        <v>116</v>
      </c>
      <c r="F11" s="91"/>
      <c r="G11" s="59" t="s">
        <v>117</v>
      </c>
      <c r="H11" s="91"/>
      <c r="I11" s="186" t="s">
        <v>118</v>
      </c>
      <c r="J11" s="187"/>
      <c r="K11" s="186" t="s">
        <v>72</v>
      </c>
      <c r="L11" s="91"/>
      <c r="M11" s="59" t="s">
        <v>231</v>
      </c>
      <c r="N11" s="91"/>
      <c r="O11" s="59" t="s">
        <v>120</v>
      </c>
      <c r="P11" s="91"/>
      <c r="Q11" s="59" t="s">
        <v>121</v>
      </c>
      <c r="R11" s="91"/>
      <c r="S11" s="59" t="s">
        <v>124</v>
      </c>
    </row>
    <row r="12" spans="1:19" ht="24.6" customHeight="1">
      <c r="A12" s="87" t="str">
        <f>เปลี่ยนแปลงรวม!A12</f>
        <v>ยอดคงเหลือ ณ วันที่ 31 ธันวาคม 2566</v>
      </c>
      <c r="B12" s="184"/>
      <c r="C12" s="153"/>
      <c r="D12" s="91"/>
      <c r="E12" s="47">
        <v>401200000</v>
      </c>
      <c r="F12" s="88"/>
      <c r="G12" s="47">
        <v>1254774465.4100001</v>
      </c>
      <c r="H12" s="88"/>
      <c r="I12" s="47">
        <v>40120000</v>
      </c>
      <c r="J12" s="88"/>
      <c r="K12" s="47">
        <v>1134772421.27</v>
      </c>
      <c r="L12" s="88"/>
      <c r="M12" s="88">
        <v>0</v>
      </c>
      <c r="N12" s="88"/>
      <c r="O12" s="47">
        <v>17138892.509999998</v>
      </c>
      <c r="P12" s="88"/>
      <c r="Q12" s="47">
        <f>SUM(L12:P12)</f>
        <v>17138892.509999998</v>
      </c>
      <c r="R12" s="88"/>
      <c r="S12" s="189">
        <f>SUM(E12:R12)-Q12</f>
        <v>2848005779.1900005</v>
      </c>
    </row>
    <row r="13" spans="1:19" ht="24.6" customHeight="1">
      <c r="B13" s="184" t="s">
        <v>211</v>
      </c>
      <c r="C13" s="153"/>
      <c r="D13" s="91"/>
      <c r="E13" s="47">
        <v>0</v>
      </c>
      <c r="F13" s="88"/>
      <c r="G13" s="47">
        <v>0</v>
      </c>
      <c r="H13" s="88"/>
      <c r="I13" s="47">
        <v>0</v>
      </c>
      <c r="J13" s="88"/>
      <c r="K13" s="47">
        <v>-252755678</v>
      </c>
      <c r="L13" s="88"/>
      <c r="M13" s="88">
        <v>0</v>
      </c>
      <c r="N13" s="88"/>
      <c r="O13" s="47">
        <v>0</v>
      </c>
      <c r="P13" s="88"/>
      <c r="Q13" s="47">
        <f>SUM(L13:P13)</f>
        <v>0</v>
      </c>
      <c r="R13" s="88"/>
      <c r="S13" s="189">
        <f>SUM(C13:R13)-Q13</f>
        <v>-252755678</v>
      </c>
    </row>
    <row r="14" spans="1:19" ht="24.6" customHeight="1">
      <c r="B14" s="184" t="s">
        <v>194</v>
      </c>
      <c r="C14" s="120"/>
      <c r="D14" s="91"/>
      <c r="E14" s="47">
        <v>0</v>
      </c>
      <c r="F14" s="88"/>
      <c r="G14" s="47">
        <v>0</v>
      </c>
      <c r="H14" s="88"/>
      <c r="I14" s="47">
        <v>0</v>
      </c>
      <c r="J14" s="88"/>
      <c r="K14" s="1">
        <f>+'กำไรขาดทุน 9 เดือน'!M32</f>
        <v>239373551.31999999</v>
      </c>
      <c r="L14" s="88"/>
      <c r="M14" s="88">
        <v>0</v>
      </c>
      <c r="N14" s="88"/>
      <c r="O14" s="47">
        <v>0</v>
      </c>
      <c r="P14" s="88"/>
      <c r="Q14" s="47">
        <f>SUM(L14:P14)</f>
        <v>0</v>
      </c>
      <c r="R14" s="88"/>
      <c r="S14" s="49">
        <f>SUM(C14:R14)-Q14</f>
        <v>239373551.31999999</v>
      </c>
    </row>
    <row r="15" spans="1:19" ht="24.6" customHeight="1">
      <c r="B15" s="184" t="s">
        <v>93</v>
      </c>
      <c r="C15" s="120"/>
      <c r="D15" s="91"/>
      <c r="E15" s="47">
        <v>0</v>
      </c>
      <c r="F15" s="88"/>
      <c r="G15" s="47">
        <v>0</v>
      </c>
      <c r="H15" s="88"/>
      <c r="I15" s="47">
        <v>0</v>
      </c>
      <c r="J15" s="88"/>
      <c r="K15" s="1">
        <v>0</v>
      </c>
      <c r="L15" s="88"/>
      <c r="M15" s="88">
        <f>'กำไรขาดทุน 9 เดือน'!M35</f>
        <v>-4212805.7</v>
      </c>
      <c r="N15" s="88"/>
      <c r="O15" s="47">
        <v>0</v>
      </c>
      <c r="P15" s="88"/>
      <c r="Q15" s="47">
        <f>SUM(L15:P15)</f>
        <v>-4212805.7</v>
      </c>
      <c r="R15" s="88"/>
      <c r="S15" s="49">
        <f>SUM(C15:R15)-Q15</f>
        <v>-4212805.7</v>
      </c>
    </row>
    <row r="16" spans="1:19" ht="24.6" customHeight="1" thickBot="1">
      <c r="A16" s="87" t="str">
        <f>+เปลี่ยนแปลงรวม!A22</f>
        <v>ยอดคงเหลือ ณ วันที่ 30 กันยายน 2567</v>
      </c>
      <c r="B16" s="184"/>
      <c r="C16" s="120"/>
      <c r="D16" s="91"/>
      <c r="E16" s="190">
        <f>SUM(E12:E15)</f>
        <v>401200000</v>
      </c>
      <c r="F16" s="88"/>
      <c r="G16" s="190">
        <f>SUM(G12:G15)</f>
        <v>1254774465.4100001</v>
      </c>
      <c r="H16" s="88"/>
      <c r="I16" s="190">
        <f>SUM(I12:I15)</f>
        <v>40120000</v>
      </c>
      <c r="J16" s="88"/>
      <c r="K16" s="190">
        <f>SUM(K12:K15)</f>
        <v>1121390294.5899999</v>
      </c>
      <c r="L16" s="88"/>
      <c r="M16" s="190">
        <f>SUM(M12:M15)</f>
        <v>-4212805.7</v>
      </c>
      <c r="N16" s="88"/>
      <c r="O16" s="190">
        <f>SUM(O12:O15)</f>
        <v>17138892.509999998</v>
      </c>
      <c r="P16" s="88"/>
      <c r="Q16" s="190">
        <f>SUM(Q12:Q15)</f>
        <v>12926086.809999999</v>
      </c>
      <c r="R16" s="88"/>
      <c r="S16" s="190">
        <f>SUM(S12:S15)</f>
        <v>2830410846.8100009</v>
      </c>
    </row>
    <row r="17" spans="1:19" ht="24.6" customHeight="1" thickTop="1">
      <c r="B17" s="184"/>
      <c r="C17" s="120"/>
      <c r="D17" s="91"/>
      <c r="E17" s="47"/>
      <c r="F17" s="88"/>
      <c r="G17" s="47"/>
      <c r="H17" s="88"/>
      <c r="I17" s="47"/>
      <c r="J17" s="88"/>
      <c r="K17" s="47"/>
      <c r="L17" s="88"/>
      <c r="M17" s="88"/>
      <c r="N17" s="88"/>
      <c r="O17" s="47"/>
      <c r="P17" s="88"/>
      <c r="Q17" s="47"/>
      <c r="R17" s="88"/>
      <c r="S17" s="47"/>
    </row>
    <row r="18" spans="1:19" ht="24.6" customHeight="1">
      <c r="A18" s="87" t="str">
        <f>เปลี่ยนแปลงรวม!A24</f>
        <v>ยอดคงเหลือ ณ วันที่ 31 ธันวาคม 2567</v>
      </c>
      <c r="B18" s="184"/>
      <c r="C18" s="120"/>
      <c r="D18" s="91"/>
      <c r="E18" s="47">
        <v>401200000</v>
      </c>
      <c r="F18" s="88"/>
      <c r="G18" s="47">
        <v>1254774465.4100001</v>
      </c>
      <c r="H18" s="88"/>
      <c r="I18" s="47">
        <v>40120000</v>
      </c>
      <c r="J18" s="88"/>
      <c r="K18" s="47">
        <v>1067326631.0799999</v>
      </c>
      <c r="L18" s="88"/>
      <c r="M18" s="88">
        <v>0</v>
      </c>
      <c r="N18" s="88"/>
      <c r="O18" s="47">
        <v>17138892.509999998</v>
      </c>
      <c r="P18" s="88"/>
      <c r="Q18" s="47">
        <f>SUM(L18:P18)</f>
        <v>17138892.509999998</v>
      </c>
      <c r="R18" s="88"/>
      <c r="S18" s="47">
        <f>SUM(E18:R18)-Q18</f>
        <v>2780559989</v>
      </c>
    </row>
    <row r="19" spans="1:19" ht="24.6" customHeight="1">
      <c r="B19" s="184" t="s">
        <v>211</v>
      </c>
      <c r="C19" s="160" t="s">
        <v>257</v>
      </c>
      <c r="D19" s="91"/>
      <c r="E19" s="47">
        <v>0</v>
      </c>
      <c r="F19" s="88"/>
      <c r="G19" s="47">
        <v>0</v>
      </c>
      <c r="H19" s="88"/>
      <c r="I19" s="47">
        <v>0</v>
      </c>
      <c r="J19" s="88"/>
      <c r="K19" s="47">
        <v>-14842735.279999999</v>
      </c>
      <c r="L19" s="88"/>
      <c r="M19" s="88">
        <v>0</v>
      </c>
      <c r="N19" s="88"/>
      <c r="O19" s="47">
        <v>0</v>
      </c>
      <c r="P19" s="88"/>
      <c r="Q19" s="47">
        <f>SUM(L19:P19)</f>
        <v>0</v>
      </c>
      <c r="R19" s="88"/>
      <c r="S19" s="47">
        <f>SUM(E19:R19)-Q19</f>
        <v>-14842735.279999999</v>
      </c>
    </row>
    <row r="20" spans="1:19" ht="24.6" customHeight="1">
      <c r="B20" s="184" t="s">
        <v>245</v>
      </c>
      <c r="C20" s="120"/>
      <c r="D20" s="91"/>
      <c r="E20" s="47">
        <v>0</v>
      </c>
      <c r="F20" s="88"/>
      <c r="G20" s="47">
        <v>0</v>
      </c>
      <c r="H20" s="88"/>
      <c r="I20" s="47">
        <v>0</v>
      </c>
      <c r="J20" s="88"/>
      <c r="K20" s="47">
        <f>+'กำไรขาดทุน 9 เดือน'!K32</f>
        <v>-182447215.79000002</v>
      </c>
      <c r="L20" s="88"/>
      <c r="M20" s="88">
        <v>0</v>
      </c>
      <c r="N20" s="88"/>
      <c r="O20" s="47">
        <v>0</v>
      </c>
      <c r="P20" s="88"/>
      <c r="Q20" s="47">
        <f>SUM(L20:P20)</f>
        <v>0</v>
      </c>
      <c r="R20" s="88"/>
      <c r="S20" s="49">
        <f>SUM(E20:R20)-Q20</f>
        <v>-182447215.79000002</v>
      </c>
    </row>
    <row r="21" spans="1:19" ht="24.6" customHeight="1" thickBot="1">
      <c r="A21" s="87" t="str">
        <f>+เปลี่ยนแปลงรวม!A29</f>
        <v>ยอดคงเหลือ ณ วันที่ 30 กันยายน 2568</v>
      </c>
      <c r="B21" s="153"/>
      <c r="C21" s="153"/>
      <c r="D21" s="91"/>
      <c r="E21" s="190">
        <f>SUM(E18:E20)</f>
        <v>401200000</v>
      </c>
      <c r="F21" s="88"/>
      <c r="G21" s="190">
        <f>SUM(G18:G20)</f>
        <v>1254774465.4100001</v>
      </c>
      <c r="H21" s="88"/>
      <c r="I21" s="190">
        <f>SUM(I18:I20)</f>
        <v>40120000</v>
      </c>
      <c r="J21" s="88"/>
      <c r="K21" s="190">
        <f>SUM(K18:K20)</f>
        <v>870036680.00999999</v>
      </c>
      <c r="L21" s="88"/>
      <c r="M21" s="190">
        <f>SUM(M18:M20)</f>
        <v>0</v>
      </c>
      <c r="N21" s="88"/>
      <c r="O21" s="190">
        <f>SUM(O18:O20)</f>
        <v>17138892.509999998</v>
      </c>
      <c r="P21" s="88"/>
      <c r="Q21" s="190">
        <f>SUM(Q18:Q20)</f>
        <v>17138892.509999998</v>
      </c>
      <c r="R21" s="88"/>
      <c r="S21" s="191">
        <f>SUM(S18:S20)</f>
        <v>2583270037.9299998</v>
      </c>
    </row>
    <row r="22" spans="1:19" ht="24.6" customHeight="1" thickTop="1">
      <c r="B22" s="153"/>
      <c r="C22" s="153"/>
      <c r="D22" s="91"/>
      <c r="F22" s="100"/>
      <c r="H22" s="100"/>
      <c r="J22" s="100"/>
      <c r="L22" s="100"/>
      <c r="M22" s="100"/>
      <c r="N22" s="100"/>
      <c r="P22" s="100"/>
      <c r="R22" s="100"/>
    </row>
    <row r="23" spans="1:19" ht="24.6" customHeight="1">
      <c r="B23" s="153"/>
      <c r="C23" s="153"/>
      <c r="D23" s="91"/>
      <c r="F23" s="100"/>
      <c r="H23" s="100"/>
      <c r="J23" s="100"/>
      <c r="L23" s="100"/>
      <c r="M23" s="100"/>
      <c r="N23" s="100"/>
      <c r="P23" s="100"/>
      <c r="R23" s="100"/>
    </row>
    <row r="24" spans="1:19" ht="24.6" customHeight="1">
      <c r="A24" s="153" t="s">
        <v>259</v>
      </c>
    </row>
    <row r="25" spans="1:19" ht="24.6" customHeight="1">
      <c r="A25" s="153"/>
    </row>
    <row r="26" spans="1:19" ht="24.6" customHeight="1">
      <c r="A26" s="15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24.6" customHeight="1">
      <c r="B27" s="93"/>
      <c r="C27" s="93"/>
      <c r="G27" s="181" t="s">
        <v>94</v>
      </c>
      <c r="H27" s="93"/>
    </row>
    <row r="28" spans="1:19" ht="24.6" customHeight="1">
      <c r="B28" s="93"/>
      <c r="C28" s="93"/>
      <c r="G28" s="181" t="s">
        <v>95</v>
      </c>
      <c r="H28" s="93"/>
    </row>
  </sheetData>
  <mergeCells count="7">
    <mergeCell ref="I8:K8"/>
    <mergeCell ref="A1:S1"/>
    <mergeCell ref="A2:S2"/>
    <mergeCell ref="A3:S3"/>
    <mergeCell ref="E6:S6"/>
    <mergeCell ref="A4:S4"/>
    <mergeCell ref="M7:Q7"/>
  </mergeCells>
  <pageMargins left="0.78740157480314965" right="0.27559055118110237" top="0.59055118110236227" bottom="0.39370078740157483" header="0.31496062992125984" footer="0.31496062992125984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5"/>
  <sheetViews>
    <sheetView topLeftCell="A116" zoomScale="92" zoomScaleNormal="92" zoomScaleSheetLayoutView="90" workbookViewId="0">
      <selection activeCell="C23" sqref="C23"/>
    </sheetView>
  </sheetViews>
  <sheetFormatPr defaultColWidth="11.125" defaultRowHeight="25.5" customHeight="1"/>
  <cols>
    <col min="1" max="1" width="2.875" style="87" customWidth="1"/>
    <col min="2" max="2" width="1.875" style="87" customWidth="1"/>
    <col min="3" max="3" width="63.125" style="87" customWidth="1"/>
    <col min="4" max="4" width="1.625" style="87" customWidth="1"/>
    <col min="5" max="5" width="17.875" style="47" customWidth="1"/>
    <col min="6" max="6" width="1.125" style="87" customWidth="1"/>
    <col min="7" max="7" width="18.875" style="87" bestFit="1" customWidth="1"/>
    <col min="8" max="8" width="1" style="87" customWidth="1"/>
    <col min="9" max="9" width="17.875" style="87" customWidth="1"/>
    <col min="10" max="10" width="1.125" style="87" customWidth="1"/>
    <col min="11" max="11" width="18.875" style="149" bestFit="1" customWidth="1"/>
    <col min="12" max="12" width="1.125" style="87" customWidth="1"/>
    <col min="13" max="13" width="16" style="87" customWidth="1"/>
    <col min="14" max="16384" width="11.125" style="87"/>
  </cols>
  <sheetData>
    <row r="1" spans="1:12" ht="21.7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154"/>
    </row>
    <row r="2" spans="1:12" ht="21.75" customHeight="1">
      <c r="A2" s="209" t="s">
        <v>131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2" ht="21.75" customHeight="1">
      <c r="A3" s="222" t="str">
        <f>+'กำไรขาดทุน 9 เดือน'!A3:M3</f>
        <v>สำหรับงวดเก้าเดือน สิ้นสุดวันที่ 30 กันยายน 2568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00"/>
    </row>
    <row r="4" spans="1:12" ht="21.75" customHeight="1">
      <c r="A4" s="221" t="s">
        <v>193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00"/>
    </row>
    <row r="5" spans="1:12" ht="9" customHeight="1">
      <c r="A5" s="129"/>
      <c r="B5" s="129"/>
      <c r="C5" s="129"/>
      <c r="D5" s="129"/>
      <c r="E5" s="161"/>
      <c r="F5" s="129"/>
      <c r="G5" s="129"/>
      <c r="H5" s="129"/>
      <c r="I5" s="129"/>
      <c r="J5" s="129"/>
      <c r="K5" s="129"/>
    </row>
    <row r="6" spans="1:12" ht="21.75" customHeight="1">
      <c r="C6" s="129"/>
      <c r="E6" s="211" t="s">
        <v>2</v>
      </c>
      <c r="F6" s="211"/>
      <c r="G6" s="211"/>
      <c r="H6" s="211"/>
      <c r="I6" s="211"/>
      <c r="J6" s="211"/>
      <c r="K6" s="211"/>
    </row>
    <row r="7" spans="1:12" ht="21.75" customHeight="1">
      <c r="E7" s="212" t="s">
        <v>3</v>
      </c>
      <c r="F7" s="212"/>
      <c r="G7" s="212"/>
      <c r="H7" s="130"/>
      <c r="I7" s="212" t="s">
        <v>4</v>
      </c>
      <c r="J7" s="212"/>
      <c r="K7" s="212"/>
    </row>
    <row r="8" spans="1:12" ht="21.75" customHeight="1">
      <c r="E8" s="133" t="str">
        <f>+'กำไรขาดทุน 9 เดือน'!G8</f>
        <v>30 กันยายน 2568</v>
      </c>
      <c r="F8" s="134"/>
      <c r="G8" s="131" t="str">
        <f>+'กำไรขาดทุน 9 เดือน'!I8</f>
        <v>30 กันยายน 2567</v>
      </c>
      <c r="H8" s="132"/>
      <c r="I8" s="133" t="str">
        <f>+'กำไรขาดทุน 9 เดือน'!K8</f>
        <v>30 กันยายน 2568</v>
      </c>
      <c r="J8" s="134"/>
      <c r="K8" s="131" t="str">
        <f>+'กำไรขาดทุน 9 เดือน'!M8</f>
        <v>30 กันยายน 2567</v>
      </c>
    </row>
    <row r="9" spans="1:12" ht="21.75" customHeight="1">
      <c r="A9" s="193" t="s">
        <v>132</v>
      </c>
      <c r="B9" s="193"/>
      <c r="K9" s="87"/>
    </row>
    <row r="10" spans="1:12" ht="21.75" customHeight="1">
      <c r="B10" s="201" t="s">
        <v>245</v>
      </c>
      <c r="E10" s="30">
        <f>+'กำไรขาดทุน 9 เดือน'!G32</f>
        <v>-151578079.51999974</v>
      </c>
      <c r="F10" s="30"/>
      <c r="G10" s="30">
        <f>+'กำไรขาดทุน 9 เดือน'!I32</f>
        <v>358770903.25999987</v>
      </c>
      <c r="H10" s="135"/>
      <c r="I10" s="135">
        <f>+'กำไรขาดทุน 9 เดือน'!K32</f>
        <v>-182447215.79000002</v>
      </c>
      <c r="J10" s="135"/>
      <c r="K10" s="136">
        <f>+'กำไรขาดทุน 9 เดือน'!M32</f>
        <v>239373551.31999999</v>
      </c>
      <c r="L10" s="135"/>
    </row>
    <row r="11" spans="1:12" ht="21.75" customHeight="1">
      <c r="B11" s="201" t="s">
        <v>133</v>
      </c>
      <c r="E11" s="30"/>
      <c r="F11" s="31"/>
      <c r="G11" s="137"/>
      <c r="H11" s="88"/>
      <c r="I11" s="138"/>
      <c r="J11" s="88"/>
      <c r="K11" s="88"/>
    </row>
    <row r="12" spans="1:12" ht="21.75" customHeight="1">
      <c r="B12" s="202"/>
      <c r="C12" s="87" t="s">
        <v>134</v>
      </c>
      <c r="E12" s="30">
        <v>21015780.669999998</v>
      </c>
      <c r="F12" s="30"/>
      <c r="G12" s="136">
        <v>10900472.02</v>
      </c>
      <c r="H12" s="88"/>
      <c r="I12" s="88">
        <v>0</v>
      </c>
      <c r="J12" s="88"/>
      <c r="K12" s="88">
        <v>0</v>
      </c>
    </row>
    <row r="13" spans="1:12" ht="21.75" customHeight="1">
      <c r="C13" s="202" t="s">
        <v>135</v>
      </c>
      <c r="D13" s="100"/>
      <c r="E13" s="32">
        <v>147205019.91999999</v>
      </c>
      <c r="F13" s="33"/>
      <c r="G13" s="32">
        <v>145726474.65000001</v>
      </c>
      <c r="H13" s="34"/>
      <c r="I13" s="32">
        <v>50627541.759999998</v>
      </c>
      <c r="J13" s="32"/>
      <c r="K13" s="32">
        <v>59757795.009999998</v>
      </c>
    </row>
    <row r="14" spans="1:12" ht="21.75" customHeight="1">
      <c r="C14" s="153" t="s">
        <v>136</v>
      </c>
      <c r="D14" s="100"/>
      <c r="E14" s="119">
        <v>193981660.78999999</v>
      </c>
      <c r="F14" s="33"/>
      <c r="G14" s="119">
        <v>188025004.56999999</v>
      </c>
      <c r="H14" s="35"/>
      <c r="I14" s="33">
        <v>1449388.31</v>
      </c>
      <c r="J14" s="33"/>
      <c r="K14" s="33">
        <v>1570579.82</v>
      </c>
    </row>
    <row r="15" spans="1:12" ht="21.75" customHeight="1">
      <c r="C15" s="153" t="s">
        <v>137</v>
      </c>
      <c r="D15" s="100"/>
      <c r="E15" s="119">
        <v>12183268.409999998</v>
      </c>
      <c r="F15" s="33"/>
      <c r="G15" s="119">
        <v>13342285.5</v>
      </c>
      <c r="H15" s="35"/>
      <c r="I15" s="33">
        <v>472756.06</v>
      </c>
      <c r="J15" s="33"/>
      <c r="K15" s="33">
        <v>472756.06</v>
      </c>
    </row>
    <row r="16" spans="1:12" ht="21.75" customHeight="1">
      <c r="C16" s="153" t="s">
        <v>138</v>
      </c>
      <c r="D16" s="100"/>
      <c r="E16" s="119">
        <v>2098138.5500000003</v>
      </c>
      <c r="F16" s="33"/>
      <c r="G16" s="119">
        <v>1704120.45</v>
      </c>
      <c r="H16" s="35"/>
      <c r="I16" s="33">
        <v>178738.73</v>
      </c>
      <c r="J16" s="33"/>
      <c r="K16" s="33">
        <v>182012.19</v>
      </c>
    </row>
    <row r="17" spans="3:11" ht="21.75" customHeight="1">
      <c r="C17" s="153" t="s">
        <v>215</v>
      </c>
      <c r="D17" s="100"/>
      <c r="E17" s="119">
        <v>-2621634.7599999998</v>
      </c>
      <c r="F17" s="33"/>
      <c r="G17" s="1">
        <v>0</v>
      </c>
      <c r="H17" s="35"/>
      <c r="I17" s="33">
        <v>-2621634.7599999998</v>
      </c>
      <c r="J17" s="33"/>
      <c r="K17" s="22">
        <v>0</v>
      </c>
    </row>
    <row r="18" spans="3:11" ht="21.75" customHeight="1">
      <c r="C18" s="153" t="s">
        <v>186</v>
      </c>
      <c r="D18" s="100"/>
      <c r="E18" s="33">
        <v>-104319.32999999999</v>
      </c>
      <c r="F18" s="33"/>
      <c r="G18" s="1">
        <v>0</v>
      </c>
      <c r="H18" s="35"/>
      <c r="I18" s="33">
        <v>-103514.93</v>
      </c>
      <c r="J18" s="33"/>
      <c r="K18" s="22">
        <v>0</v>
      </c>
    </row>
    <row r="19" spans="3:11" ht="21.75" customHeight="1">
      <c r="C19" s="153" t="s">
        <v>263</v>
      </c>
      <c r="D19" s="100"/>
      <c r="E19" s="33"/>
      <c r="F19" s="33"/>
      <c r="G19" s="1"/>
      <c r="H19" s="35"/>
      <c r="I19" s="33"/>
      <c r="J19" s="33"/>
      <c r="K19" s="22"/>
    </row>
    <row r="20" spans="3:11" ht="21.75" customHeight="1">
      <c r="C20" s="153" t="s">
        <v>264</v>
      </c>
      <c r="D20" s="100"/>
      <c r="E20" s="33">
        <v>6415.13</v>
      </c>
      <c r="F20" s="33"/>
      <c r="G20" s="1">
        <v>0</v>
      </c>
      <c r="H20" s="35"/>
      <c r="I20" s="33">
        <v>6415.13</v>
      </c>
      <c r="J20" s="33"/>
      <c r="K20" s="22">
        <v>0</v>
      </c>
    </row>
    <row r="21" spans="3:11" ht="21.75" customHeight="1">
      <c r="C21" s="153" t="s">
        <v>249</v>
      </c>
      <c r="D21" s="100"/>
      <c r="E21" s="22">
        <v>248971.58</v>
      </c>
      <c r="F21" s="22"/>
      <c r="G21" s="1">
        <v>0</v>
      </c>
      <c r="H21" s="35"/>
      <c r="I21" s="33">
        <v>248971.58</v>
      </c>
      <c r="J21" s="33"/>
      <c r="K21" s="22">
        <v>0</v>
      </c>
    </row>
    <row r="22" spans="3:11" ht="21.75" customHeight="1">
      <c r="C22" s="153" t="s">
        <v>270</v>
      </c>
      <c r="D22" s="100"/>
      <c r="E22" s="22"/>
      <c r="F22" s="22"/>
      <c r="G22" s="1"/>
      <c r="H22" s="35"/>
      <c r="I22" s="33"/>
      <c r="J22" s="33"/>
      <c r="K22" s="22"/>
    </row>
    <row r="23" spans="3:11" ht="21.75" customHeight="1">
      <c r="C23" s="153" t="s">
        <v>271</v>
      </c>
      <c r="D23" s="100"/>
      <c r="E23" s="22">
        <v>325773875</v>
      </c>
      <c r="F23" s="22"/>
      <c r="G23" s="1">
        <v>0</v>
      </c>
      <c r="H23" s="35"/>
      <c r="I23" s="33">
        <v>325773875</v>
      </c>
      <c r="J23" s="33"/>
      <c r="K23" s="22">
        <v>0</v>
      </c>
    </row>
    <row r="24" spans="3:11" ht="21.75" customHeight="1">
      <c r="C24" s="153" t="s">
        <v>250</v>
      </c>
      <c r="D24" s="100"/>
      <c r="E24" s="207">
        <v>-1621758.1099999999</v>
      </c>
      <c r="F24" s="22"/>
      <c r="G24" s="1">
        <v>0</v>
      </c>
      <c r="H24" s="35"/>
      <c r="I24" s="208">
        <v>0</v>
      </c>
      <c r="J24" s="33"/>
      <c r="K24" s="22">
        <v>0</v>
      </c>
    </row>
    <row r="25" spans="3:11" ht="21.75" customHeight="1">
      <c r="C25" s="153" t="s">
        <v>201</v>
      </c>
      <c r="D25" s="100"/>
      <c r="E25" s="88">
        <v>506703.01</v>
      </c>
      <c r="F25" s="88"/>
      <c r="G25" s="88">
        <v>0</v>
      </c>
      <c r="H25" s="88"/>
      <c r="I25" s="88">
        <v>0</v>
      </c>
      <c r="J25" s="33"/>
      <c r="K25" s="22">
        <v>0</v>
      </c>
    </row>
    <row r="26" spans="3:11" ht="21.75" customHeight="1">
      <c r="C26" s="153" t="s">
        <v>139</v>
      </c>
      <c r="D26" s="100"/>
      <c r="E26" s="119">
        <v>1527940.5</v>
      </c>
      <c r="F26" s="33"/>
      <c r="G26" s="119">
        <v>1265656.5</v>
      </c>
      <c r="H26" s="35"/>
      <c r="I26" s="33">
        <v>1183773</v>
      </c>
      <c r="J26" s="33"/>
      <c r="K26" s="33">
        <v>963773.25</v>
      </c>
    </row>
    <row r="27" spans="3:11" ht="21.75" customHeight="1">
      <c r="C27" s="153" t="s">
        <v>198</v>
      </c>
      <c r="D27" s="100"/>
      <c r="E27" s="119"/>
      <c r="F27" s="33"/>
      <c r="G27" s="119"/>
      <c r="H27" s="35"/>
      <c r="I27" s="33"/>
      <c r="J27" s="33"/>
      <c r="K27" s="33"/>
    </row>
    <row r="28" spans="3:11" ht="21.75" customHeight="1">
      <c r="C28" s="153" t="s">
        <v>199</v>
      </c>
      <c r="D28" s="100"/>
      <c r="E28" s="1">
        <v>18679452.34</v>
      </c>
      <c r="F28" s="33"/>
      <c r="G28" s="88">
        <v>0</v>
      </c>
      <c r="H28" s="35"/>
      <c r="I28" s="22">
        <v>18679452.34</v>
      </c>
      <c r="J28" s="33"/>
      <c r="K28" s="88">
        <v>0</v>
      </c>
    </row>
    <row r="29" spans="3:11" ht="21.75" customHeight="1">
      <c r="C29" s="153" t="s">
        <v>140</v>
      </c>
      <c r="D29" s="100"/>
      <c r="E29" s="32">
        <v>2705262.69</v>
      </c>
      <c r="F29" s="36"/>
      <c r="G29" s="32">
        <v>16925252.43</v>
      </c>
      <c r="H29" s="34"/>
      <c r="I29" s="34">
        <v>1111.3399999999999</v>
      </c>
      <c r="J29" s="34"/>
      <c r="K29" s="88">
        <v>2341.31</v>
      </c>
    </row>
    <row r="30" spans="3:11" ht="21.75" customHeight="1">
      <c r="C30" s="153" t="s">
        <v>197</v>
      </c>
      <c r="D30" s="100"/>
      <c r="E30" s="32">
        <v>5628898.6699999999</v>
      </c>
      <c r="F30" s="36"/>
      <c r="G30" s="34">
        <v>2498426.2000000002</v>
      </c>
      <c r="H30" s="34"/>
      <c r="I30" s="88">
        <v>0</v>
      </c>
      <c r="J30" s="34"/>
      <c r="K30" s="88">
        <v>0</v>
      </c>
    </row>
    <row r="31" spans="3:11" ht="21.75" customHeight="1">
      <c r="C31" s="153" t="s">
        <v>206</v>
      </c>
      <c r="D31" s="100"/>
      <c r="E31" s="32">
        <v>60643985.899999999</v>
      </c>
      <c r="F31" s="36"/>
      <c r="G31" s="34">
        <v>18370838.350000001</v>
      </c>
      <c r="H31" s="34"/>
      <c r="I31" s="88">
        <v>0</v>
      </c>
      <c r="J31" s="34"/>
      <c r="K31" s="88">
        <v>0</v>
      </c>
    </row>
    <row r="32" spans="3:11" ht="21.75" customHeight="1">
      <c r="C32" s="153" t="s">
        <v>141</v>
      </c>
      <c r="D32" s="100"/>
      <c r="E32" s="32">
        <v>12622951.079999991</v>
      </c>
      <c r="F32" s="36"/>
      <c r="G32" s="34">
        <v>-36907512.859999999</v>
      </c>
      <c r="H32" s="34"/>
      <c r="I32" s="88">
        <v>0</v>
      </c>
      <c r="J32" s="34"/>
      <c r="K32" s="88">
        <v>0</v>
      </c>
    </row>
    <row r="33" spans="1:11" ht="21.75" customHeight="1">
      <c r="C33" s="153" t="s">
        <v>142</v>
      </c>
      <c r="D33" s="100"/>
      <c r="E33" s="32">
        <v>-46660359.709999986</v>
      </c>
      <c r="F33" s="36"/>
      <c r="G33" s="34">
        <v>-34024363.329999998</v>
      </c>
      <c r="H33" s="34"/>
      <c r="I33" s="34">
        <v>-47857730.649999984</v>
      </c>
      <c r="J33" s="34"/>
      <c r="K33" s="34">
        <v>30853931.690000001</v>
      </c>
    </row>
    <row r="34" spans="1:11" ht="21.75" customHeight="1">
      <c r="C34" s="153" t="s">
        <v>143</v>
      </c>
      <c r="D34" s="100"/>
      <c r="E34" s="32">
        <v>1625229.3400000045</v>
      </c>
      <c r="F34" s="36"/>
      <c r="G34" s="34">
        <v>1973147.55</v>
      </c>
      <c r="H34" s="34"/>
      <c r="I34" s="34">
        <v>0</v>
      </c>
      <c r="J34" s="34"/>
      <c r="K34" s="34">
        <v>0</v>
      </c>
    </row>
    <row r="35" spans="1:11" ht="21.75" customHeight="1">
      <c r="C35" s="153" t="s">
        <v>144</v>
      </c>
      <c r="D35" s="100"/>
      <c r="E35" s="37">
        <v>804.4</v>
      </c>
      <c r="F35" s="31"/>
      <c r="G35" s="37">
        <v>-6000000</v>
      </c>
      <c r="H35" s="37"/>
      <c r="I35" s="37">
        <v>0</v>
      </c>
      <c r="J35" s="37"/>
      <c r="K35" s="37">
        <v>0</v>
      </c>
    </row>
    <row r="36" spans="1:11" ht="21.75" customHeight="1">
      <c r="C36" s="153" t="s">
        <v>218</v>
      </c>
      <c r="D36" s="100"/>
      <c r="E36" s="37">
        <v>-6239287.709999999</v>
      </c>
      <c r="F36" s="31"/>
      <c r="G36" s="37">
        <v>0</v>
      </c>
      <c r="H36" s="37"/>
      <c r="I36" s="37">
        <v>0</v>
      </c>
      <c r="J36" s="37"/>
      <c r="K36" s="37">
        <v>0</v>
      </c>
    </row>
    <row r="37" spans="1:11" ht="21.75" customHeight="1">
      <c r="C37" s="153" t="s">
        <v>145</v>
      </c>
      <c r="D37" s="100"/>
      <c r="E37" s="32">
        <v>19872095.779999994</v>
      </c>
      <c r="F37" s="36"/>
      <c r="G37" s="34">
        <v>-27881898.469999999</v>
      </c>
      <c r="H37" s="34"/>
      <c r="I37" s="34">
        <v>0</v>
      </c>
      <c r="J37" s="34"/>
      <c r="K37" s="34">
        <v>98504.320000000007</v>
      </c>
    </row>
    <row r="38" spans="1:11" ht="21.75" customHeight="1">
      <c r="C38" s="153" t="s">
        <v>146</v>
      </c>
      <c r="E38" s="135">
        <v>-1555435.3199999989</v>
      </c>
      <c r="F38" s="135"/>
      <c r="G38" s="135">
        <v>-7596360.9900000002</v>
      </c>
      <c r="H38" s="47"/>
      <c r="I38" s="139">
        <v>-5849868.21</v>
      </c>
      <c r="J38" s="47"/>
      <c r="K38" s="139">
        <v>5306150.34</v>
      </c>
    </row>
    <row r="39" spans="1:11" ht="21.75" customHeight="1">
      <c r="C39" s="87" t="s">
        <v>147</v>
      </c>
      <c r="D39" s="100"/>
      <c r="E39" s="1">
        <v>0</v>
      </c>
      <c r="F39" s="135"/>
      <c r="G39" s="135">
        <v>-573399.42000000004</v>
      </c>
      <c r="H39" s="47"/>
      <c r="I39" s="13">
        <v>0</v>
      </c>
      <c r="J39" s="135"/>
      <c r="K39" s="13">
        <v>0</v>
      </c>
    </row>
    <row r="40" spans="1:11" ht="21.75" customHeight="1">
      <c r="C40" s="87" t="s">
        <v>216</v>
      </c>
      <c r="D40" s="100"/>
      <c r="E40" s="139">
        <v>-451923.16</v>
      </c>
      <c r="F40" s="135"/>
      <c r="G40" s="1">
        <v>0</v>
      </c>
      <c r="H40" s="47"/>
      <c r="I40" s="139">
        <v>-451923.16</v>
      </c>
      <c r="J40" s="135"/>
      <c r="K40" s="13">
        <v>0</v>
      </c>
    </row>
    <row r="41" spans="1:11" ht="21.75" customHeight="1">
      <c r="B41" s="154"/>
      <c r="C41" s="193" t="s">
        <v>148</v>
      </c>
      <c r="E41" s="140">
        <f>SUM(E12:E40)</f>
        <v>767071735.65999997</v>
      </c>
      <c r="F41" s="33"/>
      <c r="G41" s="140">
        <f>SUM(G12:G40)</f>
        <v>287748143.15000004</v>
      </c>
      <c r="H41" s="35"/>
      <c r="I41" s="141">
        <f>SUM(I12:I40)</f>
        <v>341737351.53999996</v>
      </c>
      <c r="J41" s="47"/>
      <c r="K41" s="141">
        <f>SUM(K12:K40)</f>
        <v>99207843.989999995</v>
      </c>
    </row>
    <row r="42" spans="1:11" ht="21.75" customHeight="1">
      <c r="B42" s="154" t="s">
        <v>149</v>
      </c>
      <c r="C42" s="153"/>
      <c r="E42" s="142">
        <f>+E10+E41</f>
        <v>615493656.14000022</v>
      </c>
      <c r="F42" s="203"/>
      <c r="G42" s="142">
        <f>+G10+G41</f>
        <v>646519046.40999985</v>
      </c>
      <c r="H42" s="135"/>
      <c r="I42" s="142">
        <f>+I10+I41</f>
        <v>159290135.74999994</v>
      </c>
      <c r="J42" s="135"/>
      <c r="K42" s="142">
        <f>+K10+K41</f>
        <v>338581395.31</v>
      </c>
    </row>
    <row r="43" spans="1:11" ht="21.75" customHeight="1">
      <c r="C43" s="87" t="s">
        <v>150</v>
      </c>
      <c r="E43" s="135">
        <v>-140559893.29999995</v>
      </c>
      <c r="F43" s="38"/>
      <c r="G43" s="135">
        <v>-139043299.11000001</v>
      </c>
      <c r="H43" s="136"/>
      <c r="I43" s="135">
        <v>-45604922.440000005</v>
      </c>
      <c r="J43" s="136"/>
      <c r="K43" s="135">
        <v>-54972996.5</v>
      </c>
    </row>
    <row r="44" spans="1:11" ht="21.75" customHeight="1">
      <c r="C44" s="87" t="s">
        <v>151</v>
      </c>
      <c r="E44" s="135">
        <v>-15442655.959999997</v>
      </c>
      <c r="F44" s="39"/>
      <c r="G44" s="135">
        <v>-12749713.92</v>
      </c>
      <c r="H44" s="136"/>
      <c r="I44" s="135">
        <v>-87158.219999999972</v>
      </c>
      <c r="J44" s="136"/>
      <c r="K44" s="135">
        <v>-246076.69</v>
      </c>
    </row>
    <row r="45" spans="1:11" ht="21.75" customHeight="1">
      <c r="A45" s="193" t="s">
        <v>152</v>
      </c>
      <c r="B45" s="193"/>
      <c r="D45" s="100"/>
      <c r="E45" s="140">
        <f>SUM(E42:E44)</f>
        <v>459491106.88000029</v>
      </c>
      <c r="F45" s="36"/>
      <c r="G45" s="140">
        <f>SUM(G42:G44)</f>
        <v>494726033.37999982</v>
      </c>
      <c r="H45" s="136"/>
      <c r="I45" s="140">
        <f>SUM(I42:I44)</f>
        <v>113598055.08999994</v>
      </c>
      <c r="J45" s="136"/>
      <c r="K45" s="141">
        <f>SUM(K42:K44)</f>
        <v>283362322.12</v>
      </c>
    </row>
    <row r="46" spans="1:11" ht="9" customHeight="1">
      <c r="B46" s="154"/>
      <c r="C46" s="153"/>
      <c r="E46" s="35"/>
      <c r="F46" s="33"/>
      <c r="G46" s="22"/>
      <c r="H46" s="35"/>
      <c r="I46" s="47"/>
      <c r="J46" s="47"/>
      <c r="K46" s="47"/>
    </row>
    <row r="47" spans="1:11" ht="21.75" customHeight="1">
      <c r="A47" s="153" t="s">
        <v>259</v>
      </c>
      <c r="C47" s="153"/>
      <c r="E47" s="34"/>
      <c r="F47" s="40"/>
      <c r="G47" s="41"/>
      <c r="H47" s="41"/>
      <c r="I47" s="42"/>
      <c r="J47" s="42"/>
      <c r="K47" s="42"/>
    </row>
    <row r="48" spans="1:11" ht="21.75" customHeight="1">
      <c r="A48" s="153"/>
      <c r="C48" s="153"/>
      <c r="E48" s="34"/>
      <c r="F48" s="40"/>
      <c r="G48" s="41"/>
      <c r="H48" s="41"/>
      <c r="I48" s="42"/>
      <c r="J48" s="42"/>
      <c r="K48" s="42"/>
    </row>
    <row r="49" spans="1:12" ht="21.75" customHeight="1">
      <c r="A49" s="153"/>
      <c r="B49" s="153"/>
      <c r="E49" s="137"/>
      <c r="F49" s="43"/>
      <c r="G49" s="43"/>
      <c r="H49" s="100"/>
      <c r="I49" s="100"/>
      <c r="J49" s="100"/>
      <c r="K49" s="43"/>
    </row>
    <row r="50" spans="1:12" ht="21.75" customHeight="1">
      <c r="A50" s="153"/>
      <c r="B50" s="153"/>
      <c r="C50" s="204" t="s">
        <v>153</v>
      </c>
      <c r="D50" s="100"/>
      <c r="E50" s="88"/>
      <c r="F50" s="100"/>
      <c r="G50" s="100"/>
      <c r="H50" s="100"/>
      <c r="I50" s="100"/>
      <c r="J50" s="100"/>
      <c r="K50" s="44"/>
    </row>
    <row r="51" spans="1:12" ht="21.75" customHeight="1">
      <c r="A51" s="153"/>
      <c r="B51" s="153"/>
      <c r="C51" s="204" t="s">
        <v>154</v>
      </c>
      <c r="D51" s="100"/>
      <c r="E51" s="88"/>
      <c r="F51" s="100"/>
      <c r="G51" s="100"/>
      <c r="H51" s="100"/>
      <c r="I51" s="100"/>
      <c r="J51" s="100"/>
      <c r="K51" s="44"/>
    </row>
    <row r="52" spans="1:12" ht="22.5" customHeight="1">
      <c r="A52" s="214" t="s">
        <v>36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</row>
    <row r="53" spans="1:12" ht="22.5" customHeight="1">
      <c r="A53" s="209" t="s">
        <v>0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</row>
    <row r="54" spans="1:12" ht="22.5" customHeight="1">
      <c r="A54" s="209" t="s">
        <v>155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</row>
    <row r="55" spans="1:12" ht="22.5" customHeight="1">
      <c r="A55" s="222" t="str">
        <f>+A3</f>
        <v>สำหรับงวดเก้าเดือน สิ้นสุดวันที่ 30 กันยายน 2568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00"/>
    </row>
    <row r="56" spans="1:12" ht="22.5" customHeight="1">
      <c r="A56" s="221" t="s">
        <v>193</v>
      </c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00"/>
    </row>
    <row r="57" spans="1:12" ht="9" customHeight="1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200"/>
    </row>
    <row r="58" spans="1:12" ht="22.5" customHeight="1">
      <c r="A58" s="150"/>
      <c r="B58" s="150"/>
      <c r="C58" s="150"/>
      <c r="D58" s="150"/>
      <c r="E58" s="211" t="s">
        <v>2</v>
      </c>
      <c r="F58" s="211"/>
      <c r="G58" s="211"/>
      <c r="H58" s="211"/>
      <c r="I58" s="211"/>
      <c r="J58" s="211"/>
      <c r="K58" s="211"/>
    </row>
    <row r="59" spans="1:12" ht="22.5" customHeight="1">
      <c r="E59" s="212" t="s">
        <v>3</v>
      </c>
      <c r="F59" s="212"/>
      <c r="G59" s="212"/>
      <c r="H59" s="130"/>
      <c r="I59" s="212" t="s">
        <v>4</v>
      </c>
      <c r="J59" s="212"/>
      <c r="K59" s="212"/>
    </row>
    <row r="60" spans="1:12" ht="22.5" customHeight="1">
      <c r="E60" s="133" t="str">
        <f>+E8</f>
        <v>30 กันยายน 2568</v>
      </c>
      <c r="F60" s="134"/>
      <c r="G60" s="131" t="str">
        <f>+G8</f>
        <v>30 กันยายน 2567</v>
      </c>
      <c r="H60" s="132"/>
      <c r="I60" s="133" t="str">
        <f>+I8</f>
        <v>30 กันยายน 2568</v>
      </c>
      <c r="J60" s="134"/>
      <c r="K60" s="131" t="str">
        <f>+K8</f>
        <v>30 กันยายน 2567</v>
      </c>
    </row>
    <row r="61" spans="1:12" ht="22.5" customHeight="1">
      <c r="A61" s="193" t="s">
        <v>156</v>
      </c>
      <c r="B61" s="193"/>
      <c r="E61" s="162"/>
      <c r="F61" s="44"/>
      <c r="G61" s="144"/>
      <c r="H61" s="47"/>
      <c r="I61" s="145"/>
      <c r="J61" s="47"/>
      <c r="K61" s="47"/>
    </row>
    <row r="62" spans="1:12" ht="22.5" customHeight="1">
      <c r="A62" s="193"/>
      <c r="B62" s="193"/>
      <c r="C62" s="87" t="s">
        <v>157</v>
      </c>
      <c r="E62" s="136">
        <v>11747172.180000007</v>
      </c>
      <c r="F62" s="135"/>
      <c r="G62" s="136">
        <v>14790146.050000001</v>
      </c>
      <c r="H62" s="135"/>
      <c r="I62" s="22">
        <v>0</v>
      </c>
      <c r="J62" s="135"/>
      <c r="K62" s="136">
        <v>7950411.4900000002</v>
      </c>
    </row>
    <row r="63" spans="1:12" ht="22.5" customHeight="1">
      <c r="A63" s="193"/>
      <c r="B63" s="193"/>
      <c r="C63" s="87" t="s">
        <v>187</v>
      </c>
      <c r="E63" s="136">
        <v>-348513.3</v>
      </c>
      <c r="F63" s="135"/>
      <c r="G63" s="88">
        <v>-20325237.629999999</v>
      </c>
      <c r="H63" s="135"/>
      <c r="I63" s="32">
        <v>-348513.3</v>
      </c>
      <c r="J63" s="135"/>
      <c r="K63" s="88">
        <v>-325237.63</v>
      </c>
    </row>
    <row r="64" spans="1:12" ht="22.5" customHeight="1">
      <c r="A64" s="193"/>
      <c r="B64" s="193"/>
      <c r="C64" s="87" t="s">
        <v>188</v>
      </c>
      <c r="E64" s="136">
        <v>21806100.059999999</v>
      </c>
      <c r="F64" s="135"/>
      <c r="G64" s="13">
        <v>0</v>
      </c>
      <c r="H64" s="135"/>
      <c r="I64" s="32">
        <v>791161.44</v>
      </c>
      <c r="J64" s="135"/>
      <c r="K64" s="13">
        <v>0</v>
      </c>
    </row>
    <row r="65" spans="1:11" ht="22.5" customHeight="1">
      <c r="A65" s="193"/>
      <c r="B65" s="193"/>
      <c r="C65" s="87" t="s">
        <v>158</v>
      </c>
      <c r="E65" s="88">
        <v>-1261875</v>
      </c>
      <c r="F65" s="146"/>
      <c r="G65" s="88">
        <v>0</v>
      </c>
      <c r="H65" s="47"/>
      <c r="I65" s="88">
        <v>-1261875</v>
      </c>
      <c r="J65" s="47"/>
      <c r="K65" s="88">
        <v>0</v>
      </c>
    </row>
    <row r="66" spans="1:11" ht="22.5" customHeight="1">
      <c r="A66" s="193"/>
      <c r="B66" s="193"/>
      <c r="C66" s="87" t="s">
        <v>235</v>
      </c>
      <c r="E66" s="88">
        <v>0</v>
      </c>
      <c r="F66" s="146"/>
      <c r="G66" s="88">
        <v>0</v>
      </c>
      <c r="H66" s="47"/>
      <c r="I66" s="88">
        <v>0</v>
      </c>
      <c r="J66" s="47"/>
      <c r="K66" s="88">
        <v>-3825000</v>
      </c>
    </row>
    <row r="67" spans="1:11" ht="22.5" customHeight="1">
      <c r="A67" s="193"/>
      <c r="B67" s="193"/>
      <c r="C67" s="87" t="s">
        <v>178</v>
      </c>
      <c r="E67" s="22">
        <v>32000000</v>
      </c>
      <c r="F67" s="146"/>
      <c r="G67" s="88">
        <v>260000000</v>
      </c>
      <c r="H67" s="47"/>
      <c r="I67" s="13">
        <v>32000000</v>
      </c>
      <c r="J67" s="47"/>
      <c r="K67" s="88">
        <v>260000000</v>
      </c>
    </row>
    <row r="68" spans="1:11" ht="22.5" customHeight="1">
      <c r="A68" s="193"/>
      <c r="B68" s="193"/>
      <c r="C68" s="87" t="s">
        <v>217</v>
      </c>
      <c r="E68" s="22">
        <v>2000000</v>
      </c>
      <c r="F68" s="146"/>
      <c r="G68" s="88">
        <v>0</v>
      </c>
      <c r="H68" s="47"/>
      <c r="I68" s="13">
        <v>2000000</v>
      </c>
      <c r="J68" s="47"/>
      <c r="K68" s="88">
        <v>0</v>
      </c>
    </row>
    <row r="69" spans="1:11" ht="22.5" customHeight="1">
      <c r="A69" s="193"/>
      <c r="B69" s="193"/>
      <c r="C69" s="87" t="s">
        <v>159</v>
      </c>
      <c r="E69" s="88">
        <v>-540927638.63</v>
      </c>
      <c r="F69" s="146"/>
      <c r="G69" s="88">
        <v>-574000000</v>
      </c>
      <c r="H69" s="47"/>
      <c r="I69" s="88">
        <v>-461927638.63</v>
      </c>
      <c r="J69" s="47"/>
      <c r="K69" s="88">
        <v>-660000000</v>
      </c>
    </row>
    <row r="70" spans="1:11" ht="22.5" customHeight="1">
      <c r="A70" s="193"/>
      <c r="B70" s="193"/>
      <c r="C70" s="87" t="s">
        <v>160</v>
      </c>
      <c r="E70" s="88">
        <v>168600000</v>
      </c>
      <c r="F70" s="146"/>
      <c r="G70" s="88">
        <v>343500000</v>
      </c>
      <c r="H70" s="47"/>
      <c r="I70" s="88">
        <v>126000000</v>
      </c>
      <c r="J70" s="47"/>
      <c r="K70" s="88">
        <v>679000000</v>
      </c>
    </row>
    <row r="71" spans="1:11" ht="22.5" customHeight="1">
      <c r="A71" s="193"/>
      <c r="B71" s="193"/>
      <c r="C71" s="87" t="s">
        <v>183</v>
      </c>
      <c r="E71" s="88">
        <v>-5676165.2200000007</v>
      </c>
      <c r="F71" s="146"/>
      <c r="G71" s="88">
        <v>-9299250</v>
      </c>
      <c r="H71" s="47"/>
      <c r="I71" s="88">
        <v>0</v>
      </c>
      <c r="J71" s="47"/>
      <c r="K71" s="88">
        <v>0</v>
      </c>
    </row>
    <row r="72" spans="1:11" ht="22.5" customHeight="1">
      <c r="A72" s="193"/>
      <c r="B72" s="193"/>
      <c r="C72" s="87" t="s">
        <v>161</v>
      </c>
      <c r="E72" s="34">
        <v>953271.03</v>
      </c>
      <c r="F72" s="146"/>
      <c r="G72" s="88">
        <v>1897196.26</v>
      </c>
      <c r="H72" s="47"/>
      <c r="I72" s="88">
        <v>0</v>
      </c>
      <c r="J72" s="47"/>
      <c r="K72" s="88">
        <v>0</v>
      </c>
    </row>
    <row r="73" spans="1:11" ht="22.5" customHeight="1">
      <c r="C73" s="205" t="s">
        <v>162</v>
      </c>
      <c r="E73" s="135">
        <v>-36255056.920000002</v>
      </c>
      <c r="F73" s="146"/>
      <c r="G73" s="135">
        <v>-39034566.310000002</v>
      </c>
      <c r="H73" s="47"/>
      <c r="I73" s="88">
        <v>-587590.55000000005</v>
      </c>
      <c r="J73" s="47"/>
      <c r="K73" s="88">
        <v>-254775.33</v>
      </c>
    </row>
    <row r="74" spans="1:11" ht="22.5" customHeight="1">
      <c r="C74" s="205" t="s">
        <v>163</v>
      </c>
      <c r="E74" s="135">
        <v>-64300</v>
      </c>
      <c r="F74" s="146"/>
      <c r="G74" s="135">
        <v>-7286500</v>
      </c>
      <c r="H74" s="47"/>
      <c r="I74" s="88">
        <v>0</v>
      </c>
      <c r="J74" s="146"/>
      <c r="K74" s="88">
        <v>0</v>
      </c>
    </row>
    <row r="75" spans="1:11" ht="22.5" customHeight="1">
      <c r="A75" s="193" t="s">
        <v>164</v>
      </c>
      <c r="C75" s="205"/>
      <c r="E75" s="141">
        <f>SUM(E62:E74)</f>
        <v>-347427005.80000007</v>
      </c>
      <c r="F75" s="146"/>
      <c r="G75" s="141">
        <f>SUM(G62:G74)</f>
        <v>-29758211.629999988</v>
      </c>
      <c r="H75" s="47"/>
      <c r="I75" s="141">
        <f>SUM(I62:I74)</f>
        <v>-303334456.04000002</v>
      </c>
      <c r="J75" s="47"/>
      <c r="K75" s="141">
        <f>SUM(K62:K74)</f>
        <v>282545398.53000003</v>
      </c>
    </row>
    <row r="76" spans="1:11" ht="22.5" customHeight="1">
      <c r="A76" s="193" t="s">
        <v>165</v>
      </c>
      <c r="B76" s="193"/>
      <c r="E76" s="33"/>
      <c r="F76" s="146"/>
      <c r="G76" s="35"/>
      <c r="H76" s="47"/>
      <c r="I76" s="88"/>
      <c r="J76" s="47"/>
      <c r="K76" s="88"/>
    </row>
    <row r="77" spans="1:11" ht="22.5" customHeight="1">
      <c r="C77" s="87" t="s">
        <v>233</v>
      </c>
      <c r="E77" s="135"/>
      <c r="F77" s="146"/>
      <c r="G77" s="47"/>
      <c r="H77" s="47"/>
      <c r="I77" s="47"/>
      <c r="J77" s="47"/>
      <c r="K77" s="47"/>
    </row>
    <row r="78" spans="1:11" ht="22.5" customHeight="1">
      <c r="C78" s="87" t="s">
        <v>234</v>
      </c>
      <c r="E78" s="47">
        <v>0</v>
      </c>
      <c r="F78" s="146"/>
      <c r="G78" s="47">
        <v>3675000</v>
      </c>
      <c r="H78" s="47"/>
      <c r="I78" s="47">
        <v>0</v>
      </c>
      <c r="J78" s="47"/>
      <c r="K78" s="47">
        <v>0</v>
      </c>
    </row>
    <row r="79" spans="1:11" ht="22.5" customHeight="1">
      <c r="C79" s="205" t="s">
        <v>166</v>
      </c>
      <c r="E79" s="135">
        <v>89080578</v>
      </c>
      <c r="F79" s="146"/>
      <c r="G79" s="47">
        <v>0</v>
      </c>
      <c r="H79" s="47"/>
      <c r="I79" s="47">
        <v>25000000</v>
      </c>
      <c r="J79" s="47"/>
      <c r="K79" s="47">
        <v>0</v>
      </c>
    </row>
    <row r="80" spans="1:11" ht="22.5" customHeight="1">
      <c r="A80" s="193"/>
      <c r="B80" s="193"/>
      <c r="C80" s="87" t="s">
        <v>167</v>
      </c>
      <c r="E80" s="47">
        <v>7700000</v>
      </c>
      <c r="F80" s="135"/>
      <c r="G80" s="33">
        <v>10000000</v>
      </c>
      <c r="H80" s="135"/>
      <c r="I80" s="47">
        <v>65000000</v>
      </c>
      <c r="J80" s="135"/>
      <c r="K80" s="47">
        <v>175000000</v>
      </c>
    </row>
    <row r="81" spans="1:11" ht="22.5" customHeight="1">
      <c r="C81" s="205" t="s">
        <v>168</v>
      </c>
      <c r="E81" s="135">
        <v>-76200000</v>
      </c>
      <c r="F81" s="135"/>
      <c r="G81" s="47">
        <v>-27500000</v>
      </c>
      <c r="H81" s="135"/>
      <c r="I81" s="135">
        <v>-65000000</v>
      </c>
      <c r="J81" s="135"/>
      <c r="K81" s="47">
        <v>-175000000</v>
      </c>
    </row>
    <row r="82" spans="1:11" ht="22.5" customHeight="1">
      <c r="C82" s="205" t="s">
        <v>169</v>
      </c>
      <c r="E82" s="47">
        <v>400000000</v>
      </c>
      <c r="F82" s="135"/>
      <c r="G82" s="135">
        <v>1100000000</v>
      </c>
      <c r="H82" s="135"/>
      <c r="I82" s="47">
        <v>0</v>
      </c>
      <c r="J82" s="135"/>
      <c r="K82" s="47">
        <v>100000000</v>
      </c>
    </row>
    <row r="83" spans="1:11" ht="22.5" customHeight="1">
      <c r="C83" s="205" t="s">
        <v>170</v>
      </c>
      <c r="E83" s="135">
        <v>-650010300</v>
      </c>
      <c r="F83" s="135"/>
      <c r="G83" s="135">
        <v>-584700300</v>
      </c>
      <c r="H83" s="135"/>
      <c r="I83" s="47">
        <v>-12000000</v>
      </c>
      <c r="J83" s="135"/>
      <c r="K83" s="47">
        <v>-39600000</v>
      </c>
    </row>
    <row r="84" spans="1:11" ht="22.5" customHeight="1">
      <c r="C84" s="205" t="s">
        <v>240</v>
      </c>
      <c r="E84" s="135">
        <v>-4800000</v>
      </c>
      <c r="F84" s="135"/>
      <c r="G84" s="47">
        <v>0</v>
      </c>
      <c r="H84" s="135"/>
      <c r="I84" s="47">
        <v>0</v>
      </c>
      <c r="J84" s="135"/>
      <c r="K84" s="47">
        <v>0</v>
      </c>
    </row>
    <row r="85" spans="1:11" ht="22.5" customHeight="1">
      <c r="C85" s="205" t="s">
        <v>171</v>
      </c>
      <c r="E85" s="147">
        <v>-17007863.739999998</v>
      </c>
      <c r="F85" s="146"/>
      <c r="G85" s="147">
        <v>-20553679.800000001</v>
      </c>
      <c r="H85" s="47"/>
      <c r="I85" s="47">
        <v>-514353.51</v>
      </c>
      <c r="J85" s="47"/>
      <c r="K85" s="32">
        <v>-488222.62</v>
      </c>
    </row>
    <row r="86" spans="1:11" ht="22.5" customHeight="1">
      <c r="C86" s="205" t="s">
        <v>212</v>
      </c>
      <c r="E86" s="47">
        <v>0</v>
      </c>
      <c r="F86" s="146"/>
      <c r="G86" s="147">
        <v>-1500000000</v>
      </c>
      <c r="H86" s="47"/>
      <c r="I86" s="47">
        <v>0</v>
      </c>
      <c r="J86" s="47"/>
      <c r="K86" s="32">
        <v>-1500000000</v>
      </c>
    </row>
    <row r="87" spans="1:11" ht="22.5" customHeight="1">
      <c r="C87" s="205" t="s">
        <v>213</v>
      </c>
      <c r="E87" s="47">
        <v>0</v>
      </c>
      <c r="F87" s="146"/>
      <c r="G87" s="147">
        <v>1000000000</v>
      </c>
      <c r="H87" s="47"/>
      <c r="I87" s="47">
        <v>0</v>
      </c>
      <c r="J87" s="47"/>
      <c r="K87" s="32">
        <v>1000000000</v>
      </c>
    </row>
    <row r="88" spans="1:11" ht="22.5" customHeight="1">
      <c r="C88" s="205" t="s">
        <v>214</v>
      </c>
      <c r="E88" s="47">
        <v>0</v>
      </c>
      <c r="F88" s="146"/>
      <c r="G88" s="147">
        <v>-10191750</v>
      </c>
      <c r="H88" s="47"/>
      <c r="I88" s="47">
        <v>0</v>
      </c>
      <c r="J88" s="47"/>
      <c r="K88" s="32">
        <v>-10191750</v>
      </c>
    </row>
    <row r="89" spans="1:11" ht="22.5" customHeight="1">
      <c r="C89" s="205" t="s">
        <v>210</v>
      </c>
      <c r="E89" s="147">
        <v>-14842735.279999999</v>
      </c>
      <c r="F89" s="146"/>
      <c r="G89" s="147">
        <v>-252755678</v>
      </c>
      <c r="H89" s="47"/>
      <c r="I89" s="47">
        <v>-14842735.280000091</v>
      </c>
      <c r="J89" s="47"/>
      <c r="K89" s="32">
        <v>-252755678</v>
      </c>
    </row>
    <row r="90" spans="1:11" ht="22.5" customHeight="1">
      <c r="C90" s="153" t="s">
        <v>182</v>
      </c>
      <c r="E90" s="135">
        <v>-120057314.97</v>
      </c>
      <c r="F90" s="135"/>
      <c r="G90" s="135">
        <v>-238908849.03</v>
      </c>
      <c r="H90" s="47"/>
      <c r="I90" s="139">
        <v>0</v>
      </c>
      <c r="J90" s="47"/>
      <c r="K90" s="34">
        <v>0</v>
      </c>
    </row>
    <row r="91" spans="1:11" ht="22.5" customHeight="1">
      <c r="A91" s="193" t="s">
        <v>172</v>
      </c>
      <c r="B91" s="193"/>
      <c r="E91" s="141">
        <f>SUM(E77:E90)</f>
        <v>-386137635.99000001</v>
      </c>
      <c r="F91" s="33"/>
      <c r="G91" s="141">
        <f>SUM(G77:G90)</f>
        <v>-520935256.82999992</v>
      </c>
      <c r="H91" s="33"/>
      <c r="I91" s="141">
        <f>SUM(I77:I90)</f>
        <v>-2357088.7900000904</v>
      </c>
      <c r="J91" s="33"/>
      <c r="K91" s="141">
        <f>SUM(K77:K90)</f>
        <v>-703035650.61999989</v>
      </c>
    </row>
    <row r="92" spans="1:11" ht="22.5" customHeight="1">
      <c r="A92" s="193" t="s">
        <v>173</v>
      </c>
      <c r="B92" s="193"/>
      <c r="E92" s="30">
        <f>E45+E75+E91</f>
        <v>-274073534.90999979</v>
      </c>
      <c r="F92" s="30"/>
      <c r="G92" s="30">
        <f>G45+G75+G91</f>
        <v>-55967435.080000103</v>
      </c>
      <c r="H92" s="30"/>
      <c r="I92" s="30">
        <f>I45+I75+I91</f>
        <v>-192093489.74000016</v>
      </c>
      <c r="J92" s="30"/>
      <c r="K92" s="30">
        <f>K45+K75+K91</f>
        <v>-137127929.96999979</v>
      </c>
    </row>
    <row r="93" spans="1:11" ht="22.5" customHeight="1">
      <c r="A93" s="193" t="s">
        <v>195</v>
      </c>
      <c r="B93" s="153"/>
      <c r="E93" s="30">
        <v>373962737.23000008</v>
      </c>
      <c r="F93" s="30"/>
      <c r="G93" s="30">
        <v>266785632.15999997</v>
      </c>
      <c r="H93" s="136"/>
      <c r="I93" s="136">
        <v>237149165.58000001</v>
      </c>
      <c r="J93" s="136"/>
      <c r="K93" s="136">
        <v>237515489.14999998</v>
      </c>
    </row>
    <row r="94" spans="1:11" ht="22.5" customHeight="1" thickBot="1">
      <c r="A94" s="193" t="s">
        <v>196</v>
      </c>
      <c r="B94" s="153"/>
      <c r="E94" s="148">
        <f>SUM(E92:E93)</f>
        <v>99889202.320000291</v>
      </c>
      <c r="F94" s="33"/>
      <c r="G94" s="148">
        <f>SUM(G92:G93)</f>
        <v>210818197.07999986</v>
      </c>
      <c r="H94" s="33"/>
      <c r="I94" s="148">
        <f>SUM(I92:I93)</f>
        <v>45055675.839999855</v>
      </c>
      <c r="J94" s="33"/>
      <c r="K94" s="148">
        <f>SUM(K92:K93)</f>
        <v>100387559.18000019</v>
      </c>
    </row>
    <row r="95" spans="1:11" ht="9" customHeight="1" thickTop="1">
      <c r="A95" s="193"/>
      <c r="C95" s="205"/>
      <c r="F95" s="146"/>
      <c r="G95" s="47"/>
      <c r="H95" s="47"/>
      <c r="I95" s="47"/>
      <c r="J95" s="47"/>
      <c r="K95" s="47"/>
    </row>
    <row r="96" spans="1:11" ht="22.5" customHeight="1">
      <c r="A96" s="153" t="s">
        <v>259</v>
      </c>
      <c r="C96" s="205"/>
      <c r="E96" s="163"/>
      <c r="F96" s="146"/>
      <c r="G96" s="47"/>
      <c r="H96" s="47"/>
      <c r="I96" s="1"/>
      <c r="J96" s="47"/>
      <c r="K96" s="47"/>
    </row>
    <row r="97" spans="1:12" ht="22.5" customHeight="1">
      <c r="C97" s="205"/>
      <c r="F97" s="146"/>
      <c r="G97" s="47"/>
      <c r="H97" s="47"/>
      <c r="I97" s="1"/>
      <c r="J97" s="47"/>
      <c r="K97" s="47"/>
    </row>
    <row r="98" spans="1:12" ht="22.5" customHeight="1">
      <c r="A98" s="193"/>
      <c r="C98" s="205"/>
      <c r="F98" s="146"/>
      <c r="G98" s="47"/>
      <c r="H98" s="47"/>
      <c r="I98" s="47"/>
      <c r="J98" s="47"/>
      <c r="K98" s="47"/>
    </row>
    <row r="99" spans="1:12" ht="22.5" customHeight="1">
      <c r="A99" s="153"/>
      <c r="B99" s="153"/>
      <c r="C99" s="204" t="s">
        <v>153</v>
      </c>
      <c r="D99" s="100"/>
      <c r="E99" s="88"/>
      <c r="F99" s="100"/>
      <c r="G99" s="100"/>
      <c r="H99" s="100"/>
      <c r="I99" s="100"/>
      <c r="J99" s="100"/>
      <c r="K99" s="44"/>
    </row>
    <row r="100" spans="1:12" ht="22.5" customHeight="1">
      <c r="A100" s="153"/>
      <c r="B100" s="153"/>
      <c r="C100" s="204" t="s">
        <v>154</v>
      </c>
      <c r="D100" s="100"/>
      <c r="E100" s="88"/>
      <c r="F100" s="100"/>
      <c r="G100" s="100"/>
      <c r="H100" s="100"/>
      <c r="I100" s="100"/>
      <c r="J100" s="100"/>
      <c r="K100" s="44"/>
    </row>
    <row r="101" spans="1:12" ht="24.6" customHeight="1">
      <c r="A101" s="214" t="s">
        <v>58</v>
      </c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</row>
    <row r="102" spans="1:12" ht="24.6" customHeight="1">
      <c r="A102" s="209" t="s">
        <v>0</v>
      </c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</row>
    <row r="103" spans="1:12" ht="24.6" customHeight="1">
      <c r="A103" s="209" t="s">
        <v>155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</row>
    <row r="104" spans="1:12" ht="24.6" customHeight="1">
      <c r="A104" s="222" t="str">
        <f>+A55</f>
        <v>สำหรับงวดเก้าเดือน สิ้นสุดวันที่ 30 กันยายน 2568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00"/>
    </row>
    <row r="105" spans="1:12" ht="24.6" customHeight="1">
      <c r="A105" s="221" t="s">
        <v>193</v>
      </c>
      <c r="B105" s="221"/>
      <c r="C105" s="221"/>
      <c r="D105" s="221"/>
      <c r="E105" s="221"/>
      <c r="F105" s="221"/>
      <c r="G105" s="221"/>
      <c r="H105" s="221"/>
      <c r="I105" s="221"/>
      <c r="J105" s="221"/>
      <c r="K105" s="221"/>
      <c r="L105" s="200"/>
    </row>
    <row r="106" spans="1:12" ht="24.6" customHeight="1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200"/>
    </row>
    <row r="107" spans="1:12" ht="24.6" customHeight="1">
      <c r="A107" s="154" t="s">
        <v>174</v>
      </c>
      <c r="D107" s="100"/>
      <c r="E107" s="164"/>
      <c r="F107" s="13"/>
      <c r="G107" s="22"/>
      <c r="H107" s="13"/>
      <c r="I107" s="13"/>
      <c r="J107" s="13"/>
      <c r="K107" s="13"/>
    </row>
    <row r="108" spans="1:12" ht="24.6" customHeight="1">
      <c r="A108" s="128" t="s">
        <v>175</v>
      </c>
      <c r="B108" s="154"/>
      <c r="D108" s="100"/>
      <c r="F108" s="100"/>
      <c r="G108" s="41"/>
      <c r="H108" s="100"/>
      <c r="J108" s="100"/>
      <c r="K108" s="100"/>
    </row>
    <row r="109" spans="1:12" ht="24.6" customHeight="1">
      <c r="A109" s="154"/>
      <c r="B109" s="206"/>
      <c r="C109" s="184" t="s">
        <v>241</v>
      </c>
      <c r="D109" s="100"/>
      <c r="E109" s="88"/>
      <c r="F109" s="100"/>
      <c r="G109" s="41"/>
      <c r="H109" s="100"/>
      <c r="I109" s="100"/>
      <c r="J109" s="100"/>
      <c r="K109" s="100"/>
    </row>
    <row r="110" spans="1:12" ht="24.6" customHeight="1">
      <c r="A110" s="154"/>
      <c r="B110" s="184"/>
      <c r="C110" s="87" t="s">
        <v>242</v>
      </c>
      <c r="D110" s="100"/>
      <c r="E110" s="81"/>
      <c r="F110" s="100"/>
      <c r="G110" s="41"/>
      <c r="H110" s="100"/>
      <c r="I110" s="100"/>
      <c r="J110" s="100"/>
      <c r="K110" s="100"/>
    </row>
    <row r="111" spans="1:12" ht="24.6" customHeight="1">
      <c r="A111" s="154"/>
      <c r="B111" s="184"/>
      <c r="C111" s="87" t="s">
        <v>202</v>
      </c>
      <c r="D111" s="100"/>
      <c r="E111" s="81"/>
      <c r="F111" s="100"/>
      <c r="G111" s="41"/>
      <c r="H111" s="100"/>
      <c r="I111" s="100"/>
      <c r="J111" s="100"/>
      <c r="K111" s="100"/>
    </row>
    <row r="112" spans="1:12" ht="24.6" customHeight="1">
      <c r="A112" s="87" t="s">
        <v>236</v>
      </c>
      <c r="B112" s="184"/>
      <c r="D112" s="100"/>
      <c r="E112" s="81"/>
      <c r="F112" s="100"/>
      <c r="G112" s="41"/>
      <c r="H112" s="100"/>
      <c r="I112" s="100"/>
      <c r="J112" s="100"/>
      <c r="K112" s="100"/>
    </row>
    <row r="113" spans="1:11" ht="24.6" customHeight="1">
      <c r="A113" s="128" t="s">
        <v>177</v>
      </c>
      <c r="B113" s="154"/>
      <c r="D113" s="100"/>
      <c r="E113" s="81"/>
      <c r="F113" s="100"/>
      <c r="G113" s="41"/>
      <c r="H113" s="100"/>
      <c r="I113" s="100"/>
      <c r="J113" s="100"/>
      <c r="K113" s="100"/>
    </row>
    <row r="114" spans="1:11" ht="24.6" customHeight="1">
      <c r="B114" s="184"/>
      <c r="C114" s="87" t="s">
        <v>237</v>
      </c>
      <c r="D114" s="100"/>
      <c r="E114" s="88"/>
      <c r="F114" s="100"/>
      <c r="G114" s="41"/>
      <c r="H114" s="100"/>
      <c r="I114" s="100"/>
      <c r="J114" s="100"/>
      <c r="K114" s="100"/>
    </row>
    <row r="115" spans="1:11" ht="24.6" customHeight="1">
      <c r="B115" s="184"/>
      <c r="C115" s="87" t="s">
        <v>238</v>
      </c>
      <c r="D115" s="100"/>
      <c r="E115" s="88"/>
      <c r="F115" s="100"/>
      <c r="G115" s="41"/>
      <c r="H115" s="100"/>
      <c r="I115" s="100"/>
      <c r="J115" s="100"/>
      <c r="K115" s="100"/>
    </row>
    <row r="116" spans="1:11" ht="24.6" customHeight="1">
      <c r="A116" s="87" t="s">
        <v>260</v>
      </c>
      <c r="D116" s="100"/>
      <c r="E116" s="88"/>
      <c r="F116" s="100"/>
      <c r="G116" s="41"/>
      <c r="H116" s="100"/>
      <c r="I116" s="100"/>
      <c r="J116" s="100"/>
      <c r="K116" s="100"/>
    </row>
    <row r="117" spans="1:11" ht="24.6" customHeight="1">
      <c r="A117" s="87" t="s">
        <v>261</v>
      </c>
      <c r="D117" s="100"/>
      <c r="E117" s="88"/>
      <c r="F117" s="100"/>
      <c r="G117" s="41"/>
      <c r="H117" s="100"/>
      <c r="I117" s="100"/>
      <c r="J117" s="100"/>
      <c r="K117" s="100"/>
    </row>
    <row r="118" spans="1:11" ht="24.6" customHeight="1">
      <c r="A118" s="87" t="s">
        <v>239</v>
      </c>
      <c r="D118" s="100"/>
      <c r="E118" s="88"/>
      <c r="F118" s="100"/>
      <c r="G118" s="41"/>
      <c r="H118" s="100"/>
      <c r="I118" s="100"/>
      <c r="J118" s="100"/>
      <c r="K118" s="100"/>
    </row>
    <row r="119" spans="1:11" ht="24.6" customHeight="1">
      <c r="A119" s="153"/>
      <c r="D119" s="100"/>
      <c r="E119" s="88"/>
      <c r="F119" s="100"/>
      <c r="G119" s="41"/>
      <c r="H119" s="100"/>
      <c r="I119" s="100"/>
      <c r="J119" s="100"/>
      <c r="K119" s="100"/>
    </row>
    <row r="120" spans="1:11" ht="24.6" customHeight="1">
      <c r="A120" s="153"/>
      <c r="D120" s="100"/>
      <c r="E120" s="88"/>
      <c r="F120" s="100"/>
      <c r="G120" s="41"/>
      <c r="H120" s="100"/>
      <c r="I120" s="100"/>
      <c r="J120" s="100"/>
      <c r="K120" s="100"/>
    </row>
    <row r="121" spans="1:11" ht="24.6" customHeight="1">
      <c r="A121" s="153"/>
      <c r="D121" s="100"/>
      <c r="E121" s="88"/>
      <c r="F121" s="100"/>
      <c r="G121" s="41"/>
      <c r="H121" s="100"/>
      <c r="I121" s="100"/>
      <c r="J121" s="100"/>
      <c r="K121" s="100"/>
    </row>
    <row r="122" spans="1:11" ht="24.6" customHeight="1">
      <c r="A122" s="153"/>
      <c r="D122" s="100"/>
      <c r="E122" s="88"/>
      <c r="F122" s="100"/>
      <c r="G122" s="41"/>
      <c r="H122" s="100"/>
      <c r="I122" s="100"/>
      <c r="J122" s="100"/>
      <c r="K122" s="100"/>
    </row>
    <row r="123" spans="1:11" ht="24.6" customHeight="1">
      <c r="A123" s="153" t="s">
        <v>259</v>
      </c>
      <c r="D123" s="100"/>
      <c r="E123" s="88"/>
      <c r="F123" s="100"/>
      <c r="G123" s="41"/>
      <c r="H123" s="100"/>
      <c r="I123" s="100"/>
      <c r="J123" s="100"/>
      <c r="K123" s="100"/>
    </row>
    <row r="124" spans="1:11" ht="24.6" customHeight="1">
      <c r="A124" s="153"/>
      <c r="D124" s="100"/>
      <c r="E124" s="88"/>
      <c r="F124" s="100"/>
      <c r="G124" s="41"/>
      <c r="H124" s="100"/>
      <c r="I124" s="100"/>
      <c r="J124" s="100"/>
      <c r="K124" s="100"/>
    </row>
    <row r="125" spans="1:11" ht="24.6" customHeight="1">
      <c r="A125" s="153"/>
      <c r="D125" s="100"/>
      <c r="E125" s="88"/>
      <c r="F125" s="100"/>
      <c r="G125" s="41"/>
      <c r="H125" s="100"/>
      <c r="I125" s="100"/>
      <c r="J125" s="100"/>
      <c r="K125" s="100"/>
    </row>
    <row r="126" spans="1:11" ht="24.6" customHeight="1">
      <c r="A126" s="153"/>
      <c r="D126" s="100"/>
      <c r="E126" s="88"/>
      <c r="F126" s="100"/>
      <c r="G126" s="41"/>
      <c r="H126" s="100"/>
      <c r="I126" s="100"/>
      <c r="J126" s="100"/>
      <c r="K126" s="100"/>
    </row>
    <row r="127" spans="1:11" ht="24.6" customHeight="1">
      <c r="A127" s="153"/>
      <c r="D127" s="100"/>
      <c r="E127" s="88"/>
      <c r="F127" s="100"/>
      <c r="G127" s="41"/>
      <c r="H127" s="100"/>
      <c r="I127" s="100"/>
      <c r="J127" s="100"/>
      <c r="K127" s="100"/>
    </row>
    <row r="128" spans="1:11" ht="24.6" customHeight="1">
      <c r="C128" s="204" t="s">
        <v>153</v>
      </c>
      <c r="K128" s="87"/>
    </row>
    <row r="129" spans="3:11" ht="24.6" customHeight="1">
      <c r="C129" s="204" t="s">
        <v>154</v>
      </c>
      <c r="K129" s="87"/>
    </row>
    <row r="130" spans="3:11" ht="27" customHeight="1">
      <c r="C130" s="204"/>
      <c r="K130" s="87"/>
    </row>
    <row r="131" spans="3:11" ht="27" customHeight="1"/>
    <row r="132" spans="3:11" ht="27" customHeight="1"/>
    <row r="133" spans="3:11" ht="27" customHeight="1"/>
    <row r="134" spans="3:11" ht="27" customHeight="1"/>
    <row r="135" spans="3:11" ht="27" customHeight="1"/>
    <row r="136" spans="3:11" ht="27" customHeight="1"/>
    <row r="137" spans="3:11" ht="27" customHeight="1"/>
    <row r="138" spans="3:11" ht="27" customHeight="1"/>
    <row r="139" spans="3:11" ht="27" customHeight="1"/>
    <row r="140" spans="3:11" ht="27" customHeight="1"/>
    <row r="141" spans="3:11" ht="27" customHeight="1"/>
    <row r="142" spans="3:11" ht="27" customHeight="1"/>
    <row r="143" spans="3:11" ht="27" customHeight="1"/>
    <row r="144" spans="3:11" ht="27" customHeight="1"/>
    <row r="145" ht="27" customHeight="1"/>
  </sheetData>
  <mergeCells count="20">
    <mergeCell ref="A56:K56"/>
    <mergeCell ref="A1:K1"/>
    <mergeCell ref="A2:K2"/>
    <mergeCell ref="E58:K58"/>
    <mergeCell ref="E59:G59"/>
    <mergeCell ref="I59:K59"/>
    <mergeCell ref="A53:K53"/>
    <mergeCell ref="A3:K3"/>
    <mergeCell ref="E6:K6"/>
    <mergeCell ref="A54:K54"/>
    <mergeCell ref="A55:K55"/>
    <mergeCell ref="A52:K52"/>
    <mergeCell ref="I7:K7"/>
    <mergeCell ref="E7:G7"/>
    <mergeCell ref="A4:K4"/>
    <mergeCell ref="A105:K105"/>
    <mergeCell ref="A101:K101"/>
    <mergeCell ref="A102:K102"/>
    <mergeCell ref="A103:K103"/>
    <mergeCell ref="A104:K104"/>
  </mergeCells>
  <pageMargins left="0.62992125984251968" right="0.23622047244094491" top="0.59055118110236227" bottom="0.39370078740157483" header="0.35433070866141736" footer="0.23622047244094491"/>
  <pageSetup paperSize="9" scale="75" orientation="portrait" r:id="rId1"/>
  <rowBreaks count="2" manualBreakCount="2">
    <brk id="51" max="16383" man="1"/>
    <brk id="10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9cb6d53-273a-438d-87f3-c2ba03fd4a3b"/>
    <ds:schemaRef ds:uri="97e937b1-dc6d-4194-8eed-a07523b0892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'กำไรขาดทุน 3 เดือน'!Print_Area</vt:lpstr>
      <vt:lpstr>'กำไรขาดทุน 9 เดือน'!Print_Area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วิจักร ดวงนิตย์</cp:lastModifiedBy>
  <cp:revision/>
  <cp:lastPrinted>2025-11-07T08:35:39Z</cp:lastPrinted>
  <dcterms:created xsi:type="dcterms:W3CDTF">1998-09-11T03:53:34Z</dcterms:created>
  <dcterms:modified xsi:type="dcterms:W3CDTF">2025-11-09T13:34:50Z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