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8/Q3'68/งบการเงิน_30-9-68/จัดหน้า/"/>
    </mc:Choice>
  </mc:AlternateContent>
  <xr:revisionPtr revIDLastSave="24" documentId="13_ncr:1_{42675D6D-6EEF-457D-8A8C-AE58C0E51B72}" xr6:coauthVersionLast="47" xr6:coauthVersionMax="47" xr10:uidLastSave="{62B520FB-4AF8-41D1-ABA7-9646A5E44F3E}"/>
  <bookViews>
    <workbookView xWindow="-108" yWindow="-108" windowWidth="23256" windowHeight="12456" tabRatio="659" activeTab="5" xr2:uid="{00000000-000D-0000-FFFF-FFFF00000000}"/>
  </bookViews>
  <sheets>
    <sheet name="FS" sheetId="19" r:id="rId1"/>
    <sheet name="PL 3 M" sheetId="20" r:id="rId2"/>
    <sheet name="PL 9 M" sheetId="21" r:id="rId3"/>
    <sheet name="CONSO-EQ" sheetId="22" r:id="rId4"/>
    <sheet name="EQ" sheetId="23" r:id="rId5"/>
    <sheet name="CF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CF!$A$1:$L$131</definedName>
    <definedName name="_xlnm.Print_Area" localSheetId="3">'CONSO-EQ'!$A$1:$AA$35</definedName>
    <definedName name="_xlnm.Print_Area" localSheetId="4">EQ!$A$1:$T$28</definedName>
    <definedName name="_xlnm.Print_Area" localSheetId="0">FS!$A$1:$M$120</definedName>
    <definedName name="_xlnm.Print_Area" localSheetId="1">'PL 3 M'!$A$1:$M$77</definedName>
    <definedName name="_xlnm.Print_Area" localSheetId="2">'PL 9 M'!$A$1:$M$78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9" l="1"/>
  <c r="K21" i="19"/>
  <c r="I21" i="19"/>
  <c r="G21" i="19"/>
  <c r="G35" i="19" l="1"/>
  <c r="A102" i="24"/>
  <c r="A100" i="24"/>
  <c r="E56" i="24"/>
  <c r="I57" i="24"/>
  <c r="E57" i="24"/>
  <c r="A51" i="24"/>
  <c r="A99" i="24" s="1"/>
  <c r="A1" i="23"/>
  <c r="F50" i="21" l="1"/>
  <c r="K49" i="21"/>
  <c r="G49" i="21"/>
  <c r="G48" i="21"/>
  <c r="A43" i="21"/>
  <c r="F49" i="20"/>
  <c r="K48" i="20"/>
  <c r="G48" i="20"/>
  <c r="G47" i="20"/>
  <c r="A1" i="20" l="1"/>
  <c r="A42" i="20" s="1"/>
  <c r="E91" i="19"/>
  <c r="A85" i="19"/>
  <c r="M51" i="19"/>
  <c r="M90" i="19" s="1"/>
  <c r="I51" i="19"/>
  <c r="I90" i="19" s="1"/>
  <c r="K50" i="19"/>
  <c r="K89" i="19" s="1"/>
  <c r="G50" i="19"/>
  <c r="G89" i="19" s="1"/>
  <c r="G49" i="19"/>
  <c r="G88" i="19" s="1"/>
  <c r="A45" i="19"/>
  <c r="A84" i="19" s="1"/>
  <c r="K7" i="19"/>
  <c r="K51" i="19" s="1"/>
  <c r="K90" i="19" s="1"/>
  <c r="K88" i="24"/>
  <c r="I88" i="24"/>
  <c r="G88" i="24"/>
  <c r="E88" i="24"/>
  <c r="K73" i="24"/>
  <c r="I73" i="24"/>
  <c r="G73" i="24"/>
  <c r="E73" i="24"/>
  <c r="K39" i="24"/>
  <c r="I39" i="24"/>
  <c r="G39" i="24"/>
  <c r="E39" i="24"/>
  <c r="A3" i="24"/>
  <c r="A53" i="24" s="1"/>
  <c r="A101" i="24" s="1"/>
  <c r="Q21" i="23"/>
  <c r="O21" i="23"/>
  <c r="M21" i="23"/>
  <c r="I21" i="23"/>
  <c r="G21" i="23"/>
  <c r="E21" i="23"/>
  <c r="A21" i="23"/>
  <c r="Q20" i="23"/>
  <c r="S19" i="23"/>
  <c r="Q19" i="23"/>
  <c r="S18" i="23"/>
  <c r="Q18" i="23"/>
  <c r="A18" i="23"/>
  <c r="O16" i="23"/>
  <c r="I16" i="23"/>
  <c r="G16" i="23"/>
  <c r="E16" i="23"/>
  <c r="A16" i="23"/>
  <c r="M15" i="23"/>
  <c r="Q15" i="23" s="1"/>
  <c r="Q14" i="23"/>
  <c r="S13" i="23"/>
  <c r="Q13" i="23"/>
  <c r="S12" i="23"/>
  <c r="Q12" i="23"/>
  <c r="A12" i="23"/>
  <c r="A4" i="23"/>
  <c r="R29" i="22"/>
  <c r="P29" i="22"/>
  <c r="N29" i="22"/>
  <c r="L29" i="22"/>
  <c r="H29" i="22"/>
  <c r="F29" i="22"/>
  <c r="D29" i="22"/>
  <c r="X28" i="22"/>
  <c r="X29" i="22" s="1"/>
  <c r="G108" i="19" s="1"/>
  <c r="T28" i="22"/>
  <c r="Z27" i="22"/>
  <c r="V27" i="22"/>
  <c r="T27" i="22"/>
  <c r="V25" i="22"/>
  <c r="Z25" i="22" s="1"/>
  <c r="T25" i="22"/>
  <c r="T29" i="22" s="1"/>
  <c r="G106" i="19" s="1"/>
  <c r="Z24" i="22"/>
  <c r="R22" i="22"/>
  <c r="L21" i="22"/>
  <c r="X20" i="22"/>
  <c r="T20" i="22"/>
  <c r="Z19" i="22"/>
  <c r="V19" i="22"/>
  <c r="T19" i="22"/>
  <c r="Z17" i="22"/>
  <c r="V17" i="22"/>
  <c r="T17" i="22"/>
  <c r="V16" i="22"/>
  <c r="Z16" i="22" s="1"/>
  <c r="T16" i="22"/>
  <c r="J16" i="22"/>
  <c r="V15" i="22"/>
  <c r="Z15" i="22" s="1"/>
  <c r="T15" i="22"/>
  <c r="X14" i="22"/>
  <c r="V14" i="22"/>
  <c r="T14" i="22"/>
  <c r="R14" i="22"/>
  <c r="P14" i="22"/>
  <c r="P22" i="22" s="1"/>
  <c r="N14" i="22"/>
  <c r="N22" i="22" s="1"/>
  <c r="L14" i="22"/>
  <c r="J14" i="22"/>
  <c r="H14" i="22"/>
  <c r="H22" i="22" s="1"/>
  <c r="F14" i="22"/>
  <c r="F22" i="22" s="1"/>
  <c r="D14" i="22"/>
  <c r="D22" i="22" s="1"/>
  <c r="V13" i="22"/>
  <c r="Z13" i="22" s="1"/>
  <c r="Z12" i="22"/>
  <c r="A3" i="22"/>
  <c r="A3" i="23" s="1"/>
  <c r="L62" i="21"/>
  <c r="A45" i="21"/>
  <c r="M16" i="21"/>
  <c r="K16" i="21"/>
  <c r="I16" i="21"/>
  <c r="G16" i="21"/>
  <c r="M13" i="21"/>
  <c r="K13" i="21"/>
  <c r="K17" i="21" s="1"/>
  <c r="K24" i="21" s="1"/>
  <c r="K29" i="21" s="1"/>
  <c r="K31" i="21" s="1"/>
  <c r="I13" i="21"/>
  <c r="I17" i="21" s="1"/>
  <c r="I24" i="21" s="1"/>
  <c r="I29" i="21" s="1"/>
  <c r="I31" i="21" s="1"/>
  <c r="G10" i="24" s="1"/>
  <c r="G13" i="21"/>
  <c r="I8" i="21"/>
  <c r="I50" i="21" s="1"/>
  <c r="G8" i="21"/>
  <c r="E8" i="24" s="1"/>
  <c r="E58" i="24" s="1"/>
  <c r="L61" i="20"/>
  <c r="I49" i="20"/>
  <c r="G49" i="20"/>
  <c r="A44" i="20"/>
  <c r="M16" i="20"/>
  <c r="K16" i="20"/>
  <c r="I16" i="20"/>
  <c r="G16" i="20"/>
  <c r="M13" i="20"/>
  <c r="K13" i="20"/>
  <c r="I13" i="20"/>
  <c r="G13" i="20"/>
  <c r="M8" i="20"/>
  <c r="M49" i="20" s="1"/>
  <c r="K8" i="20"/>
  <c r="K8" i="21" s="1"/>
  <c r="I108" i="19"/>
  <c r="M106" i="19"/>
  <c r="K106" i="19"/>
  <c r="I106" i="19"/>
  <c r="M105" i="19"/>
  <c r="M107" i="19" s="1"/>
  <c r="M109" i="19" s="1"/>
  <c r="I105" i="19"/>
  <c r="K104" i="19"/>
  <c r="G104" i="19"/>
  <c r="K101" i="19"/>
  <c r="G101" i="19"/>
  <c r="M73" i="19"/>
  <c r="K73" i="19"/>
  <c r="I73" i="19"/>
  <c r="G73" i="19"/>
  <c r="M67" i="19"/>
  <c r="K67" i="19"/>
  <c r="I67" i="19"/>
  <c r="G67" i="19"/>
  <c r="G51" i="19"/>
  <c r="G90" i="19" s="1"/>
  <c r="A47" i="19"/>
  <c r="A86" i="19" s="1"/>
  <c r="M35" i="19"/>
  <c r="K35" i="19"/>
  <c r="I35" i="19"/>
  <c r="G36" i="19"/>
  <c r="M17" i="20" l="1"/>
  <c r="M23" i="20" s="1"/>
  <c r="M28" i="20" s="1"/>
  <c r="M30" i="20" s="1"/>
  <c r="Z14" i="22"/>
  <c r="I107" i="19"/>
  <c r="I109" i="19" s="1"/>
  <c r="X22" i="22"/>
  <c r="L22" i="22"/>
  <c r="M17" i="21"/>
  <c r="M24" i="21" s="1"/>
  <c r="M29" i="21" s="1"/>
  <c r="M31" i="21" s="1"/>
  <c r="M55" i="21" s="1"/>
  <c r="M53" i="21" s="1"/>
  <c r="M62" i="21" s="1"/>
  <c r="K17" i="20"/>
  <c r="K23" i="20" s="1"/>
  <c r="K28" i="20" s="1"/>
  <c r="K30" i="20" s="1"/>
  <c r="K34" i="20" s="1"/>
  <c r="K58" i="20" s="1"/>
  <c r="K56" i="20" s="1"/>
  <c r="I17" i="20"/>
  <c r="I23" i="20" s="1"/>
  <c r="I28" i="20" s="1"/>
  <c r="I30" i="20" s="1"/>
  <c r="I54" i="20" s="1"/>
  <c r="I52" i="20" s="1"/>
  <c r="I61" i="20" s="1"/>
  <c r="I36" i="19"/>
  <c r="I74" i="19"/>
  <c r="K74" i="19"/>
  <c r="M74" i="19"/>
  <c r="M110" i="19" s="1"/>
  <c r="K36" i="19"/>
  <c r="M36" i="19"/>
  <c r="M16" i="23"/>
  <c r="G17" i="21"/>
  <c r="G24" i="21" s="1"/>
  <c r="G29" i="21" s="1"/>
  <c r="G31" i="21" s="1"/>
  <c r="E10" i="24" s="1"/>
  <c r="E40" i="24" s="1"/>
  <c r="E43" i="24" s="1"/>
  <c r="E89" i="24" s="1"/>
  <c r="E91" i="24" s="1"/>
  <c r="G17" i="20"/>
  <c r="G74" i="19"/>
  <c r="K55" i="21"/>
  <c r="K53" i="21" s="1"/>
  <c r="K62" i="21" s="1"/>
  <c r="I10" i="24"/>
  <c r="I40" i="24" s="1"/>
  <c r="I43" i="24" s="1"/>
  <c r="I89" i="24" s="1"/>
  <c r="I91" i="24" s="1"/>
  <c r="K10" i="24"/>
  <c r="K40" i="24" s="1"/>
  <c r="K43" i="24" s="1"/>
  <c r="K89" i="24" s="1"/>
  <c r="K91" i="24" s="1"/>
  <c r="S15" i="23"/>
  <c r="Q16" i="23"/>
  <c r="T21" i="22"/>
  <c r="K49" i="20"/>
  <c r="G40" i="24"/>
  <c r="G43" i="24" s="1"/>
  <c r="G89" i="24" s="1"/>
  <c r="G91" i="24" s="1"/>
  <c r="M8" i="21"/>
  <c r="K8" i="24" s="1"/>
  <c r="K58" i="24" s="1"/>
  <c r="G8" i="24"/>
  <c r="G58" i="24" s="1"/>
  <c r="K50" i="21"/>
  <c r="I8" i="24"/>
  <c r="I58" i="24" s="1"/>
  <c r="G50" i="21"/>
  <c r="M54" i="20"/>
  <c r="M52" i="20" s="1"/>
  <c r="M61" i="20" s="1"/>
  <c r="M34" i="20"/>
  <c r="M58" i="20" s="1"/>
  <c r="M56" i="20" s="1"/>
  <c r="K20" i="23"/>
  <c r="K35" i="21"/>
  <c r="K59" i="21" s="1"/>
  <c r="K57" i="21" s="1"/>
  <c r="I55" i="21"/>
  <c r="I53" i="21" s="1"/>
  <c r="I35" i="21"/>
  <c r="I59" i="21" s="1"/>
  <c r="I57" i="21" s="1"/>
  <c r="M35" i="21"/>
  <c r="M59" i="21" s="1"/>
  <c r="M57" i="21" s="1"/>
  <c r="K14" i="23" l="1"/>
  <c r="I110" i="19"/>
  <c r="K54" i="20"/>
  <c r="K52" i="20" s="1"/>
  <c r="K61" i="20" s="1"/>
  <c r="I34" i="20"/>
  <c r="I58" i="20" s="1"/>
  <c r="I56" i="20" s="1"/>
  <c r="G55" i="21"/>
  <c r="G53" i="21" s="1"/>
  <c r="G62" i="21" s="1"/>
  <c r="G35" i="21"/>
  <c r="G59" i="21" s="1"/>
  <c r="G57" i="21" s="1"/>
  <c r="G23" i="20"/>
  <c r="G28" i="20" s="1"/>
  <c r="G30" i="20" s="1"/>
  <c r="T22" i="22"/>
  <c r="V21" i="22"/>
  <c r="Z21" i="22" s="1"/>
  <c r="M50" i="21"/>
  <c r="K21" i="23"/>
  <c r="K105" i="19" s="1"/>
  <c r="K107" i="19" s="1"/>
  <c r="K109" i="19" s="1"/>
  <c r="K110" i="19" s="1"/>
  <c r="S20" i="23"/>
  <c r="S21" i="23" s="1"/>
  <c r="J20" i="22"/>
  <c r="I62" i="21"/>
  <c r="S14" i="23" l="1"/>
  <c r="S16" i="23" s="1"/>
  <c r="K16" i="23"/>
  <c r="U21" i="23"/>
  <c r="J28" i="22"/>
  <c r="V28" i="22" s="1"/>
  <c r="G54" i="20"/>
  <c r="G52" i="20" s="1"/>
  <c r="G61" i="20" s="1"/>
  <c r="G34" i="20"/>
  <c r="G58" i="20" s="1"/>
  <c r="G56" i="20" s="1"/>
  <c r="J22" i="22"/>
  <c r="V20" i="22"/>
  <c r="J29" i="22" l="1"/>
  <c r="G105" i="19" s="1"/>
  <c r="G107" i="19" s="1"/>
  <c r="G109" i="19" s="1"/>
  <c r="G110" i="19" s="1"/>
  <c r="V22" i="22"/>
  <c r="Z20" i="22"/>
  <c r="Z22" i="22" s="1"/>
  <c r="Z28" i="22"/>
  <c r="Z29" i="22" s="1"/>
  <c r="V29" i="22"/>
  <c r="AB29" i="22" l="1"/>
</calcChain>
</file>

<file path=xl/sharedStrings.xml><?xml version="1.0" encoding="utf-8"?>
<sst xmlns="http://schemas.openxmlformats.org/spreadsheetml/2006/main" count="424" uniqueCount="270">
  <si>
    <t>6</t>
  </si>
  <si>
    <t>7.1</t>
  </si>
  <si>
    <t>7.2</t>
  </si>
  <si>
    <t>5.2</t>
  </si>
  <si>
    <t>8</t>
  </si>
  <si>
    <t>9</t>
  </si>
  <si>
    <t>10</t>
  </si>
  <si>
    <t>11</t>
  </si>
  <si>
    <t>- 2 -</t>
  </si>
  <si>
    <t>- 3 -</t>
  </si>
  <si>
    <t xml:space="preserve">     </t>
  </si>
  <si>
    <t>5.3</t>
  </si>
  <si>
    <t xml:space="preserve">             (                                                                                         )</t>
  </si>
  <si>
    <t xml:space="preserve">              (                                                                                              )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</si>
  <si>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</si>
  <si>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</si>
  <si>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</si>
  <si>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</si>
  <si>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</si>
  <si>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>December 31, 2024</t>
  </si>
  <si>
    <t>Notes</t>
  </si>
  <si>
    <t>(UNAUDITED/</t>
  </si>
  <si>
    <t>(AUDITED)</t>
  </si>
  <si>
    <t>REVIEWED ONLY)</t>
  </si>
  <si>
    <t>ASSETS</t>
  </si>
  <si>
    <t>Cash and cash equivalents</t>
  </si>
  <si>
    <t xml:space="preserve"> Trade and other current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</si>
  <si>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</si>
  <si>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</si>
  <si>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</si>
  <si>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</si>
  <si>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</si>
  <si>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</si>
  <si>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</si>
  <si>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Long-term loans to related parties</t>
  </si>
  <si>
    <t>Investments in subsidiaries</t>
  </si>
  <si>
    <t xml:space="preserve">Investments in associates and joint ventures </t>
  </si>
  <si>
    <t>Property, plant and equipment</t>
  </si>
  <si>
    <t>Right-of-use assets</t>
  </si>
  <si>
    <t>Goodwill</t>
  </si>
  <si>
    <t>Other intangible assets</t>
  </si>
  <si>
    <t>Prepayments</t>
  </si>
  <si>
    <t>Deferred tax assets</t>
  </si>
  <si>
    <t>Other non-current assets</t>
  </si>
  <si>
    <t>Total non-current assets</t>
  </si>
  <si>
    <t>TOTAL ASSETS</t>
  </si>
  <si>
    <t xml:space="preserve">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</si>
  <si>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</si>
  <si>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</si>
  <si>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</si>
  <si>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</si>
  <si>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>financial institutions</t>
  </si>
  <si>
    <t>Trade accounts payable</t>
  </si>
  <si>
    <t>Other current payables</t>
  </si>
  <si>
    <t xml:space="preserve">Current portion of lease liabilities </t>
  </si>
  <si>
    <t>Debentures - due within one year</t>
  </si>
  <si>
    <t>Corporate income tax payable</t>
  </si>
  <si>
    <t>Total current liabilities</t>
  </si>
  <si>
    <t>NON-CURRENT LIABILITIES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</si>
  <si>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</si>
  <si>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</si>
  <si>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</si>
  <si>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</si>
  <si>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</si>
  <si>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</si>
  <si>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</si>
  <si>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</si>
  <si>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</si>
  <si>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</si>
  <si>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</t>
  </si>
  <si>
    <t>Baht 1 each</t>
  </si>
  <si>
    <t>Issued and  paid-up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</si>
  <si>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</si>
  <si>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</si>
  <si>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</si>
  <si>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</si>
  <si>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</si>
  <si>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</si>
  <si>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</si>
  <si>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</si>
  <si>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</si>
  <si>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</si>
  <si>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(UNAUDITED/REVIEWED ONLY)</t>
  </si>
  <si>
    <t>Revenues from sales of electricity</t>
  </si>
  <si>
    <t>Revenues from sales of biogas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</si>
  <si>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</si>
  <si>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</si>
  <si>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</si>
  <si>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</si>
  <si>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</si>
  <si>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</si>
  <si>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</si>
  <si>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Impairment loss of assets</t>
  </si>
  <si>
    <t>Finance income</t>
  </si>
  <si>
    <t>Finance costs</t>
  </si>
  <si>
    <t>Other comprehensive income (expense)</t>
  </si>
  <si>
    <t>Profit for the period</t>
  </si>
  <si>
    <t>CURRENT ASSETS</t>
  </si>
  <si>
    <t xml:space="preserve">(Sign) .............……………………………..………………………… </t>
  </si>
  <si>
    <t>STATEMENTS OF COMPREHENSIVE INCOME (Continued)</t>
  </si>
  <si>
    <t xml:space="preserve">     Owners of the Company </t>
  </si>
  <si>
    <t xml:space="preserve">     Non-controlling interests</t>
  </si>
  <si>
    <t xml:space="preserve">     Owners of the Company</t>
  </si>
  <si>
    <t xml:space="preserve">        Owners of the Company</t>
  </si>
  <si>
    <t>Weighted average number of ordinary shares (share)</t>
  </si>
  <si>
    <t>SEPARATE STATEMENTS OF CHANGES IN  SHAREHOLDERS' EQUITY</t>
  </si>
  <si>
    <t>Balance as at December 31, 2023</t>
  </si>
  <si>
    <t>Balance as at December 31, 2024</t>
  </si>
  <si>
    <t>CONSOLIDATED STATEMENTS OF CHANGES IN  SHAREHOLDERS' EQUITY</t>
  </si>
  <si>
    <t xml:space="preserve">Issued and </t>
  </si>
  <si>
    <t>paid-up</t>
  </si>
  <si>
    <t>share capital</t>
  </si>
  <si>
    <t>STATEMENTS OF CASH FLOWS</t>
  </si>
  <si>
    <t>Issued and  paid-up</t>
  </si>
  <si>
    <t xml:space="preserve"> Appropriated</t>
  </si>
  <si>
    <t>Legal reserve</t>
  </si>
  <si>
    <t>Reserve for</t>
  </si>
  <si>
    <t>Share-Based Payment</t>
  </si>
  <si>
    <t>components of equity</t>
  </si>
  <si>
    <t>Total</t>
  </si>
  <si>
    <t>(Sign) .............……………………………..……………………………...............</t>
  </si>
  <si>
    <t>Cash flows from operating activities</t>
  </si>
  <si>
    <t>Adjustment to reconcile profit (loss) to cash receipt (payments)</t>
  </si>
  <si>
    <t>Adjustment for finance costs</t>
  </si>
  <si>
    <t>Depreciation</t>
  </si>
  <si>
    <t>Difference from</t>
  </si>
  <si>
    <t>under common</t>
  </si>
  <si>
    <t>combination control</t>
  </si>
  <si>
    <t>(Reversed) expected credit losses</t>
  </si>
  <si>
    <t xml:space="preserve">        non controlling interests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</si>
  <si>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</si>
  <si>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</si>
  <si>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</si>
  <si>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</si>
  <si>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</si>
  <si>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</si>
  <si>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  Total owners of </t>
  </si>
  <si>
    <t>the Company</t>
  </si>
  <si>
    <t xml:space="preserve">Non-controlling </t>
  </si>
  <si>
    <t>interests</t>
  </si>
  <si>
    <t>Balance as at January 1, 2024 - Restated</t>
  </si>
  <si>
    <t>Cumulative of errors correction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</si>
  <si>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</si>
  <si>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</si>
  <si>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</si>
  <si>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</si>
  <si>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Impairment loss on assets - goodwill</t>
  </si>
  <si>
    <t>Repayment for debentures issuance</t>
  </si>
  <si>
    <t>Proceeds from debentures issuance</t>
  </si>
  <si>
    <t>Adjustment for provisions for employee benefits</t>
  </si>
  <si>
    <t>Repayment for lease liabilities</t>
  </si>
  <si>
    <t>Repayment for long-term borrowings</t>
  </si>
  <si>
    <t>Adjustment for (gain) loss on disposal of assets</t>
  </si>
  <si>
    <t>Adjustments for unrealized loss (gain) on exchange rate</t>
  </si>
  <si>
    <t>Adjustments for loss (gain) on sale of assets</t>
  </si>
  <si>
    <t>Cash flows from financing activities</t>
  </si>
  <si>
    <t xml:space="preserve">Net cash provided by (used in) investing activities      </t>
  </si>
  <si>
    <t>Adjustment for trade accounts receivable</t>
  </si>
  <si>
    <t>Adjustment for other operations receivable</t>
  </si>
  <si>
    <t>Adjustment for inventories</t>
  </si>
  <si>
    <t>Adjustment for other advance payment</t>
  </si>
  <si>
    <t>Prepayment under contraction contracts</t>
  </si>
  <si>
    <t>Adjustment for trade accounts payable</t>
  </si>
  <si>
    <t xml:space="preserve">Adjustment for other operations payable </t>
  </si>
  <si>
    <t>Adjustment for other non-current liabilities</t>
  </si>
  <si>
    <t>Total adjustments for reconcile of profit (loss)</t>
  </si>
  <si>
    <t xml:space="preserve">Cash generated (paid) from operation </t>
  </si>
  <si>
    <t xml:space="preserve">Interest paid </t>
  </si>
  <si>
    <t>Income tax paid</t>
  </si>
  <si>
    <t>Net cash provided by (used in) operating activities</t>
  </si>
  <si>
    <t>STATEMENTS OF CASH FLOWS (Continued)</t>
  </si>
  <si>
    <t>Cash flows from investment activities</t>
  </si>
  <si>
    <t>Payments for investment in other current financial assets</t>
  </si>
  <si>
    <t>Proceeds from investment in other current financial assets</t>
  </si>
  <si>
    <t xml:space="preserve">Prepayment for investment </t>
  </si>
  <si>
    <t>Proceeds from sales of investments in subsidiary</t>
  </si>
  <si>
    <t>Additional disclosure of cash flows information</t>
  </si>
  <si>
    <t>Adjustment for other non-current assets</t>
  </si>
  <si>
    <t>Adjustment for retention payable</t>
  </si>
  <si>
    <t>Proceeds from investment in joint venture</t>
  </si>
  <si>
    <t>Financial fee received in advance</t>
  </si>
  <si>
    <t xml:space="preserve">                                                               (                                                                                               )</t>
  </si>
  <si>
    <t>AS AT SEPTEMBER 30, 2025</t>
  </si>
  <si>
    <t>September 30, 2025</t>
  </si>
  <si>
    <t>Trade accounts receivables</t>
  </si>
  <si>
    <t>FOR THE THREE-MONTH PERIOD ENDED SEPTEMBER 30, 2025</t>
  </si>
  <si>
    <t>September 30, 2024</t>
  </si>
  <si>
    <t>Other comprehensive income (loss)</t>
  </si>
  <si>
    <t xml:space="preserve">   Items that may be reclassified to profit or loss</t>
  </si>
  <si>
    <t>Losses on cash flow hedges</t>
  </si>
  <si>
    <t>Profit (loss) from operating activities</t>
  </si>
  <si>
    <t>Profit (loss) for the period</t>
  </si>
  <si>
    <t xml:space="preserve">     Profit (loss) for the period</t>
  </si>
  <si>
    <t>FOR THE NINE-MONTH PERIOD ENDED SEPTEMBER 30, 2025</t>
  </si>
  <si>
    <t>Gains (losses) on</t>
  </si>
  <si>
    <t>cash flow hedges</t>
  </si>
  <si>
    <t>Balance as at September 30, 2024</t>
  </si>
  <si>
    <t>Changes in common shares of subsidiary</t>
  </si>
  <si>
    <t>Balance as at September 30, 2025</t>
  </si>
  <si>
    <t xml:space="preserve">                                              (Sign) .............………..........………………………..………………………… </t>
  </si>
  <si>
    <t>Increase (Decrease) short-term borrowings from financial institutions</t>
  </si>
  <si>
    <t>Proceeds from long-term borrowings</t>
  </si>
  <si>
    <t xml:space="preserve">                                                 (Sign) .............………..........………………………..………………………… </t>
  </si>
  <si>
    <t>4. As at September 30, 2024, the Company had accrued dividend income of Baht 73.12 million.</t>
  </si>
  <si>
    <t xml:space="preserve">       and Baht 3.94 million respectively.</t>
  </si>
  <si>
    <t>Payment for share capital increase of subsidiary</t>
  </si>
  <si>
    <t>Adjustment for losses (gains) on sales of other current financial assets</t>
  </si>
  <si>
    <t xml:space="preserve">Payments for front-end-fees of long-term borrowings </t>
  </si>
  <si>
    <t>Impairment loss on investment</t>
  </si>
  <si>
    <t>Profit (loss) attributable to:</t>
  </si>
  <si>
    <t>Profit (loss) per share</t>
  </si>
  <si>
    <t xml:space="preserve">     Basic earning (loss) per share </t>
  </si>
  <si>
    <t>Other non-current financial assets</t>
  </si>
  <si>
    <t>Total comprehensive income (expense) attributable to :</t>
  </si>
  <si>
    <t xml:space="preserve">     Total comprehensive income (expense) for the period</t>
  </si>
  <si>
    <t>Impairment loss of investments</t>
  </si>
  <si>
    <t>12</t>
  </si>
  <si>
    <t>29</t>
  </si>
  <si>
    <t>Retention payable</t>
  </si>
  <si>
    <t>Bank deposits pledged as collateral</t>
  </si>
  <si>
    <t>Notes to interim condensed financial information are parts of this interim financial information.</t>
  </si>
  <si>
    <t xml:space="preserve">Bank overdrafts and short-term borrowings from </t>
  </si>
  <si>
    <t>Trade and other current payables</t>
  </si>
  <si>
    <t>Short-term borrowings from related parties</t>
  </si>
  <si>
    <t>Short-term borrowings from related persons</t>
  </si>
  <si>
    <t xml:space="preserve">Share premium </t>
  </si>
  <si>
    <t>Revenues from dividends</t>
  </si>
  <si>
    <t>Share of profit (loss) of associates and joint ventures</t>
  </si>
  <si>
    <t>accounted for using the equity method</t>
  </si>
  <si>
    <t>Tax expense</t>
  </si>
  <si>
    <t>Profit (loss) before income tax expense</t>
  </si>
  <si>
    <t xml:space="preserve">premium  </t>
  </si>
  <si>
    <t>Share</t>
  </si>
  <si>
    <t xml:space="preserve">Total other </t>
  </si>
  <si>
    <t>Dividend paid</t>
  </si>
  <si>
    <t xml:space="preserve">Dividend - attributable to </t>
  </si>
  <si>
    <t>Adjustment for tax expense</t>
  </si>
  <si>
    <t>Amortization of right-of-use assets</t>
  </si>
  <si>
    <t>Amortization of Intangible assets</t>
  </si>
  <si>
    <t xml:space="preserve">Adjustment for share of loss (gain) of associates and joint ventures </t>
  </si>
  <si>
    <t>Decrease (Increase) in bank deposits pledged as collateral</t>
  </si>
  <si>
    <t xml:space="preserve">Proceeds from sales of property, plant and equipment </t>
  </si>
  <si>
    <t xml:space="preserve">Payments for purchase of property, plant and equipment </t>
  </si>
  <si>
    <t xml:space="preserve">Payment for purchase of intangible assets </t>
  </si>
  <si>
    <t>Proceeds from borrowings from related parties</t>
  </si>
  <si>
    <t>Repayment from borrowings from related parties</t>
  </si>
  <si>
    <t>Payment of transaction costs related to debenturse issuance</t>
  </si>
  <si>
    <t>Dividend -attributable to the non-controlling interests</t>
  </si>
  <si>
    <t>1.  Property, plant and equipment</t>
  </si>
  <si>
    <t xml:space="preserve">1.1  As at September 30, 2025 and 2024, the Group has transferred prepayment to be property plant and equipment in the amount of Baht 36.26 million </t>
  </si>
  <si>
    <t>2.  As at September 30, 2025 and 2024, the Group has purchased assets under the lease amount of Baht 1.56 million and Baht 37.33 million respectively.</t>
  </si>
  <si>
    <t>3.  Intangible assets</t>
  </si>
  <si>
    <t>3.1  As at September 30, 2024, the Group has transferred prepayment to be other intangible assets in the amount of Baht 1.84 million.</t>
  </si>
  <si>
    <t>5. As at September 30, 2024, the subsidiary had accrued dividend expenses of Baht 26.88 million.</t>
  </si>
  <si>
    <t>6. As at September 30, 2025, the Company has transferred prepayment for investment to investment in associate in the amount of Baht 510.72 million.</t>
  </si>
  <si>
    <t>Payments for loans to related parties</t>
  </si>
  <si>
    <t>Proceeds for loan to related parties</t>
  </si>
  <si>
    <t>Increase in common shares of subsidiary - non controlling interests</t>
  </si>
  <si>
    <t>27, 46</t>
  </si>
  <si>
    <t xml:space="preserve">(Reversed) share of losses of joint ventures accounted for using </t>
  </si>
  <si>
    <t xml:space="preserve">        the equity method</t>
  </si>
  <si>
    <t xml:space="preserve">3.2  As at September 30, 2024, the Group has purchased other intangible assets amount of Baht 0.62 million, the payment was not due, then presented </t>
  </si>
  <si>
    <t xml:space="preserve">       as other current payables and Baht 3.94 million respectively.</t>
  </si>
  <si>
    <t xml:space="preserve">1.2  As at September 30, 2025 and 2024, the Group has purchased assets amount of Baht 8.50 million and Baht 2.34 million respectively, the payment </t>
  </si>
  <si>
    <t xml:space="preserve">       was not due, then presented as other current payables.</t>
  </si>
  <si>
    <t>Current portion of long-term liabilities</t>
  </si>
  <si>
    <t xml:space="preserve">Non-current assets or disposal groups </t>
  </si>
  <si>
    <t>classified as held for sale</t>
  </si>
  <si>
    <t xml:space="preserve">Impairment loss of Non-current assets or disposal groups </t>
  </si>
  <si>
    <t>Impairment loss of Non-current assets or disposal groups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</si>
</sst>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39" fontId="6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9" fontId="2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43" fontId="9" fillId="0" borderId="0" xfId="2" applyFont="1" applyFill="1"/>
    <xf numFmtId="43" fontId="9" fillId="0" borderId="0" xfId="2" applyFont="1" applyFill="1" applyAlignment="1" applyProtection="1">
      <alignment horizontal="right"/>
    </xf>
    <xf numFmtId="43" fontId="17" fillId="0" borderId="0" xfId="2" applyFont="1" applyFill="1"/>
    <xf numFmtId="164" fontId="9" fillId="0" borderId="0" xfId="2" applyNumberFormat="1" applyFont="1" applyFill="1" applyAlignment="1" applyProtection="1"/>
    <xf numFmtId="164" fontId="9" fillId="0" borderId="0" xfId="5" applyNumberFormat="1" applyFont="1" applyFill="1" applyAlignment="1" applyProtection="1">
      <alignment horizontal="right"/>
    </xf>
    <xf numFmtId="169" fontId="9" fillId="0" borderId="0" xfId="2" applyNumberFormat="1" applyFont="1" applyFill="1" applyBorder="1" applyAlignment="1"/>
    <xf numFmtId="164" fontId="9" fillId="0" borderId="0" xfId="2" applyNumberFormat="1" applyFont="1" applyFill="1" applyBorder="1" applyAlignment="1" applyProtection="1"/>
    <xf numFmtId="164" fontId="9" fillId="0" borderId="0" xfId="2" applyNumberFormat="1" applyFont="1" applyFill="1" applyAlignment="1" applyProtection="1">
      <alignment horizontal="center"/>
    </xf>
    <xf numFmtId="164" fontId="9" fillId="0" borderId="0" xfId="2" applyNumberFormat="1" applyFont="1" applyFill="1" applyAlignment="1">
      <alignment horizontal="right"/>
    </xf>
    <xf numFmtId="169" fontId="9" fillId="0" borderId="0" xfId="2" applyNumberFormat="1" applyFont="1" applyFill="1" applyAlignment="1"/>
    <xf numFmtId="1" fontId="9" fillId="0" borderId="0" xfId="2" applyNumberFormat="1" applyFont="1" applyFill="1" applyAlignment="1" applyProtection="1">
      <alignment horizontal="center"/>
    </xf>
    <xf numFmtId="1" fontId="9" fillId="0" borderId="0" xfId="2" quotePrefix="1" applyNumberFormat="1" applyFont="1" applyFill="1" applyBorder="1" applyAlignment="1">
      <alignment horizontal="center"/>
    </xf>
    <xf numFmtId="43" fontId="9" fillId="0" borderId="0" xfId="2" applyFont="1" applyFill="1" applyAlignment="1">
      <alignment horizontal="right"/>
    </xf>
    <xf numFmtId="39" fontId="9" fillId="0" borderId="0" xfId="5" applyNumberFormat="1" applyFont="1" applyFill="1" applyAlignment="1">
      <alignment horizontal="right"/>
    </xf>
    <xf numFmtId="43" fontId="20" fillId="0" borderId="0" xfId="2" applyFont="1" applyFill="1" applyAlignment="1">
      <alignment horizontal="right"/>
    </xf>
    <xf numFmtId="43" fontId="9" fillId="0" borderId="0" xfId="2" applyFont="1" applyFill="1" applyBorder="1" applyAlignment="1" applyProtection="1">
      <alignment horizontal="right"/>
    </xf>
    <xf numFmtId="39" fontId="9" fillId="0" borderId="0" xfId="2" applyNumberFormat="1" applyFont="1" applyFill="1" applyAlignment="1">
      <alignment horizontal="right"/>
    </xf>
    <xf numFmtId="39" fontId="9" fillId="0" borderId="0" xfId="5" applyNumberFormat="1" applyFont="1" applyFill="1" applyBorder="1" applyAlignment="1" applyProtection="1">
      <alignment horizontal="right"/>
    </xf>
    <xf numFmtId="43" fontId="9" fillId="0" borderId="0" xfId="2" quotePrefix="1" applyFont="1" applyFill="1" applyBorder="1" applyAlignment="1">
      <alignment horizontal="center"/>
    </xf>
    <xf numFmtId="43" fontId="9" fillId="0" borderId="0" xfId="2" applyFont="1" applyFill="1" applyAlignment="1" applyProtection="1">
      <alignment horizontal="center"/>
    </xf>
    <xf numFmtId="39" fontId="9" fillId="0" borderId="0" xfId="5" applyNumberFormat="1" applyFont="1" applyFill="1" applyAlignment="1" applyProtection="1">
      <alignment horizontal="right"/>
    </xf>
    <xf numFmtId="43" fontId="9" fillId="0" borderId="0" xfId="2" applyFont="1" applyFill="1" applyBorder="1" applyAlignment="1">
      <alignment horizontal="right"/>
    </xf>
    <xf numFmtId="39" fontId="9" fillId="0" borderId="0" xfId="5" applyNumberFormat="1" applyFont="1" applyFill="1" applyBorder="1" applyAlignment="1">
      <alignment horizontal="right"/>
    </xf>
    <xf numFmtId="43" fontId="9" fillId="0" borderId="0" xfId="2" applyFont="1" applyFill="1" applyBorder="1"/>
    <xf numFmtId="43" fontId="9" fillId="0" borderId="0" xfId="2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/>
    <xf numFmtId="170" fontId="9" fillId="0" borderId="0" xfId="6" applyNumberFormat="1" applyFont="1" applyFill="1" applyAlignment="1">
      <alignment horizontal="right"/>
    </xf>
    <xf numFmtId="165" fontId="9" fillId="0" borderId="0" xfId="6" applyNumberFormat="1" applyFont="1" applyFill="1" applyAlignment="1">
      <alignment horizontal="right"/>
    </xf>
    <xf numFmtId="170" fontId="9" fillId="0" borderId="0" xfId="32" applyNumberFormat="1" applyFont="1" applyFill="1" applyBorder="1" applyAlignment="1">
      <alignment horizontal="right"/>
    </xf>
    <xf numFmtId="170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Alignment="1">
      <alignment horizontal="right"/>
    </xf>
    <xf numFmtId="165" fontId="9" fillId="0" borderId="0" xfId="33" applyNumberFormat="1" applyFont="1" applyFill="1" applyBorder="1" applyAlignment="1">
      <alignment horizontal="right"/>
    </xf>
    <xf numFmtId="165" fontId="9" fillId="0" borderId="0" xfId="33" applyNumberFormat="1" applyFont="1" applyFill="1" applyAlignment="1">
      <alignment horizontal="right"/>
    </xf>
    <xf numFmtId="39" fontId="9" fillId="0" borderId="0" xfId="32" applyNumberFormat="1" applyFont="1" applyFill="1" applyBorder="1" applyAlignment="1">
      <alignment horizontal="right"/>
    </xf>
    <xf numFmtId="43" fontId="9" fillId="0" borderId="0" xfId="32" applyFont="1" applyFill="1" applyBorder="1" applyAlignment="1">
      <alignment horizontal="right"/>
    </xf>
    <xf numFmtId="43" fontId="9" fillId="0" borderId="0" xfId="32" applyFont="1" applyFill="1" applyBorder="1" applyAlignment="1" applyProtection="1"/>
    <xf numFmtId="39" fontId="9" fillId="0" borderId="0" xfId="6" applyNumberFormat="1" applyFont="1" applyFill="1" applyAlignment="1">
      <alignment horizontal="right"/>
    </xf>
    <xf numFmtId="39" fontId="9" fillId="0" borderId="0" xfId="6" applyNumberFormat="1" applyFont="1" applyFill="1" applyBorder="1"/>
    <xf numFmtId="43" fontId="26" fillId="0" borderId="0" xfId="2" applyFont="1" applyFill="1"/>
    <xf numFmtId="164" fontId="17" fillId="0" borderId="0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 applyProtection="1">
      <alignment horizontal="right"/>
    </xf>
    <xf numFmtId="37" fontId="9" fillId="0" borderId="0" xfId="13" applyNumberFormat="1" applyFont="1"/>
    <xf numFmtId="39" fontId="11" fillId="0" borderId="0" xfId="13" applyNumberFormat="1" applyFont="1"/>
    <xf numFmtId="39" fontId="9" fillId="0" borderId="0" xfId="13" applyNumberFormat="1" applyFont="1"/>
    <xf numFmtId="39" fontId="9" fillId="0" borderId="0" xfId="13" applyNumberFormat="1" applyFont="1" applyAlignment="1">
      <alignment horizontal="right"/>
    </xf>
    <xf numFmtId="164" fontId="9" fillId="0" borderId="0" xfId="13" applyNumberFormat="1" applyFont="1"/>
    <xf numFmtId="39" fontId="20" fillId="0" borderId="0" xfId="13" applyNumberFormat="1" applyFont="1"/>
    <xf numFmtId="0" fontId="9" fillId="0" borderId="0" xfId="13" applyFont="1"/>
    <xf numFmtId="164" fontId="9" fillId="0" borderId="0" xfId="13" applyNumberFormat="1" applyFont="1" applyAlignment="1">
      <alignment horizontal="right"/>
    </xf>
    <xf numFmtId="164" fontId="9" fillId="0" borderId="0" xfId="13" applyNumberFormat="1" applyFont="1" applyAlignment="1">
      <alignment horizontal="left"/>
    </xf>
    <xf numFmtId="39" fontId="11" fillId="0" borderId="0" xfId="13" applyNumberFormat="1" applyFont="1" applyAlignment="1">
      <alignment horizontal="left"/>
    </xf>
    <xf numFmtId="166" fontId="9" fillId="0" borderId="0" xfId="13" applyNumberFormat="1" applyFont="1"/>
    <xf numFmtId="164" fontId="18" fillId="0" borderId="0" xfId="2" applyNumberFormat="1" applyFont="1" applyFill="1" applyAlignment="1">
      <alignment horizontal="right"/>
    </xf>
    <xf numFmtId="39" fontId="11" fillId="0" borderId="0" xfId="13" applyNumberFormat="1" applyFont="1" applyAlignment="1">
      <alignment horizontal="center"/>
    </xf>
    <xf numFmtId="39" fontId="11" fillId="0" borderId="0" xfId="20" applyFont="1" applyAlignment="1">
      <alignment horizontal="center"/>
    </xf>
    <xf numFmtId="39" fontId="9" fillId="0" borderId="0" xfId="13" applyNumberFormat="1" applyFont="1" applyAlignment="1">
      <alignment horizontal="centerContinuous"/>
    </xf>
    <xf numFmtId="39" fontId="9" fillId="0" borderId="2" xfId="13" applyNumberFormat="1" applyFont="1" applyBorder="1" applyAlignment="1">
      <alignment horizontal="center"/>
    </xf>
    <xf numFmtId="1" fontId="9" fillId="0" borderId="2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43" fontId="20" fillId="0" borderId="0" xfId="2" applyFont="1" applyFill="1"/>
    <xf numFmtId="37" fontId="9" fillId="0" borderId="0" xfId="13" quotePrefix="1" applyNumberFormat="1" applyFont="1" applyAlignment="1">
      <alignment horizontal="center"/>
    </xf>
    <xf numFmtId="39" fontId="9" fillId="0" borderId="0" xfId="13" applyNumberFormat="1" applyFont="1" applyAlignment="1">
      <alignment horizontal="center"/>
    </xf>
    <xf numFmtId="43" fontId="9" fillId="0" borderId="3" xfId="2" applyFont="1" applyFill="1" applyBorder="1" applyAlignment="1" applyProtection="1">
      <alignment horizontal="right"/>
    </xf>
    <xf numFmtId="43" fontId="15" fillId="0" borderId="0" xfId="2" applyFont="1" applyFill="1" applyAlignment="1">
      <alignment horizontal="right"/>
    </xf>
    <xf numFmtId="39" fontId="9" fillId="0" borderId="0" xfId="13" applyNumberFormat="1" applyFont="1" applyAlignment="1">
      <alignment horizontal="left"/>
    </xf>
    <xf numFmtId="37" fontId="9" fillId="0" borderId="0" xfId="13" applyNumberFormat="1" applyFont="1" applyAlignment="1">
      <alignment horizontal="center"/>
    </xf>
    <xf numFmtId="43" fontId="9" fillId="0" borderId="4" xfId="2" applyFont="1" applyFill="1" applyBorder="1" applyAlignment="1" applyProtection="1">
      <alignment horizontal="right"/>
    </xf>
    <xf numFmtId="43" fontId="20" fillId="0" borderId="0" xfId="2" applyFont="1" applyFill="1" applyBorder="1" applyAlignment="1">
      <alignment horizontal="right"/>
    </xf>
    <xf numFmtId="43" fontId="20" fillId="0" borderId="0" xfId="2" applyFont="1" applyFill="1" applyBorder="1" applyAlignment="1" applyProtection="1">
      <alignment horizontal="right"/>
    </xf>
    <xf numFmtId="43" fontId="9" fillId="0" borderId="2" xfId="2" applyFont="1" applyFill="1" applyBorder="1" applyAlignment="1">
      <alignment horizontal="right"/>
    </xf>
    <xf numFmtId="43" fontId="9" fillId="0" borderId="2" xfId="2" applyFont="1" applyFill="1" applyBorder="1" applyAlignment="1" applyProtection="1">
      <alignment horizontal="right"/>
    </xf>
    <xf numFmtId="43" fontId="9" fillId="0" borderId="3" xfId="2" applyFont="1" applyFill="1" applyBorder="1" applyAlignment="1">
      <alignment horizontal="right"/>
    </xf>
    <xf numFmtId="43" fontId="9" fillId="0" borderId="4" xfId="2" applyFont="1" applyFill="1" applyBorder="1" applyAlignment="1">
      <alignment horizontal="right"/>
    </xf>
    <xf numFmtId="43" fontId="9" fillId="0" borderId="0" xfId="5" applyFont="1" applyFill="1" applyBorder="1" applyAlignment="1" applyProtection="1">
      <alignment horizontal="right"/>
    </xf>
    <xf numFmtId="164" fontId="9" fillId="0" borderId="2" xfId="2" applyNumberFormat="1" applyFont="1" applyFill="1" applyBorder="1" applyAlignment="1">
      <alignment horizontal="right"/>
    </xf>
    <xf numFmtId="43" fontId="9" fillId="0" borderId="2" xfId="2" applyFont="1" applyFill="1" applyBorder="1"/>
    <xf numFmtId="43" fontId="9" fillId="0" borderId="5" xfId="2" applyFont="1" applyFill="1" applyBorder="1" applyAlignment="1">
      <alignment horizontal="right"/>
    </xf>
    <xf numFmtId="39" fontId="14" fillId="0" borderId="0" xfId="38" applyNumberFormat="1" applyFont="1" applyAlignment="1">
      <alignment horizontal="center"/>
    </xf>
    <xf numFmtId="39" fontId="9" fillId="0" borderId="1" xfId="13" applyNumberFormat="1" applyFont="1" applyBorder="1"/>
    <xf numFmtId="164" fontId="9" fillId="0" borderId="3" xfId="13" quotePrefix="1" applyNumberFormat="1" applyFont="1" applyBorder="1" applyAlignment="1">
      <alignment horizontal="center"/>
    </xf>
    <xf numFmtId="1" fontId="9" fillId="0" borderId="0" xfId="13" applyNumberFormat="1" applyFont="1" applyAlignment="1">
      <alignment horizontal="center"/>
    </xf>
    <xf numFmtId="1" fontId="9" fillId="0" borderId="3" xfId="13" quotePrefix="1" applyNumberFormat="1" applyFont="1" applyBorder="1" applyAlignment="1">
      <alignment horizontal="center"/>
    </xf>
    <xf numFmtId="1" fontId="9" fillId="0" borderId="0" xfId="13" applyNumberFormat="1" applyFont="1"/>
    <xf numFmtId="39" fontId="11" fillId="0" borderId="0" xfId="16" applyFont="1" applyAlignment="1">
      <alignment horizontal="left"/>
    </xf>
    <xf numFmtId="170" fontId="9" fillId="0" borderId="0" xfId="13" applyNumberFormat="1" applyFont="1"/>
    <xf numFmtId="170" fontId="9" fillId="0" borderId="0" xfId="13" applyNumberFormat="1" applyFont="1" applyAlignment="1">
      <alignment horizontal="right"/>
    </xf>
    <xf numFmtId="164" fontId="9" fillId="0" borderId="0" xfId="6" applyNumberFormat="1" applyFont="1" applyFill="1" applyAlignment="1">
      <alignment horizontal="right"/>
    </xf>
    <xf numFmtId="164" fontId="20" fillId="0" borderId="0" xfId="13" applyNumberFormat="1" applyFont="1" applyAlignment="1">
      <alignment horizontal="right"/>
    </xf>
    <xf numFmtId="39" fontId="9" fillId="0" borderId="0" xfId="16" applyFont="1" applyAlignment="1">
      <alignment horizontal="left"/>
    </xf>
    <xf numFmtId="164" fontId="9" fillId="0" borderId="0" xfId="32" applyNumberFormat="1" applyFont="1" applyFill="1" applyBorder="1" applyAlignment="1" applyProtection="1"/>
    <xf numFmtId="170" fontId="9" fillId="0" borderId="3" xfId="6" applyNumberFormat="1" applyFont="1" applyFill="1" applyBorder="1" applyAlignment="1">
      <alignment horizontal="right"/>
    </xf>
    <xf numFmtId="170" fontId="9" fillId="0" borderId="3" xfId="13" applyNumberFormat="1" applyFont="1" applyBorder="1"/>
    <xf numFmtId="170" fontId="9" fillId="0" borderId="1" xfId="13" applyNumberFormat="1" applyFont="1" applyBorder="1"/>
    <xf numFmtId="165" fontId="9" fillId="0" borderId="0" xfId="13" applyNumberFormat="1" applyFont="1"/>
    <xf numFmtId="164" fontId="20" fillId="0" borderId="0" xfId="6" applyNumberFormat="1" applyFont="1" applyFill="1" applyBorder="1"/>
    <xf numFmtId="164" fontId="9" fillId="0" borderId="0" xfId="6" applyNumberFormat="1" applyFont="1" applyFill="1" applyBorder="1"/>
    <xf numFmtId="164" fontId="20" fillId="0" borderId="0" xfId="13" applyNumberFormat="1" applyFont="1"/>
    <xf numFmtId="39" fontId="9" fillId="0" borderId="0" xfId="21" applyNumberFormat="1" applyFont="1" applyAlignment="1">
      <alignment horizontal="left"/>
    </xf>
    <xf numFmtId="170" fontId="9" fillId="0" borderId="0" xfId="32" applyNumberFormat="1" applyFont="1" applyFill="1" applyBorder="1" applyAlignment="1" applyProtection="1"/>
    <xf numFmtId="170" fontId="9" fillId="0" borderId="5" xfId="6" applyNumberFormat="1" applyFont="1" applyFill="1" applyBorder="1" applyAlignment="1">
      <alignment horizontal="right"/>
    </xf>
    <xf numFmtId="172" fontId="9" fillId="0" borderId="0" xfId="13" applyNumberFormat="1" applyFont="1"/>
    <xf numFmtId="171" fontId="9" fillId="0" borderId="0" xfId="2" applyNumberFormat="1" applyFont="1" applyFill="1" applyAlignment="1">
      <alignment horizontal="right"/>
    </xf>
    <xf numFmtId="39" fontId="9" fillId="0" borderId="0" xfId="6" applyNumberFormat="1" applyFont="1" applyFill="1"/>
    <xf numFmtId="39" fontId="10" fillId="0" borderId="1" xfId="13" applyNumberFormat="1" applyFont="1" applyBorder="1"/>
    <xf numFmtId="39" fontId="10" fillId="0" borderId="2" xfId="13" applyNumberFormat="1" applyFont="1" applyBorder="1" applyAlignment="1">
      <alignment horizontal="center"/>
    </xf>
    <xf numFmtId="39" fontId="10" fillId="0" borderId="0" xfId="13" applyNumberFormat="1" applyFont="1" applyAlignment="1">
      <alignment horizontal="center"/>
    </xf>
    <xf numFmtId="39" fontId="25" fillId="0" borderId="0" xfId="13" applyNumberFormat="1" applyFont="1" applyAlignment="1">
      <alignment horizontal="centerContinuous"/>
    </xf>
    <xf numFmtId="39" fontId="19" fillId="0" borderId="0" xfId="13" applyNumberFormat="1" applyFont="1" applyAlignment="1">
      <alignment horizontal="center"/>
    </xf>
    <xf numFmtId="164" fontId="9" fillId="0" borderId="0" xfId="3" applyFont="1" applyFill="1" applyBorder="1" applyAlignment="1"/>
    <xf numFmtId="164" fontId="9" fillId="0" borderId="0" xfId="7" applyFont="1" applyFill="1" applyBorder="1" applyAlignment="1"/>
    <xf numFmtId="164" fontId="9" fillId="0" borderId="5" xfId="13" applyNumberFormat="1" applyFont="1" applyBorder="1"/>
    <xf numFmtId="164" fontId="9" fillId="0" borderId="5" xfId="13" applyNumberFormat="1" applyFont="1" applyBorder="1" applyAlignment="1">
      <alignment horizontal="right"/>
    </xf>
    <xf numFmtId="39" fontId="16" fillId="0" borderId="0" xfId="13" applyNumberFormat="1" applyFont="1" applyAlignment="1">
      <alignment horizontal="center"/>
    </xf>
    <xf numFmtId="39" fontId="17" fillId="0" borderId="0" xfId="13" applyNumberFormat="1" applyFont="1"/>
    <xf numFmtId="39" fontId="17" fillId="0" borderId="2" xfId="13" applyNumberFormat="1" applyFont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7" fillId="0" borderId="1" xfId="13" applyNumberFormat="1" applyFont="1" applyBorder="1" applyAlignment="1">
      <alignment horizontal="center"/>
    </xf>
    <xf numFmtId="39" fontId="17" fillId="0" borderId="2" xfId="1" applyNumberFormat="1" applyFont="1" applyBorder="1" applyAlignment="1">
      <alignment horizontal="center"/>
    </xf>
    <xf numFmtId="0" fontId="18" fillId="0" borderId="0" xfId="13" applyFont="1"/>
    <xf numFmtId="164" fontId="17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 applyProtection="1"/>
    <xf numFmtId="164" fontId="18" fillId="0" borderId="0" xfId="2" applyNumberFormat="1" applyFont="1" applyFill="1" applyBorder="1" applyAlignment="1">
      <alignment horizontal="right"/>
    </xf>
    <xf numFmtId="164" fontId="17" fillId="0" borderId="0" xfId="2" applyNumberFormat="1" applyFont="1" applyFill="1" applyBorder="1" applyAlignment="1">
      <alignment horizontal="right"/>
    </xf>
    <xf numFmtId="39" fontId="17" fillId="0" borderId="0" xfId="13" quotePrefix="1" applyNumberFormat="1" applyFont="1" applyAlignment="1">
      <alignment horizontal="center"/>
    </xf>
    <xf numFmtId="164" fontId="17" fillId="0" borderId="1" xfId="2" applyNumberFormat="1" applyFont="1" applyFill="1" applyBorder="1" applyAlignment="1">
      <alignment horizontal="right"/>
    </xf>
    <xf numFmtId="164" fontId="18" fillId="0" borderId="1" xfId="2" applyNumberFormat="1" applyFont="1" applyFill="1" applyBorder="1" applyAlignment="1" applyProtection="1"/>
    <xf numFmtId="164" fontId="18" fillId="0" borderId="1" xfId="2" applyNumberFormat="1" applyFont="1" applyFill="1" applyBorder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8" fillId="0" borderId="0" xfId="13" applyNumberFormat="1" applyFont="1"/>
    <xf numFmtId="164" fontId="21" fillId="0" borderId="0" xfId="5" applyNumberFormat="1" applyFont="1" applyFill="1" applyBorder="1" applyAlignment="1">
      <alignment horizontal="right"/>
    </xf>
    <xf numFmtId="164" fontId="21" fillId="0" borderId="0" xfId="2" applyNumberFormat="1" applyFont="1" applyFill="1" applyAlignment="1">
      <alignment horizontal="right"/>
    </xf>
    <xf numFmtId="164" fontId="21" fillId="0" borderId="0" xfId="2" applyNumberFormat="1" applyFont="1" applyFill="1" applyBorder="1" applyAlignment="1">
      <alignment horizontal="right"/>
    </xf>
    <xf numFmtId="164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Alignment="1">
      <alignment horizontal="left"/>
    </xf>
    <xf numFmtId="39" fontId="17" fillId="0" borderId="0" xfId="13" quotePrefix="1" applyNumberFormat="1" applyFont="1"/>
    <xf numFmtId="39" fontId="11" fillId="0" borderId="0" xfId="13" applyNumberFormat="1" applyFont="1" applyAlignment="1">
      <alignment horizontal="centerContinuous"/>
    </xf>
    <xf numFmtId="39" fontId="9" fillId="0" borderId="1" xfId="13" applyNumberFormat="1" applyFont="1" applyBorder="1" applyAlignment="1">
      <alignment horizontal="center"/>
    </xf>
    <xf numFmtId="1" fontId="9" fillId="0" borderId="2" xfId="20" quotePrefix="1" applyNumberFormat="1" applyFont="1" applyBorder="1" applyAlignment="1">
      <alignment horizontal="center"/>
    </xf>
    <xf numFmtId="1" fontId="9" fillId="0" borderId="0" xfId="20" applyNumberFormat="1" applyFont="1" applyAlignment="1">
      <alignment horizontal="center"/>
    </xf>
    <xf numFmtId="1" fontId="9" fillId="0" borderId="0" xfId="20" quotePrefix="1" applyNumberFormat="1" applyFont="1" applyAlignment="1">
      <alignment horizontal="center"/>
    </xf>
    <xf numFmtId="164" fontId="9" fillId="0" borderId="0" xfId="5" applyNumberFormat="1" applyFont="1" applyFill="1"/>
    <xf numFmtId="164" fontId="9" fillId="0" borderId="0" xfId="5" applyNumberFormat="1" applyFont="1" applyFill="1" applyAlignment="1" applyProtection="1"/>
    <xf numFmtId="164" fontId="9" fillId="0" borderId="0" xfId="13" applyNumberFormat="1" applyFont="1" applyAlignment="1">
      <alignment horizontal="center"/>
    </xf>
    <xf numFmtId="164" fontId="9" fillId="0" borderId="0" xfId="2" quotePrefix="1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0" applyNumberFormat="1" applyFont="1" applyAlignment="1">
      <alignment horizontal="center"/>
    </xf>
    <xf numFmtId="164" fontId="9" fillId="0" borderId="0" xfId="2" quotePrefix="1" applyNumberFormat="1" applyFont="1" applyFill="1" applyBorder="1" applyAlignment="1">
      <alignment horizontal="center"/>
    </xf>
    <xf numFmtId="37" fontId="9" fillId="0" borderId="0" xfId="13" applyNumberFormat="1" applyFont="1" applyAlignment="1">
      <alignment horizontal="left"/>
    </xf>
    <xf numFmtId="164" fontId="9" fillId="0" borderId="3" xfId="2" applyNumberFormat="1" applyFont="1" applyFill="1" applyBorder="1" applyAlignment="1"/>
    <xf numFmtId="164" fontId="9" fillId="0" borderId="3" xfId="5" applyNumberFormat="1" applyFont="1" applyFill="1" applyBorder="1" applyAlignment="1"/>
    <xf numFmtId="167" fontId="9" fillId="0" borderId="0" xfId="13" applyNumberFormat="1" applyFont="1"/>
    <xf numFmtId="166" fontId="9" fillId="0" borderId="0" xfId="2" applyNumberFormat="1" applyFont="1" applyFill="1" applyBorder="1"/>
    <xf numFmtId="164" fontId="9" fillId="0" borderId="0" xfId="5" applyNumberFormat="1" applyFont="1" applyFill="1" applyAlignment="1"/>
    <xf numFmtId="164" fontId="9" fillId="0" borderId="0" xfId="2" applyNumberFormat="1" applyFont="1" applyFill="1" applyAlignment="1"/>
    <xf numFmtId="164" fontId="9" fillId="0" borderId="0" xfId="5" applyNumberFormat="1" applyFont="1" applyFill="1" applyBorder="1" applyAlignment="1"/>
    <xf numFmtId="164" fontId="9" fillId="0" borderId="2" xfId="5" applyNumberFormat="1" applyFont="1" applyFill="1" applyBorder="1" applyAlignment="1"/>
    <xf numFmtId="164" fontId="9" fillId="0" borderId="2" xfId="13" applyNumberFormat="1" applyFont="1" applyBorder="1"/>
    <xf numFmtId="164" fontId="9" fillId="0" borderId="2" xfId="2" applyNumberFormat="1" applyFont="1" applyFill="1" applyBorder="1" applyAlignment="1" applyProtection="1"/>
    <xf numFmtId="164" fontId="9" fillId="0" borderId="0" xfId="5" applyNumberFormat="1" applyFont="1" applyFill="1" applyBorder="1" applyAlignment="1" applyProtection="1"/>
    <xf numFmtId="164" fontId="9" fillId="0" borderId="1" xfId="5" applyNumberFormat="1" applyFont="1" applyFill="1" applyBorder="1" applyAlignment="1" applyProtection="1"/>
    <xf numFmtId="164" fontId="9" fillId="0" borderId="1" xfId="13" applyNumberFormat="1" applyFont="1" applyBorder="1"/>
    <xf numFmtId="164" fontId="9" fillId="0" borderId="5" xfId="5" applyNumberFormat="1" applyFont="1" applyFill="1" applyBorder="1" applyAlignment="1" applyProtection="1"/>
    <xf numFmtId="164" fontId="9" fillId="0" borderId="0" xfId="13" quotePrefix="1" applyNumberFormat="1" applyFont="1"/>
    <xf numFmtId="164" fontId="9" fillId="0" borderId="0" xfId="2" applyNumberFormat="1" applyFont="1" applyFill="1" applyAlignment="1" applyProtection="1">
      <alignment horizontal="right"/>
    </xf>
    <xf numFmtId="164" fontId="9" fillId="0" borderId="5" xfId="5" applyNumberFormat="1" applyFont="1" applyFill="1" applyBorder="1" applyAlignment="1" applyProtection="1">
      <alignment horizontal="right"/>
    </xf>
    <xf numFmtId="39" fontId="9" fillId="0" borderId="0" xfId="5" applyNumberFormat="1" applyFont="1" applyFill="1" applyBorder="1" applyAlignment="1"/>
    <xf numFmtId="10" fontId="11" fillId="0" borderId="0" xfId="34" applyNumberFormat="1" applyFont="1" applyFill="1"/>
    <xf numFmtId="43" fontId="9" fillId="0" borderId="1" xfId="2" applyFont="1" applyFill="1" applyBorder="1" applyAlignment="1">
      <alignment horizontal="center"/>
    </xf>
    <xf numFmtId="10" fontId="9" fillId="0" borderId="0" xfId="34" applyNumberFormat="1" applyFont="1" applyFill="1"/>
    <xf numFmtId="168" fontId="9" fillId="0" borderId="0" xfId="13" applyNumberFormat="1" applyFont="1" applyAlignment="1">
      <alignment horizontal="center"/>
    </xf>
    <xf numFmtId="9" fontId="9" fillId="0" borderId="0" xfId="34" applyFont="1" applyFill="1"/>
    <xf numFmtId="39" fontId="9" fillId="0" borderId="0" xfId="29" applyNumberFormat="1" applyFont="1"/>
    <xf numFmtId="39" fontId="15" fillId="0" borderId="0" xfId="29" applyNumberFormat="1" applyFont="1"/>
    <xf numFmtId="39" fontId="18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7" fontId="17" fillId="0" borderId="0" xfId="13" applyNumberFormat="1" applyFont="1" applyAlignment="1">
      <alignment horizontal="center"/>
    </xf>
    <xf numFmtId="39" fontId="18" fillId="0" borderId="0" xfId="29" applyNumberFormat="1" applyFont="1"/>
    <xf numFmtId="39" fontId="17" fillId="0" borderId="0" xfId="29" applyNumberFormat="1" applyFont="1"/>
    <xf numFmtId="39" fontId="15" fillId="0" borderId="0" xfId="38" applyNumberFormat="1" applyFont="1"/>
    <xf numFmtId="164" fontId="14" fillId="0" borderId="0" xfId="38" applyNumberFormat="1" applyFont="1" applyAlignment="1">
      <alignment horizontal="center"/>
    </xf>
    <xf numFmtId="170" fontId="9" fillId="0" borderId="0" xfId="38" applyNumberFormat="1" applyFont="1"/>
    <xf numFmtId="39" fontId="9" fillId="0" borderId="0" xfId="38" applyNumberFormat="1" applyFont="1"/>
    <xf numFmtId="39" fontId="18" fillId="0" borderId="3" xfId="13" applyNumberFormat="1" applyFont="1" applyBorder="1" applyAlignment="1">
      <alignment horizontal="center" wrapText="1"/>
    </xf>
    <xf numFmtId="39" fontId="9" fillId="0" borderId="2" xfId="13" applyNumberFormat="1" applyFont="1" applyBorder="1" applyAlignment="1">
      <alignment horizontal="center" wrapText="1"/>
    </xf>
    <xf numFmtId="39" fontId="9" fillId="0" borderId="0" xfId="13" quotePrefix="1" applyNumberFormat="1" applyFont="1" applyAlignment="1">
      <alignment horizontal="center"/>
    </xf>
    <xf numFmtId="164" fontId="9" fillId="0" borderId="0" xfId="2" applyNumberFormat="1" applyFont="1" applyAlignment="1">
      <alignment horizontal="right"/>
    </xf>
    <xf numFmtId="39" fontId="11" fillId="0" borderId="0" xfId="20" applyFont="1"/>
    <xf numFmtId="39" fontId="12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"/>
    </xf>
    <xf numFmtId="49" fontId="9" fillId="0" borderId="0" xfId="19" applyNumberFormat="1" applyFont="1" applyAlignment="1">
      <alignment horizontal="center"/>
    </xf>
    <xf numFmtId="40" fontId="9" fillId="0" borderId="0" xfId="19" applyNumberFormat="1" applyFont="1" applyAlignment="1">
      <alignment horizontal="center"/>
    </xf>
    <xf numFmtId="168" fontId="9" fillId="0" borderId="0" xfId="13" quotePrefix="1" applyNumberFormat="1" applyFont="1" applyAlignment="1">
      <alignment horizontal="center"/>
    </xf>
    <xf numFmtId="39" fontId="9" fillId="0" borderId="0" xfId="13" quotePrefix="1" applyNumberFormat="1" applyFont="1"/>
    <xf numFmtId="164" fontId="24" fillId="0" borderId="0" xfId="29" applyNumberFormat="1" applyFont="1" applyAlignment="1">
      <alignment horizontal="right"/>
    </xf>
    <xf numFmtId="39" fontId="9" fillId="0" borderId="0" xfId="29" applyNumberFormat="1" applyFont="1" applyAlignment="1">
      <alignment horizontal="left" indent="14"/>
    </xf>
    <xf numFmtId="43" fontId="9" fillId="0" borderId="0" xfId="13" applyNumberFormat="1" applyFont="1"/>
    <xf numFmtId="39" fontId="12" fillId="0" borderId="0" xfId="13" applyNumberFormat="1" applyFont="1" applyAlignment="1">
      <alignment horizontal="center"/>
    </xf>
    <xf numFmtId="39" fontId="9" fillId="0" borderId="0" xfId="20" applyFont="1" applyAlignment="1">
      <alignment horizontal="center"/>
    </xf>
    <xf numFmtId="39" fontId="11" fillId="0" borderId="0" xfId="1" applyNumberFormat="1" applyFont="1"/>
    <xf numFmtId="43" fontId="9" fillId="0" borderId="3" xfId="2" applyFont="1" applyFill="1" applyBorder="1" applyAlignment="1">
      <alignment horizontal="center"/>
    </xf>
    <xf numFmtId="39" fontId="9" fillId="0" borderId="3" xfId="13" applyNumberFormat="1" applyFont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0" xfId="20" applyFont="1" applyAlignment="1">
      <alignment horizontal="center"/>
    </xf>
    <xf numFmtId="39" fontId="11" fillId="0" borderId="0" xfId="29" applyNumberFormat="1" applyFont="1" applyAlignment="1">
      <alignment horizontal="center"/>
    </xf>
    <xf numFmtId="164" fontId="11" fillId="0" borderId="0" xfId="13" applyNumberFormat="1" applyFont="1" applyAlignment="1">
      <alignment horizontal="center"/>
    </xf>
    <xf numFmtId="39" fontId="17" fillId="0" borderId="2" xfId="13" applyNumberFormat="1" applyFont="1" applyBorder="1" applyAlignment="1">
      <alignment horizontal="center"/>
    </xf>
    <xf numFmtId="39" fontId="16" fillId="0" borderId="0" xfId="13" applyNumberFormat="1" applyFont="1" applyAlignment="1">
      <alignment horizontal="center"/>
    </xf>
    <xf numFmtId="39" fontId="17" fillId="0" borderId="3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4" fillId="0" borderId="0" xfId="38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4" xr:uid="{00000000-0005-0000-0000-00001D000000}"/>
    <cellStyle name="เครื่องหมายจุลภาค 18 2" xfId="37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6" xr:uid="{00000000-0005-0000-0000-000022000000}"/>
    <cellStyle name="ปกติ 2" xfId="19" xr:uid="{00000000-0005-0000-0000-000023000000}"/>
    <cellStyle name="ปกติ 24" xfId="35" xr:uid="{00000000-0005-0000-0000-000024000000}"/>
    <cellStyle name="ปกติ 27" xfId="31" xr:uid="{00000000-0005-0000-0000-000025000000}"/>
    <cellStyle name="ปกติ 27 2" xfId="38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FF6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SUBJECT</v>
          </cell>
        </row>
      </sheetData>
      <sheetData sheetId="74">
        <row r="2">
          <cell r="A2" t="str">
            <v>SUBJECT</v>
          </cell>
        </row>
      </sheetData>
      <sheetData sheetId="75">
        <row r="2">
          <cell r="A2" t="str">
            <v>SUBJECT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/>
      <sheetData sheetId="767"/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/>
      <sheetData sheetId="802"/>
      <sheetData sheetId="803"/>
      <sheetData sheetId="804"/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/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5383E-1B6E-4A9B-AA95-A8BD9E92FC35}">
  <dimension ref="A1:M120"/>
  <sheetViews>
    <sheetView topLeftCell="A7" zoomScale="70" zoomScaleNormal="100" zoomScaleSheetLayoutView="70" workbookViewId="0">
      <selection activeCell="C20" sqref="C20"/>
    </sheetView>
  </sheetViews>
  <sheetFormatPr defaultColWidth="12" defaultRowHeight="27" customHeight="1"/>
  <cols>
    <col min="1" max="3" width="4.375" style="50" customWidth="1"/>
    <col min="4" max="4" width="36.125" style="50" customWidth="1"/>
    <col min="5" max="5" width="8.5" style="50" customWidth="1"/>
    <col min="6" max="6" width="1.375" style="50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50" customWidth="1"/>
    <col min="13" max="13" width="18.875" style="1" customWidth="1"/>
    <col min="14" max="14" width="1.375" style="50" customWidth="1"/>
    <col min="15" max="15" width="15.5" style="50" bestFit="1" customWidth="1"/>
    <col min="16" max="16" width="12" style="50"/>
    <col min="17" max="17" width="14.625" style="50" bestFit="1" customWidth="1"/>
    <col min="18" max="18" width="16.125" style="50" customWidth="1"/>
    <col min="19" max="16384" width="12" style="50"/>
  </cols>
  <sheetData>
    <row r="1" spans="1:13" ht="24" customHeight="1">
      <c r="A1" s="211" t="s">
        <v>14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ht="24" customHeight="1">
      <c r="A2" s="211" t="s">
        <v>15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4" customHeight="1">
      <c r="A3" s="212" t="s">
        <v>182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4" customHeight="1">
      <c r="A4" s="193"/>
      <c r="B4" s="193"/>
      <c r="C4" s="193"/>
      <c r="D4" s="193"/>
      <c r="E4" s="193"/>
      <c r="F4" s="193"/>
      <c r="G4" s="173"/>
      <c r="H4" s="193"/>
      <c r="I4" s="193"/>
      <c r="J4" s="193"/>
      <c r="K4" s="193"/>
      <c r="L4" s="193"/>
      <c r="M4" s="193"/>
    </row>
    <row r="5" spans="1:13" ht="24" customHeight="1">
      <c r="A5" s="62"/>
      <c r="B5" s="62"/>
      <c r="C5" s="62"/>
      <c r="D5" s="62"/>
      <c r="E5" s="62"/>
      <c r="F5" s="62"/>
      <c r="G5" s="209" t="s">
        <v>16</v>
      </c>
      <c r="H5" s="209"/>
      <c r="I5" s="209"/>
      <c r="J5" s="209"/>
      <c r="K5" s="209"/>
      <c r="L5" s="209"/>
      <c r="M5" s="209"/>
    </row>
    <row r="6" spans="1:13" ht="24" customHeight="1">
      <c r="A6" s="62"/>
      <c r="B6" s="62"/>
      <c r="C6" s="62"/>
      <c r="D6" s="62"/>
      <c r="E6" s="62"/>
      <c r="F6" s="62"/>
      <c r="G6" s="206" t="s">
        <v>17</v>
      </c>
      <c r="H6" s="206"/>
      <c r="I6" s="206"/>
      <c r="J6" s="174"/>
      <c r="K6" s="207" t="s">
        <v>18</v>
      </c>
      <c r="L6" s="207"/>
      <c r="M6" s="207"/>
    </row>
    <row r="7" spans="1:13" ht="24" customHeight="1">
      <c r="E7" s="175"/>
      <c r="F7" s="62"/>
      <c r="G7" s="64" t="s">
        <v>183</v>
      </c>
      <c r="H7" s="11"/>
      <c r="I7" s="64" t="s">
        <v>19</v>
      </c>
      <c r="J7" s="12"/>
      <c r="K7" s="64" t="str">
        <f>G7</f>
        <v>September 30, 2025</v>
      </c>
      <c r="L7" s="11"/>
      <c r="M7" s="64" t="s">
        <v>19</v>
      </c>
    </row>
    <row r="8" spans="1:13" ht="24" customHeight="1">
      <c r="A8" s="194" t="s">
        <v>24</v>
      </c>
      <c r="B8" s="62"/>
      <c r="C8" s="62"/>
      <c r="D8" s="62"/>
      <c r="E8" s="195" t="s">
        <v>20</v>
      </c>
      <c r="F8" s="62"/>
      <c r="G8" s="196" t="s">
        <v>21</v>
      </c>
      <c r="H8" s="197"/>
      <c r="I8" s="196" t="s">
        <v>22</v>
      </c>
      <c r="J8" s="197"/>
      <c r="K8" s="196" t="s">
        <v>21</v>
      </c>
      <c r="L8" s="197"/>
      <c r="M8" s="196" t="s">
        <v>22</v>
      </c>
    </row>
    <row r="9" spans="1:13" ht="24" customHeight="1">
      <c r="A9" s="194"/>
      <c r="B9" s="62"/>
      <c r="C9" s="62"/>
      <c r="D9" s="62"/>
      <c r="E9" s="195"/>
      <c r="F9" s="62"/>
      <c r="G9" s="196" t="s">
        <v>23</v>
      </c>
      <c r="H9" s="197"/>
      <c r="I9" s="196"/>
      <c r="J9" s="197"/>
      <c r="K9" s="196" t="s">
        <v>23</v>
      </c>
      <c r="L9" s="197"/>
      <c r="M9" s="196"/>
    </row>
    <row r="10" spans="1:13" ht="24" customHeight="1">
      <c r="A10" s="57" t="s">
        <v>97</v>
      </c>
      <c r="B10" s="57"/>
      <c r="C10" s="57"/>
      <c r="E10" s="65"/>
      <c r="G10" s="66"/>
      <c r="K10" s="66"/>
    </row>
    <row r="11" spans="1:13" ht="24" customHeight="1">
      <c r="B11" s="50" t="s">
        <v>25</v>
      </c>
      <c r="E11" s="191" t="s">
        <v>0</v>
      </c>
      <c r="G11" s="13">
        <v>99889202.320000023</v>
      </c>
      <c r="H11" s="13"/>
      <c r="I11" s="13">
        <v>373962737.23000008</v>
      </c>
      <c r="J11" s="13"/>
      <c r="K11" s="2">
        <v>45055675.840000011</v>
      </c>
      <c r="L11" s="14"/>
      <c r="M11" s="2">
        <v>237149165.58000001</v>
      </c>
    </row>
    <row r="12" spans="1:13" ht="24" customHeight="1">
      <c r="B12" s="50" t="s">
        <v>26</v>
      </c>
      <c r="E12" s="191"/>
      <c r="G12" s="15"/>
      <c r="H12" s="13"/>
      <c r="I12" s="13"/>
      <c r="J12" s="13"/>
      <c r="K12" s="15"/>
      <c r="L12" s="51"/>
      <c r="M12" s="13"/>
    </row>
    <row r="13" spans="1:13" ht="24" customHeight="1">
      <c r="C13" s="50" t="s">
        <v>184</v>
      </c>
      <c r="E13" s="198" t="s">
        <v>1</v>
      </c>
      <c r="G13" s="13">
        <v>424226895.52999991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4" customHeight="1">
      <c r="C14" s="50" t="s">
        <v>27</v>
      </c>
      <c r="E14" s="198" t="s">
        <v>2</v>
      </c>
      <c r="G14" s="13">
        <v>113027856.13</v>
      </c>
      <c r="H14" s="13"/>
      <c r="I14" s="13">
        <v>99660484.400000006</v>
      </c>
      <c r="J14" s="13"/>
      <c r="K14" s="5">
        <v>79484392.25999999</v>
      </c>
      <c r="L14" s="14"/>
      <c r="M14" s="2">
        <v>60372030.460000008</v>
      </c>
    </row>
    <row r="15" spans="1:13" ht="24" customHeight="1">
      <c r="B15" s="50" t="s">
        <v>28</v>
      </c>
      <c r="E15" s="191" t="s">
        <v>3</v>
      </c>
      <c r="G15" s="13">
        <v>1212453689.9000001</v>
      </c>
      <c r="H15" s="13"/>
      <c r="I15" s="13">
        <v>1132450000</v>
      </c>
      <c r="J15" s="13"/>
      <c r="K15" s="5">
        <v>1159803689.9000001</v>
      </c>
      <c r="L15" s="14"/>
      <c r="M15" s="2">
        <v>938200000</v>
      </c>
    </row>
    <row r="16" spans="1:13" ht="24" customHeight="1">
      <c r="B16" s="50" t="s">
        <v>29</v>
      </c>
      <c r="E16" s="67" t="s">
        <v>4</v>
      </c>
      <c r="G16" s="13">
        <v>50052785.289999999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4" customHeight="1">
      <c r="B17" s="50" t="s">
        <v>30</v>
      </c>
      <c r="E17" s="67" t="s">
        <v>5</v>
      </c>
      <c r="G17" s="13">
        <v>37124.019999999102</v>
      </c>
      <c r="H17" s="13"/>
      <c r="I17" s="13">
        <v>21397610.979999997</v>
      </c>
      <c r="J17" s="13"/>
      <c r="K17" s="5">
        <v>37124.019999999102</v>
      </c>
      <c r="L17" s="14"/>
      <c r="M17" s="2">
        <v>382672.36</v>
      </c>
    </row>
    <row r="18" spans="1:13" ht="24" customHeight="1">
      <c r="B18" s="50" t="s">
        <v>31</v>
      </c>
      <c r="D18" s="199"/>
      <c r="E18" s="67" t="s">
        <v>6</v>
      </c>
      <c r="G18" s="13">
        <v>3800000</v>
      </c>
      <c r="H18" s="13"/>
      <c r="I18" s="13">
        <v>5000000</v>
      </c>
      <c r="J18" s="13"/>
      <c r="K18" s="13">
        <v>0</v>
      </c>
      <c r="L18" s="14"/>
      <c r="M18" s="13">
        <v>0</v>
      </c>
    </row>
    <row r="19" spans="1:13" ht="24" customHeight="1">
      <c r="B19" s="50" t="s">
        <v>266</v>
      </c>
      <c r="D19" s="199"/>
      <c r="E19" s="67"/>
      <c r="G19" s="13"/>
      <c r="H19" s="13"/>
      <c r="I19" s="13"/>
      <c r="J19" s="13"/>
      <c r="K19" s="13"/>
      <c r="L19" s="14"/>
      <c r="M19" s="13"/>
    </row>
    <row r="20" spans="1:13" ht="24" customHeight="1">
      <c r="C20" s="50" t="s">
        <v>267</v>
      </c>
      <c r="D20" s="199"/>
      <c r="E20" s="67" t="s">
        <v>7</v>
      </c>
      <c r="G20" s="13">
        <v>200000000</v>
      </c>
      <c r="H20" s="13"/>
      <c r="I20" s="13">
        <v>0</v>
      </c>
      <c r="J20" s="13"/>
      <c r="K20" s="13">
        <v>200000000</v>
      </c>
      <c r="L20" s="14"/>
      <c r="M20" s="13">
        <v>0</v>
      </c>
    </row>
    <row r="21" spans="1:13" ht="24" customHeight="1">
      <c r="D21" s="50" t="s">
        <v>32</v>
      </c>
      <c r="E21" s="68"/>
      <c r="G21" s="69">
        <f>SUM(G11:G20)</f>
        <v>2103487553.1900001</v>
      </c>
      <c r="H21" s="13"/>
      <c r="I21" s="69">
        <f>SUM(I11:I20)</f>
        <v>2120998693.8500001</v>
      </c>
      <c r="J21" s="16"/>
      <c r="K21" s="69">
        <f>SUM(K11:K20)</f>
        <v>1484380882.02</v>
      </c>
      <c r="L21" s="14"/>
      <c r="M21" s="69">
        <f>SUM(M11:M20)</f>
        <v>1236103868.3999999</v>
      </c>
    </row>
    <row r="22" spans="1:13" ht="24" customHeight="1">
      <c r="A22" s="49" t="s">
        <v>33</v>
      </c>
      <c r="G22" s="15"/>
      <c r="H22" s="13"/>
      <c r="I22" s="15"/>
      <c r="J22" s="15"/>
      <c r="K22" s="15"/>
      <c r="L22" s="14"/>
      <c r="M22" s="15"/>
    </row>
    <row r="23" spans="1:13" ht="24" customHeight="1">
      <c r="B23" s="50" t="s">
        <v>219</v>
      </c>
      <c r="E23" s="67" t="s">
        <v>216</v>
      </c>
      <c r="G23" s="13">
        <v>86622604.839999989</v>
      </c>
      <c r="H23" s="13"/>
      <c r="I23" s="13">
        <v>98369777.019999996</v>
      </c>
      <c r="J23" s="13"/>
      <c r="K23" s="2">
        <v>0</v>
      </c>
      <c r="L23" s="14"/>
      <c r="M23" s="2">
        <v>0</v>
      </c>
    </row>
    <row r="24" spans="1:13" ht="24" customHeight="1">
      <c r="B24" s="50" t="s">
        <v>34</v>
      </c>
      <c r="E24" s="191" t="s">
        <v>3</v>
      </c>
      <c r="G24" s="13">
        <v>273000000</v>
      </c>
      <c r="H24" s="13"/>
      <c r="I24" s="13">
        <v>0</v>
      </c>
      <c r="J24" s="13"/>
      <c r="K24" s="2">
        <v>95000000</v>
      </c>
      <c r="L24" s="14"/>
      <c r="M24" s="2">
        <v>0</v>
      </c>
    </row>
    <row r="25" spans="1:13" ht="24" customHeight="1">
      <c r="B25" s="50" t="s">
        <v>212</v>
      </c>
      <c r="E25" s="72">
        <v>13</v>
      </c>
      <c r="G25" s="13">
        <v>0</v>
      </c>
      <c r="H25" s="13"/>
      <c r="I25" s="13">
        <v>0</v>
      </c>
      <c r="J25" s="13"/>
      <c r="K25" s="13">
        <v>0</v>
      </c>
      <c r="L25" s="14"/>
      <c r="M25" s="13">
        <v>0</v>
      </c>
    </row>
    <row r="26" spans="1:13" ht="24" customHeight="1">
      <c r="B26" s="50" t="s">
        <v>35</v>
      </c>
      <c r="E26" s="72">
        <v>14</v>
      </c>
      <c r="G26" s="13">
        <v>0</v>
      </c>
      <c r="H26" s="13"/>
      <c r="I26" s="13">
        <v>0</v>
      </c>
      <c r="J26" s="13"/>
      <c r="K26" s="2">
        <v>1111846068.3499999</v>
      </c>
      <c r="L26" s="14"/>
      <c r="M26" s="2">
        <v>1111846068.3499999</v>
      </c>
    </row>
    <row r="27" spans="1:13" ht="24" customHeight="1">
      <c r="B27" s="50" t="s">
        <v>36</v>
      </c>
      <c r="E27" s="72">
        <v>15</v>
      </c>
      <c r="G27" s="13">
        <v>762635601.49999988</v>
      </c>
      <c r="H27" s="13"/>
      <c r="I27" s="13">
        <v>837694800.87</v>
      </c>
      <c r="J27" s="13"/>
      <c r="K27" s="2">
        <v>960630714.79999983</v>
      </c>
      <c r="L27" s="14"/>
      <c r="M27" s="2">
        <v>976667686.38000011</v>
      </c>
    </row>
    <row r="28" spans="1:13" ht="24" customHeight="1">
      <c r="B28" s="50" t="s">
        <v>37</v>
      </c>
      <c r="E28" s="72">
        <v>16</v>
      </c>
      <c r="G28" s="70">
        <v>3935812414.1600003</v>
      </c>
      <c r="H28" s="13"/>
      <c r="I28" s="13">
        <v>4074248489.0999999</v>
      </c>
      <c r="J28" s="13"/>
      <c r="K28" s="2">
        <v>69451487.170000017</v>
      </c>
      <c r="L28" s="14"/>
      <c r="M28" s="2">
        <v>70314396.270000011</v>
      </c>
    </row>
    <row r="29" spans="1:13" ht="24" customHeight="1">
      <c r="B29" s="50" t="s">
        <v>38</v>
      </c>
      <c r="E29" s="72">
        <v>17</v>
      </c>
      <c r="G29" s="13">
        <v>68976746.679999992</v>
      </c>
      <c r="H29" s="13"/>
      <c r="I29" s="13">
        <v>85939824.519999996</v>
      </c>
      <c r="J29" s="13"/>
      <c r="K29" s="2">
        <v>4345972.6300000008</v>
      </c>
      <c r="L29" s="14"/>
      <c r="M29" s="2">
        <v>4818728.6900000004</v>
      </c>
    </row>
    <row r="30" spans="1:13" ht="24" customHeight="1">
      <c r="B30" s="50" t="s">
        <v>39</v>
      </c>
      <c r="E30" s="72">
        <v>18</v>
      </c>
      <c r="G30" s="13">
        <v>7600000</v>
      </c>
      <c r="H30" s="13"/>
      <c r="I30" s="13">
        <v>8106703.0099999998</v>
      </c>
      <c r="J30" s="13"/>
      <c r="K30" s="2">
        <v>0</v>
      </c>
      <c r="L30" s="14"/>
      <c r="M30" s="2">
        <v>0</v>
      </c>
    </row>
    <row r="31" spans="1:13" ht="24" customHeight="1">
      <c r="B31" s="71" t="s">
        <v>40</v>
      </c>
      <c r="E31" s="72">
        <v>19</v>
      </c>
      <c r="G31" s="13">
        <v>16526032.789999999</v>
      </c>
      <c r="H31" s="13"/>
      <c r="I31" s="13">
        <v>18559871.34</v>
      </c>
      <c r="J31" s="13"/>
      <c r="K31" s="2">
        <v>308685.35999999987</v>
      </c>
      <c r="L31" s="17"/>
      <c r="M31" s="2">
        <v>487424.08999999985</v>
      </c>
    </row>
    <row r="32" spans="1:13" ht="24" customHeight="1">
      <c r="B32" s="71" t="s">
        <v>41</v>
      </c>
      <c r="E32" s="72">
        <v>20</v>
      </c>
      <c r="G32" s="13">
        <v>37400000</v>
      </c>
      <c r="H32" s="13"/>
      <c r="I32" s="13">
        <v>550924000</v>
      </c>
      <c r="J32" s="13"/>
      <c r="K32" s="2">
        <v>0</v>
      </c>
      <c r="L32" s="17"/>
      <c r="M32" s="2">
        <v>510724000</v>
      </c>
    </row>
    <row r="33" spans="1:13" ht="24" customHeight="1">
      <c r="B33" s="71" t="s">
        <v>42</v>
      </c>
      <c r="E33" s="176">
        <v>35.5</v>
      </c>
      <c r="G33" s="200">
        <v>0</v>
      </c>
      <c r="H33" s="200"/>
      <c r="I33" s="200">
        <v>1212835.6099999999</v>
      </c>
      <c r="J33" s="200"/>
      <c r="K33" s="13">
        <v>0</v>
      </c>
      <c r="L33" s="17"/>
      <c r="M33" s="13">
        <v>0</v>
      </c>
    </row>
    <row r="34" spans="1:13" ht="24" customHeight="1">
      <c r="B34" s="50" t="s">
        <v>43</v>
      </c>
      <c r="E34" s="72">
        <v>21</v>
      </c>
      <c r="G34" s="200">
        <v>11930406.340000002</v>
      </c>
      <c r="H34" s="200"/>
      <c r="I34" s="200">
        <v>3216516.6499999994</v>
      </c>
      <c r="J34" s="200"/>
      <c r="K34" s="2">
        <v>2019905.0300000003</v>
      </c>
      <c r="L34" s="14"/>
      <c r="M34" s="2">
        <v>1921246.8099999998</v>
      </c>
    </row>
    <row r="35" spans="1:13" ht="24" customHeight="1">
      <c r="B35" s="71"/>
      <c r="C35" s="71"/>
      <c r="D35" s="50" t="s">
        <v>44</v>
      </c>
      <c r="G35" s="69">
        <f>SUM(G23:G34)</f>
        <v>5200503806.3100004</v>
      </c>
      <c r="H35" s="13"/>
      <c r="I35" s="69">
        <f>SUM(I23:I34)</f>
        <v>5678272818.1199999</v>
      </c>
      <c r="J35" s="16"/>
      <c r="K35" s="69">
        <f>SUM(K23:K34)</f>
        <v>2243602833.3400002</v>
      </c>
      <c r="L35" s="14"/>
      <c r="M35" s="69">
        <f>SUM(M23:M34)</f>
        <v>2676779550.5900002</v>
      </c>
    </row>
    <row r="36" spans="1:13" ht="24" customHeight="1" thickBot="1">
      <c r="A36" s="57" t="s">
        <v>45</v>
      </c>
      <c r="C36" s="57"/>
      <c r="G36" s="73">
        <f>G21+G35</f>
        <v>7303991359.5</v>
      </c>
      <c r="H36" s="16"/>
      <c r="I36" s="73">
        <f>I21+I35</f>
        <v>7799271511.9700003</v>
      </c>
      <c r="J36" s="16"/>
      <c r="K36" s="73">
        <f>K21+K35</f>
        <v>3727983715.3600001</v>
      </c>
      <c r="L36" s="18"/>
      <c r="M36" s="73">
        <f>M21+M35</f>
        <v>3912883418.9899998</v>
      </c>
    </row>
    <row r="37" spans="1:13" ht="24" customHeight="1" thickTop="1">
      <c r="D37" s="71"/>
      <c r="G37" s="177"/>
    </row>
    <row r="38" spans="1:13" ht="24" customHeight="1">
      <c r="A38" s="50" t="s">
        <v>220</v>
      </c>
      <c r="D38" s="71"/>
    </row>
    <row r="39" spans="1:13" ht="24" customHeight="1">
      <c r="D39" s="71"/>
    </row>
    <row r="40" spans="1:13" ht="24" customHeight="1">
      <c r="D40" s="71"/>
    </row>
    <row r="41" spans="1:13" ht="24" customHeight="1">
      <c r="B41" s="178"/>
      <c r="C41" s="178"/>
      <c r="D41" s="201" t="s">
        <v>46</v>
      </c>
      <c r="F41" s="1"/>
      <c r="K41" s="16"/>
      <c r="L41" s="14"/>
      <c r="M41" s="16"/>
    </row>
    <row r="42" spans="1:13" ht="24" customHeight="1">
      <c r="B42" s="178"/>
      <c r="C42" s="178"/>
      <c r="D42" s="201" t="s">
        <v>13</v>
      </c>
      <c r="F42" s="1"/>
      <c r="G42" s="202"/>
      <c r="K42" s="16"/>
      <c r="L42" s="14"/>
      <c r="M42" s="16"/>
    </row>
    <row r="43" spans="1:13" ht="24" customHeight="1">
      <c r="B43" s="178"/>
      <c r="C43" s="178"/>
      <c r="D43" s="201"/>
      <c r="F43" s="1"/>
      <c r="G43" s="202"/>
      <c r="K43" s="16"/>
      <c r="L43" s="14"/>
      <c r="M43" s="16"/>
    </row>
    <row r="44" spans="1:13" ht="25.5" customHeight="1">
      <c r="A44" s="210" t="s">
        <v>8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1:13" ht="25.5" customHeight="1">
      <c r="A45" s="211" t="str">
        <f>A1</f>
        <v>TPC POWER HOLDING PUBLIC COMPANY LIMITED AND SUBSIDIARIES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25.5" customHeight="1">
      <c r="A46" s="211" t="s">
        <v>47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ht="25.5" customHeight="1">
      <c r="A47" s="212" t="str">
        <f>+A3</f>
        <v>AS AT SEPTEMBER 30, 2025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</row>
    <row r="48" spans="1:13" ht="25.5" customHeight="1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</row>
    <row r="49" spans="1:13" ht="25.5" customHeight="1">
      <c r="A49" s="49"/>
      <c r="B49" s="49"/>
      <c r="C49" s="49"/>
      <c r="D49" s="71"/>
      <c r="G49" s="209" t="str">
        <f>G5</f>
        <v>Baht</v>
      </c>
      <c r="H49" s="209"/>
      <c r="I49" s="209"/>
      <c r="J49" s="209"/>
      <c r="K49" s="209"/>
      <c r="L49" s="209"/>
      <c r="M49" s="209"/>
    </row>
    <row r="50" spans="1:13" ht="25.5" customHeight="1">
      <c r="A50" s="49"/>
      <c r="B50" s="49"/>
      <c r="C50" s="49"/>
      <c r="D50" s="71"/>
      <c r="G50" s="206" t="str">
        <f>G6</f>
        <v>Consolidated financial statements</v>
      </c>
      <c r="H50" s="206"/>
      <c r="I50" s="206"/>
      <c r="J50" s="174"/>
      <c r="K50" s="207" t="str">
        <f>K6</f>
        <v>Separate financial statements</v>
      </c>
      <c r="L50" s="207"/>
      <c r="M50" s="207"/>
    </row>
    <row r="51" spans="1:13" ht="25.5" customHeight="1">
      <c r="G51" s="64" t="str">
        <f>G7</f>
        <v>September 30, 2025</v>
      </c>
      <c r="H51" s="11"/>
      <c r="I51" s="64" t="str">
        <f>I7</f>
        <v>December 31, 2024</v>
      </c>
      <c r="J51" s="12"/>
      <c r="K51" s="64" t="str">
        <f>K7</f>
        <v>September 30, 2025</v>
      </c>
      <c r="L51" s="11"/>
      <c r="M51" s="64" t="str">
        <f>M7</f>
        <v>December 31, 2024</v>
      </c>
    </row>
    <row r="52" spans="1:13" ht="25.5" customHeight="1">
      <c r="A52" s="208" t="s">
        <v>48</v>
      </c>
      <c r="B52" s="208"/>
      <c r="C52" s="208"/>
      <c r="D52" s="208"/>
      <c r="E52" s="195" t="s">
        <v>20</v>
      </c>
      <c r="G52" s="196" t="s">
        <v>21</v>
      </c>
      <c r="H52" s="197"/>
      <c r="I52" s="196" t="s">
        <v>22</v>
      </c>
      <c r="J52" s="197"/>
      <c r="K52" s="196" t="s">
        <v>21</v>
      </c>
      <c r="L52" s="197"/>
      <c r="M52" s="196" t="s">
        <v>22</v>
      </c>
    </row>
    <row r="53" spans="1:13" ht="25.5" customHeight="1">
      <c r="A53" s="208" t="s">
        <v>49</v>
      </c>
      <c r="B53" s="208"/>
      <c r="C53" s="208"/>
      <c r="D53" s="208"/>
      <c r="E53" s="195"/>
      <c r="G53" s="196" t="s">
        <v>23</v>
      </c>
      <c r="H53" s="197"/>
      <c r="I53" s="196"/>
      <c r="J53" s="197"/>
      <c r="K53" s="196" t="s">
        <v>23</v>
      </c>
      <c r="L53" s="197"/>
      <c r="M53" s="196"/>
    </row>
    <row r="54" spans="1:13" ht="25.5" customHeight="1">
      <c r="A54" s="57" t="s">
        <v>50</v>
      </c>
      <c r="B54" s="203"/>
      <c r="C54" s="203"/>
      <c r="D54" s="203"/>
      <c r="E54" s="195"/>
      <c r="G54" s="19"/>
      <c r="H54" s="20"/>
      <c r="I54" s="19"/>
      <c r="J54" s="19"/>
      <c r="K54" s="19"/>
      <c r="L54" s="204"/>
      <c r="M54" s="19"/>
    </row>
    <row r="55" spans="1:13" ht="25.5" customHeight="1">
      <c r="A55" s="57"/>
      <c r="B55" s="71" t="s">
        <v>221</v>
      </c>
      <c r="C55" s="203"/>
      <c r="D55" s="203"/>
      <c r="E55" s="195"/>
      <c r="G55" s="19"/>
      <c r="H55" s="20"/>
      <c r="I55" s="19"/>
      <c r="J55" s="19"/>
      <c r="K55" s="19"/>
      <c r="L55" s="204"/>
      <c r="M55" s="19"/>
    </row>
    <row r="56" spans="1:13" ht="25.5" customHeight="1">
      <c r="A56" s="71"/>
      <c r="C56" s="50" t="s">
        <v>51</v>
      </c>
      <c r="D56" s="71"/>
      <c r="E56" s="72">
        <v>22</v>
      </c>
      <c r="G56" s="13">
        <v>93395984.439999998</v>
      </c>
      <c r="H56" s="13"/>
      <c r="I56" s="13">
        <v>4315406.4400000004</v>
      </c>
      <c r="J56" s="13"/>
      <c r="K56" s="2">
        <v>25000000</v>
      </c>
      <c r="L56" s="51"/>
      <c r="M56" s="2">
        <v>0</v>
      </c>
    </row>
    <row r="57" spans="1:13" ht="25.5" customHeight="1">
      <c r="A57" s="71"/>
      <c r="B57" s="71" t="s">
        <v>222</v>
      </c>
      <c r="C57" s="71"/>
      <c r="D57" s="71"/>
      <c r="E57" s="191"/>
      <c r="G57" s="13"/>
      <c r="H57" s="13"/>
      <c r="I57" s="13"/>
      <c r="J57" s="13"/>
      <c r="K57" s="2"/>
      <c r="L57" s="51"/>
      <c r="M57" s="2"/>
    </row>
    <row r="58" spans="1:13" ht="25.5" customHeight="1">
      <c r="A58" s="71"/>
      <c r="B58" s="71"/>
      <c r="C58" s="71" t="s">
        <v>52</v>
      </c>
      <c r="D58" s="71"/>
      <c r="E58" s="72">
        <v>23</v>
      </c>
      <c r="G58" s="13">
        <v>151162357.14999998</v>
      </c>
      <c r="H58" s="13"/>
      <c r="I58" s="13">
        <v>135290261.37</v>
      </c>
      <c r="J58" s="13"/>
      <c r="K58" s="2">
        <v>0</v>
      </c>
      <c r="L58" s="21"/>
      <c r="M58" s="2">
        <v>0</v>
      </c>
    </row>
    <row r="59" spans="1:13" ht="25.5" customHeight="1">
      <c r="A59" s="49"/>
      <c r="B59" s="71"/>
      <c r="C59" s="71" t="s">
        <v>53</v>
      </c>
      <c r="D59" s="71"/>
      <c r="E59" s="72">
        <v>23</v>
      </c>
      <c r="G59" s="13">
        <v>105844675.32000001</v>
      </c>
      <c r="H59" s="13"/>
      <c r="I59" s="13">
        <v>95135164.930000007</v>
      </c>
      <c r="J59" s="13"/>
      <c r="K59" s="2">
        <v>30257419.880000003</v>
      </c>
      <c r="L59" s="21"/>
      <c r="M59" s="2">
        <v>36271184.179999992</v>
      </c>
    </row>
    <row r="60" spans="1:13" ht="25.5" customHeight="1">
      <c r="B60" s="50" t="s">
        <v>218</v>
      </c>
      <c r="E60" s="72">
        <v>24</v>
      </c>
      <c r="G60" s="13">
        <v>0</v>
      </c>
      <c r="H60" s="2"/>
      <c r="I60" s="13">
        <v>451923.16</v>
      </c>
      <c r="J60" s="13"/>
      <c r="K60" s="2">
        <v>0</v>
      </c>
      <c r="L60" s="14"/>
      <c r="M60" s="2">
        <v>451923.16</v>
      </c>
    </row>
    <row r="61" spans="1:13" ht="25.5" customHeight="1">
      <c r="A61" s="49"/>
      <c r="B61" s="50" t="s">
        <v>265</v>
      </c>
      <c r="D61" s="71"/>
      <c r="E61" s="72">
        <v>25</v>
      </c>
      <c r="G61" s="13">
        <v>671670124.89999998</v>
      </c>
      <c r="H61" s="13"/>
      <c r="I61" s="13">
        <v>632101165.06000006</v>
      </c>
      <c r="J61" s="13"/>
      <c r="K61" s="2">
        <v>14351111.35</v>
      </c>
      <c r="L61" s="21"/>
      <c r="M61" s="2">
        <v>14343373.699999999</v>
      </c>
    </row>
    <row r="62" spans="1:13" ht="25.5" customHeight="1">
      <c r="B62" s="50" t="s">
        <v>54</v>
      </c>
      <c r="E62" s="72">
        <v>26</v>
      </c>
      <c r="G62" s="13">
        <v>21215285.93</v>
      </c>
      <c r="H62" s="2"/>
      <c r="I62" s="13">
        <v>21921886.710000005</v>
      </c>
      <c r="J62" s="13"/>
      <c r="K62" s="2">
        <v>529219.76</v>
      </c>
      <c r="L62" s="14"/>
      <c r="M62" s="2">
        <v>690386.54</v>
      </c>
    </row>
    <row r="63" spans="1:13" ht="25.5" customHeight="1">
      <c r="B63" s="50" t="s">
        <v>55</v>
      </c>
      <c r="E63" s="72" t="s">
        <v>258</v>
      </c>
      <c r="G63" s="13">
        <v>998837289.98000002</v>
      </c>
      <c r="H63" s="2"/>
      <c r="I63" s="13">
        <v>993694120.79999995</v>
      </c>
      <c r="J63" s="13"/>
      <c r="K63" s="2">
        <v>998837289.98000002</v>
      </c>
      <c r="L63" s="14"/>
      <c r="M63" s="2">
        <v>993694120.79999995</v>
      </c>
    </row>
    <row r="64" spans="1:13" ht="25.5" customHeight="1">
      <c r="A64" s="49"/>
      <c r="B64" s="71" t="s">
        <v>223</v>
      </c>
      <c r="C64" s="71"/>
      <c r="D64" s="71"/>
      <c r="E64" s="67" t="s">
        <v>3</v>
      </c>
      <c r="G64" s="13">
        <v>2750000</v>
      </c>
      <c r="H64" s="13"/>
      <c r="I64" s="13">
        <v>71250000</v>
      </c>
      <c r="J64" s="13"/>
      <c r="K64" s="2">
        <v>0</v>
      </c>
      <c r="L64" s="21"/>
      <c r="M64" s="2">
        <v>0</v>
      </c>
    </row>
    <row r="65" spans="1:13" ht="25.5" customHeight="1">
      <c r="A65" s="49"/>
      <c r="B65" s="71" t="s">
        <v>224</v>
      </c>
      <c r="C65" s="71"/>
      <c r="D65" s="71"/>
      <c r="E65" s="67" t="s">
        <v>3</v>
      </c>
      <c r="G65" s="13">
        <v>7193582.7800000003</v>
      </c>
      <c r="H65" s="13"/>
      <c r="I65" s="13">
        <v>7193582.7800000003</v>
      </c>
      <c r="J65" s="13"/>
      <c r="K65" s="2">
        <v>0</v>
      </c>
      <c r="L65" s="21"/>
      <c r="M65" s="2">
        <v>0</v>
      </c>
    </row>
    <row r="66" spans="1:13" ht="25.5" customHeight="1">
      <c r="A66" s="49"/>
      <c r="B66" s="71" t="s">
        <v>56</v>
      </c>
      <c r="C66" s="71"/>
      <c r="D66" s="71"/>
      <c r="E66" s="67"/>
      <c r="G66" s="13">
        <v>7942138.4299999997</v>
      </c>
      <c r="H66" s="13"/>
      <c r="I66" s="13">
        <v>2846281.7</v>
      </c>
      <c r="J66" s="13"/>
      <c r="K66" s="2">
        <v>0</v>
      </c>
      <c r="L66" s="21"/>
      <c r="M66" s="2">
        <v>0</v>
      </c>
    </row>
    <row r="67" spans="1:13" ht="25.5" customHeight="1">
      <c r="D67" s="50" t="s">
        <v>57</v>
      </c>
      <c r="E67" s="67"/>
      <c r="G67" s="69">
        <f>SUM(G56:G66)</f>
        <v>2060011438.9299998</v>
      </c>
      <c r="H67" s="22"/>
      <c r="I67" s="69">
        <f>SUM(I56:I66)</f>
        <v>1964199792.95</v>
      </c>
      <c r="J67" s="16"/>
      <c r="K67" s="69">
        <f>SUM(K56:K66)</f>
        <v>1068975040.97</v>
      </c>
      <c r="L67" s="23"/>
      <c r="M67" s="69">
        <f>SUM(M56:M66)</f>
        <v>1045450988.38</v>
      </c>
    </row>
    <row r="68" spans="1:13" ht="25.5" customHeight="1">
      <c r="A68" s="49" t="s">
        <v>58</v>
      </c>
      <c r="E68" s="67"/>
      <c r="G68" s="74"/>
      <c r="H68" s="22"/>
      <c r="I68" s="22"/>
      <c r="J68" s="22"/>
      <c r="K68" s="75"/>
      <c r="L68" s="23"/>
      <c r="M68" s="16"/>
    </row>
    <row r="69" spans="1:13" ht="25.5" customHeight="1">
      <c r="A69" s="49"/>
      <c r="B69" s="50" t="s">
        <v>59</v>
      </c>
      <c r="E69" s="72">
        <v>25</v>
      </c>
      <c r="G69" s="1">
        <v>1710309448.1100001</v>
      </c>
      <c r="H69" s="22"/>
      <c r="I69" s="1">
        <v>2001762070.74</v>
      </c>
      <c r="K69" s="16">
        <v>60305270.880000003</v>
      </c>
      <c r="L69" s="23"/>
      <c r="M69" s="16">
        <v>72269662.299999997</v>
      </c>
    </row>
    <row r="70" spans="1:13" ht="25.5" customHeight="1">
      <c r="B70" s="50" t="s">
        <v>60</v>
      </c>
      <c r="E70" s="72">
        <v>26</v>
      </c>
      <c r="G70" s="1">
        <v>30743260.439999998</v>
      </c>
      <c r="H70" s="22"/>
      <c r="I70" s="1">
        <v>45432246.990000002</v>
      </c>
      <c r="K70" s="16">
        <v>1667826.58</v>
      </c>
      <c r="L70" s="23"/>
      <c r="M70" s="16">
        <v>2021013.3099999998</v>
      </c>
    </row>
    <row r="71" spans="1:13" ht="25.5" customHeight="1">
      <c r="B71" s="50" t="s">
        <v>61</v>
      </c>
      <c r="E71" s="67"/>
      <c r="G71" s="22"/>
      <c r="H71" s="16"/>
      <c r="I71" s="22"/>
      <c r="J71" s="22"/>
      <c r="K71" s="16"/>
      <c r="L71" s="23"/>
      <c r="M71" s="16"/>
    </row>
    <row r="72" spans="1:13" ht="25.5" customHeight="1">
      <c r="C72" s="50" t="s">
        <v>62</v>
      </c>
      <c r="E72" s="72">
        <v>28</v>
      </c>
      <c r="G72" s="76">
        <v>16577921.5</v>
      </c>
      <c r="H72" s="13"/>
      <c r="I72" s="76">
        <v>15049981</v>
      </c>
      <c r="J72" s="13"/>
      <c r="K72" s="77">
        <v>13765539</v>
      </c>
      <c r="L72" s="21"/>
      <c r="M72" s="77">
        <v>12581766</v>
      </c>
    </row>
    <row r="73" spans="1:13" ht="25.5" customHeight="1">
      <c r="D73" s="71" t="s">
        <v>63</v>
      </c>
      <c r="E73" s="191"/>
      <c r="G73" s="76">
        <f>SUM(G69:G72)</f>
        <v>1757630630.0500002</v>
      </c>
      <c r="H73" s="22"/>
      <c r="I73" s="76">
        <f>SUM(I69:I72)</f>
        <v>2062244298.73</v>
      </c>
      <c r="J73" s="22"/>
      <c r="K73" s="76">
        <f>SUM(K69:K72)</f>
        <v>75738636.460000008</v>
      </c>
      <c r="L73" s="23"/>
      <c r="M73" s="76">
        <f>SUM(M69:M72)</f>
        <v>86872441.609999999</v>
      </c>
    </row>
    <row r="74" spans="1:13" ht="25.5" customHeight="1">
      <c r="D74" s="57" t="s">
        <v>64</v>
      </c>
      <c r="G74" s="78">
        <f>G67+G73</f>
        <v>3817642068.98</v>
      </c>
      <c r="H74" s="22"/>
      <c r="I74" s="78">
        <f>I67+I73</f>
        <v>4026444091.6800003</v>
      </c>
      <c r="J74" s="22"/>
      <c r="K74" s="78">
        <f>K67+K73</f>
        <v>1144713677.4300001</v>
      </c>
      <c r="L74" s="23"/>
      <c r="M74" s="78">
        <f>M67+M73</f>
        <v>1132323429.99</v>
      </c>
    </row>
    <row r="75" spans="1:13" ht="25.5" customHeight="1">
      <c r="A75" s="57"/>
      <c r="G75" s="22"/>
      <c r="H75" s="22"/>
      <c r="I75" s="22"/>
      <c r="J75" s="22"/>
      <c r="K75" s="22"/>
      <c r="L75" s="23"/>
      <c r="M75" s="22"/>
    </row>
    <row r="76" spans="1:13" ht="25.5" customHeight="1">
      <c r="A76" s="57"/>
      <c r="G76" s="22"/>
      <c r="H76" s="22"/>
      <c r="I76" s="22"/>
      <c r="J76" s="22"/>
      <c r="K76" s="22"/>
      <c r="L76" s="23"/>
      <c r="M76" s="22"/>
    </row>
    <row r="77" spans="1:13" ht="25.5" customHeight="1">
      <c r="A77" s="71" t="s">
        <v>220</v>
      </c>
      <c r="G77" s="22"/>
      <c r="H77" s="22"/>
      <c r="I77" s="22"/>
      <c r="J77" s="22"/>
      <c r="K77" s="22"/>
      <c r="L77" s="22"/>
      <c r="M77" s="22"/>
    </row>
    <row r="78" spans="1:13" ht="25.5" customHeight="1">
      <c r="A78" s="57"/>
      <c r="G78" s="22"/>
      <c r="H78" s="22"/>
      <c r="I78" s="22"/>
      <c r="J78" s="22"/>
      <c r="K78" s="22"/>
      <c r="L78" s="23"/>
      <c r="M78" s="22"/>
    </row>
    <row r="79" spans="1:13" ht="25.5" customHeight="1">
      <c r="A79" s="57"/>
      <c r="G79" s="22"/>
      <c r="H79" s="22"/>
      <c r="I79" s="22"/>
      <c r="J79" s="22"/>
      <c r="K79" s="22"/>
      <c r="L79" s="23"/>
      <c r="M79" s="22"/>
    </row>
    <row r="80" spans="1:13" ht="25.5" customHeight="1">
      <c r="A80" s="57"/>
      <c r="D80" s="201" t="s">
        <v>46</v>
      </c>
      <c r="F80" s="1"/>
      <c r="K80" s="22"/>
      <c r="L80" s="23"/>
      <c r="M80" s="22"/>
    </row>
    <row r="81" spans="1:13" ht="25.5" customHeight="1">
      <c r="B81" s="178"/>
      <c r="C81" s="178"/>
      <c r="D81" s="201" t="s">
        <v>13</v>
      </c>
      <c r="F81" s="1"/>
      <c r="G81" s="202"/>
      <c r="K81" s="16"/>
      <c r="L81" s="14"/>
      <c r="M81" s="16"/>
    </row>
    <row r="82" spans="1:13" ht="25.5" customHeight="1">
      <c r="B82" s="178"/>
      <c r="C82" s="178"/>
      <c r="D82" s="201"/>
      <c r="F82" s="1"/>
      <c r="G82" s="202"/>
      <c r="K82" s="16"/>
      <c r="L82" s="14"/>
      <c r="M82" s="16"/>
    </row>
    <row r="83" spans="1:13" ht="25.5" customHeight="1">
      <c r="A83" s="210" t="s">
        <v>9</v>
      </c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</row>
    <row r="84" spans="1:13" ht="24" customHeight="1">
      <c r="A84" s="211" t="str">
        <f>A45</f>
        <v>TPC POWER HOLDING PUBLIC COMPANY LIMITED AND SUBSIDIARIES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</row>
    <row r="85" spans="1:13" ht="24" customHeight="1">
      <c r="A85" s="211" t="str">
        <f>A46</f>
        <v>STATEMENTS OF FINANCIAL POSITION (Continued)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</row>
    <row r="86" spans="1:13" ht="24" customHeight="1">
      <c r="A86" s="212" t="str">
        <f>+A47</f>
        <v>AS AT SEPTEMBER 30, 2025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</row>
    <row r="87" spans="1:13" ht="24" customHeight="1">
      <c r="A87" s="193"/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</row>
    <row r="88" spans="1:13" ht="24" customHeight="1">
      <c r="A88" s="49"/>
      <c r="B88" s="49"/>
      <c r="C88" s="49"/>
      <c r="D88" s="71"/>
      <c r="G88" s="209" t="str">
        <f>G49</f>
        <v>Baht</v>
      </c>
      <c r="H88" s="209"/>
      <c r="I88" s="209"/>
      <c r="J88" s="209"/>
      <c r="K88" s="209"/>
      <c r="L88" s="209"/>
      <c r="M88" s="209"/>
    </row>
    <row r="89" spans="1:13" ht="24" customHeight="1">
      <c r="A89" s="49"/>
      <c r="B89" s="49"/>
      <c r="C89" s="49"/>
      <c r="D89" s="71"/>
      <c r="G89" s="206" t="str">
        <f>G50</f>
        <v>Consolidated financial statements</v>
      </c>
      <c r="H89" s="206"/>
      <c r="I89" s="206"/>
      <c r="J89" s="174"/>
      <c r="K89" s="207" t="str">
        <f>K50</f>
        <v>Separate financial statements</v>
      </c>
      <c r="L89" s="207"/>
      <c r="M89" s="207"/>
    </row>
    <row r="90" spans="1:13" ht="24" customHeight="1">
      <c r="G90" s="64" t="str">
        <f>G51</f>
        <v>September 30, 2025</v>
      </c>
      <c r="H90" s="11"/>
      <c r="I90" s="64" t="str">
        <f>I51</f>
        <v>December 31, 2024</v>
      </c>
      <c r="J90" s="12"/>
      <c r="K90" s="64" t="str">
        <f>K51</f>
        <v>September 30, 2025</v>
      </c>
      <c r="L90" s="11"/>
      <c r="M90" s="64" t="str">
        <f>M51</f>
        <v>December 31, 2024</v>
      </c>
    </row>
    <row r="91" spans="1:13" ht="24" customHeight="1">
      <c r="A91" s="208" t="s">
        <v>48</v>
      </c>
      <c r="B91" s="208"/>
      <c r="C91" s="208"/>
      <c r="D91" s="208"/>
      <c r="E91" s="195" t="str">
        <f>E52</f>
        <v>Notes</v>
      </c>
      <c r="G91" s="196" t="s">
        <v>21</v>
      </c>
      <c r="H91" s="197"/>
      <c r="I91" s="196" t="s">
        <v>22</v>
      </c>
      <c r="J91" s="197"/>
      <c r="K91" s="196" t="s">
        <v>21</v>
      </c>
      <c r="L91" s="197"/>
      <c r="M91" s="196" t="s">
        <v>22</v>
      </c>
    </row>
    <row r="92" spans="1:13" ht="24" customHeight="1">
      <c r="A92" s="208" t="s">
        <v>65</v>
      </c>
      <c r="B92" s="208"/>
      <c r="C92" s="208"/>
      <c r="D92" s="208"/>
      <c r="E92" s="195"/>
      <c r="G92" s="196" t="s">
        <v>23</v>
      </c>
      <c r="H92" s="197"/>
      <c r="I92" s="196"/>
      <c r="J92" s="197"/>
      <c r="K92" s="196" t="s">
        <v>23</v>
      </c>
      <c r="L92" s="197"/>
      <c r="M92" s="196"/>
    </row>
    <row r="93" spans="1:13" ht="24" customHeight="1">
      <c r="A93" s="49" t="s">
        <v>66</v>
      </c>
      <c r="G93" s="74"/>
      <c r="H93" s="22"/>
      <c r="I93" s="25"/>
      <c r="J93" s="25"/>
      <c r="K93" s="74"/>
      <c r="L93" s="23"/>
      <c r="M93" s="22"/>
    </row>
    <row r="94" spans="1:13" ht="24" customHeight="1">
      <c r="B94" s="50" t="s">
        <v>67</v>
      </c>
      <c r="E94" s="67"/>
      <c r="G94" s="74"/>
      <c r="H94" s="22"/>
      <c r="I94" s="22"/>
      <c r="J94" s="22"/>
      <c r="K94" s="74"/>
      <c r="L94" s="23"/>
      <c r="M94" s="22"/>
    </row>
    <row r="95" spans="1:13" ht="24" customHeight="1">
      <c r="B95" s="71" t="s">
        <v>10</v>
      </c>
      <c r="C95" s="71" t="s">
        <v>68</v>
      </c>
      <c r="G95" s="74"/>
      <c r="H95" s="22"/>
      <c r="I95" s="22"/>
      <c r="J95" s="22"/>
      <c r="K95" s="74"/>
      <c r="L95" s="23"/>
      <c r="M95" s="22"/>
    </row>
    <row r="96" spans="1:13" ht="24" customHeight="1">
      <c r="B96" s="71"/>
      <c r="C96" s="71" t="s">
        <v>69</v>
      </c>
      <c r="G96" s="74"/>
      <c r="H96" s="22"/>
      <c r="I96" s="22"/>
      <c r="J96" s="22"/>
      <c r="K96" s="74"/>
      <c r="L96" s="23"/>
      <c r="M96" s="22"/>
    </row>
    <row r="97" spans="1:13" ht="24" customHeight="1" thickBot="1">
      <c r="B97" s="71"/>
      <c r="D97" s="50" t="s">
        <v>70</v>
      </c>
      <c r="G97" s="79">
        <v>401200000</v>
      </c>
      <c r="H97" s="22"/>
      <c r="I97" s="79">
        <v>401200000</v>
      </c>
      <c r="J97" s="22"/>
      <c r="K97" s="79">
        <v>401200000</v>
      </c>
      <c r="L97" s="23"/>
      <c r="M97" s="79">
        <v>401200000</v>
      </c>
    </row>
    <row r="98" spans="1:13" ht="24" customHeight="1" thickTop="1">
      <c r="C98" s="71" t="s">
        <v>71</v>
      </c>
      <c r="G98" s="13"/>
      <c r="H98" s="13"/>
      <c r="I98" s="13"/>
      <c r="J98" s="13"/>
      <c r="K98" s="13"/>
      <c r="L98" s="23"/>
      <c r="M98" s="13"/>
    </row>
    <row r="99" spans="1:13" ht="24" customHeight="1">
      <c r="C99" s="71" t="s">
        <v>69</v>
      </c>
      <c r="G99" s="13"/>
      <c r="H99" s="13"/>
      <c r="I99" s="13"/>
      <c r="J99" s="13"/>
      <c r="K99" s="13"/>
      <c r="L99" s="23"/>
      <c r="M99" s="13"/>
    </row>
    <row r="100" spans="1:13" ht="24" customHeight="1">
      <c r="D100" s="50" t="s">
        <v>70</v>
      </c>
      <c r="G100" s="22">
        <v>401200000</v>
      </c>
      <c r="H100" s="22"/>
      <c r="I100" s="22">
        <v>401200000</v>
      </c>
      <c r="J100" s="22"/>
      <c r="K100" s="22">
        <v>401200000</v>
      </c>
      <c r="L100" s="14"/>
      <c r="M100" s="22">
        <v>401200000</v>
      </c>
    </row>
    <row r="101" spans="1:13" ht="24" customHeight="1">
      <c r="B101" s="71" t="s">
        <v>225</v>
      </c>
      <c r="E101" s="191"/>
      <c r="G101" s="13">
        <f>'CONSO-EQ'!F29</f>
        <v>1254305250</v>
      </c>
      <c r="H101" s="13"/>
      <c r="I101" s="13">
        <v>1254305250</v>
      </c>
      <c r="J101" s="13"/>
      <c r="K101" s="1">
        <f>EQ!G12</f>
        <v>1254774465.4100001</v>
      </c>
      <c r="M101" s="1">
        <v>1254774465.4100001</v>
      </c>
    </row>
    <row r="102" spans="1:13" ht="24" customHeight="1">
      <c r="B102" s="50" t="s">
        <v>72</v>
      </c>
      <c r="G102" s="13"/>
      <c r="H102" s="13"/>
      <c r="I102" s="13"/>
      <c r="J102" s="13"/>
      <c r="K102" s="13"/>
      <c r="L102" s="51"/>
      <c r="M102" s="13"/>
    </row>
    <row r="103" spans="1:13" ht="24" customHeight="1">
      <c r="C103" s="50" t="s">
        <v>73</v>
      </c>
      <c r="G103" s="13"/>
      <c r="H103" s="13"/>
      <c r="I103" s="13"/>
      <c r="J103" s="13"/>
      <c r="K103" s="13"/>
      <c r="L103" s="51"/>
      <c r="M103" s="13"/>
    </row>
    <row r="104" spans="1:13" ht="24" customHeight="1">
      <c r="D104" s="50" t="s">
        <v>74</v>
      </c>
      <c r="E104" s="72">
        <v>31</v>
      </c>
      <c r="G104" s="13">
        <f>+'CONSO-EQ'!H29</f>
        <v>191953048.91</v>
      </c>
      <c r="H104" s="13"/>
      <c r="I104" s="13">
        <v>191953048.91</v>
      </c>
      <c r="J104" s="13"/>
      <c r="K104" s="13">
        <f>+EQ!I21</f>
        <v>40120000</v>
      </c>
      <c r="L104" s="51"/>
      <c r="M104" s="13">
        <v>40120000</v>
      </c>
    </row>
    <row r="105" spans="1:13" ht="24" customHeight="1">
      <c r="C105" s="50" t="s">
        <v>75</v>
      </c>
      <c r="G105" s="22">
        <f>+'CONSO-EQ'!J29</f>
        <v>1128349066.7299998</v>
      </c>
      <c r="H105" s="22"/>
      <c r="I105" s="22">
        <f>+'CONSO-EQ'!J24</f>
        <v>1372281916.2999995</v>
      </c>
      <c r="J105" s="22"/>
      <c r="K105" s="80">
        <f>+EQ!K21</f>
        <v>870036680.00999999</v>
      </c>
      <c r="L105" s="26"/>
      <c r="M105" s="13">
        <f>EQ!K18</f>
        <v>1067326631.0799999</v>
      </c>
    </row>
    <row r="106" spans="1:13" ht="24" customHeight="1">
      <c r="B106" s="71" t="s">
        <v>76</v>
      </c>
      <c r="E106" s="191"/>
      <c r="G106" s="81">
        <f>'CONSO-EQ'!T29</f>
        <v>9186832.2300000004</v>
      </c>
      <c r="H106" s="13"/>
      <c r="I106" s="81">
        <f>'CONSO-EQ'!T24</f>
        <v>9186832.2300000004</v>
      </c>
      <c r="J106" s="27"/>
      <c r="K106" s="82">
        <f>+EQ!Q21</f>
        <v>17138892.509999998</v>
      </c>
      <c r="M106" s="82">
        <f>+EQ!Q18</f>
        <v>17138892.509999998</v>
      </c>
    </row>
    <row r="107" spans="1:13" ht="24" customHeight="1">
      <c r="B107" s="57" t="s">
        <v>77</v>
      </c>
      <c r="G107" s="13">
        <f>SUM(G100:G106)</f>
        <v>2984994197.8699999</v>
      </c>
      <c r="H107" s="13"/>
      <c r="I107" s="13">
        <f>SUM(I100:I106)</f>
        <v>3228927047.4399996</v>
      </c>
      <c r="J107" s="13"/>
      <c r="K107" s="13">
        <f>SUM(K100:K106)</f>
        <v>2583270037.9300003</v>
      </c>
      <c r="L107" s="23"/>
      <c r="M107" s="13">
        <f>SUM(M100:M106)</f>
        <v>2780559989</v>
      </c>
    </row>
    <row r="108" spans="1:13" ht="24" customHeight="1">
      <c r="B108" s="71" t="s">
        <v>78</v>
      </c>
      <c r="G108" s="13">
        <f>+'CONSO-EQ'!X29</f>
        <v>501355092.65000015</v>
      </c>
      <c r="H108" s="13"/>
      <c r="I108" s="76">
        <f>'CONSO-EQ'!X24</f>
        <v>543900372.85000014</v>
      </c>
      <c r="J108" s="22"/>
      <c r="K108" s="13">
        <v>0</v>
      </c>
      <c r="L108" s="28"/>
      <c r="M108" s="13">
        <v>0</v>
      </c>
    </row>
    <row r="109" spans="1:13" ht="24" customHeight="1">
      <c r="B109" s="205" t="s">
        <v>79</v>
      </c>
      <c r="G109" s="78">
        <f>SUM(G107:G108)</f>
        <v>3486349290.52</v>
      </c>
      <c r="H109" s="22"/>
      <c r="I109" s="78">
        <f>SUM(I107:I108)</f>
        <v>3772827420.29</v>
      </c>
      <c r="J109" s="22"/>
      <c r="K109" s="78">
        <f>SUM(K107:K108)</f>
        <v>2583270037.9300003</v>
      </c>
      <c r="L109" s="23"/>
      <c r="M109" s="78">
        <f>SUM(M107:M108)</f>
        <v>2780559989</v>
      </c>
    </row>
    <row r="110" spans="1:13" ht="24" customHeight="1" thickBot="1">
      <c r="A110" s="57" t="s">
        <v>80</v>
      </c>
      <c r="G110" s="83">
        <f>G74+G109</f>
        <v>7303991359.5</v>
      </c>
      <c r="H110" s="22"/>
      <c r="I110" s="83">
        <f>I74+I109</f>
        <v>7799271511.9700003</v>
      </c>
      <c r="J110" s="22"/>
      <c r="K110" s="83">
        <f>K74+K109</f>
        <v>3727983715.3600006</v>
      </c>
      <c r="L110" s="23"/>
      <c r="M110" s="83">
        <f>M74+M109</f>
        <v>3912883418.9899998</v>
      </c>
    </row>
    <row r="111" spans="1:13" ht="24" customHeight="1" thickTop="1">
      <c r="G111" s="24"/>
      <c r="H111" s="24"/>
      <c r="I111" s="24"/>
      <c r="J111" s="24"/>
      <c r="K111" s="24"/>
      <c r="L111" s="29"/>
      <c r="M111" s="24"/>
    </row>
    <row r="112" spans="1:13" ht="24" customHeight="1">
      <c r="D112" s="71"/>
      <c r="L112" s="1"/>
    </row>
    <row r="113" spans="1:12" ht="24" customHeight="1">
      <c r="D113" s="71"/>
      <c r="L113" s="1"/>
    </row>
    <row r="114" spans="1:12" ht="24" customHeight="1">
      <c r="A114" s="71"/>
      <c r="D114" s="71"/>
      <c r="L114" s="1"/>
    </row>
    <row r="115" spans="1:12" ht="24" customHeight="1">
      <c r="A115" s="71" t="s">
        <v>220</v>
      </c>
      <c r="D115" s="71"/>
      <c r="L115" s="1"/>
    </row>
    <row r="116" spans="1:12" ht="24" customHeight="1">
      <c r="A116" s="71"/>
      <c r="D116" s="71"/>
      <c r="L116" s="1"/>
    </row>
    <row r="117" spans="1:12" ht="24" customHeight="1">
      <c r="A117" s="71"/>
      <c r="D117" s="71"/>
    </row>
    <row r="118" spans="1:12" ht="24" customHeight="1">
      <c r="D118" s="201" t="s">
        <v>46</v>
      </c>
      <c r="F118" s="1"/>
    </row>
    <row r="119" spans="1:12" ht="24" customHeight="1">
      <c r="D119" s="201" t="s">
        <v>13</v>
      </c>
      <c r="F119" s="1"/>
      <c r="G119" s="202"/>
    </row>
    <row r="120" spans="1:12" ht="25.5" customHeight="1">
      <c r="E120" s="1"/>
    </row>
  </sheetData>
  <mergeCells count="24">
    <mergeCell ref="G50:I50"/>
    <mergeCell ref="K50:M50"/>
    <mergeCell ref="A1:M1"/>
    <mergeCell ref="A2:M2"/>
    <mergeCell ref="A3:M3"/>
    <mergeCell ref="G5:M5"/>
    <mergeCell ref="G6:I6"/>
    <mergeCell ref="K6:M6"/>
    <mergeCell ref="A44:M44"/>
    <mergeCell ref="A45:M45"/>
    <mergeCell ref="A46:M46"/>
    <mergeCell ref="A47:M47"/>
    <mergeCell ref="G49:M49"/>
    <mergeCell ref="A52:D52"/>
    <mergeCell ref="A83:M83"/>
    <mergeCell ref="A84:M84"/>
    <mergeCell ref="A85:M85"/>
    <mergeCell ref="A86:M86"/>
    <mergeCell ref="G89:I89"/>
    <mergeCell ref="K89:M89"/>
    <mergeCell ref="A91:D91"/>
    <mergeCell ref="A53:D53"/>
    <mergeCell ref="A92:D92"/>
    <mergeCell ref="G88:M88"/>
  </mergeCells>
  <pageMargins left="0.70866141732283472" right="0.23622047244094491" top="0.59055118110236227" bottom="0.39370078740157483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4974-DB08-4DBE-87C1-75F3F6698A83}">
  <dimension ref="A1:M87"/>
  <sheetViews>
    <sheetView topLeftCell="A19" zoomScaleNormal="100" zoomScaleSheetLayoutView="80" workbookViewId="0">
      <selection activeCell="B22" sqref="B22"/>
    </sheetView>
  </sheetViews>
  <sheetFormatPr defaultColWidth="12" defaultRowHeight="21.6"/>
  <cols>
    <col min="1" max="4" width="9.375" style="50" customWidth="1"/>
    <col min="5" max="5" width="9.875" style="50" customWidth="1"/>
    <col min="6" max="6" width="9.375" style="50" customWidth="1"/>
    <col min="7" max="7" width="18.875" style="50" customWidth="1"/>
    <col min="8" max="8" width="1.125" style="50" customWidth="1"/>
    <col min="9" max="9" width="18.875" style="50" customWidth="1"/>
    <col min="10" max="10" width="1.125" style="50" customWidth="1"/>
    <col min="11" max="11" width="18.875" style="50" customWidth="1"/>
    <col min="12" max="12" width="1.125" style="50" customWidth="1"/>
    <col min="13" max="13" width="18.875" style="50" customWidth="1"/>
    <col min="14" max="14" width="1.375" style="50" customWidth="1"/>
    <col min="15" max="15" width="12" style="50"/>
    <col min="16" max="17" width="18.125" style="50" bestFit="1" customWidth="1"/>
    <col min="18" max="18" width="14" style="50" bestFit="1" customWidth="1"/>
    <col min="19" max="16384" width="12" style="50"/>
  </cols>
  <sheetData>
    <row r="1" spans="1:13" ht="24.75" customHeight="1">
      <c r="A1" s="211" t="str">
        <f>FS!A1</f>
        <v>TPC POWER HOLDING PUBLIC COMPANY LIMITED AND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ht="24.75" customHeight="1">
      <c r="A2" s="211" t="s">
        <v>81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4.75" customHeight="1">
      <c r="A3" s="213" t="s">
        <v>185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4.75" customHeight="1">
      <c r="A4" s="212" t="s">
        <v>82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ht="24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24.75" customHeight="1">
      <c r="A6" s="60"/>
      <c r="B6" s="60"/>
      <c r="C6" s="60"/>
      <c r="D6" s="60"/>
      <c r="E6" s="60"/>
      <c r="F6" s="60"/>
      <c r="G6" s="209" t="s">
        <v>16</v>
      </c>
      <c r="H6" s="209"/>
      <c r="I6" s="209"/>
      <c r="J6" s="209"/>
      <c r="K6" s="209"/>
      <c r="L6" s="209"/>
      <c r="M6" s="209"/>
    </row>
    <row r="7" spans="1:13" ht="24.75" customHeight="1">
      <c r="A7" s="142"/>
      <c r="B7" s="62"/>
      <c r="C7" s="62"/>
      <c r="D7" s="62"/>
      <c r="E7" s="62"/>
      <c r="F7" s="62"/>
      <c r="G7" s="207" t="s">
        <v>17</v>
      </c>
      <c r="H7" s="207"/>
      <c r="I7" s="207"/>
      <c r="J7" s="143"/>
      <c r="K7" s="207" t="s">
        <v>18</v>
      </c>
      <c r="L7" s="207"/>
      <c r="M7" s="207"/>
    </row>
    <row r="8" spans="1:13" ht="24.75" customHeight="1">
      <c r="A8" s="142"/>
      <c r="B8" s="62"/>
      <c r="C8" s="62"/>
      <c r="D8" s="62"/>
      <c r="E8" s="62"/>
      <c r="F8" s="65" t="s">
        <v>20</v>
      </c>
      <c r="G8" s="144" t="s">
        <v>183</v>
      </c>
      <c r="H8" s="145"/>
      <c r="I8" s="144" t="s">
        <v>186</v>
      </c>
      <c r="J8" s="145"/>
      <c r="K8" s="144" t="str">
        <f>G8</f>
        <v>September 30, 2025</v>
      </c>
      <c r="L8" s="145"/>
      <c r="M8" s="144" t="str">
        <f>I8</f>
        <v>September 30, 2024</v>
      </c>
    </row>
    <row r="9" spans="1:13" ht="24.75" customHeight="1">
      <c r="A9" s="142"/>
      <c r="B9" s="62"/>
      <c r="C9" s="62"/>
      <c r="D9" s="62"/>
      <c r="E9" s="62"/>
      <c r="F9" s="65"/>
      <c r="G9" s="146"/>
      <c r="H9" s="145"/>
      <c r="I9" s="146"/>
      <c r="J9" s="145"/>
      <c r="K9" s="146"/>
      <c r="L9" s="145"/>
      <c r="M9" s="146"/>
    </row>
    <row r="10" spans="1:13" ht="24.75" customHeight="1">
      <c r="A10" s="71" t="s">
        <v>83</v>
      </c>
      <c r="F10" s="72"/>
      <c r="G10" s="147">
        <v>522951115.70000005</v>
      </c>
      <c r="H10" s="4"/>
      <c r="I10" s="148">
        <v>602383419.17999995</v>
      </c>
      <c r="J10" s="149"/>
      <c r="K10" s="4">
        <v>0</v>
      </c>
      <c r="L10" s="4"/>
      <c r="M10" s="4">
        <v>0</v>
      </c>
    </row>
    <row r="11" spans="1:13" ht="24.75" customHeight="1">
      <c r="A11" s="71" t="s">
        <v>84</v>
      </c>
      <c r="F11" s="72"/>
      <c r="G11" s="147">
        <v>0</v>
      </c>
      <c r="H11" s="4"/>
      <c r="I11" s="148">
        <v>38050.35</v>
      </c>
      <c r="J11" s="149"/>
      <c r="K11" s="4">
        <v>0</v>
      </c>
      <c r="L11" s="4"/>
      <c r="M11" s="4">
        <v>0</v>
      </c>
    </row>
    <row r="12" spans="1:13" ht="24.75" customHeight="1">
      <c r="A12" s="71" t="s">
        <v>226</v>
      </c>
      <c r="B12" s="62"/>
      <c r="C12" s="62"/>
      <c r="D12" s="62"/>
      <c r="E12" s="62"/>
      <c r="F12" s="67"/>
      <c r="G12" s="150">
        <v>0</v>
      </c>
      <c r="H12" s="8"/>
      <c r="I12" s="151">
        <v>0</v>
      </c>
      <c r="J12" s="152"/>
      <c r="K12" s="151">
        <v>9687484.25</v>
      </c>
      <c r="L12" s="8"/>
      <c r="M12" s="153">
        <v>110383389.39</v>
      </c>
    </row>
    <row r="13" spans="1:13" ht="24.75" customHeight="1">
      <c r="A13" s="71"/>
      <c r="B13" s="71" t="s">
        <v>85</v>
      </c>
      <c r="C13" s="71"/>
      <c r="D13" s="71"/>
      <c r="E13" s="71"/>
      <c r="F13" s="154"/>
      <c r="G13" s="155">
        <f>SUM(G10:G12)</f>
        <v>522951115.70000005</v>
      </c>
      <c r="H13" s="52"/>
      <c r="I13" s="156">
        <f>SUM(I10:I12)</f>
        <v>602421469.52999997</v>
      </c>
      <c r="J13" s="149"/>
      <c r="K13" s="155">
        <f>SUM(K10:K12)</f>
        <v>9687484.25</v>
      </c>
      <c r="L13" s="4"/>
      <c r="M13" s="155">
        <f>SUM(M10:M12)</f>
        <v>110383389.39</v>
      </c>
    </row>
    <row r="14" spans="1:13" ht="24.75" customHeight="1">
      <c r="A14" s="71" t="s">
        <v>86</v>
      </c>
      <c r="F14" s="157"/>
      <c r="G14" s="52">
        <v>-413099365.38999987</v>
      </c>
      <c r="H14" s="7"/>
      <c r="I14" s="158">
        <v>-407143130.42000002</v>
      </c>
      <c r="J14" s="149"/>
      <c r="K14" s="7">
        <v>0</v>
      </c>
      <c r="L14" s="7"/>
      <c r="M14" s="7">
        <v>0</v>
      </c>
    </row>
    <row r="15" spans="1:13" ht="24.75" customHeight="1">
      <c r="A15" s="71" t="s">
        <v>87</v>
      </c>
      <c r="F15" s="157"/>
      <c r="G15" s="52">
        <v>0</v>
      </c>
      <c r="H15" s="7"/>
      <c r="I15" s="52">
        <v>-1152073.92</v>
      </c>
      <c r="J15" s="149"/>
      <c r="K15" s="7">
        <v>0</v>
      </c>
      <c r="L15" s="7"/>
      <c r="M15" s="7">
        <v>0</v>
      </c>
    </row>
    <row r="16" spans="1:13" ht="24.75" customHeight="1">
      <c r="A16" s="71"/>
      <c r="B16" s="50" t="s">
        <v>88</v>
      </c>
      <c r="F16" s="157"/>
      <c r="G16" s="155">
        <f>SUM(G14:G15)</f>
        <v>-413099365.38999987</v>
      </c>
      <c r="H16" s="52"/>
      <c r="I16" s="155">
        <f>SUM(I14:I15)</f>
        <v>-408295204.34000003</v>
      </c>
      <c r="J16" s="149"/>
      <c r="K16" s="155">
        <f>SUM(K14:K15)</f>
        <v>0</v>
      </c>
      <c r="L16" s="4"/>
      <c r="M16" s="155">
        <f>SUM(M14:M15)</f>
        <v>0</v>
      </c>
    </row>
    <row r="17" spans="1:13" ht="24.75" customHeight="1">
      <c r="A17" s="57" t="s">
        <v>89</v>
      </c>
      <c r="F17" s="48"/>
      <c r="G17" s="159">
        <f>+G13+G16</f>
        <v>109851750.31000018</v>
      </c>
      <c r="H17" s="52"/>
      <c r="I17" s="159">
        <f>+I13+I16</f>
        <v>194126265.18999994</v>
      </c>
      <c r="J17" s="149"/>
      <c r="K17" s="160">
        <f>+K13+K16</f>
        <v>9687484.25</v>
      </c>
      <c r="L17" s="4"/>
      <c r="M17" s="160">
        <f>+M13+M16</f>
        <v>110383389.39</v>
      </c>
    </row>
    <row r="18" spans="1:13" ht="24.75" customHeight="1">
      <c r="A18" s="50" t="s">
        <v>90</v>
      </c>
      <c r="F18" s="67"/>
      <c r="G18" s="159">
        <v>3046334.0700000003</v>
      </c>
      <c r="H18" s="52"/>
      <c r="I18" s="159">
        <v>3453387.25</v>
      </c>
      <c r="J18" s="149"/>
      <c r="K18" s="159">
        <v>991464.20000000065</v>
      </c>
      <c r="L18" s="52"/>
      <c r="M18" s="159">
        <v>268286.30999999959</v>
      </c>
    </row>
    <row r="19" spans="1:13" ht="24.75" customHeight="1">
      <c r="A19" s="50" t="s">
        <v>91</v>
      </c>
      <c r="F19" s="67"/>
      <c r="G19" s="161">
        <v>-42182456.979999989</v>
      </c>
      <c r="H19" s="52"/>
      <c r="I19" s="161">
        <v>-40972415.649999999</v>
      </c>
      <c r="J19" s="149"/>
      <c r="K19" s="161">
        <v>-27410213.549999982</v>
      </c>
      <c r="L19" s="52"/>
      <c r="M19" s="161">
        <v>-25223565.52</v>
      </c>
    </row>
    <row r="20" spans="1:13" ht="24.75" customHeight="1">
      <c r="A20" s="50" t="s">
        <v>208</v>
      </c>
      <c r="F20" s="67"/>
      <c r="G20" s="161">
        <v>-248971.58000000007</v>
      </c>
      <c r="H20" s="52"/>
      <c r="I20" s="161">
        <v>0</v>
      </c>
      <c r="J20" s="149"/>
      <c r="K20" s="161">
        <v>-248971.58000000007</v>
      </c>
      <c r="L20" s="52"/>
      <c r="M20" s="161">
        <v>0</v>
      </c>
    </row>
    <row r="21" spans="1:13" ht="24.75" customHeight="1">
      <c r="A21" s="50" t="s">
        <v>268</v>
      </c>
      <c r="F21" s="67"/>
      <c r="G21" s="161"/>
      <c r="H21" s="52"/>
      <c r="I21" s="161"/>
      <c r="J21" s="149"/>
      <c r="K21" s="161"/>
      <c r="L21" s="52"/>
      <c r="M21" s="161"/>
    </row>
    <row r="22" spans="1:13" ht="24.75" customHeight="1">
      <c r="B22" s="50" t="s">
        <v>267</v>
      </c>
      <c r="F22" s="67" t="s">
        <v>7</v>
      </c>
      <c r="G22" s="162">
        <v>-325773875</v>
      </c>
      <c r="H22" s="52"/>
      <c r="I22" s="162">
        <v>0</v>
      </c>
      <c r="J22" s="149"/>
      <c r="K22" s="162">
        <v>-325773875</v>
      </c>
      <c r="L22" s="52"/>
      <c r="M22" s="162">
        <v>0</v>
      </c>
    </row>
    <row r="23" spans="1:13" ht="24.75" customHeight="1">
      <c r="A23" s="57" t="s">
        <v>190</v>
      </c>
      <c r="F23" s="72"/>
      <c r="G23" s="52">
        <f>SUM(G17:G22)</f>
        <v>-255307219.17999983</v>
      </c>
      <c r="H23" s="52"/>
      <c r="I23" s="52">
        <f>SUM(I17:I22)</f>
        <v>156607236.78999993</v>
      </c>
      <c r="J23" s="52"/>
      <c r="K23" s="52">
        <f>SUM(K17:K22)</f>
        <v>-342754111.68000001</v>
      </c>
      <c r="L23" s="52"/>
      <c r="M23" s="52">
        <f>SUM(M17:M22)</f>
        <v>85428110.180000007</v>
      </c>
    </row>
    <row r="24" spans="1:13" ht="24.75" customHeight="1">
      <c r="A24" s="71" t="s">
        <v>93</v>
      </c>
      <c r="F24" s="67"/>
      <c r="G24" s="52">
        <v>23212590.819999985</v>
      </c>
      <c r="H24" s="7"/>
      <c r="I24" s="52">
        <v>16612797.489999998</v>
      </c>
      <c r="J24" s="149"/>
      <c r="K24" s="52">
        <v>20127253.599999994</v>
      </c>
      <c r="L24" s="52"/>
      <c r="M24" s="7">
        <v>16534225.249999985</v>
      </c>
    </row>
    <row r="25" spans="1:13" ht="24.75" customHeight="1">
      <c r="A25" s="71" t="s">
        <v>94</v>
      </c>
      <c r="F25" s="72"/>
      <c r="G25" s="52">
        <v>-50875708.319999993</v>
      </c>
      <c r="H25" s="7"/>
      <c r="I25" s="52">
        <v>-48214650.630000003</v>
      </c>
      <c r="J25" s="149"/>
      <c r="K25" s="52">
        <v>-16839592.489999995</v>
      </c>
      <c r="L25" s="52"/>
      <c r="M25" s="7">
        <v>-16758827.35</v>
      </c>
    </row>
    <row r="26" spans="1:13" ht="24.75" customHeight="1">
      <c r="A26" s="71" t="s">
        <v>227</v>
      </c>
      <c r="F26" s="72"/>
      <c r="G26" s="52"/>
      <c r="H26" s="7"/>
      <c r="I26" s="52"/>
      <c r="J26" s="149"/>
      <c r="K26" s="52"/>
      <c r="L26" s="52"/>
      <c r="M26" s="7"/>
    </row>
    <row r="27" spans="1:13" ht="24.75" customHeight="1">
      <c r="A27" s="71"/>
      <c r="B27" s="50" t="s">
        <v>228</v>
      </c>
      <c r="F27" s="67"/>
      <c r="G27" s="163">
        <v>-23124902.829999998</v>
      </c>
      <c r="H27" s="7"/>
      <c r="I27" s="163">
        <v>-20053154.960000001</v>
      </c>
      <c r="J27" s="149"/>
      <c r="K27" s="163">
        <v>0</v>
      </c>
      <c r="L27" s="52"/>
      <c r="M27" s="164">
        <v>0</v>
      </c>
    </row>
    <row r="28" spans="1:13" ht="24.75" customHeight="1">
      <c r="A28" s="49" t="s">
        <v>230</v>
      </c>
      <c r="B28" s="71"/>
      <c r="C28" s="71"/>
      <c r="D28" s="71"/>
      <c r="E28" s="71"/>
      <c r="F28" s="154"/>
      <c r="G28" s="165">
        <f>SUM(G23:G27)</f>
        <v>-306095239.50999981</v>
      </c>
      <c r="H28" s="4"/>
      <c r="I28" s="165">
        <f>SUM(I23:I27)</f>
        <v>104952228.68999994</v>
      </c>
      <c r="J28" s="149"/>
      <c r="K28" s="52">
        <f>SUM(K23:K27)</f>
        <v>-339466450.57000005</v>
      </c>
      <c r="L28" s="52"/>
      <c r="M28" s="52">
        <f>SUM(M23:M27)</f>
        <v>85203508.079999998</v>
      </c>
    </row>
    <row r="29" spans="1:13" ht="24.75" customHeight="1">
      <c r="A29" s="71" t="s">
        <v>229</v>
      </c>
      <c r="F29" s="176">
        <v>35.1</v>
      </c>
      <c r="G29" s="163">
        <v>-7783617.7999999998</v>
      </c>
      <c r="H29" s="52"/>
      <c r="I29" s="164">
        <v>-2187869.0699999998</v>
      </c>
      <c r="J29" s="56"/>
      <c r="K29" s="163">
        <v>0</v>
      </c>
      <c r="L29" s="52"/>
      <c r="M29" s="164">
        <v>0</v>
      </c>
    </row>
    <row r="30" spans="1:13" ht="24.75" customHeight="1">
      <c r="A30" s="49" t="s">
        <v>191</v>
      </c>
      <c r="B30" s="71"/>
      <c r="C30" s="71"/>
      <c r="D30" s="71"/>
      <c r="E30" s="71"/>
      <c r="F30" s="71"/>
      <c r="G30" s="166">
        <f>SUM(G28:G29)</f>
        <v>-313878857.30999982</v>
      </c>
      <c r="H30" s="52"/>
      <c r="I30" s="166">
        <f>SUM(I28:I29)</f>
        <v>102764359.61999995</v>
      </c>
      <c r="J30" s="56"/>
      <c r="K30" s="167">
        <f>SUM(K28:K29)</f>
        <v>-339466450.57000005</v>
      </c>
      <c r="L30" s="52"/>
      <c r="M30" s="167">
        <f>SUM(M28:M29)</f>
        <v>85203508.079999998</v>
      </c>
    </row>
    <row r="31" spans="1:13" ht="24.75" customHeight="1">
      <c r="A31" s="49" t="s">
        <v>95</v>
      </c>
      <c r="B31" s="71"/>
      <c r="C31" s="71"/>
      <c r="D31" s="71"/>
      <c r="E31" s="71"/>
      <c r="F31" s="71"/>
      <c r="G31" s="165"/>
      <c r="H31" s="52"/>
      <c r="I31" s="165"/>
      <c r="J31" s="56"/>
      <c r="K31" s="52"/>
      <c r="L31" s="52"/>
      <c r="M31" s="52"/>
    </row>
    <row r="32" spans="1:13" ht="24.75" customHeight="1">
      <c r="A32" s="49" t="s">
        <v>188</v>
      </c>
      <c r="B32" s="71"/>
      <c r="C32" s="71"/>
      <c r="D32" s="71"/>
      <c r="E32" s="71"/>
      <c r="F32" s="71"/>
      <c r="G32" s="165"/>
      <c r="H32" s="52"/>
      <c r="I32" s="165"/>
      <c r="J32" s="56"/>
      <c r="K32" s="52"/>
      <c r="L32" s="52"/>
      <c r="M32" s="52"/>
    </row>
    <row r="33" spans="1:13" ht="24.75" customHeight="1">
      <c r="A33" s="49"/>
      <c r="B33" s="71" t="s">
        <v>189</v>
      </c>
      <c r="C33" s="71"/>
      <c r="D33" s="71"/>
      <c r="E33" s="71"/>
      <c r="F33" s="71"/>
      <c r="G33" s="165">
        <v>0</v>
      </c>
      <c r="H33" s="52"/>
      <c r="I33" s="165">
        <v>-4212805.7</v>
      </c>
      <c r="J33" s="56"/>
      <c r="K33" s="52">
        <v>0</v>
      </c>
      <c r="L33" s="52"/>
      <c r="M33" s="52">
        <v>-4212805.7</v>
      </c>
    </row>
    <row r="34" spans="1:13" ht="24.75" customHeight="1" thickBot="1">
      <c r="A34" s="49" t="s">
        <v>191</v>
      </c>
      <c r="B34" s="71"/>
      <c r="C34" s="71"/>
      <c r="D34" s="71"/>
      <c r="E34" s="71"/>
      <c r="F34" s="71"/>
      <c r="G34" s="168">
        <f>SUM(G30:G33)</f>
        <v>-313878857.30999982</v>
      </c>
      <c r="H34" s="52"/>
      <c r="I34" s="168">
        <f>SUM(I30:I33)</f>
        <v>98551553.919999942</v>
      </c>
      <c r="J34" s="56"/>
      <c r="K34" s="168">
        <f>SUM(K30:K33)</f>
        <v>-339466450.57000005</v>
      </c>
      <c r="L34" s="52"/>
      <c r="M34" s="168">
        <f>SUM(M30:M33)</f>
        <v>80990702.379999995</v>
      </c>
    </row>
    <row r="35" spans="1:13" ht="24.75" customHeight="1" thickTop="1">
      <c r="G35" s="47"/>
      <c r="H35" s="5"/>
      <c r="I35" s="47"/>
      <c r="J35" s="52"/>
      <c r="K35" s="47"/>
      <c r="L35" s="5"/>
      <c r="M35" s="47"/>
    </row>
    <row r="36" spans="1:13" ht="24.75" customHeight="1">
      <c r="A36" s="179" t="s">
        <v>220</v>
      </c>
      <c r="G36" s="47"/>
      <c r="H36" s="5"/>
      <c r="I36" s="47"/>
      <c r="J36" s="169"/>
      <c r="K36" s="16"/>
      <c r="L36" s="5"/>
      <c r="M36" s="47"/>
    </row>
    <row r="37" spans="1:13" ht="24.75" customHeight="1">
      <c r="A37" s="179"/>
      <c r="G37" s="47"/>
      <c r="H37" s="5"/>
      <c r="I37" s="47"/>
      <c r="J37" s="169"/>
      <c r="K37" s="16"/>
      <c r="L37" s="5"/>
      <c r="M37" s="47"/>
    </row>
    <row r="38" spans="1:13" ht="24.75" customHeight="1">
      <c r="G38" s="47"/>
      <c r="H38" s="5"/>
      <c r="I38" s="47"/>
      <c r="J38" s="52"/>
      <c r="K38" s="47"/>
      <c r="L38" s="5"/>
      <c r="M38" s="47"/>
    </row>
    <row r="39" spans="1:13" ht="24.75" customHeight="1">
      <c r="D39" s="178" t="s">
        <v>98</v>
      </c>
      <c r="F39" s="47"/>
      <c r="H39" s="5"/>
      <c r="I39" s="47"/>
      <c r="J39" s="52"/>
      <c r="K39" s="47"/>
      <c r="L39" s="5"/>
      <c r="M39" s="47"/>
    </row>
    <row r="40" spans="1:13" ht="24.75" customHeight="1">
      <c r="D40" s="178" t="s">
        <v>12</v>
      </c>
      <c r="F40" s="47"/>
      <c r="H40" s="5"/>
      <c r="I40" s="47"/>
      <c r="J40" s="52"/>
      <c r="K40" s="47"/>
      <c r="L40" s="5"/>
      <c r="M40" s="47"/>
    </row>
    <row r="41" spans="1:13" ht="26.1" customHeight="1">
      <c r="A41" s="210" t="s">
        <v>8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ht="26.1" customHeight="1">
      <c r="A42" s="211" t="str">
        <f>A1</f>
        <v>TPC POWER HOLDING PUBLIC COMPANY LIMITED AND SUBSIDIARIES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6.1" customHeight="1">
      <c r="A43" s="211" t="s">
        <v>99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ht="26.1" customHeight="1">
      <c r="A44" s="213" t="str">
        <f>+A3</f>
        <v>FOR THE THREE-MONTH PERIOD ENDED SEPTEMBER 30, 2025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</row>
    <row r="45" spans="1:13" ht="26.1" customHeight="1">
      <c r="A45" s="212" t="s">
        <v>82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</row>
    <row r="46" spans="1:13" ht="26.1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</row>
    <row r="47" spans="1:13" ht="26.1" customHeight="1">
      <c r="A47" s="60"/>
      <c r="B47" s="60"/>
      <c r="C47" s="60"/>
      <c r="D47" s="60"/>
      <c r="E47" s="60"/>
      <c r="F47" s="60"/>
      <c r="G47" s="209" t="str">
        <f>G6</f>
        <v>Baht</v>
      </c>
      <c r="H47" s="209"/>
      <c r="I47" s="209"/>
      <c r="J47" s="209"/>
      <c r="K47" s="209"/>
      <c r="L47" s="209"/>
      <c r="M47" s="209"/>
    </row>
    <row r="48" spans="1:13" ht="26.1" customHeight="1">
      <c r="A48" s="142"/>
      <c r="B48" s="62"/>
      <c r="C48" s="62"/>
      <c r="D48" s="62"/>
      <c r="E48" s="62"/>
      <c r="F48" s="62"/>
      <c r="G48" s="207" t="str">
        <f>G7</f>
        <v>Consolidated financial statements</v>
      </c>
      <c r="H48" s="207"/>
      <c r="I48" s="207"/>
      <c r="J48" s="143"/>
      <c r="K48" s="207" t="str">
        <f>K7</f>
        <v>Separate financial statements</v>
      </c>
      <c r="L48" s="207"/>
      <c r="M48" s="207"/>
    </row>
    <row r="49" spans="1:13" ht="26.1" customHeight="1">
      <c r="A49" s="142"/>
      <c r="B49" s="62"/>
      <c r="C49" s="62"/>
      <c r="D49" s="62"/>
      <c r="E49" s="62"/>
      <c r="F49" s="65" t="str">
        <f>F8</f>
        <v>Notes</v>
      </c>
      <c r="G49" s="144" t="str">
        <f>+G8</f>
        <v>September 30, 2025</v>
      </c>
      <c r="H49" s="145"/>
      <c r="I49" s="144" t="str">
        <f>+I8</f>
        <v>September 30, 2024</v>
      </c>
      <c r="J49" s="145"/>
      <c r="K49" s="144" t="str">
        <f>++K8</f>
        <v>September 30, 2025</v>
      </c>
      <c r="L49" s="145"/>
      <c r="M49" s="144" t="str">
        <f>+M8</f>
        <v>September 30, 2024</v>
      </c>
    </row>
    <row r="50" spans="1:13" ht="26.1" customHeight="1">
      <c r="A50" s="142"/>
      <c r="B50" s="62"/>
      <c r="C50" s="62"/>
      <c r="D50" s="62"/>
      <c r="E50" s="62"/>
      <c r="F50" s="65"/>
      <c r="G50" s="146"/>
      <c r="H50" s="145"/>
      <c r="I50" s="146"/>
      <c r="J50" s="145"/>
      <c r="K50" s="146"/>
      <c r="L50" s="145"/>
      <c r="M50" s="146"/>
    </row>
    <row r="51" spans="1:13" ht="26.1" customHeight="1">
      <c r="A51" s="57" t="s">
        <v>209</v>
      </c>
      <c r="B51" s="49"/>
      <c r="C51" s="49"/>
      <c r="D51" s="49"/>
      <c r="E51" s="49"/>
      <c r="F51" s="49"/>
      <c r="G51" s="55"/>
      <c r="H51" s="55"/>
      <c r="I51" s="55"/>
      <c r="J51" s="52"/>
      <c r="K51" s="55"/>
      <c r="L51" s="55"/>
      <c r="M51" s="55"/>
    </row>
    <row r="52" spans="1:13" ht="26.1" customHeight="1">
      <c r="A52" s="50" t="s">
        <v>100</v>
      </c>
      <c r="G52" s="5">
        <f>+G54-G53</f>
        <v>-325828662.20999986</v>
      </c>
      <c r="H52" s="5"/>
      <c r="I52" s="5">
        <f>+I54-I53</f>
        <v>67271626.599999934</v>
      </c>
      <c r="J52" s="52"/>
      <c r="K52" s="52">
        <f>+K54-K53</f>
        <v>-339466450.57000005</v>
      </c>
      <c r="L52" s="52"/>
      <c r="M52" s="52">
        <f>+M54-M53</f>
        <v>85203508.079999998</v>
      </c>
    </row>
    <row r="53" spans="1:13" ht="26.1" customHeight="1">
      <c r="A53" s="50" t="s">
        <v>101</v>
      </c>
      <c r="G53" s="5">
        <v>11949804.900000013</v>
      </c>
      <c r="H53" s="55"/>
      <c r="I53" s="5">
        <v>35492733.020000003</v>
      </c>
      <c r="J53" s="52"/>
      <c r="K53" s="170">
        <v>0</v>
      </c>
      <c r="L53" s="9"/>
      <c r="M53" s="170">
        <v>0</v>
      </c>
    </row>
    <row r="54" spans="1:13" ht="26.1" customHeight="1" thickBot="1">
      <c r="A54" s="50" t="s">
        <v>192</v>
      </c>
      <c r="G54" s="171">
        <f>+G30</f>
        <v>-313878857.30999982</v>
      </c>
      <c r="H54" s="5"/>
      <c r="I54" s="171">
        <f>+I30</f>
        <v>102764359.61999995</v>
      </c>
      <c r="J54" s="52"/>
      <c r="K54" s="171">
        <f>+K30</f>
        <v>-339466450.57000005</v>
      </c>
      <c r="L54" s="5"/>
      <c r="M54" s="171">
        <f>+M30</f>
        <v>85203508.079999998</v>
      </c>
    </row>
    <row r="55" spans="1:13" ht="26.1" customHeight="1" thickTop="1">
      <c r="A55" s="57" t="s">
        <v>213</v>
      </c>
      <c r="B55" s="49"/>
      <c r="C55" s="49"/>
      <c r="D55" s="49"/>
      <c r="E55" s="49"/>
      <c r="F55" s="49"/>
      <c r="G55" s="55"/>
      <c r="H55" s="55"/>
      <c r="I55" s="55"/>
      <c r="J55" s="52"/>
      <c r="K55" s="55"/>
      <c r="L55" s="55"/>
      <c r="M55" s="55"/>
    </row>
    <row r="56" spans="1:13" ht="26.1" customHeight="1">
      <c r="A56" s="50" t="s">
        <v>102</v>
      </c>
      <c r="G56" s="5">
        <f>+G58-G57</f>
        <v>-325828662.20999986</v>
      </c>
      <c r="H56" s="5"/>
      <c r="I56" s="5">
        <f>+I58-I57</f>
        <v>63058820.899999939</v>
      </c>
      <c r="J56" s="52"/>
      <c r="K56" s="52">
        <f>+K58-K57</f>
        <v>-339466450.57000005</v>
      </c>
      <c r="L56" s="52"/>
      <c r="M56" s="5">
        <f>+M58-M57</f>
        <v>80990702.379999995</v>
      </c>
    </row>
    <row r="57" spans="1:13" ht="26.1" customHeight="1">
      <c r="A57" s="50" t="s">
        <v>101</v>
      </c>
      <c r="G57" s="170">
        <v>11949804.900000013</v>
      </c>
      <c r="H57" s="55"/>
      <c r="I57" s="170">
        <v>35492733.020000003</v>
      </c>
      <c r="J57" s="52"/>
      <c r="K57" s="170">
        <v>0</v>
      </c>
      <c r="L57" s="9"/>
      <c r="M57" s="170">
        <v>0</v>
      </c>
    </row>
    <row r="58" spans="1:13" ht="26.1" customHeight="1" thickBot="1">
      <c r="A58" s="50" t="s">
        <v>214</v>
      </c>
      <c r="G58" s="171">
        <f>G34</f>
        <v>-313878857.30999982</v>
      </c>
      <c r="H58" s="5"/>
      <c r="I58" s="171">
        <f>+I34</f>
        <v>98551553.919999942</v>
      </c>
      <c r="J58" s="52"/>
      <c r="K58" s="171">
        <f>K34</f>
        <v>-339466450.57000005</v>
      </c>
      <c r="L58" s="5"/>
      <c r="M58" s="171">
        <f>M34</f>
        <v>80990702.379999995</v>
      </c>
    </row>
    <row r="59" spans="1:13" ht="26.1" customHeight="1" thickTop="1">
      <c r="A59" s="57" t="s">
        <v>210</v>
      </c>
      <c r="J59" s="68"/>
    </row>
    <row r="60" spans="1:13" ht="26.1" customHeight="1">
      <c r="A60" s="57" t="s">
        <v>211</v>
      </c>
      <c r="J60" s="68"/>
    </row>
    <row r="61" spans="1:13" ht="26.1" customHeight="1">
      <c r="A61" s="57" t="s">
        <v>103</v>
      </c>
      <c r="B61" s="71"/>
      <c r="C61" s="71"/>
      <c r="D61" s="71"/>
      <c r="E61" s="71"/>
      <c r="F61" s="72">
        <v>29</v>
      </c>
      <c r="G61" s="52">
        <f>G52/401200000</f>
        <v>-0.81213524977567264</v>
      </c>
      <c r="H61" s="2"/>
      <c r="I61" s="2">
        <f>I52/401200000</f>
        <v>0.16767603838484529</v>
      </c>
      <c r="J61" s="2"/>
      <c r="K61" s="52">
        <f>K52/401200000</f>
        <v>-0.84612774319541384</v>
      </c>
      <c r="L61" s="2">
        <f>L52/401200000</f>
        <v>0</v>
      </c>
      <c r="M61" s="2">
        <f>M52/401200000</f>
        <v>0.2123716552342971</v>
      </c>
    </row>
    <row r="62" spans="1:13" ht="26.1" customHeight="1">
      <c r="B62" s="50" t="s">
        <v>104</v>
      </c>
      <c r="G62" s="6">
        <v>401200000</v>
      </c>
      <c r="H62" s="6"/>
      <c r="I62" s="6">
        <v>401200000</v>
      </c>
      <c r="J62" s="10"/>
      <c r="K62" s="6">
        <v>401200000</v>
      </c>
      <c r="L62" s="6"/>
      <c r="M62" s="6">
        <v>401200000</v>
      </c>
    </row>
    <row r="63" spans="1:13" ht="26.1" customHeight="1">
      <c r="G63" s="172"/>
      <c r="I63" s="172"/>
      <c r="K63" s="172"/>
      <c r="M63" s="172"/>
    </row>
    <row r="64" spans="1:13" ht="26.1" customHeight="1">
      <c r="G64" s="172"/>
      <c r="I64" s="172"/>
      <c r="K64" s="172"/>
      <c r="M64" s="172"/>
    </row>
    <row r="65" spans="1:13" ht="26.1" customHeight="1">
      <c r="G65" s="172"/>
      <c r="I65" s="172"/>
      <c r="K65" s="172"/>
      <c r="M65" s="172"/>
    </row>
    <row r="66" spans="1:13" ht="26.1" customHeight="1">
      <c r="G66" s="172"/>
      <c r="I66" s="172"/>
      <c r="K66" s="172"/>
      <c r="M66" s="172"/>
    </row>
    <row r="67" spans="1:13" ht="26.1" customHeight="1">
      <c r="G67" s="172"/>
      <c r="I67" s="172"/>
      <c r="K67" s="172"/>
      <c r="M67" s="172"/>
    </row>
    <row r="68" spans="1:13" ht="26.1" customHeight="1">
      <c r="G68" s="172"/>
      <c r="I68" s="172"/>
      <c r="K68" s="172"/>
      <c r="M68" s="172"/>
    </row>
    <row r="69" spans="1:13" ht="26.1" customHeight="1">
      <c r="A69" s="179" t="s">
        <v>220</v>
      </c>
      <c r="G69" s="172"/>
      <c r="I69" s="172"/>
      <c r="K69" s="172"/>
      <c r="M69" s="172"/>
    </row>
    <row r="70" spans="1:13" ht="26.1" customHeight="1">
      <c r="G70" s="172"/>
      <c r="I70" s="172"/>
      <c r="K70" s="172"/>
      <c r="M70" s="172"/>
    </row>
    <row r="71" spans="1:13" ht="26.1" customHeight="1">
      <c r="G71" s="172"/>
      <c r="I71" s="172"/>
      <c r="K71" s="172"/>
      <c r="M71" s="172"/>
    </row>
    <row r="72" spans="1:13" ht="26.1" customHeight="1">
      <c r="G72" s="172"/>
      <c r="I72" s="172"/>
      <c r="K72" s="172"/>
      <c r="M72" s="172"/>
    </row>
    <row r="73" spans="1:13" ht="26.1" customHeight="1">
      <c r="D73" s="178" t="s">
        <v>98</v>
      </c>
      <c r="F73" s="47"/>
      <c r="G73" s="47"/>
      <c r="H73" s="178"/>
    </row>
    <row r="74" spans="1:13" ht="26.1" customHeight="1">
      <c r="D74" s="178" t="s">
        <v>12</v>
      </c>
      <c r="F74" s="47"/>
      <c r="G74" s="47"/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8:I48"/>
    <mergeCell ref="K48:M48"/>
    <mergeCell ref="A41:M41"/>
    <mergeCell ref="A42:M42"/>
    <mergeCell ref="A43:M43"/>
    <mergeCell ref="A44:M44"/>
    <mergeCell ref="A45:M45"/>
    <mergeCell ref="G47:M47"/>
  </mergeCells>
  <pageMargins left="0.70866141732283472" right="0.19685039370078741" top="0.59055118110236227" bottom="0.39370078740157483" header="0.36" footer="0.15748031496062992"/>
  <pageSetup paperSize="9" scale="8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E668F-C38B-4260-BBDC-1082CFE82A84}">
  <dimension ref="A1:M88"/>
  <sheetViews>
    <sheetView topLeftCell="A69" zoomScale="92" zoomScaleNormal="92" zoomScaleSheetLayoutView="80" workbookViewId="0">
      <selection activeCell="A22" sqref="A22:B23"/>
    </sheetView>
  </sheetViews>
  <sheetFormatPr defaultColWidth="12" defaultRowHeight="21.6"/>
  <cols>
    <col min="1" max="4" width="9.375" style="50" customWidth="1"/>
    <col min="5" max="5" width="9.125" style="50" customWidth="1"/>
    <col min="6" max="6" width="9.375" style="50" customWidth="1"/>
    <col min="7" max="7" width="18.875" style="50" customWidth="1"/>
    <col min="8" max="8" width="1.125" style="50" customWidth="1"/>
    <col min="9" max="9" width="18.875" style="50" customWidth="1"/>
    <col min="10" max="10" width="1.125" style="50" customWidth="1"/>
    <col min="11" max="11" width="18.875" style="50" customWidth="1"/>
    <col min="12" max="12" width="1.125" style="50" customWidth="1"/>
    <col min="13" max="13" width="18.875" style="50" customWidth="1"/>
    <col min="14" max="14" width="1.375" style="50" customWidth="1"/>
    <col min="15" max="15" width="12" style="50"/>
    <col min="16" max="17" width="18.125" style="50" bestFit="1" customWidth="1"/>
    <col min="18" max="18" width="14" style="50" bestFit="1" customWidth="1"/>
    <col min="19" max="16384" width="12" style="50"/>
  </cols>
  <sheetData>
    <row r="1" spans="1:13" ht="24.75" customHeight="1">
      <c r="A1" s="211" t="s">
        <v>14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ht="24.75" customHeight="1">
      <c r="A2" s="211" t="s">
        <v>81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4.75" customHeight="1">
      <c r="A3" s="213" t="s">
        <v>193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4.75" customHeight="1">
      <c r="A4" s="212" t="s">
        <v>82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ht="24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24.75" customHeight="1">
      <c r="A6" s="60"/>
      <c r="B6" s="60"/>
      <c r="C6" s="60"/>
      <c r="D6" s="60"/>
      <c r="E6" s="60"/>
      <c r="F6" s="60"/>
      <c r="G6" s="209" t="s">
        <v>16</v>
      </c>
      <c r="H6" s="209"/>
      <c r="I6" s="209"/>
      <c r="J6" s="209"/>
      <c r="K6" s="209"/>
      <c r="L6" s="209"/>
      <c r="M6" s="209"/>
    </row>
    <row r="7" spans="1:13" ht="24.75" customHeight="1">
      <c r="A7" s="142"/>
      <c r="B7" s="62"/>
      <c r="C7" s="62"/>
      <c r="D7" s="62"/>
      <c r="E7" s="62"/>
      <c r="F7" s="62"/>
      <c r="G7" s="207" t="s">
        <v>17</v>
      </c>
      <c r="H7" s="207"/>
      <c r="I7" s="207"/>
      <c r="J7" s="143"/>
      <c r="K7" s="207" t="s">
        <v>18</v>
      </c>
      <c r="L7" s="207"/>
      <c r="M7" s="207"/>
    </row>
    <row r="8" spans="1:13" ht="24.75" customHeight="1">
      <c r="A8" s="142"/>
      <c r="B8" s="62"/>
      <c r="C8" s="62"/>
      <c r="D8" s="62"/>
      <c r="E8" s="62"/>
      <c r="F8" s="65" t="s">
        <v>20</v>
      </c>
      <c r="G8" s="144" t="str">
        <f>'PL 3 M'!G8</f>
        <v>September 30, 2025</v>
      </c>
      <c r="H8" s="145"/>
      <c r="I8" s="144" t="str">
        <f>'PL 3 M'!I8</f>
        <v>September 30, 2024</v>
      </c>
      <c r="J8" s="145"/>
      <c r="K8" s="144" t="str">
        <f>'PL 3 M'!K8</f>
        <v>September 30, 2025</v>
      </c>
      <c r="L8" s="145"/>
      <c r="M8" s="144" t="str">
        <f>'PL 3 M'!M8</f>
        <v>September 30, 2024</v>
      </c>
    </row>
    <row r="9" spans="1:13" ht="24.75" customHeight="1">
      <c r="A9" s="142"/>
      <c r="B9" s="62"/>
      <c r="C9" s="62"/>
      <c r="D9" s="62"/>
      <c r="E9" s="62"/>
      <c r="F9" s="65"/>
      <c r="G9" s="146"/>
      <c r="H9" s="145"/>
      <c r="I9" s="146"/>
      <c r="J9" s="145"/>
      <c r="K9" s="146"/>
      <c r="L9" s="145"/>
      <c r="M9" s="146"/>
    </row>
    <row r="10" spans="1:13" ht="24.75" customHeight="1">
      <c r="A10" s="71" t="s">
        <v>83</v>
      </c>
      <c r="F10" s="72">
        <v>33</v>
      </c>
      <c r="G10" s="147">
        <v>1657772854.6000001</v>
      </c>
      <c r="H10" s="4"/>
      <c r="I10" s="148">
        <v>1787584507.0899999</v>
      </c>
      <c r="J10" s="149"/>
      <c r="K10" s="4">
        <v>0</v>
      </c>
      <c r="L10" s="4"/>
      <c r="M10" s="4">
        <v>0</v>
      </c>
    </row>
    <row r="11" spans="1:13" ht="24.75" customHeight="1">
      <c r="A11" s="71" t="s">
        <v>84</v>
      </c>
      <c r="F11" s="72"/>
      <c r="G11" s="147">
        <v>0</v>
      </c>
      <c r="H11" s="4"/>
      <c r="I11" s="148">
        <v>315542.81</v>
      </c>
      <c r="J11" s="149"/>
      <c r="K11" s="4">
        <v>0</v>
      </c>
      <c r="L11" s="4"/>
      <c r="M11" s="4">
        <v>0</v>
      </c>
    </row>
    <row r="12" spans="1:13" ht="24.75" customHeight="1">
      <c r="A12" s="71" t="s">
        <v>226</v>
      </c>
      <c r="B12" s="62"/>
      <c r="C12" s="62"/>
      <c r="D12" s="62"/>
      <c r="E12" s="62"/>
      <c r="F12" s="67" t="s">
        <v>11</v>
      </c>
      <c r="G12" s="150">
        <v>0</v>
      </c>
      <c r="H12" s="8"/>
      <c r="I12" s="151">
        <v>0</v>
      </c>
      <c r="J12" s="152"/>
      <c r="K12" s="153">
        <v>229365435.03</v>
      </c>
      <c r="L12" s="8"/>
      <c r="M12" s="153">
        <v>312744828.12</v>
      </c>
    </row>
    <row r="13" spans="1:13" ht="24.75" customHeight="1">
      <c r="A13" s="71"/>
      <c r="B13" s="71" t="s">
        <v>85</v>
      </c>
      <c r="C13" s="71"/>
      <c r="D13" s="71"/>
      <c r="E13" s="71"/>
      <c r="F13" s="154"/>
      <c r="G13" s="155">
        <f>SUM(G10:G12)</f>
        <v>1657772854.6000001</v>
      </c>
      <c r="H13" s="52"/>
      <c r="I13" s="156">
        <f>SUM(I10:I12)</f>
        <v>1787900049.8999999</v>
      </c>
      <c r="J13" s="149"/>
      <c r="K13" s="155">
        <f>SUM(K10:K12)</f>
        <v>229365435.03</v>
      </c>
      <c r="L13" s="4"/>
      <c r="M13" s="155">
        <f>SUM(M10:M12)</f>
        <v>312744828.12</v>
      </c>
    </row>
    <row r="14" spans="1:13" ht="24.75" customHeight="1">
      <c r="A14" s="71" t="s">
        <v>86</v>
      </c>
      <c r="F14" s="157"/>
      <c r="G14" s="52">
        <v>-1187089331.5899999</v>
      </c>
      <c r="H14" s="7"/>
      <c r="I14" s="158">
        <v>-1180453305.76</v>
      </c>
      <c r="J14" s="149"/>
      <c r="K14" s="7">
        <v>0</v>
      </c>
      <c r="L14" s="7"/>
      <c r="M14" s="7">
        <v>0</v>
      </c>
    </row>
    <row r="15" spans="1:13" ht="24.75" customHeight="1">
      <c r="A15" s="71" t="s">
        <v>87</v>
      </c>
      <c r="F15" s="157"/>
      <c r="G15" s="52">
        <v>0</v>
      </c>
      <c r="H15" s="7"/>
      <c r="I15" s="52">
        <v>-5801427.5</v>
      </c>
      <c r="J15" s="149"/>
      <c r="K15" s="7">
        <v>0</v>
      </c>
      <c r="L15" s="7"/>
      <c r="M15" s="7">
        <v>0</v>
      </c>
    </row>
    <row r="16" spans="1:13" ht="24.75" customHeight="1">
      <c r="A16" s="71"/>
      <c r="B16" s="50" t="s">
        <v>88</v>
      </c>
      <c r="F16" s="157"/>
      <c r="G16" s="155">
        <f>SUM(G14:G15)</f>
        <v>-1187089331.5899999</v>
      </c>
      <c r="H16" s="52"/>
      <c r="I16" s="155">
        <f>SUM(I14:I15)</f>
        <v>-1186254733.26</v>
      </c>
      <c r="J16" s="149"/>
      <c r="K16" s="155">
        <f>SUM(K14:K15)</f>
        <v>0</v>
      </c>
      <c r="L16" s="4"/>
      <c r="M16" s="155">
        <f>SUM(M14:M15)</f>
        <v>0</v>
      </c>
    </row>
    <row r="17" spans="1:13" ht="24.75" customHeight="1">
      <c r="A17" s="57" t="s">
        <v>89</v>
      </c>
      <c r="F17" s="48"/>
      <c r="G17" s="159">
        <f>+G13+G16</f>
        <v>470683523.01000023</v>
      </c>
      <c r="H17" s="52"/>
      <c r="I17" s="159">
        <f>+I13+I16</f>
        <v>601645316.63999987</v>
      </c>
      <c r="J17" s="149"/>
      <c r="K17" s="160">
        <f>+K13+K16</f>
        <v>229365435.03</v>
      </c>
      <c r="L17" s="4"/>
      <c r="M17" s="160">
        <f>+M13+M16</f>
        <v>312744828.12</v>
      </c>
    </row>
    <row r="18" spans="1:13" ht="24.75" customHeight="1">
      <c r="A18" s="50" t="s">
        <v>90</v>
      </c>
      <c r="F18" s="67"/>
      <c r="G18" s="159">
        <v>6387098.8200000003</v>
      </c>
      <c r="H18" s="52"/>
      <c r="I18" s="159">
        <v>12109046.039999999</v>
      </c>
      <c r="J18" s="149"/>
      <c r="K18" s="159">
        <v>3686870.2500000005</v>
      </c>
      <c r="L18" s="52"/>
      <c r="M18" s="159">
        <v>7683675.6299999999</v>
      </c>
    </row>
    <row r="19" spans="1:13" ht="24.75" customHeight="1">
      <c r="A19" s="50" t="s">
        <v>91</v>
      </c>
      <c r="F19" s="67"/>
      <c r="G19" s="161">
        <v>-139500540.69999999</v>
      </c>
      <c r="H19" s="52"/>
      <c r="I19" s="161">
        <v>-129515716.91</v>
      </c>
      <c r="J19" s="149"/>
      <c r="K19" s="161">
        <v>-95535385.899999991</v>
      </c>
      <c r="L19" s="52"/>
      <c r="M19" s="161">
        <v>-75009017.030000001</v>
      </c>
    </row>
    <row r="20" spans="1:13" ht="24.75" customHeight="1">
      <c r="A20" s="50" t="s">
        <v>92</v>
      </c>
      <c r="F20" s="67"/>
      <c r="G20" s="161">
        <v>-506703.01</v>
      </c>
      <c r="H20" s="52"/>
      <c r="I20" s="161">
        <v>0</v>
      </c>
      <c r="J20" s="149"/>
      <c r="K20" s="161">
        <v>0</v>
      </c>
      <c r="L20" s="52"/>
      <c r="M20" s="161">
        <v>0</v>
      </c>
    </row>
    <row r="21" spans="1:13" ht="24.75" customHeight="1">
      <c r="A21" s="50" t="s">
        <v>208</v>
      </c>
      <c r="F21" s="67"/>
      <c r="G21" s="161">
        <v>-248971.58000000007</v>
      </c>
      <c r="H21" s="52"/>
      <c r="I21" s="161">
        <v>0</v>
      </c>
      <c r="J21" s="149"/>
      <c r="K21" s="161">
        <v>-248971.58000000007</v>
      </c>
      <c r="L21" s="52"/>
      <c r="M21" s="161">
        <v>0</v>
      </c>
    </row>
    <row r="22" spans="1:13" ht="24.75" customHeight="1">
      <c r="A22" s="50" t="s">
        <v>268</v>
      </c>
      <c r="F22" s="67"/>
      <c r="G22" s="161"/>
      <c r="H22" s="52"/>
      <c r="I22" s="161"/>
      <c r="J22" s="149"/>
      <c r="K22" s="161"/>
      <c r="L22" s="52"/>
      <c r="M22" s="161"/>
    </row>
    <row r="23" spans="1:13" ht="24.75" customHeight="1">
      <c r="B23" s="50" t="s">
        <v>267</v>
      </c>
      <c r="F23" s="67" t="s">
        <v>7</v>
      </c>
      <c r="G23" s="162">
        <v>-325773875</v>
      </c>
      <c r="H23" s="52"/>
      <c r="I23" s="162">
        <v>0</v>
      </c>
      <c r="J23" s="149"/>
      <c r="K23" s="162">
        <v>-325773875</v>
      </c>
      <c r="L23" s="52"/>
      <c r="M23" s="162">
        <v>0</v>
      </c>
    </row>
    <row r="24" spans="1:13" ht="24.75" customHeight="1">
      <c r="A24" s="57" t="s">
        <v>190</v>
      </c>
      <c r="F24" s="72"/>
      <c r="G24" s="52">
        <f>SUM(G17:G23)</f>
        <v>11040531.54000026</v>
      </c>
      <c r="H24" s="52"/>
      <c r="I24" s="52">
        <f>SUM(I17:I23)</f>
        <v>484238645.76999986</v>
      </c>
      <c r="J24" s="52"/>
      <c r="K24" s="52">
        <f>SUM(K17:K23)</f>
        <v>-188505927.20000002</v>
      </c>
      <c r="L24" s="52"/>
      <c r="M24" s="52">
        <f>SUM(M17:M23)</f>
        <v>245419486.72</v>
      </c>
    </row>
    <row r="25" spans="1:13" ht="24.75" customHeight="1">
      <c r="A25" s="71" t="s">
        <v>93</v>
      </c>
      <c r="F25" s="67"/>
      <c r="G25" s="52">
        <v>66246175.429999985</v>
      </c>
      <c r="H25" s="7"/>
      <c r="I25" s="52">
        <v>49530042.509999998</v>
      </c>
      <c r="J25" s="149"/>
      <c r="K25" s="52">
        <v>56686253.169999994</v>
      </c>
      <c r="L25" s="52"/>
      <c r="M25" s="7">
        <v>53711859.609999985</v>
      </c>
    </row>
    <row r="26" spans="1:13" ht="24.75" customHeight="1">
      <c r="A26" s="71" t="s">
        <v>94</v>
      </c>
      <c r="F26" s="72"/>
      <c r="G26" s="52">
        <v>-147205019.91999999</v>
      </c>
      <c r="H26" s="7"/>
      <c r="I26" s="52">
        <v>-145726474.65000001</v>
      </c>
      <c r="J26" s="149"/>
      <c r="K26" s="52">
        <v>-50627541.759999998</v>
      </c>
      <c r="L26" s="52"/>
      <c r="M26" s="7">
        <v>-59757795.009999998</v>
      </c>
    </row>
    <row r="27" spans="1:13" ht="24.75" customHeight="1">
      <c r="A27" s="71" t="s">
        <v>227</v>
      </c>
      <c r="F27" s="72"/>
      <c r="G27" s="52"/>
      <c r="H27" s="7"/>
      <c r="I27" s="52"/>
      <c r="J27" s="149"/>
      <c r="K27" s="52"/>
      <c r="L27" s="52"/>
      <c r="M27" s="7"/>
    </row>
    <row r="28" spans="1:13" ht="24.75" customHeight="1">
      <c r="A28" s="71"/>
      <c r="B28" s="50" t="s">
        <v>228</v>
      </c>
      <c r="F28" s="67"/>
      <c r="G28" s="163">
        <v>-60643985.899999999</v>
      </c>
      <c r="H28" s="7"/>
      <c r="I28" s="163">
        <v>-18370838.350000001</v>
      </c>
      <c r="J28" s="149"/>
      <c r="K28" s="163">
        <v>0</v>
      </c>
      <c r="L28" s="52"/>
      <c r="M28" s="164">
        <v>0</v>
      </c>
    </row>
    <row r="29" spans="1:13" ht="24.75" customHeight="1">
      <c r="A29" s="49" t="s">
        <v>230</v>
      </c>
      <c r="B29" s="71"/>
      <c r="C29" s="71"/>
      <c r="D29" s="71"/>
      <c r="E29" s="71"/>
      <c r="F29" s="154"/>
      <c r="G29" s="165">
        <f>SUM(G24:G28)</f>
        <v>-130562298.84999976</v>
      </c>
      <c r="H29" s="4"/>
      <c r="I29" s="165">
        <f>SUM(I24:I28)</f>
        <v>369671375.27999985</v>
      </c>
      <c r="J29" s="149"/>
      <c r="K29" s="52">
        <f>SUM(K24:K28)</f>
        <v>-182447215.79000002</v>
      </c>
      <c r="L29" s="52"/>
      <c r="M29" s="52">
        <f>SUM(M24:M28)</f>
        <v>239373551.31999999</v>
      </c>
    </row>
    <row r="30" spans="1:13" ht="24.75" customHeight="1">
      <c r="A30" s="71" t="s">
        <v>229</v>
      </c>
      <c r="F30" s="176">
        <v>35.200000000000003</v>
      </c>
      <c r="G30" s="163">
        <v>-21015780.669999998</v>
      </c>
      <c r="H30" s="52"/>
      <c r="I30" s="164">
        <v>-10900472.02</v>
      </c>
      <c r="J30" s="56"/>
      <c r="K30" s="163">
        <v>0</v>
      </c>
      <c r="L30" s="52"/>
      <c r="M30" s="164">
        <v>0</v>
      </c>
    </row>
    <row r="31" spans="1:13" ht="24.75" customHeight="1">
      <c r="A31" s="49" t="s">
        <v>191</v>
      </c>
      <c r="B31" s="71"/>
      <c r="C31" s="71"/>
      <c r="D31" s="71"/>
      <c r="E31" s="71"/>
      <c r="F31" s="71"/>
      <c r="G31" s="166">
        <f>SUM(G29:G30)</f>
        <v>-151578079.51999974</v>
      </c>
      <c r="H31" s="52"/>
      <c r="I31" s="166">
        <f>SUM(I29:I30)</f>
        <v>358770903.25999987</v>
      </c>
      <c r="J31" s="56"/>
      <c r="K31" s="167">
        <f>SUM(K29:K30)</f>
        <v>-182447215.79000002</v>
      </c>
      <c r="L31" s="52"/>
      <c r="M31" s="167">
        <f>SUM(M29:M30)</f>
        <v>239373551.31999999</v>
      </c>
    </row>
    <row r="32" spans="1:13" ht="24.75" customHeight="1">
      <c r="A32" s="49" t="s">
        <v>95</v>
      </c>
      <c r="B32" s="71"/>
      <c r="C32" s="71"/>
      <c r="D32" s="71"/>
      <c r="E32" s="71"/>
      <c r="F32" s="71"/>
      <c r="G32" s="165"/>
      <c r="H32" s="52"/>
      <c r="I32" s="165"/>
      <c r="J32" s="56"/>
      <c r="K32" s="52"/>
      <c r="L32" s="52"/>
      <c r="M32" s="52"/>
    </row>
    <row r="33" spans="1:13" ht="24.75" customHeight="1">
      <c r="A33" s="49" t="s">
        <v>188</v>
      </c>
      <c r="B33" s="71"/>
      <c r="C33" s="71"/>
      <c r="D33" s="71"/>
      <c r="E33" s="71"/>
      <c r="F33" s="71"/>
      <c r="G33" s="165"/>
      <c r="H33" s="52"/>
      <c r="I33" s="165"/>
      <c r="J33" s="56"/>
      <c r="K33" s="52"/>
      <c r="L33" s="52"/>
      <c r="M33" s="52"/>
    </row>
    <row r="34" spans="1:13" ht="24.75" customHeight="1">
      <c r="A34" s="49"/>
      <c r="B34" s="71" t="s">
        <v>189</v>
      </c>
      <c r="C34" s="71"/>
      <c r="D34" s="71"/>
      <c r="E34" s="71"/>
      <c r="F34" s="71"/>
      <c r="G34" s="165">
        <v>0</v>
      </c>
      <c r="H34" s="52"/>
      <c r="I34" s="165">
        <v>-4212805.7</v>
      </c>
      <c r="J34" s="56"/>
      <c r="K34" s="52">
        <v>0</v>
      </c>
      <c r="L34" s="52"/>
      <c r="M34" s="52">
        <v>-4212805.7</v>
      </c>
    </row>
    <row r="35" spans="1:13" ht="24.75" customHeight="1" thickBot="1">
      <c r="A35" s="49" t="s">
        <v>191</v>
      </c>
      <c r="B35" s="71"/>
      <c r="C35" s="71"/>
      <c r="D35" s="71"/>
      <c r="E35" s="71"/>
      <c r="F35" s="71"/>
      <c r="G35" s="168">
        <f>SUM(G31:G34)</f>
        <v>-151578079.51999974</v>
      </c>
      <c r="H35" s="52"/>
      <c r="I35" s="168">
        <f>SUM(I31:I34)</f>
        <v>354558097.55999988</v>
      </c>
      <c r="J35" s="56"/>
      <c r="K35" s="168">
        <f>SUM(K31:K34)</f>
        <v>-182447215.79000002</v>
      </c>
      <c r="L35" s="52"/>
      <c r="M35" s="168">
        <f>SUM(M31:M34)</f>
        <v>235160745.62</v>
      </c>
    </row>
    <row r="36" spans="1:13" ht="24.75" customHeight="1" thickTop="1">
      <c r="G36" s="47"/>
      <c r="H36" s="5"/>
      <c r="I36" s="47"/>
      <c r="J36" s="52"/>
      <c r="K36" s="47"/>
      <c r="L36" s="5"/>
      <c r="M36" s="47"/>
    </row>
    <row r="37" spans="1:13" ht="24.75" customHeight="1">
      <c r="A37" s="179" t="s">
        <v>220</v>
      </c>
      <c r="G37" s="47"/>
      <c r="H37" s="5"/>
      <c r="I37" s="47"/>
      <c r="J37" s="169"/>
      <c r="K37" s="16"/>
      <c r="L37" s="5"/>
      <c r="M37" s="47"/>
    </row>
    <row r="38" spans="1:13" ht="24.75" customHeight="1">
      <c r="A38" s="179"/>
      <c r="G38" s="47"/>
      <c r="H38" s="5"/>
      <c r="I38" s="47"/>
      <c r="J38" s="169"/>
      <c r="K38" s="16"/>
      <c r="L38" s="5"/>
      <c r="M38" s="47"/>
    </row>
    <row r="39" spans="1:13" ht="24.75" customHeight="1">
      <c r="G39" s="47"/>
      <c r="H39" s="5"/>
      <c r="I39" s="47"/>
      <c r="J39" s="52"/>
      <c r="K39" s="47"/>
      <c r="L39" s="5"/>
      <c r="M39" s="47"/>
    </row>
    <row r="40" spans="1:13" ht="24.75" customHeight="1">
      <c r="D40" s="178" t="s">
        <v>98</v>
      </c>
      <c r="F40" s="47"/>
      <c r="H40" s="5"/>
      <c r="I40" s="47"/>
      <c r="J40" s="52"/>
      <c r="K40" s="47"/>
      <c r="L40" s="5"/>
      <c r="M40" s="47"/>
    </row>
    <row r="41" spans="1:13" ht="24.75" customHeight="1">
      <c r="D41" s="178" t="s">
        <v>12</v>
      </c>
      <c r="F41" s="47"/>
      <c r="H41" s="5"/>
      <c r="I41" s="47"/>
      <c r="J41" s="52"/>
      <c r="K41" s="47"/>
      <c r="L41" s="5"/>
      <c r="M41" s="47"/>
    </row>
    <row r="42" spans="1:13" ht="26.1" customHeight="1">
      <c r="A42" s="210" t="s">
        <v>8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ht="26.1" customHeight="1">
      <c r="A43" s="214" t="str">
        <f>A1</f>
        <v>TPC POWER HOLDING PUBLIC COMPANY LIMITED AND SUBSIDIARIES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6.1" customHeight="1">
      <c r="A44" s="211" t="s">
        <v>99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3" ht="26.1" customHeight="1">
      <c r="A45" s="213" t="str">
        <f>+A3</f>
        <v>FOR THE NINE-MONTH PERIOD ENDED SEPTEMBER 30, 2025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ht="26.1" customHeight="1">
      <c r="A46" s="212" t="s">
        <v>82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3" ht="26.1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</row>
    <row r="48" spans="1:13" ht="26.1" customHeight="1">
      <c r="A48" s="60"/>
      <c r="B48" s="60"/>
      <c r="C48" s="60"/>
      <c r="D48" s="60"/>
      <c r="E48" s="60"/>
      <c r="F48" s="60"/>
      <c r="G48" s="209" t="str">
        <f>G6</f>
        <v>Baht</v>
      </c>
      <c r="H48" s="209"/>
      <c r="I48" s="209"/>
      <c r="J48" s="209"/>
      <c r="K48" s="209"/>
      <c r="L48" s="209"/>
      <c r="M48" s="209"/>
    </row>
    <row r="49" spans="1:13" ht="26.1" customHeight="1">
      <c r="A49" s="142"/>
      <c r="B49" s="62"/>
      <c r="C49" s="62"/>
      <c r="D49" s="62"/>
      <c r="E49" s="62"/>
      <c r="F49" s="62"/>
      <c r="G49" s="207" t="str">
        <f>G7</f>
        <v>Consolidated financial statements</v>
      </c>
      <c r="H49" s="207"/>
      <c r="I49" s="207"/>
      <c r="J49" s="143"/>
      <c r="K49" s="207" t="str">
        <f>K7</f>
        <v>Separate financial statements</v>
      </c>
      <c r="L49" s="207"/>
      <c r="M49" s="207"/>
    </row>
    <row r="50" spans="1:13" ht="26.1" customHeight="1">
      <c r="A50" s="142"/>
      <c r="B50" s="62"/>
      <c r="C50" s="62"/>
      <c r="D50" s="62"/>
      <c r="E50" s="62"/>
      <c r="F50" s="65" t="str">
        <f>F8</f>
        <v>Notes</v>
      </c>
      <c r="G50" s="144" t="str">
        <f>+G8</f>
        <v>September 30, 2025</v>
      </c>
      <c r="H50" s="145"/>
      <c r="I50" s="144" t="str">
        <f>+I8</f>
        <v>September 30, 2024</v>
      </c>
      <c r="J50" s="145"/>
      <c r="K50" s="144" t="str">
        <f>++K8</f>
        <v>September 30, 2025</v>
      </c>
      <c r="L50" s="145"/>
      <c r="M50" s="144" t="str">
        <f>+M8</f>
        <v>September 30, 2024</v>
      </c>
    </row>
    <row r="51" spans="1:13" ht="26.1" customHeight="1">
      <c r="A51" s="142"/>
      <c r="B51" s="62"/>
      <c r="C51" s="62"/>
      <c r="D51" s="62"/>
      <c r="E51" s="62"/>
      <c r="F51" s="65"/>
      <c r="G51" s="146"/>
      <c r="H51" s="145"/>
      <c r="I51" s="146"/>
      <c r="J51" s="145"/>
      <c r="K51" s="146"/>
      <c r="L51" s="145"/>
      <c r="M51" s="146"/>
    </row>
    <row r="52" spans="1:13" ht="26.1" customHeight="1">
      <c r="A52" s="57" t="s">
        <v>209</v>
      </c>
      <c r="B52" s="49"/>
      <c r="C52" s="49"/>
      <c r="D52" s="49"/>
      <c r="E52" s="49"/>
      <c r="F52" s="49"/>
      <c r="G52" s="55"/>
      <c r="H52" s="55"/>
      <c r="I52" s="55"/>
      <c r="J52" s="52"/>
      <c r="K52" s="55"/>
      <c r="L52" s="55"/>
      <c r="M52" s="55"/>
    </row>
    <row r="53" spans="1:13" ht="26.1" customHeight="1">
      <c r="A53" s="50" t="s">
        <v>100</v>
      </c>
      <c r="G53" s="5">
        <f>+G55-G54</f>
        <v>-229090114.28999978</v>
      </c>
      <c r="H53" s="5"/>
      <c r="I53" s="5">
        <f>+I55-I54</f>
        <v>254151542.04999989</v>
      </c>
      <c r="J53" s="52"/>
      <c r="K53" s="52">
        <f>+K55-K54</f>
        <v>-182447215.79000002</v>
      </c>
      <c r="L53" s="52"/>
      <c r="M53" s="52">
        <f>+M55-M54</f>
        <v>239373551.31999999</v>
      </c>
    </row>
    <row r="54" spans="1:13" ht="26.1" customHeight="1">
      <c r="A54" s="50" t="s">
        <v>101</v>
      </c>
      <c r="G54" s="5">
        <v>77512034.770000026</v>
      </c>
      <c r="H54" s="55"/>
      <c r="I54" s="5">
        <v>104619361.20999999</v>
      </c>
      <c r="J54" s="52"/>
      <c r="K54" s="170">
        <v>0</v>
      </c>
      <c r="L54" s="9"/>
      <c r="M54" s="170">
        <v>0</v>
      </c>
    </row>
    <row r="55" spans="1:13" ht="26.1" customHeight="1" thickBot="1">
      <c r="A55" s="50" t="s">
        <v>192</v>
      </c>
      <c r="G55" s="171">
        <f>+G31</f>
        <v>-151578079.51999974</v>
      </c>
      <c r="H55" s="5"/>
      <c r="I55" s="171">
        <f>+I31</f>
        <v>358770903.25999987</v>
      </c>
      <c r="J55" s="52"/>
      <c r="K55" s="171">
        <f>+K31</f>
        <v>-182447215.79000002</v>
      </c>
      <c r="L55" s="5"/>
      <c r="M55" s="171">
        <f>+M31</f>
        <v>239373551.31999999</v>
      </c>
    </row>
    <row r="56" spans="1:13" ht="26.1" customHeight="1" thickTop="1">
      <c r="A56" s="57" t="s">
        <v>213</v>
      </c>
      <c r="B56" s="49"/>
      <c r="C56" s="49"/>
      <c r="D56" s="49"/>
      <c r="E56" s="49"/>
      <c r="F56" s="49"/>
      <c r="G56" s="55"/>
      <c r="H56" s="55"/>
      <c r="I56" s="55"/>
      <c r="J56" s="52"/>
      <c r="K56" s="55"/>
      <c r="L56" s="55"/>
      <c r="M56" s="55"/>
    </row>
    <row r="57" spans="1:13" ht="26.1" customHeight="1">
      <c r="A57" s="50" t="s">
        <v>102</v>
      </c>
      <c r="G57" s="5">
        <f>+G59-G58</f>
        <v>-229090114.28999978</v>
      </c>
      <c r="H57" s="5"/>
      <c r="I57" s="5">
        <f>+I59-I58</f>
        <v>249938736.3499999</v>
      </c>
      <c r="J57" s="52"/>
      <c r="K57" s="52">
        <f>+K59-K58</f>
        <v>-182447215.79000002</v>
      </c>
      <c r="L57" s="52"/>
      <c r="M57" s="5">
        <f>+M59-M58</f>
        <v>235160745.62</v>
      </c>
    </row>
    <row r="58" spans="1:13" ht="26.1" customHeight="1">
      <c r="A58" s="50" t="s">
        <v>101</v>
      </c>
      <c r="G58" s="170">
        <v>77512034.770000026</v>
      </c>
      <c r="H58" s="55"/>
      <c r="I58" s="170">
        <v>104619361.20999999</v>
      </c>
      <c r="J58" s="52"/>
      <c r="K58" s="170">
        <v>0</v>
      </c>
      <c r="L58" s="9"/>
      <c r="M58" s="170">
        <v>0</v>
      </c>
    </row>
    <row r="59" spans="1:13" ht="26.1" customHeight="1" thickBot="1">
      <c r="A59" s="50" t="s">
        <v>214</v>
      </c>
      <c r="G59" s="171">
        <f>G35</f>
        <v>-151578079.51999974</v>
      </c>
      <c r="H59" s="5"/>
      <c r="I59" s="171">
        <f>+I35</f>
        <v>354558097.55999988</v>
      </c>
      <c r="J59" s="52"/>
      <c r="K59" s="171">
        <f>K35</f>
        <v>-182447215.79000002</v>
      </c>
      <c r="L59" s="5"/>
      <c r="M59" s="171">
        <f>M35</f>
        <v>235160745.62</v>
      </c>
    </row>
    <row r="60" spans="1:13" ht="26.1" customHeight="1" thickTop="1">
      <c r="A60" s="57" t="s">
        <v>210</v>
      </c>
      <c r="J60" s="68"/>
    </row>
    <row r="61" spans="1:13" ht="26.1" customHeight="1">
      <c r="A61" s="57" t="s">
        <v>211</v>
      </c>
      <c r="G61" s="52"/>
      <c r="J61" s="68"/>
    </row>
    <row r="62" spans="1:13" ht="26.1" customHeight="1">
      <c r="A62" s="57" t="s">
        <v>103</v>
      </c>
      <c r="B62" s="71"/>
      <c r="C62" s="71"/>
      <c r="D62" s="71"/>
      <c r="E62" s="71"/>
      <c r="F62" s="72">
        <v>29</v>
      </c>
      <c r="G62" s="192">
        <f>G53/401200000</f>
        <v>-0.57101224897806524</v>
      </c>
      <c r="H62" s="2"/>
      <c r="I62" s="2">
        <f>I53/401200000</f>
        <v>0.63347841986540354</v>
      </c>
      <c r="J62" s="2"/>
      <c r="K62" s="170">
        <f>K53/401200000</f>
        <v>-0.45475377814057832</v>
      </c>
      <c r="L62" s="2">
        <f>L53/401200000</f>
        <v>0</v>
      </c>
      <c r="M62" s="2">
        <f>M53/401200000</f>
        <v>0.59664394646061814</v>
      </c>
    </row>
    <row r="63" spans="1:13" ht="26.1" customHeight="1">
      <c r="B63" s="50" t="s">
        <v>104</v>
      </c>
      <c r="G63" s="6">
        <v>401200000</v>
      </c>
      <c r="H63" s="6"/>
      <c r="I63" s="6">
        <v>401200000</v>
      </c>
      <c r="J63" s="10"/>
      <c r="K63" s="6">
        <v>401200000</v>
      </c>
      <c r="L63" s="6"/>
      <c r="M63" s="6">
        <v>401200000</v>
      </c>
    </row>
    <row r="64" spans="1:13" ht="26.1" customHeight="1">
      <c r="G64" s="172"/>
      <c r="I64" s="172"/>
      <c r="K64" s="172"/>
      <c r="M64" s="172"/>
    </row>
    <row r="65" spans="1:13" ht="26.1" customHeight="1">
      <c r="G65" s="172"/>
      <c r="I65" s="172"/>
      <c r="K65" s="172"/>
      <c r="M65" s="172"/>
    </row>
    <row r="66" spans="1:13" ht="26.1" customHeight="1">
      <c r="G66" s="172"/>
      <c r="I66" s="172"/>
      <c r="K66" s="172"/>
      <c r="M66" s="172"/>
    </row>
    <row r="67" spans="1:13" ht="26.1" customHeight="1">
      <c r="G67" s="172"/>
      <c r="I67" s="172"/>
      <c r="K67" s="172"/>
      <c r="M67" s="172"/>
    </row>
    <row r="68" spans="1:13" ht="26.1" customHeight="1">
      <c r="G68" s="172"/>
      <c r="I68" s="172"/>
      <c r="K68" s="172"/>
      <c r="M68" s="172"/>
    </row>
    <row r="69" spans="1:13" ht="26.1" customHeight="1">
      <c r="A69" s="179" t="s">
        <v>220</v>
      </c>
      <c r="G69" s="172"/>
      <c r="I69" s="172"/>
      <c r="K69" s="172"/>
      <c r="M69" s="172"/>
    </row>
    <row r="70" spans="1:13" ht="26.1" customHeight="1">
      <c r="G70" s="172"/>
      <c r="I70" s="172"/>
      <c r="K70" s="172"/>
      <c r="M70" s="172"/>
    </row>
    <row r="71" spans="1:13" ht="26.1" customHeight="1">
      <c r="G71" s="172"/>
      <c r="I71" s="172"/>
      <c r="K71" s="172"/>
      <c r="M71" s="172"/>
    </row>
    <row r="72" spans="1:13" ht="26.1" customHeight="1">
      <c r="G72" s="172"/>
      <c r="I72" s="172"/>
      <c r="K72" s="172"/>
      <c r="M72" s="172"/>
    </row>
    <row r="73" spans="1:13" ht="26.1" customHeight="1">
      <c r="G73" s="172"/>
      <c r="I73" s="172"/>
      <c r="K73" s="172"/>
      <c r="M73" s="172"/>
    </row>
    <row r="74" spans="1:13" ht="26.1" customHeight="1">
      <c r="D74" s="178" t="s">
        <v>98</v>
      </c>
      <c r="F74" s="47"/>
      <c r="G74" s="47"/>
      <c r="H74" s="178"/>
    </row>
    <row r="75" spans="1:13" ht="26.1" customHeight="1">
      <c r="D75" s="178" t="s">
        <v>12</v>
      </c>
      <c r="F75" s="47"/>
      <c r="G75" s="47"/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9:I49"/>
    <mergeCell ref="K49:M49"/>
    <mergeCell ref="A42:M42"/>
    <mergeCell ref="A44:M44"/>
    <mergeCell ref="A45:M45"/>
    <mergeCell ref="A46:M46"/>
    <mergeCell ref="G48:M48"/>
    <mergeCell ref="A43:M43"/>
  </mergeCells>
  <pageMargins left="0.70866141732283472" right="0.19685039370078741" top="0.59055118110236227" bottom="0.39370078740157483" header="0.19685039370078741" footer="0.15748031496062992"/>
  <pageSetup paperSize="9" scale="80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572C-860B-42BB-A93E-4D1053E0C96D}">
  <dimension ref="A1:AE39"/>
  <sheetViews>
    <sheetView topLeftCell="A34" zoomScaleNormal="100" zoomScaleSheetLayoutView="90" workbookViewId="0">
      <selection activeCell="D62" sqref="D62"/>
    </sheetView>
  </sheetViews>
  <sheetFormatPr defaultColWidth="12" defaultRowHeight="23.25" customHeight="1"/>
  <cols>
    <col min="1" max="1" width="3.625" style="120" customWidth="1"/>
    <col min="2" max="2" width="28.875" style="120" customWidth="1"/>
    <col min="3" max="3" width="8.125" style="120" bestFit="1" customWidth="1"/>
    <col min="4" max="4" width="15.875" style="120" customWidth="1"/>
    <col min="5" max="5" width="1.875" style="120" customWidth="1"/>
    <col min="6" max="6" width="15.875" style="120" customWidth="1"/>
    <col min="7" max="7" width="1.875" style="120" customWidth="1"/>
    <col min="8" max="8" width="15.875" style="120" customWidth="1"/>
    <col min="9" max="9" width="1.875" style="120" customWidth="1"/>
    <col min="10" max="10" width="15.875" style="120" customWidth="1"/>
    <col min="11" max="11" width="1.875" style="120" customWidth="1"/>
    <col min="12" max="12" width="18.625" style="120" bestFit="1" customWidth="1"/>
    <col min="13" max="13" width="1.875" style="120" customWidth="1"/>
    <col min="14" max="14" width="15.875" style="120" customWidth="1"/>
    <col min="15" max="15" width="1.875" style="120" customWidth="1"/>
    <col min="16" max="16" width="15.875" style="120" customWidth="1"/>
    <col min="17" max="17" width="1.875" style="120" customWidth="1"/>
    <col min="18" max="18" width="15.875" style="120" customWidth="1"/>
    <col min="19" max="19" width="1.875" style="120" customWidth="1"/>
    <col min="20" max="20" width="15.875" style="120" customWidth="1"/>
    <col min="21" max="21" width="1.875" style="120" customWidth="1"/>
    <col min="22" max="22" width="15.875" style="120" customWidth="1"/>
    <col min="23" max="23" width="1.875" style="120" customWidth="1"/>
    <col min="24" max="24" width="15.875" style="120" customWidth="1"/>
    <col min="25" max="25" width="1.875" style="120" customWidth="1"/>
    <col min="26" max="26" width="15.875" style="120" customWidth="1"/>
    <col min="27" max="27" width="1.125" style="120" customWidth="1"/>
    <col min="28" max="28" width="13.5" style="45" bestFit="1" customWidth="1"/>
    <col min="29" max="31" width="12" style="45"/>
    <col min="32" max="16384" width="12" style="120"/>
  </cols>
  <sheetData>
    <row r="1" spans="1:26" ht="24" customHeight="1">
      <c r="A1" s="216" t="s">
        <v>14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24" customHeight="1">
      <c r="A2" s="216" t="s">
        <v>108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24" customHeight="1">
      <c r="A3" s="216" t="str">
        <f>+'PL 9 M'!A3:M3</f>
        <v>FOR THE NINE-MONTH PERIOD ENDED SEPTEMBER 30, 2025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24" customHeight="1">
      <c r="A4" s="216" t="s">
        <v>82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24" customHeight="1"/>
    <row r="6" spans="1:26" ht="24" customHeight="1">
      <c r="A6" s="119"/>
      <c r="B6" s="119"/>
      <c r="C6" s="119"/>
      <c r="D6" s="215" t="s">
        <v>16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24" customHeight="1">
      <c r="A7" s="119"/>
      <c r="B7" s="119"/>
      <c r="C7" s="119"/>
      <c r="D7" s="122"/>
      <c r="E7" s="122"/>
      <c r="F7" s="122"/>
      <c r="G7" s="122"/>
      <c r="H7" s="123"/>
      <c r="I7" s="123"/>
      <c r="J7" s="123"/>
      <c r="K7" s="123"/>
      <c r="L7" s="123"/>
      <c r="M7" s="123"/>
      <c r="N7" s="217" t="s">
        <v>76</v>
      </c>
      <c r="O7" s="217"/>
      <c r="P7" s="217"/>
      <c r="Q7" s="217"/>
      <c r="R7" s="217"/>
      <c r="S7" s="217"/>
      <c r="T7" s="217"/>
      <c r="U7" s="122"/>
      <c r="V7" s="122"/>
      <c r="W7" s="122"/>
      <c r="X7" s="122"/>
      <c r="Y7" s="122"/>
      <c r="Z7" s="122"/>
    </row>
    <row r="8" spans="1:26" ht="34.799999999999997">
      <c r="A8" s="119"/>
      <c r="B8" s="119"/>
      <c r="D8" s="122"/>
      <c r="E8" s="122"/>
      <c r="F8" s="122"/>
      <c r="G8" s="122"/>
      <c r="H8" s="215" t="s">
        <v>72</v>
      </c>
      <c r="I8" s="215"/>
      <c r="J8" s="215"/>
      <c r="K8" s="122"/>
      <c r="L8" s="189" t="s">
        <v>187</v>
      </c>
      <c r="M8" s="122"/>
      <c r="N8" s="122"/>
      <c r="O8" s="122"/>
      <c r="P8" s="122"/>
      <c r="Q8" s="122"/>
      <c r="R8" s="122"/>
      <c r="S8" s="122"/>
      <c r="T8" s="122"/>
      <c r="U8" s="122"/>
      <c r="Y8" s="122"/>
      <c r="Z8" s="122"/>
    </row>
    <row r="9" spans="1:26" ht="24" customHeight="1">
      <c r="A9" s="119"/>
      <c r="B9" s="119"/>
      <c r="D9" s="122" t="s">
        <v>109</v>
      </c>
      <c r="E9" s="122"/>
      <c r="F9" s="122"/>
      <c r="G9" s="122"/>
      <c r="H9" s="122"/>
      <c r="I9" s="122"/>
      <c r="J9" s="122"/>
      <c r="K9" s="122"/>
      <c r="L9" s="180"/>
      <c r="M9" s="122"/>
      <c r="N9" s="122" t="s">
        <v>125</v>
      </c>
      <c r="O9" s="122"/>
      <c r="P9" s="122" t="s">
        <v>130</v>
      </c>
      <c r="Q9" s="122"/>
      <c r="R9" s="122" t="s">
        <v>133</v>
      </c>
      <c r="S9" s="122"/>
      <c r="T9" s="122"/>
      <c r="U9" s="122"/>
      <c r="Y9" s="122"/>
      <c r="Z9" s="122"/>
    </row>
    <row r="10" spans="1:26" ht="24" customHeight="1">
      <c r="A10" s="119"/>
      <c r="B10" s="119"/>
      <c r="D10" s="122" t="s">
        <v>110</v>
      </c>
      <c r="E10" s="122"/>
      <c r="F10" s="122" t="s">
        <v>232</v>
      </c>
      <c r="G10" s="122"/>
      <c r="H10" s="122" t="s">
        <v>114</v>
      </c>
      <c r="I10" s="122"/>
      <c r="J10" s="122"/>
      <c r="K10" s="122"/>
      <c r="L10" s="180" t="s">
        <v>194</v>
      </c>
      <c r="M10" s="122"/>
      <c r="N10" s="122" t="s">
        <v>126</v>
      </c>
      <c r="O10" s="122"/>
      <c r="P10" s="122" t="s">
        <v>131</v>
      </c>
      <c r="Q10" s="122"/>
      <c r="R10" s="122" t="s">
        <v>134</v>
      </c>
      <c r="S10" s="122"/>
      <c r="T10" s="122" t="s">
        <v>233</v>
      </c>
      <c r="U10" s="122"/>
      <c r="V10" s="122" t="s">
        <v>136</v>
      </c>
      <c r="W10" s="122"/>
      <c r="X10" s="122" t="s">
        <v>138</v>
      </c>
      <c r="Y10" s="122"/>
      <c r="Z10" s="122"/>
    </row>
    <row r="11" spans="1:26" ht="24" customHeight="1">
      <c r="A11" s="119"/>
      <c r="B11" s="119"/>
      <c r="C11" s="113" t="s">
        <v>20</v>
      </c>
      <c r="D11" s="121" t="s">
        <v>111</v>
      </c>
      <c r="E11" s="122"/>
      <c r="F11" s="121" t="s">
        <v>231</v>
      </c>
      <c r="G11" s="122"/>
      <c r="H11" s="121" t="s">
        <v>74</v>
      </c>
      <c r="I11" s="122"/>
      <c r="J11" s="121" t="s">
        <v>75</v>
      </c>
      <c r="K11" s="122"/>
      <c r="L11" s="181" t="s">
        <v>195</v>
      </c>
      <c r="M11" s="122"/>
      <c r="N11" s="121" t="s">
        <v>127</v>
      </c>
      <c r="O11" s="122"/>
      <c r="P11" s="121" t="s">
        <v>132</v>
      </c>
      <c r="Q11" s="122"/>
      <c r="R11" s="121" t="s">
        <v>135</v>
      </c>
      <c r="S11" s="122"/>
      <c r="T11" s="121" t="s">
        <v>118</v>
      </c>
      <c r="U11" s="122"/>
      <c r="V11" s="121" t="s">
        <v>137</v>
      </c>
      <c r="W11" s="122"/>
      <c r="X11" s="124" t="s">
        <v>139</v>
      </c>
      <c r="Y11" s="122"/>
      <c r="Z11" s="121" t="s">
        <v>119</v>
      </c>
    </row>
    <row r="12" spans="1:26" ht="24" customHeight="1">
      <c r="A12" s="125" t="s">
        <v>106</v>
      </c>
      <c r="D12" s="126">
        <v>401200000</v>
      </c>
      <c r="E12" s="126"/>
      <c r="F12" s="126">
        <v>1254305250</v>
      </c>
      <c r="G12" s="126"/>
      <c r="H12" s="127">
        <v>176471078.47</v>
      </c>
      <c r="I12" s="126"/>
      <c r="J12" s="127">
        <v>1429410318.7399995</v>
      </c>
      <c r="K12" s="127"/>
      <c r="L12" s="127">
        <v>0</v>
      </c>
      <c r="M12" s="126"/>
      <c r="N12" s="126">
        <v>447473.06</v>
      </c>
      <c r="O12" s="126"/>
      <c r="P12" s="126">
        <v>-8399533.3399999999</v>
      </c>
      <c r="Q12" s="126"/>
      <c r="R12" s="126">
        <v>17138892.510000002</v>
      </c>
      <c r="S12" s="126"/>
      <c r="T12" s="127">
        <v>9186832.2300000004</v>
      </c>
      <c r="U12" s="126"/>
      <c r="V12" s="128">
        <v>3270573479.4399996</v>
      </c>
      <c r="W12" s="126"/>
      <c r="X12" s="126">
        <v>613574971.2700001</v>
      </c>
      <c r="Y12" s="129"/>
      <c r="Z12" s="126">
        <f>SUM(V12:X12)</f>
        <v>3884148450.7099996</v>
      </c>
    </row>
    <row r="13" spans="1:26" ht="24" customHeight="1">
      <c r="A13" s="125"/>
      <c r="B13" s="120" t="s">
        <v>141</v>
      </c>
      <c r="C13" s="182">
        <v>44</v>
      </c>
      <c r="D13" s="126">
        <v>0</v>
      </c>
      <c r="E13" s="126"/>
      <c r="F13" s="126">
        <v>0</v>
      </c>
      <c r="G13" s="126"/>
      <c r="H13" s="127">
        <v>0</v>
      </c>
      <c r="I13" s="126"/>
      <c r="J13" s="127">
        <v>22345161.379999999</v>
      </c>
      <c r="K13" s="127"/>
      <c r="L13" s="126">
        <v>0</v>
      </c>
      <c r="M13" s="126"/>
      <c r="N13" s="126">
        <v>0</v>
      </c>
      <c r="O13" s="126"/>
      <c r="P13" s="126">
        <v>0</v>
      </c>
      <c r="Q13" s="126"/>
      <c r="R13" s="126">
        <v>0</v>
      </c>
      <c r="S13" s="126"/>
      <c r="T13" s="127">
        <v>0</v>
      </c>
      <c r="U13" s="126"/>
      <c r="V13" s="128">
        <f t="shared" ref="V13" si="0">SUM(D13:U13)-T13</f>
        <v>22345161.379999999</v>
      </c>
      <c r="W13" s="126"/>
      <c r="X13" s="126">
        <v>0</v>
      </c>
      <c r="Y13" s="129"/>
      <c r="Z13" s="126">
        <f>SUM(V13:X13)</f>
        <v>22345161.379999999</v>
      </c>
    </row>
    <row r="14" spans="1:26" ht="24" customHeight="1">
      <c r="A14" s="125" t="s">
        <v>140</v>
      </c>
      <c r="D14" s="131">
        <f>SUM(D12:D13)</f>
        <v>401200000</v>
      </c>
      <c r="E14" s="126"/>
      <c r="F14" s="131">
        <f>SUM(F12:F13)</f>
        <v>1254305250</v>
      </c>
      <c r="G14" s="126"/>
      <c r="H14" s="132">
        <f>SUM(H12:H13)</f>
        <v>176471078.47</v>
      </c>
      <c r="I14" s="126"/>
      <c r="J14" s="132">
        <f>SUM(J12:J13)</f>
        <v>1451755480.1199996</v>
      </c>
      <c r="K14" s="127"/>
      <c r="L14" s="131">
        <f>SUM(L12:L13)</f>
        <v>0</v>
      </c>
      <c r="M14" s="126"/>
      <c r="N14" s="131">
        <f>SUM(N12:N13)</f>
        <v>447473.06</v>
      </c>
      <c r="O14" s="126"/>
      <c r="P14" s="131">
        <f>SUM(P12:P13)</f>
        <v>-8399533.3399999999</v>
      </c>
      <c r="Q14" s="126"/>
      <c r="R14" s="131">
        <f>SUM(R12:R13)</f>
        <v>17138892.510000002</v>
      </c>
      <c r="S14" s="126"/>
      <c r="T14" s="132">
        <f>SUM(T12:T13)</f>
        <v>9186832.2300000004</v>
      </c>
      <c r="U14" s="126"/>
      <c r="V14" s="133">
        <f>SUM(V12:V13)</f>
        <v>3292918640.8199997</v>
      </c>
      <c r="W14" s="126"/>
      <c r="X14" s="131">
        <f>SUM(X12:X13)</f>
        <v>613574971.2700001</v>
      </c>
      <c r="Y14" s="129"/>
      <c r="Z14" s="131">
        <f>SUM(Z12:Z13)</f>
        <v>3906493612.0899997</v>
      </c>
    </row>
    <row r="15" spans="1:26" ht="24" customHeight="1">
      <c r="A15" s="125"/>
      <c r="B15" s="120" t="s">
        <v>197</v>
      </c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127"/>
      <c r="L15" s="59">
        <v>0</v>
      </c>
      <c r="M15" s="136"/>
      <c r="N15" s="59">
        <v>0</v>
      </c>
      <c r="O15" s="136"/>
      <c r="P15" s="59">
        <v>0</v>
      </c>
      <c r="Q15" s="134"/>
      <c r="R15" s="59">
        <v>0</v>
      </c>
      <c r="S15" s="129"/>
      <c r="T15" s="127">
        <f>SUM(L15:R15)</f>
        <v>0</v>
      </c>
      <c r="U15" s="126"/>
      <c r="V15" s="128">
        <f>SUM(D15:U15)-T15</f>
        <v>0</v>
      </c>
      <c r="W15" s="126"/>
      <c r="X15" s="129">
        <v>3675000</v>
      </c>
      <c r="Y15" s="129"/>
      <c r="Z15" s="126">
        <f t="shared" ref="Z15:Z21" si="1">SUM(V15:X15)</f>
        <v>3675000</v>
      </c>
    </row>
    <row r="16" spans="1:26" ht="24" customHeight="1">
      <c r="A16" s="125"/>
      <c r="B16" s="120" t="s">
        <v>115</v>
      </c>
      <c r="C16" s="182">
        <v>31</v>
      </c>
      <c r="D16" s="59">
        <v>0</v>
      </c>
      <c r="E16" s="134"/>
      <c r="F16" s="59">
        <v>0</v>
      </c>
      <c r="G16" s="134"/>
      <c r="H16" s="59">
        <v>12137420.539999999</v>
      </c>
      <c r="I16" s="134"/>
      <c r="J16" s="59">
        <f>-H16</f>
        <v>-12137420.539999999</v>
      </c>
      <c r="K16" s="135"/>
      <c r="L16" s="59">
        <v>0</v>
      </c>
      <c r="M16" s="136"/>
      <c r="N16" s="59">
        <v>0</v>
      </c>
      <c r="O16" s="136"/>
      <c r="P16" s="59">
        <v>0</v>
      </c>
      <c r="Q16" s="134"/>
      <c r="R16" s="59">
        <v>0</v>
      </c>
      <c r="S16" s="129"/>
      <c r="T16" s="127">
        <f>SUM(L16:R16)</f>
        <v>0</v>
      </c>
      <c r="U16" s="129"/>
      <c r="V16" s="128">
        <f>SUM(D16:U16)-T16</f>
        <v>0</v>
      </c>
      <c r="W16" s="126"/>
      <c r="X16" s="126">
        <v>0</v>
      </c>
      <c r="Y16" s="129"/>
      <c r="Z16" s="126">
        <f t="shared" si="1"/>
        <v>0</v>
      </c>
    </row>
    <row r="17" spans="1:28" ht="24" customHeight="1">
      <c r="A17" s="125"/>
      <c r="B17" s="120" t="s">
        <v>234</v>
      </c>
      <c r="C17" s="130"/>
      <c r="D17" s="59">
        <v>0</v>
      </c>
      <c r="E17" s="134"/>
      <c r="F17" s="59">
        <v>0</v>
      </c>
      <c r="G17" s="134"/>
      <c r="H17" s="59">
        <v>0</v>
      </c>
      <c r="I17" s="134"/>
      <c r="J17" s="59">
        <v>-252755678</v>
      </c>
      <c r="K17" s="135"/>
      <c r="L17" s="59">
        <v>0</v>
      </c>
      <c r="M17" s="136"/>
      <c r="N17" s="59">
        <v>0</v>
      </c>
      <c r="O17" s="136"/>
      <c r="P17" s="59">
        <v>0</v>
      </c>
      <c r="Q17" s="134"/>
      <c r="R17" s="59">
        <v>0</v>
      </c>
      <c r="S17" s="129"/>
      <c r="T17" s="59">
        <f>SUM(L17:R17)</f>
        <v>0</v>
      </c>
      <c r="U17" s="129"/>
      <c r="V17" s="59">
        <f>SUM(D17:U17)-T17</f>
        <v>-252755678</v>
      </c>
      <c r="W17" s="126"/>
      <c r="X17" s="59">
        <v>0</v>
      </c>
      <c r="Y17" s="129"/>
      <c r="Z17" s="126">
        <f t="shared" si="1"/>
        <v>-252755678</v>
      </c>
    </row>
    <row r="18" spans="1:28" ht="24" customHeight="1">
      <c r="A18" s="125"/>
      <c r="B18" s="120" t="s">
        <v>235</v>
      </c>
      <c r="D18" s="59"/>
      <c r="E18" s="59"/>
      <c r="F18" s="59"/>
      <c r="G18" s="59"/>
      <c r="H18" s="59"/>
      <c r="I18" s="59"/>
      <c r="J18" s="59"/>
      <c r="K18" s="127"/>
      <c r="L18" s="59"/>
      <c r="M18" s="137"/>
      <c r="N18" s="59"/>
      <c r="O18" s="137"/>
      <c r="P18" s="59"/>
      <c r="Q18" s="59"/>
      <c r="R18" s="59"/>
      <c r="S18" s="129"/>
      <c r="T18" s="127"/>
      <c r="U18" s="129"/>
      <c r="V18" s="128"/>
      <c r="W18" s="126"/>
      <c r="X18" s="126"/>
      <c r="Y18" s="129"/>
      <c r="Z18" s="126"/>
    </row>
    <row r="19" spans="1:28" ht="24" customHeight="1">
      <c r="A19" s="125"/>
      <c r="B19" s="120" t="s">
        <v>129</v>
      </c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127"/>
      <c r="L19" s="59">
        <v>0</v>
      </c>
      <c r="M19" s="137"/>
      <c r="N19" s="59">
        <v>0</v>
      </c>
      <c r="O19" s="137"/>
      <c r="P19" s="59">
        <v>0</v>
      </c>
      <c r="Q19" s="59"/>
      <c r="R19" s="59">
        <v>0</v>
      </c>
      <c r="S19" s="129"/>
      <c r="T19" s="127">
        <f>SUM(L19:R19)</f>
        <v>0</v>
      </c>
      <c r="U19" s="129"/>
      <c r="V19" s="128">
        <f>SUM(D19:U19)-T19</f>
        <v>0</v>
      </c>
      <c r="W19" s="126"/>
      <c r="X19" s="126">
        <v>-175283921.88</v>
      </c>
      <c r="Y19" s="129"/>
      <c r="Z19" s="126">
        <f t="shared" si="1"/>
        <v>-175283921.88</v>
      </c>
    </row>
    <row r="20" spans="1:28" ht="24" customHeight="1">
      <c r="A20" s="125"/>
      <c r="B20" s="120" t="s">
        <v>96</v>
      </c>
      <c r="D20" s="128">
        <v>0</v>
      </c>
      <c r="E20" s="128"/>
      <c r="F20" s="128">
        <v>0</v>
      </c>
      <c r="G20" s="128"/>
      <c r="H20" s="128">
        <v>0</v>
      </c>
      <c r="I20" s="128"/>
      <c r="J20" s="128">
        <f>'PL 9 M'!I53</f>
        <v>254151542.04999989</v>
      </c>
      <c r="K20" s="128"/>
      <c r="L20" s="128">
        <v>0</v>
      </c>
      <c r="M20" s="138"/>
      <c r="N20" s="128">
        <v>0</v>
      </c>
      <c r="O20" s="138"/>
      <c r="P20" s="128">
        <v>0</v>
      </c>
      <c r="Q20" s="128"/>
      <c r="R20" s="128">
        <v>0</v>
      </c>
      <c r="S20" s="129"/>
      <c r="T20" s="127">
        <f>SUM(L20:R20)</f>
        <v>0</v>
      </c>
      <c r="U20" s="129"/>
      <c r="V20" s="59">
        <f>SUM(D20:U20)-T20</f>
        <v>254151542.04999989</v>
      </c>
      <c r="W20" s="126"/>
      <c r="X20" s="126">
        <f>+'PL 9 M'!I54</f>
        <v>104619361.20999999</v>
      </c>
      <c r="Y20" s="129"/>
      <c r="Z20" s="126">
        <f t="shared" si="1"/>
        <v>358770903.25999987</v>
      </c>
    </row>
    <row r="21" spans="1:28" ht="24" customHeight="1">
      <c r="A21" s="125"/>
      <c r="B21" s="120" t="s">
        <v>95</v>
      </c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f>'PL 9 M'!I34</f>
        <v>-4212805.7</v>
      </c>
      <c r="M21" s="138"/>
      <c r="N21" s="128">
        <v>0</v>
      </c>
      <c r="O21" s="138"/>
      <c r="P21" s="128">
        <v>0</v>
      </c>
      <c r="Q21" s="128"/>
      <c r="R21" s="128">
        <v>0</v>
      </c>
      <c r="S21" s="129"/>
      <c r="T21" s="127">
        <f>SUM(L21:R21)</f>
        <v>-4212805.7</v>
      </c>
      <c r="U21" s="129"/>
      <c r="V21" s="59">
        <f>SUM(D21:U21)-T21</f>
        <v>-4212805.7</v>
      </c>
      <c r="W21" s="126"/>
      <c r="X21" s="126">
        <v>0</v>
      </c>
      <c r="Y21" s="129"/>
      <c r="Z21" s="126">
        <f t="shared" si="1"/>
        <v>-4212805.7</v>
      </c>
    </row>
    <row r="22" spans="1:28" ht="24" customHeight="1" thickBot="1">
      <c r="A22" s="125" t="s">
        <v>196</v>
      </c>
      <c r="D22" s="139">
        <f>SUM(D14:D21)</f>
        <v>401200000</v>
      </c>
      <c r="E22" s="46"/>
      <c r="F22" s="139">
        <f>SUM(F14:F21)</f>
        <v>1254305250</v>
      </c>
      <c r="G22" s="46"/>
      <c r="H22" s="139">
        <f>SUM(H14:H21)</f>
        <v>188608499.00999999</v>
      </c>
      <c r="I22" s="46"/>
      <c r="J22" s="139">
        <f>SUM(J14:J21)</f>
        <v>1441013923.6299996</v>
      </c>
      <c r="K22" s="135"/>
      <c r="L22" s="139">
        <f>SUM(L14:L21)</f>
        <v>-4212805.7</v>
      </c>
      <c r="M22" s="46"/>
      <c r="N22" s="139">
        <f>SUM(N14:N21)</f>
        <v>447473.06</v>
      </c>
      <c r="O22" s="46"/>
      <c r="P22" s="139">
        <f>SUM(P14:P21)</f>
        <v>-8399533.3399999999</v>
      </c>
      <c r="Q22" s="46"/>
      <c r="R22" s="139">
        <f>SUM(R14:R21)</f>
        <v>17138892.510000002</v>
      </c>
      <c r="S22" s="46"/>
      <c r="T22" s="139">
        <f>SUM(T14:T21)</f>
        <v>4974026.53</v>
      </c>
      <c r="U22" s="46"/>
      <c r="V22" s="139">
        <f>SUM(V14:V21)</f>
        <v>3290101699.1699996</v>
      </c>
      <c r="W22" s="134"/>
      <c r="X22" s="139">
        <f>SUM(X14:X21)</f>
        <v>546585410.60000014</v>
      </c>
      <c r="Y22" s="134"/>
      <c r="Z22" s="139">
        <f>SUM(Z14:Z21)</f>
        <v>3836687109.7699995</v>
      </c>
    </row>
    <row r="23" spans="1:28" ht="24" customHeight="1" thickTop="1">
      <c r="A23" s="12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8" ht="24" customHeight="1">
      <c r="A24" s="125" t="s">
        <v>107</v>
      </c>
      <c r="D24" s="126">
        <v>401200000</v>
      </c>
      <c r="E24" s="126"/>
      <c r="F24" s="126">
        <v>1254305250</v>
      </c>
      <c r="G24" s="126"/>
      <c r="H24" s="127">
        <v>191953048.91</v>
      </c>
      <c r="I24" s="126"/>
      <c r="J24" s="127">
        <v>1372281916.2999995</v>
      </c>
      <c r="K24" s="127"/>
      <c r="L24" s="127">
        <v>0</v>
      </c>
      <c r="M24" s="126"/>
      <c r="N24" s="126">
        <v>447473.06</v>
      </c>
      <c r="O24" s="126"/>
      <c r="P24" s="126">
        <v>-8399533.3399999999</v>
      </c>
      <c r="Q24" s="126"/>
      <c r="R24" s="126">
        <v>17138892.510000002</v>
      </c>
      <c r="S24" s="126"/>
      <c r="T24" s="127">
        <v>9186832.2300000004</v>
      </c>
      <c r="U24" s="126"/>
      <c r="V24" s="128">
        <v>3228927047.4399996</v>
      </c>
      <c r="W24" s="126"/>
      <c r="X24" s="126">
        <v>543900372.85000014</v>
      </c>
      <c r="Y24" s="129"/>
      <c r="Z24" s="126">
        <f>SUM(V24:X24)</f>
        <v>3772827420.29</v>
      </c>
    </row>
    <row r="25" spans="1:28" ht="24" customHeight="1">
      <c r="A25" s="125"/>
      <c r="B25" s="120" t="s">
        <v>234</v>
      </c>
      <c r="C25" s="130" t="s">
        <v>217</v>
      </c>
      <c r="D25" s="126">
        <v>0</v>
      </c>
      <c r="E25" s="126"/>
      <c r="F25" s="126">
        <v>0</v>
      </c>
      <c r="G25" s="126"/>
      <c r="H25" s="126">
        <v>0</v>
      </c>
      <c r="I25" s="126"/>
      <c r="J25" s="127">
        <v>-14842735.279999999</v>
      </c>
      <c r="K25" s="127"/>
      <c r="L25" s="126">
        <v>0</v>
      </c>
      <c r="M25" s="126"/>
      <c r="N25" s="126">
        <v>0</v>
      </c>
      <c r="O25" s="126"/>
      <c r="P25" s="126">
        <v>0</v>
      </c>
      <c r="Q25" s="126"/>
      <c r="R25" s="126">
        <v>0</v>
      </c>
      <c r="S25" s="126"/>
      <c r="T25" s="126">
        <f>SUM(L25:R25)</f>
        <v>0</v>
      </c>
      <c r="U25" s="126"/>
      <c r="V25" s="128">
        <f>SUM(D25:U25)-T25</f>
        <v>-14842735.279999999</v>
      </c>
      <c r="W25" s="126"/>
      <c r="X25" s="126">
        <v>0</v>
      </c>
      <c r="Y25" s="129"/>
      <c r="Z25" s="126">
        <f t="shared" ref="Z25" si="2">SUM(V25:X25)</f>
        <v>-14842735.279999999</v>
      </c>
    </row>
    <row r="26" spans="1:28" ht="24" customHeight="1">
      <c r="A26" s="125"/>
      <c r="B26" s="120" t="s">
        <v>235</v>
      </c>
      <c r="D26" s="59"/>
      <c r="E26" s="59"/>
      <c r="F26" s="59"/>
      <c r="G26" s="59"/>
      <c r="H26" s="59"/>
      <c r="I26" s="59"/>
      <c r="J26" s="59"/>
      <c r="K26" s="127"/>
      <c r="L26" s="59"/>
      <c r="M26" s="137"/>
      <c r="N26" s="59"/>
      <c r="O26" s="137"/>
      <c r="P26" s="59"/>
      <c r="Q26" s="59"/>
      <c r="R26" s="59"/>
      <c r="S26" s="59"/>
      <c r="T26" s="59"/>
      <c r="U26" s="137"/>
      <c r="V26" s="128"/>
      <c r="W26" s="59"/>
      <c r="X26" s="59"/>
      <c r="Y26" s="128"/>
      <c r="Z26" s="59"/>
    </row>
    <row r="27" spans="1:28" ht="24" customHeight="1">
      <c r="A27" s="125"/>
      <c r="B27" s="120" t="s">
        <v>129</v>
      </c>
      <c r="D27" s="59">
        <v>0</v>
      </c>
      <c r="E27" s="59"/>
      <c r="F27" s="59">
        <v>0</v>
      </c>
      <c r="G27" s="59"/>
      <c r="H27" s="59">
        <v>0</v>
      </c>
      <c r="I27" s="59"/>
      <c r="J27" s="59">
        <v>0</v>
      </c>
      <c r="K27" s="127"/>
      <c r="L27" s="59">
        <v>0</v>
      </c>
      <c r="M27" s="137"/>
      <c r="N27" s="59">
        <v>0</v>
      </c>
      <c r="O27" s="137"/>
      <c r="P27" s="59">
        <v>0</v>
      </c>
      <c r="Q27" s="59"/>
      <c r="R27" s="59">
        <v>0</v>
      </c>
      <c r="S27" s="59"/>
      <c r="T27" s="59">
        <f>SUM(L27:R27)</f>
        <v>0</v>
      </c>
      <c r="U27" s="137"/>
      <c r="V27" s="128">
        <f>SUM(D27:U27)-T27</f>
        <v>0</v>
      </c>
      <c r="W27" s="59"/>
      <c r="X27" s="59">
        <v>-120057314.97</v>
      </c>
      <c r="Y27" s="128"/>
      <c r="Z27" s="59">
        <f t="shared" ref="Z27:Z28" si="3">SUM(V27:X27)</f>
        <v>-120057314.97</v>
      </c>
    </row>
    <row r="28" spans="1:28" ht="24" customHeight="1">
      <c r="B28" s="120" t="s">
        <v>191</v>
      </c>
      <c r="D28" s="128">
        <v>0</v>
      </c>
      <c r="E28" s="128"/>
      <c r="F28" s="128">
        <v>0</v>
      </c>
      <c r="G28" s="128"/>
      <c r="H28" s="128">
        <v>0</v>
      </c>
      <c r="I28" s="128"/>
      <c r="J28" s="128">
        <f>'PL 9 M'!G53</f>
        <v>-229090114.28999978</v>
      </c>
      <c r="K28" s="128"/>
      <c r="L28" s="128">
        <v>0</v>
      </c>
      <c r="M28" s="128"/>
      <c r="N28" s="128">
        <v>0</v>
      </c>
      <c r="O28" s="128"/>
      <c r="P28" s="128">
        <v>0</v>
      </c>
      <c r="Q28" s="128"/>
      <c r="R28" s="128">
        <v>0</v>
      </c>
      <c r="S28" s="128"/>
      <c r="T28" s="128">
        <f>SUM(L28:R28)</f>
        <v>0</v>
      </c>
      <c r="U28" s="128"/>
      <c r="V28" s="128">
        <f>SUM(D28:U28)-T28</f>
        <v>-229090114.28999978</v>
      </c>
      <c r="W28" s="128"/>
      <c r="X28" s="128">
        <f>+'PL 9 M'!G54</f>
        <v>77512034.770000026</v>
      </c>
      <c r="Y28" s="128"/>
      <c r="Z28" s="128">
        <f t="shared" si="3"/>
        <v>-151578079.51999974</v>
      </c>
    </row>
    <row r="29" spans="1:28" ht="24" customHeight="1" thickBot="1">
      <c r="A29" s="125" t="s">
        <v>198</v>
      </c>
      <c r="D29" s="139">
        <f>SUM(D24:D28)</f>
        <v>401200000</v>
      </c>
      <c r="E29" s="46"/>
      <c r="F29" s="139">
        <f>SUM(F24:F28)</f>
        <v>1254305250</v>
      </c>
      <c r="G29" s="128"/>
      <c r="H29" s="139">
        <f>SUM(H24:H28)</f>
        <v>191953048.91</v>
      </c>
      <c r="I29" s="128"/>
      <c r="J29" s="139">
        <f>SUM(J24:J28)</f>
        <v>1128349066.7299998</v>
      </c>
      <c r="K29" s="128"/>
      <c r="L29" s="139">
        <f>SUM(L24:L28)</f>
        <v>0</v>
      </c>
      <c r="M29" s="138"/>
      <c r="N29" s="139">
        <f>SUM(N24:N28)</f>
        <v>447473.06</v>
      </c>
      <c r="O29" s="138"/>
      <c r="P29" s="139">
        <f>SUM(P24:P28)</f>
        <v>-8399533.3399999999</v>
      </c>
      <c r="Q29" s="128"/>
      <c r="R29" s="139">
        <f>SUM(R24:R28)</f>
        <v>17138892.510000002</v>
      </c>
      <c r="S29" s="129"/>
      <c r="T29" s="139">
        <f>SUM(T24:T28)</f>
        <v>9186832.2300000004</v>
      </c>
      <c r="U29" s="129"/>
      <c r="V29" s="139">
        <f>SUM(V24:V28)</f>
        <v>2984994197.8699994</v>
      </c>
      <c r="W29" s="126"/>
      <c r="X29" s="139">
        <f>SUM(X24:X28)</f>
        <v>501355092.65000015</v>
      </c>
      <c r="Y29" s="129"/>
      <c r="Z29" s="139">
        <f>SUM(Z24:Z28)</f>
        <v>3486349290.5200005</v>
      </c>
      <c r="AB29" s="45">
        <f>+Z29-FS!G109</f>
        <v>0</v>
      </c>
    </row>
    <row r="30" spans="1:28" ht="24" customHeight="1" thickTop="1">
      <c r="D30" s="46"/>
      <c r="E30" s="46"/>
      <c r="F30" s="46"/>
      <c r="G30" s="46"/>
      <c r="H30" s="46"/>
      <c r="I30" s="46"/>
      <c r="J30" s="46"/>
      <c r="K30" s="135"/>
      <c r="L30" s="13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8" ht="24" customHeight="1">
      <c r="A31" s="140" t="s">
        <v>220</v>
      </c>
      <c r="J31" s="3"/>
      <c r="Z31" s="3"/>
    </row>
    <row r="32" spans="1:28" ht="24" customHeight="1">
      <c r="A32" s="140"/>
      <c r="J32" s="3"/>
    </row>
    <row r="33" spans="1:26" ht="24" customHeight="1">
      <c r="A33" s="14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>
      <c r="I34" s="50"/>
      <c r="J34" s="183" t="s">
        <v>98</v>
      </c>
      <c r="R34" s="184"/>
      <c r="X34" s="3"/>
    </row>
    <row r="35" spans="1:26" ht="24" customHeight="1">
      <c r="I35" s="50"/>
      <c r="J35" s="183" t="s">
        <v>12</v>
      </c>
      <c r="R35" s="184"/>
    </row>
    <row r="38" spans="1:26" ht="23.25" customHeight="1">
      <c r="D38" s="141"/>
    </row>
    <row r="39" spans="1:26" ht="23.25" customHeight="1">
      <c r="J39" s="3"/>
      <c r="X39" s="3"/>
    </row>
  </sheetData>
  <mergeCells count="7">
    <mergeCell ref="H8:J8"/>
    <mergeCell ref="A1:Z1"/>
    <mergeCell ref="A2:Z2"/>
    <mergeCell ref="A3:Z3"/>
    <mergeCell ref="A4:Z4"/>
    <mergeCell ref="D6:Z6"/>
    <mergeCell ref="N7:T7"/>
  </mergeCells>
  <pageMargins left="0.55118110236220474" right="0.23622047244094491" top="0.51181102362204722" bottom="0.31496062992125984" header="0.37" footer="0.15748031496062992"/>
  <pageSetup paperSize="9" scale="6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D3CE-0B1F-49F1-932B-E78FC0279143}">
  <dimension ref="A1:U28"/>
  <sheetViews>
    <sheetView topLeftCell="A8" zoomScale="90" zoomScaleNormal="90" zoomScaleSheetLayoutView="80" workbookViewId="0">
      <selection activeCell="D62" sqref="D62"/>
    </sheetView>
  </sheetViews>
  <sheetFormatPr defaultColWidth="12" defaultRowHeight="24" customHeight="1"/>
  <cols>
    <col min="1" max="1" width="3.375" style="50" customWidth="1"/>
    <col min="2" max="2" width="37.875" style="50" customWidth="1"/>
    <col min="3" max="3" width="6.625" style="50" customWidth="1"/>
    <col min="4" max="4" width="2.125" style="50" customWidth="1"/>
    <col min="5" max="5" width="18.875" style="50" customWidth="1"/>
    <col min="6" max="6" width="1.875" style="50" customWidth="1"/>
    <col min="7" max="7" width="18.875" style="50" customWidth="1"/>
    <col min="8" max="8" width="1.875" style="50" customWidth="1"/>
    <col min="9" max="9" width="15.875" style="50" bestFit="1" customWidth="1"/>
    <col min="10" max="10" width="1.875" style="50" customWidth="1"/>
    <col min="11" max="11" width="18.875" style="50" customWidth="1"/>
    <col min="12" max="12" width="1.875" style="50" customWidth="1"/>
    <col min="13" max="13" width="20.875" style="50" customWidth="1"/>
    <col min="14" max="14" width="1.875" style="50" customWidth="1"/>
    <col min="15" max="15" width="18.875" style="50" customWidth="1"/>
    <col min="16" max="16" width="1.875" style="50" customWidth="1"/>
    <col min="17" max="17" width="18.875" style="50" customWidth="1"/>
    <col min="18" max="18" width="1.875" style="50" customWidth="1"/>
    <col min="19" max="19" width="18.875" style="50" customWidth="1"/>
    <col min="20" max="20" width="4" style="50" customWidth="1"/>
    <col min="21" max="21" width="16.5" style="1" customWidth="1"/>
    <col min="22" max="16384" width="12" style="50"/>
  </cols>
  <sheetData>
    <row r="1" spans="1:19" ht="24.6" customHeight="1">
      <c r="A1" s="211" t="str">
        <f>'CONSO-EQ'!A1</f>
        <v>TPC POWER HOLDING PUBLIC COMPANY LIMITED AND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19" ht="24.6" customHeight="1">
      <c r="A2" s="211" t="s">
        <v>105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24.6" customHeight="1">
      <c r="A3" s="211" t="str">
        <f>+'CONSO-EQ'!A3</f>
        <v>FOR THE NINE-MONTH PERIOD ENDED SEPTEMBER 30, 2025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24.6" customHeight="1">
      <c r="A4" s="211" t="str">
        <f>'CONSO-EQ'!A4</f>
        <v>(UNAUDITED/REVIEWED ONLY)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.6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24.6" customHeight="1">
      <c r="A6" s="60"/>
      <c r="B6" s="60"/>
      <c r="C6" s="60"/>
      <c r="D6" s="60"/>
      <c r="E6" s="209" t="s">
        <v>16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19" ht="24.6" customHeight="1">
      <c r="A7" s="60"/>
      <c r="B7" s="60"/>
      <c r="C7" s="60"/>
      <c r="D7" s="60"/>
      <c r="E7" s="68"/>
      <c r="F7" s="68"/>
      <c r="G7" s="68"/>
      <c r="H7" s="68"/>
      <c r="I7" s="110"/>
      <c r="J7" s="110"/>
      <c r="K7" s="110"/>
      <c r="L7" s="68"/>
      <c r="M7" s="207" t="s">
        <v>76</v>
      </c>
      <c r="N7" s="207"/>
      <c r="O7" s="207"/>
      <c r="P7" s="207"/>
      <c r="Q7" s="207"/>
      <c r="R7" s="85"/>
      <c r="S7" s="68"/>
    </row>
    <row r="8" spans="1:19" ht="43.8">
      <c r="A8" s="60"/>
      <c r="B8" s="60"/>
      <c r="C8" s="60"/>
      <c r="E8" s="68"/>
      <c r="F8" s="68"/>
      <c r="G8" s="68"/>
      <c r="H8" s="68"/>
      <c r="I8" s="218" t="s">
        <v>72</v>
      </c>
      <c r="J8" s="218"/>
      <c r="K8" s="218"/>
      <c r="L8" s="68"/>
      <c r="M8" s="190" t="s">
        <v>187</v>
      </c>
      <c r="N8" s="68"/>
      <c r="O8" s="68"/>
      <c r="P8" s="68"/>
      <c r="Q8" s="68"/>
      <c r="R8" s="68"/>
      <c r="S8" s="68"/>
    </row>
    <row r="9" spans="1:19" ht="24.6" customHeight="1">
      <c r="A9" s="60"/>
      <c r="B9" s="60"/>
      <c r="C9" s="60"/>
      <c r="E9" s="68"/>
      <c r="F9" s="68"/>
      <c r="G9" s="68"/>
      <c r="H9" s="68"/>
      <c r="I9" s="112"/>
      <c r="J9" s="112"/>
      <c r="K9" s="112"/>
      <c r="L9" s="68"/>
      <c r="M9" s="68"/>
      <c r="N9" s="68"/>
      <c r="O9" s="68"/>
      <c r="P9" s="68"/>
      <c r="Q9" s="68"/>
      <c r="R9" s="68"/>
      <c r="S9" s="68"/>
    </row>
    <row r="10" spans="1:19" ht="24.6" customHeight="1">
      <c r="A10" s="60"/>
      <c r="B10" s="60"/>
      <c r="C10" s="60"/>
      <c r="E10" s="68" t="s">
        <v>113</v>
      </c>
      <c r="F10" s="68"/>
      <c r="G10" s="68" t="s">
        <v>232</v>
      </c>
      <c r="H10" s="68"/>
      <c r="I10" s="112" t="s">
        <v>114</v>
      </c>
      <c r="J10" s="112"/>
      <c r="K10" s="112"/>
      <c r="L10" s="68"/>
      <c r="M10" s="68" t="s">
        <v>194</v>
      </c>
      <c r="N10" s="68"/>
      <c r="O10" s="68" t="s">
        <v>116</v>
      </c>
      <c r="P10" s="68"/>
      <c r="Q10" s="68" t="s">
        <v>233</v>
      </c>
      <c r="R10" s="68"/>
      <c r="S10" s="68"/>
    </row>
    <row r="11" spans="1:19" ht="24.6" customHeight="1">
      <c r="A11" s="60"/>
      <c r="B11" s="60"/>
      <c r="C11" s="113" t="s">
        <v>20</v>
      </c>
      <c r="D11" s="114"/>
      <c r="E11" s="63" t="s">
        <v>111</v>
      </c>
      <c r="F11" s="68"/>
      <c r="G11" s="63" t="s">
        <v>231</v>
      </c>
      <c r="H11" s="68"/>
      <c r="I11" s="111" t="s">
        <v>115</v>
      </c>
      <c r="J11" s="112"/>
      <c r="K11" s="111" t="s">
        <v>75</v>
      </c>
      <c r="L11" s="68"/>
      <c r="M11" s="63" t="s">
        <v>195</v>
      </c>
      <c r="N11" s="68"/>
      <c r="O11" s="63" t="s">
        <v>117</v>
      </c>
      <c r="P11" s="68"/>
      <c r="Q11" s="63" t="s">
        <v>118</v>
      </c>
      <c r="R11" s="68"/>
      <c r="S11" s="63" t="s">
        <v>119</v>
      </c>
    </row>
    <row r="12" spans="1:19" ht="24.6" customHeight="1">
      <c r="A12" s="50" t="str">
        <f>'CONSO-EQ'!A12</f>
        <v>Balance as at December 31, 2023</v>
      </c>
      <c r="B12" s="54"/>
      <c r="C12" s="71"/>
      <c r="D12" s="68"/>
      <c r="E12" s="52">
        <v>401200000</v>
      </c>
      <c r="F12" s="55"/>
      <c r="G12" s="52">
        <v>1254774465.4100001</v>
      </c>
      <c r="H12" s="55"/>
      <c r="I12" s="52">
        <v>40120000</v>
      </c>
      <c r="J12" s="55"/>
      <c r="K12" s="52">
        <v>1134772421.27</v>
      </c>
      <c r="L12" s="55"/>
      <c r="M12" s="55">
        <v>0</v>
      </c>
      <c r="N12" s="55"/>
      <c r="O12" s="52">
        <v>17138892.509999998</v>
      </c>
      <c r="P12" s="55"/>
      <c r="Q12" s="52">
        <f>SUM(L12:P12)</f>
        <v>17138892.509999998</v>
      </c>
      <c r="R12" s="55"/>
      <c r="S12" s="115">
        <f>SUM(E12:R12)-Q12</f>
        <v>2848005779.1900005</v>
      </c>
    </row>
    <row r="13" spans="1:19" ht="24.6" customHeight="1">
      <c r="B13" s="54" t="s">
        <v>234</v>
      </c>
      <c r="C13" s="71"/>
      <c r="D13" s="68"/>
      <c r="E13" s="52">
        <v>0</v>
      </c>
      <c r="F13" s="55"/>
      <c r="G13" s="52">
        <v>0</v>
      </c>
      <c r="H13" s="55"/>
      <c r="I13" s="52">
        <v>0</v>
      </c>
      <c r="J13" s="55"/>
      <c r="K13" s="52">
        <v>-252755678</v>
      </c>
      <c r="L13" s="55"/>
      <c r="M13" s="55">
        <v>0</v>
      </c>
      <c r="N13" s="55"/>
      <c r="O13" s="52">
        <v>0</v>
      </c>
      <c r="P13" s="55"/>
      <c r="Q13" s="52">
        <f>SUM(L13:P13)</f>
        <v>0</v>
      </c>
      <c r="R13" s="55"/>
      <c r="S13" s="115">
        <f>SUM(C13:R13)-Q13</f>
        <v>-252755678</v>
      </c>
    </row>
    <row r="14" spans="1:19" ht="24.6" customHeight="1">
      <c r="B14" s="54" t="s">
        <v>96</v>
      </c>
      <c r="C14" s="72"/>
      <c r="D14" s="68"/>
      <c r="E14" s="52">
        <v>0</v>
      </c>
      <c r="F14" s="55"/>
      <c r="G14" s="52">
        <v>0</v>
      </c>
      <c r="H14" s="55"/>
      <c r="I14" s="52">
        <v>0</v>
      </c>
      <c r="J14" s="55"/>
      <c r="K14" s="1">
        <f>+'PL 9 M'!M31</f>
        <v>239373551.31999999</v>
      </c>
      <c r="L14" s="55"/>
      <c r="M14" s="55">
        <v>0</v>
      </c>
      <c r="N14" s="55"/>
      <c r="O14" s="52">
        <v>0</v>
      </c>
      <c r="P14" s="55"/>
      <c r="Q14" s="52">
        <f>SUM(L14:P14)</f>
        <v>0</v>
      </c>
      <c r="R14" s="55"/>
      <c r="S14" s="116">
        <f>SUM(C14:R14)-Q14</f>
        <v>239373551.31999999</v>
      </c>
    </row>
    <row r="15" spans="1:19" ht="24.6" customHeight="1">
      <c r="B15" s="54" t="s">
        <v>95</v>
      </c>
      <c r="C15" s="72"/>
      <c r="D15" s="68"/>
      <c r="E15" s="52">
        <v>0</v>
      </c>
      <c r="F15" s="55"/>
      <c r="G15" s="52">
        <v>0</v>
      </c>
      <c r="H15" s="55"/>
      <c r="I15" s="52">
        <v>0</v>
      </c>
      <c r="J15" s="55"/>
      <c r="K15" s="1">
        <v>0</v>
      </c>
      <c r="L15" s="55"/>
      <c r="M15" s="55">
        <f>'PL 9 M'!M34</f>
        <v>-4212805.7</v>
      </c>
      <c r="N15" s="55"/>
      <c r="O15" s="52">
        <v>0</v>
      </c>
      <c r="P15" s="55"/>
      <c r="Q15" s="52">
        <f>SUM(L15:P15)</f>
        <v>-4212805.7</v>
      </c>
      <c r="R15" s="55"/>
      <c r="S15" s="116">
        <f>SUM(C15:R15)-Q15</f>
        <v>-4212805.7</v>
      </c>
    </row>
    <row r="16" spans="1:19" ht="24.6" customHeight="1" thickBot="1">
      <c r="A16" s="50" t="str">
        <f>+'CONSO-EQ'!A22</f>
        <v>Balance as at September 30, 2024</v>
      </c>
      <c r="B16" s="54"/>
      <c r="C16" s="72"/>
      <c r="D16" s="68"/>
      <c r="E16" s="117">
        <f>SUM(E12:E15)</f>
        <v>401200000</v>
      </c>
      <c r="F16" s="55"/>
      <c r="G16" s="117">
        <f>SUM(G12:G15)</f>
        <v>1254774465.4100001</v>
      </c>
      <c r="H16" s="55"/>
      <c r="I16" s="117">
        <f>SUM(I12:I15)</f>
        <v>40120000</v>
      </c>
      <c r="J16" s="55"/>
      <c r="K16" s="117">
        <f>SUM(K12:K15)</f>
        <v>1121390294.5899999</v>
      </c>
      <c r="L16" s="55"/>
      <c r="M16" s="117">
        <f>SUM(M12:M15)</f>
        <v>-4212805.7</v>
      </c>
      <c r="N16" s="55"/>
      <c r="O16" s="117">
        <f>SUM(O12:O15)</f>
        <v>17138892.509999998</v>
      </c>
      <c r="P16" s="55"/>
      <c r="Q16" s="117">
        <f>SUM(Q12:Q15)</f>
        <v>12926086.809999999</v>
      </c>
      <c r="R16" s="55"/>
      <c r="S16" s="117">
        <f>SUM(S12:S15)</f>
        <v>2830410846.8100009</v>
      </c>
    </row>
    <row r="17" spans="1:21" ht="24.6" customHeight="1" thickTop="1">
      <c r="B17" s="54"/>
      <c r="C17" s="72"/>
      <c r="D17" s="68"/>
      <c r="E17" s="52"/>
      <c r="F17" s="55"/>
      <c r="G17" s="52"/>
      <c r="H17" s="55"/>
      <c r="I17" s="52"/>
      <c r="J17" s="55"/>
      <c r="K17" s="52"/>
      <c r="L17" s="55"/>
      <c r="M17" s="55"/>
      <c r="N17" s="55"/>
      <c r="O17" s="52"/>
      <c r="P17" s="55"/>
      <c r="Q17" s="52"/>
      <c r="R17" s="55"/>
      <c r="S17" s="52"/>
    </row>
    <row r="18" spans="1:21" ht="24.6" customHeight="1">
      <c r="A18" s="50" t="str">
        <f>'CONSO-EQ'!A24</f>
        <v>Balance as at December 31, 2024</v>
      </c>
      <c r="B18" s="54"/>
      <c r="C18" s="72"/>
      <c r="D18" s="68"/>
      <c r="E18" s="52">
        <v>401200000</v>
      </c>
      <c r="F18" s="55"/>
      <c r="G18" s="52">
        <v>1254774465.4100001</v>
      </c>
      <c r="H18" s="55"/>
      <c r="I18" s="52">
        <v>40120000</v>
      </c>
      <c r="J18" s="55"/>
      <c r="K18" s="52">
        <v>1067326631.0799999</v>
      </c>
      <c r="L18" s="55"/>
      <c r="M18" s="55">
        <v>0</v>
      </c>
      <c r="N18" s="55"/>
      <c r="O18" s="52">
        <v>17138892.509999998</v>
      </c>
      <c r="P18" s="55"/>
      <c r="Q18" s="52">
        <f>SUM(L18:P18)</f>
        <v>17138892.509999998</v>
      </c>
      <c r="R18" s="55"/>
      <c r="S18" s="52">
        <f>SUM(E18:R18)-Q18</f>
        <v>2780559989</v>
      </c>
    </row>
    <row r="19" spans="1:21" ht="24.6" customHeight="1">
      <c r="B19" s="54" t="s">
        <v>234</v>
      </c>
      <c r="C19" s="130" t="s">
        <v>217</v>
      </c>
      <c r="D19" s="68"/>
      <c r="E19" s="52">
        <v>0</v>
      </c>
      <c r="F19" s="55"/>
      <c r="G19" s="52">
        <v>0</v>
      </c>
      <c r="H19" s="55"/>
      <c r="I19" s="52">
        <v>0</v>
      </c>
      <c r="J19" s="55"/>
      <c r="K19" s="52">
        <v>-14842735.279999999</v>
      </c>
      <c r="L19" s="55"/>
      <c r="M19" s="55">
        <v>0</v>
      </c>
      <c r="N19" s="55"/>
      <c r="O19" s="52">
        <v>0</v>
      </c>
      <c r="P19" s="55"/>
      <c r="Q19" s="52">
        <f>SUM(L19:P19)</f>
        <v>0</v>
      </c>
      <c r="R19" s="55"/>
      <c r="S19" s="52">
        <f>SUM(E19:R19)-Q19</f>
        <v>-14842735.279999999</v>
      </c>
    </row>
    <row r="20" spans="1:21" ht="24.6" customHeight="1">
      <c r="B20" s="54" t="s">
        <v>191</v>
      </c>
      <c r="C20" s="72"/>
      <c r="D20" s="68"/>
      <c r="E20" s="52">
        <v>0</v>
      </c>
      <c r="F20" s="55"/>
      <c r="G20" s="52">
        <v>0</v>
      </c>
      <c r="H20" s="55"/>
      <c r="I20" s="52">
        <v>0</v>
      </c>
      <c r="J20" s="55"/>
      <c r="K20" s="52">
        <f>+'PL 9 M'!K31</f>
        <v>-182447215.79000002</v>
      </c>
      <c r="L20" s="55"/>
      <c r="M20" s="55">
        <v>0</v>
      </c>
      <c r="N20" s="55"/>
      <c r="O20" s="52">
        <v>0</v>
      </c>
      <c r="P20" s="55"/>
      <c r="Q20" s="52">
        <f>SUM(L20:P20)</f>
        <v>0</v>
      </c>
      <c r="R20" s="55"/>
      <c r="S20" s="116">
        <f>SUM(E20:R20)-Q20</f>
        <v>-182447215.79000002</v>
      </c>
    </row>
    <row r="21" spans="1:21" ht="24.6" customHeight="1" thickBot="1">
      <c r="A21" s="50" t="str">
        <f>+'CONSO-EQ'!A29</f>
        <v>Balance as at September 30, 2025</v>
      </c>
      <c r="B21" s="71"/>
      <c r="C21" s="71"/>
      <c r="D21" s="68"/>
      <c r="E21" s="117">
        <f>SUM(E18:E20)</f>
        <v>401200000</v>
      </c>
      <c r="F21" s="55"/>
      <c r="G21" s="117">
        <f>SUM(G18:G20)</f>
        <v>1254774465.4100001</v>
      </c>
      <c r="H21" s="55"/>
      <c r="I21" s="117">
        <f>SUM(I18:I20)</f>
        <v>40120000</v>
      </c>
      <c r="J21" s="55"/>
      <c r="K21" s="117">
        <f>SUM(K18:K20)</f>
        <v>870036680.00999999</v>
      </c>
      <c r="L21" s="55"/>
      <c r="M21" s="117">
        <f>SUM(M18:M20)</f>
        <v>0</v>
      </c>
      <c r="N21" s="55"/>
      <c r="O21" s="117">
        <f>SUM(O18:O20)</f>
        <v>17138892.509999998</v>
      </c>
      <c r="P21" s="55"/>
      <c r="Q21" s="117">
        <f>SUM(Q18:Q20)</f>
        <v>17138892.509999998</v>
      </c>
      <c r="R21" s="55"/>
      <c r="S21" s="118">
        <f>SUM(S18:S20)</f>
        <v>2583270037.9299998</v>
      </c>
      <c r="U21" s="1">
        <f>+S21-FS!K107</f>
        <v>0</v>
      </c>
    </row>
    <row r="22" spans="1:21" ht="24.6" customHeight="1" thickTop="1">
      <c r="B22" s="71"/>
      <c r="C22" s="71"/>
      <c r="D22" s="68"/>
      <c r="F22" s="51"/>
      <c r="H22" s="51"/>
      <c r="J22" s="51"/>
      <c r="L22" s="51"/>
      <c r="M22" s="51"/>
      <c r="N22" s="51"/>
      <c r="P22" s="51"/>
      <c r="R22" s="51"/>
    </row>
    <row r="23" spans="1:21" ht="24.6" customHeight="1">
      <c r="B23" s="71"/>
      <c r="C23" s="71"/>
      <c r="D23" s="68"/>
      <c r="F23" s="51"/>
      <c r="H23" s="51"/>
      <c r="J23" s="51"/>
      <c r="L23" s="51"/>
      <c r="M23" s="51"/>
      <c r="N23" s="51"/>
      <c r="P23" s="51"/>
      <c r="R23" s="51"/>
    </row>
    <row r="24" spans="1:21" ht="24.6" customHeight="1">
      <c r="A24" s="71" t="s">
        <v>220</v>
      </c>
    </row>
    <row r="25" spans="1:21" ht="24.6" customHeight="1">
      <c r="A25" s="71"/>
    </row>
    <row r="26" spans="1:21" ht="24.6" customHeight="1">
      <c r="A26" s="7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21" ht="24.6" customHeight="1">
      <c r="B27" s="178"/>
      <c r="C27" s="178"/>
      <c r="G27" s="183" t="s">
        <v>120</v>
      </c>
      <c r="H27" s="178"/>
    </row>
    <row r="28" spans="1:21" ht="24.6" customHeight="1">
      <c r="B28" s="178"/>
      <c r="C28" s="178"/>
      <c r="G28" s="183" t="s">
        <v>12</v>
      </c>
      <c r="H28" s="178"/>
    </row>
  </sheetData>
  <mergeCells count="7">
    <mergeCell ref="I8:K8"/>
    <mergeCell ref="A1:S1"/>
    <mergeCell ref="A2:S2"/>
    <mergeCell ref="A3:S3"/>
    <mergeCell ref="A4:S4"/>
    <mergeCell ref="E6:S6"/>
    <mergeCell ref="M7:Q7"/>
  </mergeCells>
  <pageMargins left="0.78740157480314965" right="0.27559055118110237" top="0.59055118110236227" bottom="0.39370078740157483" header="0.31496062992125984" footer="0.31496062992125984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A654-FC4F-4741-A571-A784D4CA8508}">
  <dimension ref="A1:L144"/>
  <sheetViews>
    <sheetView tabSelected="1" topLeftCell="A13" zoomScaleNormal="100" zoomScaleSheetLayoutView="90" workbookViewId="0">
      <selection activeCell="C21" sqref="C21"/>
    </sheetView>
  </sheetViews>
  <sheetFormatPr defaultColWidth="11.125" defaultRowHeight="25.5" customHeight="1"/>
  <cols>
    <col min="1" max="1" width="2.875" style="50" customWidth="1"/>
    <col min="2" max="2" width="1.875" style="50" customWidth="1"/>
    <col min="3" max="3" width="65.875" style="50" customWidth="1"/>
    <col min="4" max="4" width="2.875" style="50" customWidth="1"/>
    <col min="5" max="5" width="18.875" style="52" customWidth="1"/>
    <col min="6" max="6" width="1.125" style="50" customWidth="1"/>
    <col min="7" max="7" width="18.875" style="50" customWidth="1"/>
    <col min="8" max="8" width="1" style="50" customWidth="1"/>
    <col min="9" max="9" width="18.875" style="50" customWidth="1"/>
    <col min="10" max="10" width="1.125" style="50" customWidth="1"/>
    <col min="11" max="11" width="18.875" style="109" customWidth="1"/>
    <col min="12" max="12" width="1.125" style="50" customWidth="1"/>
    <col min="13" max="13" width="16" style="50" customWidth="1"/>
    <col min="14" max="16384" width="11.125" style="50"/>
  </cols>
  <sheetData>
    <row r="1" spans="1:12" ht="23.4" customHeight="1">
      <c r="A1" s="211" t="s">
        <v>14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49"/>
    </row>
    <row r="2" spans="1:12" ht="23.4" customHeight="1">
      <c r="A2" s="211" t="s">
        <v>112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2" ht="23.4" customHeight="1">
      <c r="A3" s="219" t="str">
        <f>+'PL 9 M'!A3:M3</f>
        <v>FOR THE NINE-MONTH PERIOD ENDED SEPTEMBER 30, 2025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185"/>
    </row>
    <row r="4" spans="1:12" ht="23.4" customHeight="1">
      <c r="A4" s="219" t="s">
        <v>82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185"/>
    </row>
    <row r="5" spans="1:12" ht="23.4" customHeight="1">
      <c r="A5" s="84"/>
      <c r="B5" s="84"/>
      <c r="C5" s="84"/>
      <c r="D5" s="84"/>
      <c r="E5" s="186"/>
      <c r="F5" s="84"/>
      <c r="G5" s="84"/>
      <c r="H5" s="84"/>
      <c r="I5" s="84"/>
      <c r="J5" s="84"/>
      <c r="K5" s="84"/>
    </row>
    <row r="6" spans="1:12" ht="23.4" customHeight="1">
      <c r="C6" s="84"/>
      <c r="E6" s="209" t="s">
        <v>16</v>
      </c>
      <c r="F6" s="209"/>
      <c r="G6" s="209"/>
      <c r="H6" s="209"/>
      <c r="I6" s="209"/>
      <c r="J6" s="209"/>
      <c r="K6" s="209"/>
    </row>
    <row r="7" spans="1:12" ht="23.4" customHeight="1">
      <c r="E7" s="207" t="s">
        <v>17</v>
      </c>
      <c r="F7" s="207"/>
      <c r="G7" s="207"/>
      <c r="H7" s="85"/>
      <c r="I7" s="207" t="s">
        <v>18</v>
      </c>
      <c r="J7" s="207"/>
      <c r="K7" s="207"/>
    </row>
    <row r="8" spans="1:12" ht="23.4" customHeight="1">
      <c r="E8" s="86" t="str">
        <f>+'PL 9 M'!G8</f>
        <v>September 30, 2025</v>
      </c>
      <c r="F8" s="87"/>
      <c r="G8" s="88" t="str">
        <f>+'PL 9 M'!I8</f>
        <v>September 30, 2024</v>
      </c>
      <c r="H8" s="89"/>
      <c r="I8" s="86" t="str">
        <f>+'PL 9 M'!K8</f>
        <v>September 30, 2025</v>
      </c>
      <c r="J8" s="87"/>
      <c r="K8" s="88" t="str">
        <f>+'PL 9 M'!M8</f>
        <v>September 30, 2024</v>
      </c>
    </row>
    <row r="9" spans="1:12" ht="23.4" customHeight="1">
      <c r="A9" s="57" t="s">
        <v>121</v>
      </c>
      <c r="B9" s="57"/>
      <c r="K9" s="50"/>
    </row>
    <row r="10" spans="1:12" ht="23.4" customHeight="1">
      <c r="B10" s="90" t="s">
        <v>191</v>
      </c>
      <c r="E10" s="30">
        <f>+'PL 9 M'!G31</f>
        <v>-151578079.51999974</v>
      </c>
      <c r="F10" s="30"/>
      <c r="G10" s="30">
        <f>+'PL 9 M'!I31</f>
        <v>358770903.25999987</v>
      </c>
      <c r="H10" s="91"/>
      <c r="I10" s="91">
        <f>+'PL 9 M'!K31</f>
        <v>-182447215.79000002</v>
      </c>
      <c r="J10" s="91"/>
      <c r="K10" s="92">
        <f>+'PL 9 M'!M31</f>
        <v>239373551.31999999</v>
      </c>
      <c r="L10" s="91"/>
    </row>
    <row r="11" spans="1:12" ht="23.4" customHeight="1">
      <c r="B11" s="90" t="s">
        <v>122</v>
      </c>
      <c r="E11" s="30"/>
      <c r="F11" s="31"/>
      <c r="G11" s="93"/>
      <c r="H11" s="55"/>
      <c r="I11" s="94"/>
      <c r="J11" s="55"/>
      <c r="K11" s="55"/>
    </row>
    <row r="12" spans="1:12" ht="23.4" customHeight="1">
      <c r="B12" s="95"/>
      <c r="C12" s="50" t="s">
        <v>236</v>
      </c>
      <c r="E12" s="30">
        <v>21015780.669999998</v>
      </c>
      <c r="F12" s="30"/>
      <c r="G12" s="92">
        <v>10900472.02</v>
      </c>
      <c r="H12" s="55"/>
      <c r="I12" s="55">
        <v>0</v>
      </c>
      <c r="J12" s="55"/>
      <c r="K12" s="55">
        <v>0</v>
      </c>
    </row>
    <row r="13" spans="1:12" ht="23.4" customHeight="1">
      <c r="C13" s="95" t="s">
        <v>123</v>
      </c>
      <c r="D13" s="51"/>
      <c r="E13" s="32">
        <v>147205019.91999999</v>
      </c>
      <c r="F13" s="33"/>
      <c r="G13" s="32">
        <v>145726474.65000001</v>
      </c>
      <c r="H13" s="34"/>
      <c r="I13" s="32">
        <v>50627541.759999998</v>
      </c>
      <c r="J13" s="32"/>
      <c r="K13" s="32">
        <v>59757795.009999998</v>
      </c>
    </row>
    <row r="14" spans="1:12" ht="23.4" customHeight="1">
      <c r="C14" s="71" t="s">
        <v>124</v>
      </c>
      <c r="D14" s="51"/>
      <c r="E14" s="187">
        <v>193981660.78999999</v>
      </c>
      <c r="F14" s="33"/>
      <c r="G14" s="187">
        <v>188025004.56999999</v>
      </c>
      <c r="H14" s="35"/>
      <c r="I14" s="33">
        <v>1449388.31</v>
      </c>
      <c r="J14" s="33"/>
      <c r="K14" s="33">
        <v>1570579.82</v>
      </c>
    </row>
    <row r="15" spans="1:12" ht="23.4" customHeight="1">
      <c r="C15" s="71" t="s">
        <v>237</v>
      </c>
      <c r="D15" s="51"/>
      <c r="E15" s="187">
        <v>12183268.409999998</v>
      </c>
      <c r="F15" s="33"/>
      <c r="G15" s="187">
        <v>13342285.5</v>
      </c>
      <c r="H15" s="35"/>
      <c r="I15" s="33">
        <v>472756.06</v>
      </c>
      <c r="J15" s="33"/>
      <c r="K15" s="33">
        <v>472756.06</v>
      </c>
    </row>
    <row r="16" spans="1:12" ht="23.4" customHeight="1">
      <c r="C16" s="71" t="s">
        <v>238</v>
      </c>
      <c r="D16" s="51"/>
      <c r="E16" s="187">
        <v>2098138.5500000003</v>
      </c>
      <c r="F16" s="33"/>
      <c r="G16" s="187">
        <v>1704120.45</v>
      </c>
      <c r="H16" s="35"/>
      <c r="I16" s="33">
        <v>178738.73</v>
      </c>
      <c r="J16" s="33"/>
      <c r="K16" s="33">
        <v>182012.19</v>
      </c>
    </row>
    <row r="17" spans="3:11" ht="23.4" customHeight="1">
      <c r="C17" s="71" t="s">
        <v>180</v>
      </c>
      <c r="D17" s="51"/>
      <c r="E17" s="187">
        <v>-2621634.7599999998</v>
      </c>
      <c r="F17" s="33"/>
      <c r="G17" s="1">
        <v>0</v>
      </c>
      <c r="H17" s="35"/>
      <c r="I17" s="33">
        <v>-2621634.7599999998</v>
      </c>
      <c r="J17" s="33"/>
      <c r="K17" s="22">
        <v>0</v>
      </c>
    </row>
    <row r="18" spans="3:11" ht="23.4" customHeight="1">
      <c r="C18" s="71" t="s">
        <v>128</v>
      </c>
      <c r="D18" s="51"/>
      <c r="E18" s="33">
        <v>-104319.32999999999</v>
      </c>
      <c r="F18" s="33"/>
      <c r="G18" s="1">
        <v>0</v>
      </c>
      <c r="H18" s="35"/>
      <c r="I18" s="33">
        <v>-103514.93</v>
      </c>
      <c r="J18" s="33"/>
      <c r="K18" s="22">
        <v>0</v>
      </c>
    </row>
    <row r="19" spans="3:11" ht="23.4" customHeight="1">
      <c r="C19" s="71" t="s">
        <v>206</v>
      </c>
      <c r="D19" s="51"/>
      <c r="E19" s="33">
        <v>6415.13</v>
      </c>
      <c r="F19" s="33"/>
      <c r="G19" s="1">
        <v>0</v>
      </c>
      <c r="H19" s="35"/>
      <c r="I19" s="33">
        <v>6415.13</v>
      </c>
      <c r="J19" s="33"/>
      <c r="K19" s="22">
        <v>0</v>
      </c>
    </row>
    <row r="20" spans="3:11" ht="23.4" customHeight="1">
      <c r="C20" s="71" t="s">
        <v>215</v>
      </c>
      <c r="D20" s="51"/>
      <c r="E20" s="22">
        <v>248971.58</v>
      </c>
      <c r="F20" s="22"/>
      <c r="G20" s="1">
        <v>0</v>
      </c>
      <c r="H20" s="35"/>
      <c r="I20" s="33">
        <v>248971.58</v>
      </c>
      <c r="J20" s="33"/>
      <c r="K20" s="22">
        <v>0</v>
      </c>
    </row>
    <row r="21" spans="3:11" ht="23.4" customHeight="1">
      <c r="C21" s="71" t="s">
        <v>269</v>
      </c>
      <c r="D21" s="51"/>
      <c r="E21" s="22">
        <v>325773875</v>
      </c>
      <c r="F21" s="22"/>
      <c r="G21" s="1">
        <v>0</v>
      </c>
      <c r="H21" s="35"/>
      <c r="I21" s="33">
        <v>325773875</v>
      </c>
      <c r="J21" s="33"/>
      <c r="K21" s="22">
        <v>0</v>
      </c>
    </row>
    <row r="22" spans="3:11" ht="23.4" customHeight="1">
      <c r="C22" s="71" t="s">
        <v>259</v>
      </c>
      <c r="D22" s="51"/>
      <c r="E22" s="22"/>
      <c r="F22" s="22"/>
      <c r="G22" s="1"/>
      <c r="H22" s="35"/>
      <c r="I22" s="33"/>
      <c r="J22" s="33"/>
      <c r="K22" s="22"/>
    </row>
    <row r="23" spans="3:11" ht="23.4" customHeight="1">
      <c r="C23" s="71" t="s">
        <v>260</v>
      </c>
      <c r="D23" s="51"/>
      <c r="E23" s="30">
        <v>-1621758.1099999999</v>
      </c>
      <c r="F23" s="22"/>
      <c r="G23" s="1">
        <v>0</v>
      </c>
      <c r="H23" s="35"/>
      <c r="I23" s="1">
        <v>0</v>
      </c>
      <c r="J23" s="33"/>
      <c r="K23" s="22">
        <v>0</v>
      </c>
    </row>
    <row r="24" spans="3:11" ht="23.4" customHeight="1">
      <c r="C24" s="71" t="s">
        <v>146</v>
      </c>
      <c r="D24" s="51"/>
      <c r="E24" s="55">
        <v>506703.01</v>
      </c>
      <c r="F24" s="55"/>
      <c r="G24" s="55">
        <v>0</v>
      </c>
      <c r="H24" s="55"/>
      <c r="I24" s="55">
        <v>0</v>
      </c>
      <c r="J24" s="33"/>
      <c r="K24" s="22">
        <v>0</v>
      </c>
    </row>
    <row r="25" spans="3:11" ht="23.4" customHeight="1">
      <c r="C25" s="71" t="s">
        <v>149</v>
      </c>
      <c r="D25" s="51"/>
      <c r="E25" s="187">
        <v>1527940.5</v>
      </c>
      <c r="F25" s="33"/>
      <c r="G25" s="187">
        <v>1265656.5</v>
      </c>
      <c r="H25" s="35"/>
      <c r="I25" s="33">
        <v>1183773</v>
      </c>
      <c r="J25" s="33"/>
      <c r="K25" s="33">
        <v>963773.25</v>
      </c>
    </row>
    <row r="26" spans="3:11" ht="23.4" customHeight="1">
      <c r="C26" s="71" t="s">
        <v>153</v>
      </c>
      <c r="D26" s="51"/>
      <c r="E26" s="1">
        <v>18679452.34</v>
      </c>
      <c r="F26" s="33"/>
      <c r="G26" s="55">
        <v>0</v>
      </c>
      <c r="H26" s="35"/>
      <c r="I26" s="22">
        <v>18679452.34</v>
      </c>
      <c r="J26" s="33"/>
      <c r="K26" s="55">
        <v>0</v>
      </c>
    </row>
    <row r="27" spans="3:11" ht="23.4" customHeight="1">
      <c r="C27" s="71" t="s">
        <v>152</v>
      </c>
      <c r="D27" s="51"/>
      <c r="E27" s="32">
        <v>2705262.69</v>
      </c>
      <c r="F27" s="36"/>
      <c r="G27" s="32">
        <v>16925252.43</v>
      </c>
      <c r="H27" s="34"/>
      <c r="I27" s="34">
        <v>1111.3399999999999</v>
      </c>
      <c r="J27" s="34"/>
      <c r="K27" s="55">
        <v>2341.31</v>
      </c>
    </row>
    <row r="28" spans="3:11" ht="23.4" customHeight="1">
      <c r="C28" s="71" t="s">
        <v>154</v>
      </c>
      <c r="D28" s="51"/>
      <c r="E28" s="32">
        <v>5628898.6699999999</v>
      </c>
      <c r="F28" s="36"/>
      <c r="G28" s="34">
        <v>2498426.2000000002</v>
      </c>
      <c r="H28" s="34"/>
      <c r="I28" s="55">
        <v>0</v>
      </c>
      <c r="J28" s="34"/>
      <c r="K28" s="55">
        <v>0</v>
      </c>
    </row>
    <row r="29" spans="3:11" ht="23.4" customHeight="1">
      <c r="C29" s="71" t="s">
        <v>239</v>
      </c>
      <c r="D29" s="51"/>
      <c r="E29" s="32">
        <v>60643985.899999999</v>
      </c>
      <c r="F29" s="36"/>
      <c r="G29" s="34">
        <v>18370838.350000001</v>
      </c>
      <c r="H29" s="34"/>
      <c r="I29" s="55">
        <v>0</v>
      </c>
      <c r="J29" s="34"/>
      <c r="K29" s="55">
        <v>0</v>
      </c>
    </row>
    <row r="30" spans="3:11" ht="23.4" customHeight="1">
      <c r="C30" s="71" t="s">
        <v>157</v>
      </c>
      <c r="D30" s="51"/>
      <c r="E30" s="32">
        <v>12622951.079999991</v>
      </c>
      <c r="F30" s="36"/>
      <c r="G30" s="34">
        <v>-36907512.859999999</v>
      </c>
      <c r="H30" s="34"/>
      <c r="I30" s="55">
        <v>0</v>
      </c>
      <c r="J30" s="34"/>
      <c r="K30" s="55">
        <v>0</v>
      </c>
    </row>
    <row r="31" spans="3:11" ht="23.4" customHeight="1">
      <c r="C31" s="71" t="s">
        <v>158</v>
      </c>
      <c r="D31" s="51"/>
      <c r="E31" s="32">
        <v>-46660359.709999986</v>
      </c>
      <c r="F31" s="36"/>
      <c r="G31" s="34">
        <v>-34024363.329999998</v>
      </c>
      <c r="H31" s="34"/>
      <c r="I31" s="34">
        <v>-47857730.649999984</v>
      </c>
      <c r="J31" s="34"/>
      <c r="K31" s="34">
        <v>30853931.690000001</v>
      </c>
    </row>
    <row r="32" spans="3:11" ht="23.4" customHeight="1">
      <c r="C32" s="71" t="s">
        <v>159</v>
      </c>
      <c r="D32" s="51"/>
      <c r="E32" s="32">
        <v>1625229.3400000045</v>
      </c>
      <c r="F32" s="36"/>
      <c r="G32" s="34">
        <v>1973147.55</v>
      </c>
      <c r="H32" s="34"/>
      <c r="I32" s="34">
        <v>0</v>
      </c>
      <c r="J32" s="34"/>
      <c r="K32" s="34">
        <v>0</v>
      </c>
    </row>
    <row r="33" spans="1:11" ht="23.4" customHeight="1">
      <c r="C33" s="71" t="s">
        <v>160</v>
      </c>
      <c r="D33" s="51"/>
      <c r="E33" s="37">
        <v>804.4</v>
      </c>
      <c r="F33" s="31"/>
      <c r="G33" s="37">
        <v>-6000000</v>
      </c>
      <c r="H33" s="37"/>
      <c r="I33" s="37">
        <v>0</v>
      </c>
      <c r="J33" s="37"/>
      <c r="K33" s="37">
        <v>0</v>
      </c>
    </row>
    <row r="34" spans="1:11" ht="23.4" customHeight="1">
      <c r="C34" s="71" t="s">
        <v>177</v>
      </c>
      <c r="D34" s="51"/>
      <c r="E34" s="37">
        <v>-6239287.709999999</v>
      </c>
      <c r="F34" s="31"/>
      <c r="G34" s="37">
        <v>0</v>
      </c>
      <c r="H34" s="37"/>
      <c r="I34" s="37">
        <v>0</v>
      </c>
      <c r="J34" s="37"/>
      <c r="K34" s="37">
        <v>0</v>
      </c>
    </row>
    <row r="35" spans="1:11" ht="23.4" customHeight="1">
      <c r="C35" s="71" t="s">
        <v>162</v>
      </c>
      <c r="D35" s="51"/>
      <c r="E35" s="32">
        <v>19872095.779999994</v>
      </c>
      <c r="F35" s="36"/>
      <c r="G35" s="34">
        <v>-27881898.469999999</v>
      </c>
      <c r="H35" s="34"/>
      <c r="I35" s="34">
        <v>0</v>
      </c>
      <c r="J35" s="34"/>
      <c r="K35" s="34">
        <v>98504.320000000007</v>
      </c>
    </row>
    <row r="36" spans="1:11" ht="23.4" customHeight="1">
      <c r="C36" s="71" t="s">
        <v>163</v>
      </c>
      <c r="E36" s="91">
        <v>-1555435.3199999989</v>
      </c>
      <c r="F36" s="91"/>
      <c r="G36" s="91">
        <v>-7596360.9900000002</v>
      </c>
      <c r="H36" s="52"/>
      <c r="I36" s="96">
        <v>-5849868.21</v>
      </c>
      <c r="J36" s="52"/>
      <c r="K36" s="96">
        <v>5306150.34</v>
      </c>
    </row>
    <row r="37" spans="1:11" ht="23.4" customHeight="1">
      <c r="C37" s="50" t="s">
        <v>164</v>
      </c>
      <c r="D37" s="51"/>
      <c r="E37" s="1">
        <v>0</v>
      </c>
      <c r="F37" s="91"/>
      <c r="G37" s="91">
        <v>-573399.42000000004</v>
      </c>
      <c r="H37" s="52"/>
      <c r="I37" s="13">
        <v>0</v>
      </c>
      <c r="J37" s="91"/>
      <c r="K37" s="13">
        <v>0</v>
      </c>
    </row>
    <row r="38" spans="1:11" ht="23.4" customHeight="1">
      <c r="C38" s="50" t="s">
        <v>178</v>
      </c>
      <c r="D38" s="51"/>
      <c r="E38" s="96">
        <v>-451923.16</v>
      </c>
      <c r="F38" s="91"/>
      <c r="G38" s="1">
        <v>0</v>
      </c>
      <c r="H38" s="52"/>
      <c r="I38" s="96">
        <v>-451923.16</v>
      </c>
      <c r="J38" s="91"/>
      <c r="K38" s="13">
        <v>0</v>
      </c>
    </row>
    <row r="39" spans="1:11" ht="23.4" customHeight="1">
      <c r="B39" s="49"/>
      <c r="C39" s="57" t="s">
        <v>165</v>
      </c>
      <c r="E39" s="97">
        <f>SUM(E12:E38)</f>
        <v>767071735.65999997</v>
      </c>
      <c r="F39" s="33"/>
      <c r="G39" s="97">
        <f>SUM(G12:G38)</f>
        <v>287748143.15000004</v>
      </c>
      <c r="H39" s="35"/>
      <c r="I39" s="98">
        <f>SUM(I12:I38)</f>
        <v>341737351.53999996</v>
      </c>
      <c r="J39" s="52"/>
      <c r="K39" s="98">
        <f>SUM(K12:K38)</f>
        <v>99207843.989999995</v>
      </c>
    </row>
    <row r="40" spans="1:11" ht="23.4" customHeight="1">
      <c r="B40" s="49" t="s">
        <v>166</v>
      </c>
      <c r="C40" s="71"/>
      <c r="E40" s="99">
        <f>+E10+E39</f>
        <v>615493656.14000022</v>
      </c>
      <c r="F40" s="100"/>
      <c r="G40" s="99">
        <f>+G10+G39</f>
        <v>646519046.40999985</v>
      </c>
      <c r="H40" s="91"/>
      <c r="I40" s="99">
        <f>+I10+I39</f>
        <v>159290135.74999994</v>
      </c>
      <c r="J40" s="91"/>
      <c r="K40" s="99">
        <f>+K10+K39</f>
        <v>338581395.31</v>
      </c>
    </row>
    <row r="41" spans="1:11" ht="23.4" customHeight="1">
      <c r="C41" s="50" t="s">
        <v>167</v>
      </c>
      <c r="E41" s="91">
        <v>-140559893.29999995</v>
      </c>
      <c r="F41" s="38"/>
      <c r="G41" s="91">
        <v>-139043299.11000001</v>
      </c>
      <c r="H41" s="92"/>
      <c r="I41" s="91">
        <v>-45604922.440000005</v>
      </c>
      <c r="J41" s="92"/>
      <c r="K41" s="91">
        <v>-54972996.5</v>
      </c>
    </row>
    <row r="42" spans="1:11" ht="23.4" customHeight="1">
      <c r="C42" s="50" t="s">
        <v>168</v>
      </c>
      <c r="E42" s="91">
        <v>-15442655.959999997</v>
      </c>
      <c r="F42" s="39"/>
      <c r="G42" s="91">
        <v>-12749713.92</v>
      </c>
      <c r="H42" s="92"/>
      <c r="I42" s="91">
        <v>-87158.219999999972</v>
      </c>
      <c r="J42" s="92"/>
      <c r="K42" s="91">
        <v>-246076.69</v>
      </c>
    </row>
    <row r="43" spans="1:11" ht="23.4" customHeight="1">
      <c r="A43" s="57" t="s">
        <v>169</v>
      </c>
      <c r="B43" s="57"/>
      <c r="D43" s="51"/>
      <c r="E43" s="97">
        <f>SUM(E40:E42)</f>
        <v>459491106.88000029</v>
      </c>
      <c r="F43" s="36"/>
      <c r="G43" s="97">
        <f>SUM(G40:G42)</f>
        <v>494726033.37999982</v>
      </c>
      <c r="H43" s="92"/>
      <c r="I43" s="97">
        <f>SUM(I40:I42)</f>
        <v>113598055.08999994</v>
      </c>
      <c r="J43" s="92"/>
      <c r="K43" s="98">
        <f>SUM(K40:K42)</f>
        <v>283362322.12</v>
      </c>
    </row>
    <row r="44" spans="1:11" ht="23.4" customHeight="1">
      <c r="B44" s="49"/>
      <c r="C44" s="71"/>
      <c r="E44" s="35"/>
      <c r="F44" s="33"/>
      <c r="G44" s="22"/>
      <c r="H44" s="35"/>
      <c r="I44" s="52"/>
      <c r="J44" s="52"/>
      <c r="K44" s="52"/>
    </row>
    <row r="45" spans="1:11" ht="23.4" customHeight="1">
      <c r="A45" s="71" t="s">
        <v>220</v>
      </c>
      <c r="C45" s="71"/>
      <c r="E45" s="34"/>
      <c r="F45" s="40"/>
      <c r="G45" s="41"/>
      <c r="H45" s="41"/>
      <c r="I45" s="42"/>
      <c r="J45" s="42"/>
      <c r="K45" s="42"/>
    </row>
    <row r="46" spans="1:11" ht="23.4" customHeight="1">
      <c r="A46" s="71"/>
      <c r="C46" s="71"/>
      <c r="E46" s="34"/>
      <c r="F46" s="40"/>
      <c r="G46" s="41"/>
      <c r="H46" s="41"/>
      <c r="I46" s="42"/>
      <c r="J46" s="42"/>
      <c r="K46" s="42"/>
    </row>
    <row r="47" spans="1:11" ht="23.4" customHeight="1">
      <c r="A47" s="71"/>
      <c r="B47" s="71"/>
      <c r="E47" s="93"/>
      <c r="F47" s="43"/>
      <c r="G47" s="43"/>
      <c r="H47" s="51"/>
      <c r="I47" s="51"/>
      <c r="J47" s="51"/>
      <c r="K47" s="43"/>
    </row>
    <row r="48" spans="1:11" ht="23.4" customHeight="1">
      <c r="A48" s="71"/>
      <c r="B48" s="71"/>
      <c r="C48" s="188" t="s">
        <v>199</v>
      </c>
      <c r="D48" s="51"/>
      <c r="E48" s="55"/>
      <c r="F48" s="51"/>
      <c r="G48" s="51"/>
      <c r="H48" s="51"/>
      <c r="I48" s="51"/>
      <c r="J48" s="51"/>
      <c r="K48" s="44"/>
    </row>
    <row r="49" spans="1:12" ht="23.4" customHeight="1">
      <c r="A49" s="71"/>
      <c r="B49" s="71"/>
      <c r="C49" s="188" t="s">
        <v>181</v>
      </c>
      <c r="D49" s="51"/>
      <c r="E49" s="55"/>
      <c r="F49" s="51"/>
      <c r="G49" s="51"/>
      <c r="H49" s="51"/>
      <c r="I49" s="51"/>
      <c r="J49" s="51"/>
      <c r="K49" s="44"/>
    </row>
    <row r="50" spans="1:12" ht="23.25" customHeight="1">
      <c r="A50" s="210" t="s">
        <v>8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1:12" ht="23.25" customHeight="1">
      <c r="A51" s="211" t="str">
        <f>A1</f>
        <v>TPC POWER HOLDING PUBLIC COMPANY LIMITED AND SUBSIDIARIES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</row>
    <row r="52" spans="1:12" ht="23.25" customHeight="1">
      <c r="A52" s="211" t="s">
        <v>170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12" ht="23.25" customHeight="1">
      <c r="A53" s="219" t="str">
        <f>+A3</f>
        <v>FOR THE NINE-MONTH PERIOD ENDED SEPTEMBER 30, 2025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185"/>
    </row>
    <row r="54" spans="1:12" ht="23.25" customHeight="1">
      <c r="A54" s="219" t="s">
        <v>82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185"/>
    </row>
    <row r="55" spans="1:12" ht="23.25" customHeight="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185"/>
    </row>
    <row r="56" spans="1:12" ht="23.25" customHeight="1">
      <c r="A56" s="60"/>
      <c r="B56" s="60"/>
      <c r="C56" s="60"/>
      <c r="D56" s="60"/>
      <c r="E56" s="209" t="str">
        <f>E6</f>
        <v>Baht</v>
      </c>
      <c r="F56" s="209"/>
      <c r="G56" s="209"/>
      <c r="H56" s="209"/>
      <c r="I56" s="209"/>
      <c r="J56" s="209"/>
      <c r="K56" s="209"/>
    </row>
    <row r="57" spans="1:12" ht="23.25" customHeight="1">
      <c r="E57" s="207" t="str">
        <f>E7</f>
        <v>Consolidated financial statements</v>
      </c>
      <c r="F57" s="207"/>
      <c r="G57" s="207"/>
      <c r="H57" s="85"/>
      <c r="I57" s="207" t="str">
        <f>I7</f>
        <v>Separate financial statements</v>
      </c>
      <c r="J57" s="207"/>
      <c r="K57" s="207"/>
    </row>
    <row r="58" spans="1:12" ht="23.25" customHeight="1">
      <c r="E58" s="86" t="str">
        <f>+E8</f>
        <v>September 30, 2025</v>
      </c>
      <c r="F58" s="87"/>
      <c r="G58" s="88" t="str">
        <f>+G8</f>
        <v>September 30, 2024</v>
      </c>
      <c r="H58" s="89"/>
      <c r="I58" s="86" t="str">
        <f>+I8</f>
        <v>September 30, 2025</v>
      </c>
      <c r="J58" s="87"/>
      <c r="K58" s="88" t="str">
        <f>+K8</f>
        <v>September 30, 2024</v>
      </c>
    </row>
    <row r="59" spans="1:12" ht="23.25" customHeight="1">
      <c r="A59" s="57" t="s">
        <v>171</v>
      </c>
      <c r="B59" s="57"/>
      <c r="E59" s="101"/>
      <c r="F59" s="44"/>
      <c r="G59" s="102"/>
      <c r="H59" s="52"/>
      <c r="I59" s="103"/>
      <c r="J59" s="52"/>
      <c r="K59" s="52"/>
    </row>
    <row r="60" spans="1:12" ht="23.25" customHeight="1">
      <c r="A60" s="57"/>
      <c r="B60" s="57"/>
      <c r="C60" s="50" t="s">
        <v>240</v>
      </c>
      <c r="E60" s="92">
        <v>11747172.180000007</v>
      </c>
      <c r="F60" s="91"/>
      <c r="G60" s="92">
        <v>14790146.050000001</v>
      </c>
      <c r="H60" s="91"/>
      <c r="I60" s="22">
        <v>0</v>
      </c>
      <c r="J60" s="91"/>
      <c r="K60" s="92">
        <v>7950411.4900000002</v>
      </c>
    </row>
    <row r="61" spans="1:12" ht="23.25" customHeight="1">
      <c r="A61" s="57"/>
      <c r="B61" s="57"/>
      <c r="C61" s="50" t="s">
        <v>172</v>
      </c>
      <c r="E61" s="92">
        <v>-348513.3</v>
      </c>
      <c r="F61" s="91"/>
      <c r="G61" s="55">
        <v>-20325237.629999999</v>
      </c>
      <c r="H61" s="91"/>
      <c r="I61" s="32">
        <v>-348513.3</v>
      </c>
      <c r="J61" s="91"/>
      <c r="K61" s="55">
        <v>-325237.63</v>
      </c>
    </row>
    <row r="62" spans="1:12" ht="23.25" customHeight="1">
      <c r="A62" s="57"/>
      <c r="B62" s="57"/>
      <c r="C62" s="50" t="s">
        <v>173</v>
      </c>
      <c r="E62" s="92">
        <v>21806100.059999999</v>
      </c>
      <c r="F62" s="91"/>
      <c r="G62" s="13">
        <v>0</v>
      </c>
      <c r="H62" s="91"/>
      <c r="I62" s="32">
        <v>791161.44</v>
      </c>
      <c r="J62" s="91"/>
      <c r="K62" s="13">
        <v>0</v>
      </c>
    </row>
    <row r="63" spans="1:12" ht="23.25" customHeight="1">
      <c r="A63" s="57"/>
      <c r="B63" s="57"/>
      <c r="C63" s="50" t="s">
        <v>174</v>
      </c>
      <c r="E63" s="55">
        <v>-1261875</v>
      </c>
      <c r="F63" s="58"/>
      <c r="G63" s="55">
        <v>0</v>
      </c>
      <c r="H63" s="52"/>
      <c r="I63" s="55">
        <v>-1261875</v>
      </c>
      <c r="J63" s="52"/>
      <c r="K63" s="55">
        <v>0</v>
      </c>
    </row>
    <row r="64" spans="1:12" ht="23.25" customHeight="1">
      <c r="A64" s="57"/>
      <c r="B64" s="57"/>
      <c r="C64" s="50" t="s">
        <v>205</v>
      </c>
      <c r="E64" s="55">
        <v>0</v>
      </c>
      <c r="F64" s="58"/>
      <c r="G64" s="55">
        <v>0</v>
      </c>
      <c r="H64" s="52"/>
      <c r="I64" s="55">
        <v>0</v>
      </c>
      <c r="J64" s="52"/>
      <c r="K64" s="55">
        <v>-3825000</v>
      </c>
    </row>
    <row r="65" spans="1:11" ht="23.25" customHeight="1">
      <c r="A65" s="57"/>
      <c r="B65" s="57"/>
      <c r="C65" s="50" t="s">
        <v>175</v>
      </c>
      <c r="E65" s="22">
        <v>32000000</v>
      </c>
      <c r="F65" s="58"/>
      <c r="G65" s="55">
        <v>260000000</v>
      </c>
      <c r="H65" s="52"/>
      <c r="I65" s="13">
        <v>32000000</v>
      </c>
      <c r="J65" s="52"/>
      <c r="K65" s="55">
        <v>260000000</v>
      </c>
    </row>
    <row r="66" spans="1:11" ht="23.25" customHeight="1">
      <c r="A66" s="57"/>
      <c r="B66" s="57"/>
      <c r="C66" s="50" t="s">
        <v>179</v>
      </c>
      <c r="E66" s="22">
        <v>2000000</v>
      </c>
      <c r="F66" s="58"/>
      <c r="G66" s="55">
        <v>0</v>
      </c>
      <c r="H66" s="52"/>
      <c r="I66" s="13">
        <v>2000000</v>
      </c>
      <c r="J66" s="52"/>
      <c r="K66" s="55">
        <v>0</v>
      </c>
    </row>
    <row r="67" spans="1:11" ht="23.25" customHeight="1">
      <c r="A67" s="57"/>
      <c r="B67" s="57"/>
      <c r="C67" s="50" t="s">
        <v>255</v>
      </c>
      <c r="E67" s="55">
        <v>-540927638.63</v>
      </c>
      <c r="F67" s="58"/>
      <c r="G67" s="55">
        <v>-574000000</v>
      </c>
      <c r="H67" s="52"/>
      <c r="I67" s="55">
        <v>-461927638.63</v>
      </c>
      <c r="J67" s="52"/>
      <c r="K67" s="55">
        <v>-660000000</v>
      </c>
    </row>
    <row r="68" spans="1:11" ht="23.25" customHeight="1">
      <c r="A68" s="57"/>
      <c r="B68" s="57"/>
      <c r="C68" s="50" t="s">
        <v>256</v>
      </c>
      <c r="E68" s="55">
        <v>168600000</v>
      </c>
      <c r="F68" s="58"/>
      <c r="G68" s="55">
        <v>343500000</v>
      </c>
      <c r="H68" s="52"/>
      <c r="I68" s="55">
        <v>126000000</v>
      </c>
      <c r="J68" s="52"/>
      <c r="K68" s="55">
        <v>679000000</v>
      </c>
    </row>
    <row r="69" spans="1:11" ht="23.25" customHeight="1">
      <c r="A69" s="57"/>
      <c r="B69" s="57"/>
      <c r="C69" s="50" t="s">
        <v>161</v>
      </c>
      <c r="E69" s="55">
        <v>-5676165.2200000007</v>
      </c>
      <c r="F69" s="58"/>
      <c r="G69" s="55">
        <v>-9299250</v>
      </c>
      <c r="H69" s="52"/>
      <c r="I69" s="55">
        <v>0</v>
      </c>
      <c r="J69" s="52"/>
      <c r="K69" s="55">
        <v>0</v>
      </c>
    </row>
    <row r="70" spans="1:11" ht="23.25" customHeight="1">
      <c r="A70" s="57"/>
      <c r="B70" s="57"/>
      <c r="C70" s="50" t="s">
        <v>241</v>
      </c>
      <c r="E70" s="34">
        <v>953271.03</v>
      </c>
      <c r="F70" s="58"/>
      <c r="G70" s="55">
        <v>1897196.26</v>
      </c>
      <c r="H70" s="52"/>
      <c r="I70" s="55">
        <v>0</v>
      </c>
      <c r="J70" s="52"/>
      <c r="K70" s="55">
        <v>0</v>
      </c>
    </row>
    <row r="71" spans="1:11" ht="23.25" customHeight="1">
      <c r="C71" s="104" t="s">
        <v>242</v>
      </c>
      <c r="E71" s="91">
        <v>-36255056.920000002</v>
      </c>
      <c r="F71" s="58"/>
      <c r="G71" s="91">
        <v>-39034566.310000002</v>
      </c>
      <c r="H71" s="52"/>
      <c r="I71" s="55">
        <v>-587590.55000000005</v>
      </c>
      <c r="J71" s="52"/>
      <c r="K71" s="55">
        <v>-254775.33</v>
      </c>
    </row>
    <row r="72" spans="1:11" ht="23.25" customHeight="1">
      <c r="C72" s="104" t="s">
        <v>243</v>
      </c>
      <c r="E72" s="91">
        <v>-64300</v>
      </c>
      <c r="F72" s="58"/>
      <c r="G72" s="91">
        <v>-7286500</v>
      </c>
      <c r="H72" s="52"/>
      <c r="I72" s="55">
        <v>0</v>
      </c>
      <c r="J72" s="58"/>
      <c r="K72" s="55">
        <v>0</v>
      </c>
    </row>
    <row r="73" spans="1:11" ht="23.25" customHeight="1">
      <c r="A73" s="57" t="s">
        <v>156</v>
      </c>
      <c r="C73" s="104"/>
      <c r="E73" s="98">
        <f>SUM(E60:E72)</f>
        <v>-347427005.80000007</v>
      </c>
      <c r="F73" s="58"/>
      <c r="G73" s="98">
        <f>SUM(G60:G72)</f>
        <v>-29758211.629999988</v>
      </c>
      <c r="H73" s="52"/>
      <c r="I73" s="98">
        <f>SUM(I60:I72)</f>
        <v>-303334456.04000002</v>
      </c>
      <c r="J73" s="52"/>
      <c r="K73" s="98">
        <f>SUM(K60:K72)</f>
        <v>282545398.53000003</v>
      </c>
    </row>
    <row r="74" spans="1:11" ht="23.25" customHeight="1">
      <c r="A74" s="57" t="s">
        <v>155</v>
      </c>
      <c r="B74" s="57"/>
      <c r="E74" s="33"/>
      <c r="F74" s="58"/>
      <c r="G74" s="35"/>
      <c r="H74" s="52"/>
      <c r="I74" s="55"/>
      <c r="J74" s="52"/>
      <c r="K74" s="55"/>
    </row>
    <row r="75" spans="1:11" ht="23.25" customHeight="1">
      <c r="C75" s="50" t="s">
        <v>257</v>
      </c>
      <c r="E75" s="52">
        <v>0</v>
      </c>
      <c r="F75" s="58"/>
      <c r="G75" s="52">
        <v>3675000</v>
      </c>
      <c r="H75" s="52"/>
      <c r="I75" s="52">
        <v>0</v>
      </c>
      <c r="J75" s="52"/>
      <c r="K75" s="52">
        <v>0</v>
      </c>
    </row>
    <row r="76" spans="1:11" ht="23.25" customHeight="1">
      <c r="C76" s="104" t="s">
        <v>200</v>
      </c>
      <c r="E76" s="91">
        <v>89080578</v>
      </c>
      <c r="F76" s="58"/>
      <c r="G76" s="52">
        <v>0</v>
      </c>
      <c r="H76" s="52"/>
      <c r="I76" s="52">
        <v>25000000</v>
      </c>
      <c r="J76" s="52"/>
      <c r="K76" s="52">
        <v>0</v>
      </c>
    </row>
    <row r="77" spans="1:11" ht="23.25" customHeight="1">
      <c r="A77" s="57"/>
      <c r="B77" s="57"/>
      <c r="C77" s="50" t="s">
        <v>244</v>
      </c>
      <c r="E77" s="52">
        <v>7700000</v>
      </c>
      <c r="F77" s="91"/>
      <c r="G77" s="33">
        <v>10000000</v>
      </c>
      <c r="H77" s="91"/>
      <c r="I77" s="52">
        <v>65000000</v>
      </c>
      <c r="J77" s="91"/>
      <c r="K77" s="52">
        <v>175000000</v>
      </c>
    </row>
    <row r="78" spans="1:11" ht="23.25" customHeight="1">
      <c r="C78" s="104" t="s">
        <v>245</v>
      </c>
      <c r="E78" s="91">
        <v>-76200000</v>
      </c>
      <c r="F78" s="91"/>
      <c r="G78" s="52">
        <v>-27500000</v>
      </c>
      <c r="H78" s="91"/>
      <c r="I78" s="91">
        <v>-65000000</v>
      </c>
      <c r="J78" s="91"/>
      <c r="K78" s="52">
        <v>-175000000</v>
      </c>
    </row>
    <row r="79" spans="1:11" ht="23.25" customHeight="1">
      <c r="C79" s="104" t="s">
        <v>201</v>
      </c>
      <c r="E79" s="52">
        <v>400000000</v>
      </c>
      <c r="F79" s="91"/>
      <c r="G79" s="91">
        <v>1100000000</v>
      </c>
      <c r="H79" s="91"/>
      <c r="I79" s="52">
        <v>0</v>
      </c>
      <c r="J79" s="91"/>
      <c r="K79" s="52">
        <v>100000000</v>
      </c>
    </row>
    <row r="80" spans="1:11" ht="23.25" customHeight="1">
      <c r="C80" s="104" t="s">
        <v>151</v>
      </c>
      <c r="E80" s="91">
        <v>-650010300</v>
      </c>
      <c r="F80" s="91"/>
      <c r="G80" s="91">
        <v>-584700300</v>
      </c>
      <c r="H80" s="91"/>
      <c r="I80" s="52">
        <v>-12000000</v>
      </c>
      <c r="J80" s="91"/>
      <c r="K80" s="52">
        <v>-39600000</v>
      </c>
    </row>
    <row r="81" spans="1:11" ht="23.25" customHeight="1">
      <c r="C81" s="104" t="s">
        <v>207</v>
      </c>
      <c r="E81" s="91">
        <v>-4800000</v>
      </c>
      <c r="F81" s="91"/>
      <c r="G81" s="52">
        <v>0</v>
      </c>
      <c r="H81" s="91"/>
      <c r="I81" s="52">
        <v>0</v>
      </c>
      <c r="J81" s="91"/>
      <c r="K81" s="52">
        <v>0</v>
      </c>
    </row>
    <row r="82" spans="1:11" ht="23.25" customHeight="1">
      <c r="C82" s="104" t="s">
        <v>150</v>
      </c>
      <c r="E82" s="105">
        <v>-17007863.739999998</v>
      </c>
      <c r="F82" s="58"/>
      <c r="G82" s="105">
        <v>-20553679.800000001</v>
      </c>
      <c r="H82" s="52"/>
      <c r="I82" s="52">
        <v>-514353.51</v>
      </c>
      <c r="J82" s="52"/>
      <c r="K82" s="32">
        <v>-488222.62</v>
      </c>
    </row>
    <row r="83" spans="1:11" ht="23.25" customHeight="1">
      <c r="C83" s="104" t="s">
        <v>147</v>
      </c>
      <c r="E83" s="52">
        <v>0</v>
      </c>
      <c r="F83" s="58"/>
      <c r="G83" s="105">
        <v>-1500000000</v>
      </c>
      <c r="H83" s="52"/>
      <c r="I83" s="52">
        <v>0</v>
      </c>
      <c r="J83" s="52"/>
      <c r="K83" s="32">
        <v>-1500000000</v>
      </c>
    </row>
    <row r="84" spans="1:11" ht="23.25" customHeight="1">
      <c r="C84" s="104" t="s">
        <v>148</v>
      </c>
      <c r="E84" s="52">
        <v>0</v>
      </c>
      <c r="F84" s="58"/>
      <c r="G84" s="105">
        <v>1000000000</v>
      </c>
      <c r="H84" s="52"/>
      <c r="I84" s="52">
        <v>0</v>
      </c>
      <c r="J84" s="52"/>
      <c r="K84" s="32">
        <v>1000000000</v>
      </c>
    </row>
    <row r="85" spans="1:11" ht="23.25" customHeight="1">
      <c r="C85" s="104" t="s">
        <v>246</v>
      </c>
      <c r="E85" s="52">
        <v>0</v>
      </c>
      <c r="F85" s="58"/>
      <c r="G85" s="105">
        <v>-10191750</v>
      </c>
      <c r="H85" s="52"/>
      <c r="I85" s="52">
        <v>0</v>
      </c>
      <c r="J85" s="52"/>
      <c r="K85" s="32">
        <v>-10191750</v>
      </c>
    </row>
    <row r="86" spans="1:11" ht="23.25" customHeight="1">
      <c r="C86" s="104" t="s">
        <v>234</v>
      </c>
      <c r="E86" s="105">
        <v>-14842735.279999999</v>
      </c>
      <c r="F86" s="58"/>
      <c r="G86" s="105">
        <v>-252755678</v>
      </c>
      <c r="H86" s="52"/>
      <c r="I86" s="52">
        <v>-14842735.280000091</v>
      </c>
      <c r="J86" s="52"/>
      <c r="K86" s="32">
        <v>-252755678</v>
      </c>
    </row>
    <row r="87" spans="1:11" ht="23.25" customHeight="1">
      <c r="C87" s="71" t="s">
        <v>247</v>
      </c>
      <c r="E87" s="91">
        <v>-120057314.97</v>
      </c>
      <c r="F87" s="91"/>
      <c r="G87" s="91">
        <v>-238908849.03</v>
      </c>
      <c r="H87" s="52"/>
      <c r="I87" s="96">
        <v>0</v>
      </c>
      <c r="J87" s="52"/>
      <c r="K87" s="34">
        <v>0</v>
      </c>
    </row>
    <row r="88" spans="1:11" ht="23.25" customHeight="1">
      <c r="A88" s="57" t="s">
        <v>142</v>
      </c>
      <c r="B88" s="57"/>
      <c r="E88" s="98">
        <f>SUM(E75:E87)</f>
        <v>-386137635.99000001</v>
      </c>
      <c r="F88" s="33"/>
      <c r="G88" s="98">
        <f>SUM(G75:G87)</f>
        <v>-520935256.82999992</v>
      </c>
      <c r="H88" s="33"/>
      <c r="I88" s="98">
        <f>SUM(I75:I87)</f>
        <v>-2357088.7900000904</v>
      </c>
      <c r="J88" s="33"/>
      <c r="K88" s="98">
        <f>SUM(K75:K87)</f>
        <v>-703035650.61999989</v>
      </c>
    </row>
    <row r="89" spans="1:11" ht="23.25" customHeight="1">
      <c r="A89" s="57" t="s">
        <v>143</v>
      </c>
      <c r="B89" s="57"/>
      <c r="E89" s="30">
        <f>E43+E73+E88</f>
        <v>-274073534.90999979</v>
      </c>
      <c r="F89" s="30"/>
      <c r="G89" s="30">
        <f>G43+G73+G88</f>
        <v>-55967435.080000103</v>
      </c>
      <c r="H89" s="30"/>
      <c r="I89" s="30">
        <f>I43+I73+I88</f>
        <v>-192093489.74000016</v>
      </c>
      <c r="J89" s="30"/>
      <c r="K89" s="30">
        <f>K43+K73+K88</f>
        <v>-137127929.96999979</v>
      </c>
    </row>
    <row r="90" spans="1:11" ht="23.25" customHeight="1">
      <c r="A90" s="57" t="s">
        <v>144</v>
      </c>
      <c r="B90" s="71"/>
      <c r="E90" s="30">
        <v>373962737.23000008</v>
      </c>
      <c r="F90" s="30"/>
      <c r="G90" s="30">
        <v>266785632.15999997</v>
      </c>
      <c r="H90" s="92"/>
      <c r="I90" s="92">
        <v>237149165.58000001</v>
      </c>
      <c r="J90" s="92"/>
      <c r="K90" s="92">
        <v>237515489.14999998</v>
      </c>
    </row>
    <row r="91" spans="1:11" ht="23.25" customHeight="1" thickBot="1">
      <c r="A91" s="57" t="s">
        <v>145</v>
      </c>
      <c r="B91" s="71"/>
      <c r="E91" s="106">
        <f>SUM(E89:E90)</f>
        <v>99889202.320000291</v>
      </c>
      <c r="F91" s="33"/>
      <c r="G91" s="106">
        <f>SUM(G89:G90)</f>
        <v>210818197.07999986</v>
      </c>
      <c r="H91" s="33"/>
      <c r="I91" s="106">
        <f>SUM(I89:I90)</f>
        <v>45055675.839999855</v>
      </c>
      <c r="J91" s="33"/>
      <c r="K91" s="106">
        <f>SUM(K89:K90)</f>
        <v>100387559.18000019</v>
      </c>
    </row>
    <row r="92" spans="1:11" ht="23.25" customHeight="1" thickTop="1">
      <c r="A92" s="57"/>
      <c r="C92" s="104"/>
      <c r="F92" s="58"/>
      <c r="G92" s="52"/>
      <c r="H92" s="52"/>
      <c r="I92" s="52"/>
      <c r="J92" s="52"/>
      <c r="K92" s="52"/>
    </row>
    <row r="93" spans="1:11" ht="23.25" customHeight="1">
      <c r="A93" s="71" t="s">
        <v>220</v>
      </c>
      <c r="C93" s="104"/>
      <c r="E93" s="107"/>
      <c r="F93" s="58"/>
      <c r="G93" s="52"/>
      <c r="H93" s="52"/>
      <c r="I93" s="1"/>
      <c r="J93" s="52"/>
      <c r="K93" s="52"/>
    </row>
    <row r="94" spans="1:11" ht="23.25" customHeight="1">
      <c r="C94" s="104"/>
      <c r="F94" s="58"/>
      <c r="G94" s="52"/>
      <c r="H94" s="52"/>
      <c r="I94" s="1"/>
      <c r="J94" s="52"/>
      <c r="K94" s="52"/>
    </row>
    <row r="95" spans="1:11" ht="23.25" customHeight="1">
      <c r="A95" s="57"/>
      <c r="C95" s="104"/>
      <c r="F95" s="58"/>
      <c r="G95" s="52"/>
      <c r="H95" s="52"/>
      <c r="I95" s="52"/>
      <c r="J95" s="52"/>
      <c r="K95" s="52"/>
    </row>
    <row r="96" spans="1:11" ht="23.25" customHeight="1">
      <c r="A96" s="71"/>
      <c r="B96" s="71"/>
      <c r="C96" s="188" t="s">
        <v>199</v>
      </c>
      <c r="D96" s="51"/>
      <c r="E96" s="55"/>
      <c r="F96" s="51"/>
      <c r="G96" s="51"/>
      <c r="H96" s="51"/>
      <c r="I96" s="51"/>
      <c r="J96" s="51"/>
      <c r="K96" s="44"/>
    </row>
    <row r="97" spans="1:12" ht="23.25" customHeight="1">
      <c r="A97" s="71"/>
      <c r="B97" s="71"/>
      <c r="C97" s="188" t="s">
        <v>181</v>
      </c>
      <c r="D97" s="51"/>
      <c r="E97" s="55"/>
      <c r="F97" s="51"/>
      <c r="G97" s="51"/>
      <c r="H97" s="51"/>
      <c r="I97" s="51"/>
      <c r="J97" s="51"/>
      <c r="K97" s="44"/>
    </row>
    <row r="98" spans="1:12" ht="24.6" customHeight="1">
      <c r="A98" s="210" t="s">
        <v>9</v>
      </c>
      <c r="B98" s="210"/>
      <c r="C98" s="210"/>
      <c r="D98" s="210"/>
      <c r="E98" s="210"/>
      <c r="F98" s="210"/>
      <c r="G98" s="210"/>
      <c r="H98" s="210"/>
      <c r="I98" s="210"/>
      <c r="J98" s="210"/>
      <c r="K98" s="210"/>
    </row>
    <row r="99" spans="1:12" ht="24.6" customHeight="1">
      <c r="A99" s="211" t="str">
        <f>A51</f>
        <v>TPC POWER HOLDING PUBLIC COMPANY LIMITED AND SUBSIDIARIES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</row>
    <row r="100" spans="1:12" ht="24.6" customHeight="1">
      <c r="A100" s="211" t="str">
        <f>A52</f>
        <v>STATEMENTS OF CASH FLOWS (Continued)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</row>
    <row r="101" spans="1:12" ht="24.6" customHeight="1">
      <c r="A101" s="219" t="str">
        <f>+A53</f>
        <v>FOR THE NINE-MONTH PERIOD ENDED SEPTEMBER 30, 2025</v>
      </c>
      <c r="B101" s="219"/>
      <c r="C101" s="219"/>
      <c r="D101" s="219"/>
      <c r="E101" s="219"/>
      <c r="F101" s="219"/>
      <c r="G101" s="219"/>
      <c r="H101" s="219"/>
      <c r="I101" s="219"/>
      <c r="J101" s="219"/>
      <c r="K101" s="219"/>
      <c r="L101" s="185"/>
    </row>
    <row r="102" spans="1:12" ht="24.6" customHeight="1">
      <c r="A102" s="219" t="str">
        <f>A54</f>
        <v>(UNAUDITED/REVIEWED ONLY)</v>
      </c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185"/>
    </row>
    <row r="103" spans="1:12" ht="24.6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185"/>
    </row>
    <row r="104" spans="1:12" ht="24.6" customHeight="1">
      <c r="A104" s="49" t="s">
        <v>176</v>
      </c>
      <c r="D104" s="51"/>
      <c r="E104" s="108"/>
      <c r="F104" s="13"/>
      <c r="G104" s="22"/>
      <c r="H104" s="13"/>
      <c r="I104" s="13"/>
      <c r="J104" s="13"/>
      <c r="K104" s="13"/>
    </row>
    <row r="105" spans="1:12" ht="24.6" customHeight="1">
      <c r="A105" s="48" t="s">
        <v>248</v>
      </c>
      <c r="B105" s="49"/>
      <c r="D105" s="51"/>
      <c r="F105" s="51"/>
      <c r="G105" s="41"/>
      <c r="H105" s="51"/>
      <c r="J105" s="51"/>
      <c r="K105" s="51"/>
    </row>
    <row r="106" spans="1:12" ht="24.6" customHeight="1">
      <c r="A106" s="49"/>
      <c r="B106" s="53"/>
      <c r="C106" s="54" t="s">
        <v>249</v>
      </c>
      <c r="D106" s="51"/>
      <c r="E106" s="55"/>
      <c r="F106" s="51"/>
      <c r="G106" s="41"/>
      <c r="H106" s="51"/>
      <c r="I106" s="51"/>
      <c r="J106" s="51"/>
      <c r="K106" s="51"/>
    </row>
    <row r="107" spans="1:12" ht="24.6" customHeight="1">
      <c r="A107" s="49"/>
      <c r="B107" s="53"/>
      <c r="C107" s="54" t="s">
        <v>204</v>
      </c>
      <c r="D107" s="51"/>
      <c r="E107" s="55"/>
      <c r="F107" s="51"/>
      <c r="G107" s="41"/>
      <c r="H107" s="51"/>
      <c r="I107" s="51"/>
      <c r="J107" s="51"/>
      <c r="K107" s="51"/>
    </row>
    <row r="108" spans="1:12" ht="24.6" customHeight="1">
      <c r="A108" s="49"/>
      <c r="B108" s="54"/>
      <c r="C108" s="50" t="s">
        <v>263</v>
      </c>
      <c r="D108" s="51"/>
      <c r="E108" s="56"/>
      <c r="F108" s="51"/>
      <c r="G108" s="41"/>
      <c r="H108" s="51"/>
      <c r="I108" s="51"/>
      <c r="J108" s="51"/>
      <c r="K108" s="51"/>
    </row>
    <row r="109" spans="1:12" ht="24.6" customHeight="1">
      <c r="A109" s="49"/>
      <c r="B109" s="54"/>
      <c r="C109" s="50" t="s">
        <v>264</v>
      </c>
      <c r="D109" s="51"/>
      <c r="E109" s="56"/>
      <c r="F109" s="51"/>
      <c r="G109" s="41"/>
      <c r="H109" s="51"/>
      <c r="I109" s="51"/>
      <c r="J109" s="51"/>
      <c r="K109" s="51"/>
    </row>
    <row r="110" spans="1:12" ht="24.6" customHeight="1">
      <c r="A110" s="50" t="s">
        <v>250</v>
      </c>
      <c r="B110" s="54"/>
      <c r="D110" s="51"/>
      <c r="E110" s="56"/>
      <c r="F110" s="51"/>
      <c r="G110" s="41"/>
      <c r="H110" s="51"/>
      <c r="I110" s="51"/>
      <c r="J110" s="51"/>
      <c r="K110" s="51"/>
    </row>
    <row r="111" spans="1:12" ht="24.6" customHeight="1">
      <c r="A111" s="48" t="s">
        <v>251</v>
      </c>
      <c r="B111" s="49"/>
      <c r="D111" s="51"/>
      <c r="E111" s="56"/>
      <c r="F111" s="51"/>
      <c r="G111" s="41"/>
      <c r="H111" s="51"/>
      <c r="I111" s="51"/>
      <c r="J111" s="51"/>
      <c r="K111" s="51"/>
    </row>
    <row r="112" spans="1:12" ht="24.6" customHeight="1">
      <c r="B112" s="54"/>
      <c r="C112" s="50" t="s">
        <v>252</v>
      </c>
      <c r="D112" s="51"/>
      <c r="E112" s="55"/>
      <c r="F112" s="51"/>
      <c r="G112" s="41"/>
      <c r="H112" s="51"/>
      <c r="I112" s="51"/>
      <c r="J112" s="51"/>
      <c r="K112" s="51"/>
    </row>
    <row r="113" spans="1:11" ht="24.6" customHeight="1">
      <c r="B113" s="54"/>
      <c r="C113" s="50" t="s">
        <v>261</v>
      </c>
      <c r="D113" s="51"/>
      <c r="E113" s="55"/>
      <c r="F113" s="51"/>
      <c r="G113" s="41"/>
      <c r="H113" s="51"/>
      <c r="I113" s="51"/>
      <c r="J113" s="51"/>
      <c r="K113" s="51"/>
    </row>
    <row r="114" spans="1:11" ht="24.6" customHeight="1">
      <c r="B114" s="54"/>
      <c r="C114" s="54" t="s">
        <v>262</v>
      </c>
      <c r="D114" s="51"/>
      <c r="E114" s="55"/>
      <c r="F114" s="51"/>
      <c r="G114" s="41"/>
      <c r="H114" s="51"/>
      <c r="I114" s="51"/>
      <c r="J114" s="51"/>
      <c r="K114" s="51"/>
    </row>
    <row r="115" spans="1:11" ht="24.6" customHeight="1">
      <c r="A115" s="50" t="s">
        <v>203</v>
      </c>
      <c r="D115" s="51"/>
      <c r="E115" s="55"/>
      <c r="F115" s="51"/>
      <c r="G115" s="41"/>
      <c r="H115" s="51"/>
      <c r="I115" s="51"/>
      <c r="J115" s="51"/>
      <c r="K115" s="51"/>
    </row>
    <row r="116" spans="1:11" ht="24.6" customHeight="1">
      <c r="A116" s="50" t="s">
        <v>253</v>
      </c>
      <c r="D116" s="51"/>
      <c r="E116" s="55"/>
      <c r="F116" s="51"/>
      <c r="G116" s="41"/>
      <c r="H116" s="51"/>
      <c r="I116" s="51"/>
      <c r="J116" s="51"/>
      <c r="K116" s="51"/>
    </row>
    <row r="117" spans="1:11" ht="24.6" customHeight="1">
      <c r="A117" s="50" t="s">
        <v>254</v>
      </c>
      <c r="D117" s="51"/>
      <c r="E117" s="55"/>
      <c r="F117" s="51"/>
      <c r="G117" s="41"/>
      <c r="H117" s="51"/>
      <c r="I117" s="51"/>
      <c r="J117" s="51"/>
      <c r="K117" s="51"/>
    </row>
    <row r="118" spans="1:11" ht="24.6" customHeight="1">
      <c r="A118" s="71"/>
      <c r="D118" s="51"/>
      <c r="E118" s="55"/>
      <c r="F118" s="51"/>
      <c r="G118" s="41"/>
      <c r="H118" s="51"/>
      <c r="I118" s="51"/>
      <c r="J118" s="51"/>
      <c r="K118" s="51"/>
    </row>
    <row r="119" spans="1:11" ht="24.6" customHeight="1">
      <c r="A119" s="71"/>
      <c r="D119" s="51"/>
      <c r="E119" s="55"/>
      <c r="F119" s="51"/>
      <c r="G119" s="41"/>
      <c r="H119" s="51"/>
      <c r="I119" s="51"/>
      <c r="J119" s="51"/>
      <c r="K119" s="51"/>
    </row>
    <row r="120" spans="1:11" ht="24.6" customHeight="1">
      <c r="A120" s="71"/>
      <c r="D120" s="51"/>
      <c r="E120" s="55"/>
      <c r="F120" s="51"/>
      <c r="G120" s="41"/>
      <c r="H120" s="51"/>
      <c r="I120" s="51"/>
      <c r="J120" s="51"/>
      <c r="K120" s="51"/>
    </row>
    <row r="121" spans="1:11" ht="24.6" customHeight="1">
      <c r="A121" s="71"/>
      <c r="D121" s="51"/>
      <c r="E121" s="55"/>
      <c r="F121" s="51"/>
      <c r="G121" s="41"/>
      <c r="H121" s="51"/>
      <c r="I121" s="51"/>
      <c r="J121" s="51"/>
      <c r="K121" s="51"/>
    </row>
    <row r="122" spans="1:11" ht="24.6" customHeight="1">
      <c r="A122" s="71" t="s">
        <v>220</v>
      </c>
      <c r="D122" s="51"/>
      <c r="E122" s="55"/>
      <c r="F122" s="51"/>
      <c r="G122" s="41"/>
      <c r="H122" s="51"/>
      <c r="I122" s="51"/>
      <c r="J122" s="51"/>
      <c r="K122" s="51"/>
    </row>
    <row r="123" spans="1:11" ht="24.6" customHeight="1">
      <c r="A123" s="71"/>
      <c r="D123" s="51"/>
      <c r="E123" s="55"/>
      <c r="F123" s="51"/>
      <c r="G123" s="41"/>
      <c r="H123" s="51"/>
      <c r="I123" s="51"/>
      <c r="J123" s="51"/>
      <c r="K123" s="51"/>
    </row>
    <row r="124" spans="1:11" ht="24.6" customHeight="1">
      <c r="A124" s="71"/>
      <c r="D124" s="51"/>
      <c r="E124" s="55"/>
      <c r="F124" s="51"/>
      <c r="G124" s="41"/>
      <c r="H124" s="51"/>
      <c r="I124" s="51"/>
      <c r="J124" s="51"/>
      <c r="K124" s="51"/>
    </row>
    <row r="125" spans="1:11" ht="24.6" customHeight="1">
      <c r="A125" s="71"/>
      <c r="D125" s="51"/>
      <c r="E125" s="55"/>
      <c r="F125" s="51"/>
      <c r="G125" s="41"/>
      <c r="H125" s="51"/>
      <c r="I125" s="51"/>
      <c r="J125" s="51"/>
      <c r="K125" s="51"/>
    </row>
    <row r="126" spans="1:11" ht="24.6" customHeight="1">
      <c r="A126" s="71"/>
      <c r="D126" s="51"/>
      <c r="E126" s="55"/>
      <c r="F126" s="51"/>
      <c r="G126" s="41"/>
      <c r="H126" s="51"/>
      <c r="I126" s="51"/>
      <c r="J126" s="51"/>
      <c r="K126" s="51"/>
    </row>
    <row r="127" spans="1:11" ht="24.6" customHeight="1">
      <c r="C127" s="188" t="s">
        <v>202</v>
      </c>
      <c r="K127" s="50"/>
    </row>
    <row r="128" spans="1:11" ht="24.6" customHeight="1">
      <c r="C128" s="188" t="s">
        <v>181</v>
      </c>
      <c r="K128" s="50"/>
    </row>
    <row r="129" spans="3:11" ht="27" customHeight="1">
      <c r="C129" s="188"/>
      <c r="K129" s="50"/>
    </row>
    <row r="130" spans="3:11" ht="27" customHeight="1"/>
    <row r="131" spans="3:11" ht="27" customHeight="1"/>
    <row r="132" spans="3:11" ht="27" customHeight="1"/>
    <row r="133" spans="3:11" ht="27" customHeight="1"/>
    <row r="134" spans="3:11" ht="27" customHeight="1"/>
    <row r="135" spans="3:11" ht="27" customHeight="1"/>
    <row r="136" spans="3:11" ht="27" customHeight="1"/>
    <row r="137" spans="3:11" ht="27" customHeight="1"/>
    <row r="138" spans="3:11" ht="27" customHeight="1"/>
    <row r="139" spans="3:11" ht="27" customHeight="1"/>
    <row r="140" spans="3:11" ht="27" customHeight="1"/>
    <row r="141" spans="3:11" ht="27" customHeight="1"/>
    <row r="142" spans="3:11" ht="27" customHeight="1"/>
    <row r="143" spans="3:11" ht="27" customHeight="1"/>
    <row r="144" spans="3:11" ht="27" customHeight="1"/>
  </sheetData>
  <mergeCells count="20">
    <mergeCell ref="E56:K56"/>
    <mergeCell ref="A1:K1"/>
    <mergeCell ref="A2:K2"/>
    <mergeCell ref="A3:K3"/>
    <mergeCell ref="A4:K4"/>
    <mergeCell ref="E6:K6"/>
    <mergeCell ref="E7:G7"/>
    <mergeCell ref="I7:K7"/>
    <mergeCell ref="A50:K50"/>
    <mergeCell ref="A51:K51"/>
    <mergeCell ref="A52:K52"/>
    <mergeCell ref="A53:K53"/>
    <mergeCell ref="A54:K54"/>
    <mergeCell ref="A102:K102"/>
    <mergeCell ref="E57:G57"/>
    <mergeCell ref="I57:K57"/>
    <mergeCell ref="A98:K98"/>
    <mergeCell ref="A99:K99"/>
    <mergeCell ref="A100:K100"/>
    <mergeCell ref="A101:K101"/>
  </mergeCells>
  <pageMargins left="0.70866141732283472" right="0.23622047244094491" top="0.59055118110236227" bottom="0.39370078740157483" header="0.35433070866141736" footer="0.23622047244094491"/>
  <pageSetup paperSize="9" scale="70" orientation="portrait" r:id="rId1"/>
  <rowBreaks count="2" manualBreakCount="2">
    <brk id="49" max="16383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a9cb6d53-273a-438d-87f3-c2ba03fd4a3b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97e937b1-dc6d-4194-8eed-a07523b0892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FS</vt:lpstr>
      <vt:lpstr>PL 3 M</vt:lpstr>
      <vt:lpstr>PL 9 M</vt:lpstr>
      <vt:lpstr>CONSO-EQ</vt:lpstr>
      <vt:lpstr>EQ</vt:lpstr>
      <vt:lpstr>CF</vt:lpstr>
      <vt:lpstr>CF!Print_Area</vt:lpstr>
      <vt:lpstr>'CONSO-EQ'!Print_Area</vt:lpstr>
      <vt:lpstr>EQ!Print_Area</vt:lpstr>
      <vt:lpstr>FS!Print_Area</vt:lpstr>
      <vt:lpstr>'PL 3 M'!Print_Area</vt:lpstr>
      <vt:lpstr>'PL 9 M'!Print_Area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วิจักร ดวงนิตย์</cp:lastModifiedBy>
  <cp:revision/>
  <cp:lastPrinted>2025-11-07T08:34:08Z</cp:lastPrinted>
  <dcterms:created xsi:type="dcterms:W3CDTF">1998-09-11T03:53:34Z</dcterms:created>
  <dcterms:modified xsi:type="dcterms:W3CDTF">2025-11-09T13:35:33Z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