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uttinan.th\Desktop\ACC\000.SET\00.แจ้งเข้าผลดำเนินงานรายไตรมาส-รายปี SET\Q3.2568\ไฟล์ตลาด\TH\"/>
    </mc:Choice>
  </mc:AlternateContent>
  <xr:revisionPtr revIDLastSave="0" documentId="13_ncr:1_{D2D4D404-DE86-4336-B80D-3AA854A6E6C6}" xr6:coauthVersionLast="47" xr6:coauthVersionMax="47" xr10:uidLastSave="{00000000-0000-0000-0000-000000000000}"/>
  <bookViews>
    <workbookView xWindow="-120" yWindow="-120" windowWidth="29040" windowHeight="15720" tabRatio="757" activeTab="5" xr2:uid="{00000000-000D-0000-FFFF-FFFF00000000}"/>
  </bookViews>
  <sheets>
    <sheet name="BS 3-5" sheetId="13" r:id="rId1"/>
    <sheet name="PL(3) 6-7" sheetId="20" r:id="rId2"/>
    <sheet name="PL(6) 8-9" sheetId="14" r:id="rId3"/>
    <sheet name="SH 10" sheetId="16" r:id="rId4"/>
    <sheet name="SH 11" sheetId="17" r:id="rId5"/>
    <sheet name="CF 12-13" sheetId="18" r:id="rId6"/>
    <sheet name="Q2-20_CF 12-14 " sheetId="12" state="hidden" r:id="rId7"/>
    <sheet name="Sheet1" sheetId="5" state="hidden" r:id="rId8"/>
  </sheets>
  <externalReferences>
    <externalReference r:id="rId9"/>
  </externalReferences>
  <definedNames>
    <definedName name="_xlnm._FilterDatabase" localSheetId="2" hidden="1">'PL(6) 8-9'!$C$40:$C$41</definedName>
    <definedName name="_Hlk120336604" localSheetId="0">'BS 3-5'!#REF!</definedName>
    <definedName name="_xlnm.Print_Area" localSheetId="0">'BS 3-5'!$A$1:$I$117</definedName>
    <definedName name="_xlnm.Print_Area" localSheetId="5">'CF 12-13'!$A$1:$I$110</definedName>
    <definedName name="_xlnm.Print_Area" localSheetId="1">'PL(3) 6-7'!$A$1:$I$100</definedName>
    <definedName name="_xlnm.Print_Area" localSheetId="2">'PL(6) 8-9'!$A$1:$I$101</definedName>
    <definedName name="_xlnm.Print_Area" localSheetId="3">'SH 10'!$A$1:$Y$48</definedName>
    <definedName name="_xlnm.Print_Area" localSheetId="4">'SH 11'!$A$1:$K$43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8" l="1"/>
  <c r="E37" i="18" s="1"/>
  <c r="E46" i="18" s="1"/>
  <c r="E48" i="18" s="1"/>
  <c r="E105" i="18" s="1"/>
  <c r="E109" i="18" s="1"/>
  <c r="E112" i="18" s="1"/>
  <c r="C25" i="18"/>
  <c r="G15" i="18"/>
  <c r="I15" i="18"/>
  <c r="I13" i="18"/>
  <c r="G13" i="18"/>
  <c r="I12" i="18"/>
  <c r="G12" i="18"/>
  <c r="I10" i="18"/>
  <c r="G10" i="18"/>
  <c r="E10" i="18"/>
  <c r="C10" i="18"/>
  <c r="G106" i="18"/>
  <c r="C106" i="18"/>
  <c r="I103" i="18"/>
  <c r="G103" i="18"/>
  <c r="E103" i="18"/>
  <c r="C103" i="18"/>
  <c r="I83" i="18"/>
  <c r="G83" i="18"/>
  <c r="E83" i="18"/>
  <c r="C83" i="18"/>
  <c r="I56" i="18"/>
  <c r="G56" i="18"/>
  <c r="E56" i="18"/>
  <c r="C56" i="18"/>
  <c r="G55" i="18"/>
  <c r="C55" i="18"/>
  <c r="G54" i="18"/>
  <c r="C54" i="18"/>
  <c r="H37" i="18"/>
  <c r="F37" i="18"/>
  <c r="I7" i="18"/>
  <c r="G7" i="18"/>
  <c r="G6" i="18"/>
  <c r="G5" i="18"/>
  <c r="C45" i="14"/>
  <c r="E45" i="14"/>
  <c r="E44" i="14"/>
  <c r="E49" i="14"/>
  <c r="E48" i="14"/>
  <c r="C48" i="20"/>
  <c r="I48" i="14"/>
  <c r="I44" i="14"/>
  <c r="G44" i="14"/>
  <c r="C33" i="14"/>
  <c r="C49" i="14"/>
  <c r="E44" i="20"/>
  <c r="C44" i="20"/>
  <c r="C34" i="14"/>
  <c r="C39" i="14"/>
  <c r="C25" i="14"/>
  <c r="I37" i="18" l="1"/>
  <c r="I46" i="18" s="1"/>
  <c r="I48" i="18" s="1"/>
  <c r="I105" i="18" s="1"/>
  <c r="I109" i="18" s="1"/>
  <c r="I112" i="18" s="1"/>
  <c r="G37" i="18"/>
  <c r="G46" i="18" s="1"/>
  <c r="G48" i="18" s="1"/>
  <c r="G105" i="18" s="1"/>
  <c r="G109" i="18" s="1"/>
  <c r="G112" i="18" s="1"/>
  <c r="C37" i="18"/>
  <c r="C46" i="18" s="1"/>
  <c r="C48" i="18" s="1"/>
  <c r="C105" i="18" s="1"/>
  <c r="C109" i="18" s="1"/>
  <c r="C112" i="18" s="1"/>
  <c r="C75" i="13" l="1"/>
  <c r="C22" i="17" l="1"/>
  <c r="E22" i="17"/>
  <c r="G22" i="17"/>
  <c r="C40" i="17"/>
  <c r="C35" i="17"/>
  <c r="S38" i="16"/>
  <c r="S39" i="16"/>
  <c r="S37" i="16"/>
  <c r="D40" i="16"/>
  <c r="U33" i="16"/>
  <c r="Y33" i="16" s="1"/>
  <c r="S33" i="16"/>
  <c r="S11" i="16"/>
  <c r="Q40" i="16"/>
  <c r="E35" i="17"/>
  <c r="G35" i="17"/>
  <c r="I35" i="17"/>
  <c r="C17" i="17"/>
  <c r="E17" i="17"/>
  <c r="G17" i="17"/>
  <c r="I17" i="17"/>
  <c r="K17" i="17"/>
  <c r="K15" i="17"/>
  <c r="K16" i="17"/>
  <c r="D18" i="16"/>
  <c r="F18" i="16"/>
  <c r="I18" i="16"/>
  <c r="K18" i="16"/>
  <c r="O18" i="16"/>
  <c r="Q18" i="16"/>
  <c r="W18" i="16"/>
  <c r="S16" i="16"/>
  <c r="S17" i="16"/>
  <c r="U17" i="16"/>
  <c r="Y17" i="16" s="1"/>
  <c r="S29" i="16"/>
  <c r="U29" i="16"/>
  <c r="Y29" i="16" s="1"/>
  <c r="H93" i="20"/>
  <c r="F93" i="20"/>
  <c r="D93" i="20"/>
  <c r="I92" i="20"/>
  <c r="G92" i="20"/>
  <c r="E92" i="20"/>
  <c r="I73" i="20"/>
  <c r="G73" i="20"/>
  <c r="E73" i="20"/>
  <c r="E56" i="20"/>
  <c r="I56" i="20" s="1"/>
  <c r="C56" i="20"/>
  <c r="G56" i="20" s="1"/>
  <c r="C55" i="20"/>
  <c r="G55" i="20" s="1"/>
  <c r="E32" i="20"/>
  <c r="C32" i="20"/>
  <c r="E31" i="20"/>
  <c r="C31" i="20"/>
  <c r="I13" i="20"/>
  <c r="I16" i="20" s="1"/>
  <c r="I22" i="20" s="1"/>
  <c r="I29" i="20" s="1"/>
  <c r="I33" i="20" s="1"/>
  <c r="I43" i="20" s="1"/>
  <c r="G13" i="20"/>
  <c r="G16" i="20" s="1"/>
  <c r="G22" i="20" s="1"/>
  <c r="G29" i="20" s="1"/>
  <c r="G33" i="20" s="1"/>
  <c r="E13" i="20"/>
  <c r="E16" i="20" s="1"/>
  <c r="E22" i="20" s="1"/>
  <c r="E29" i="20" s="1"/>
  <c r="C13" i="20"/>
  <c r="C16" i="20" s="1"/>
  <c r="C22" i="20" s="1"/>
  <c r="C29" i="20" s="1"/>
  <c r="C33" i="20" s="1"/>
  <c r="G7" i="20"/>
  <c r="C47" i="20" l="1"/>
  <c r="C43" i="20"/>
  <c r="G35" i="20"/>
  <c r="G43" i="20"/>
  <c r="G47" i="20"/>
  <c r="I40" i="20"/>
  <c r="I59" i="20" s="1"/>
  <c r="I94" i="20" s="1"/>
  <c r="I35" i="20"/>
  <c r="C35" i="20"/>
  <c r="C40" i="20" s="1"/>
  <c r="C59" i="20" s="1"/>
  <c r="C94" i="20" s="1"/>
  <c r="G93" i="20"/>
  <c r="I93" i="20"/>
  <c r="E93" i="20"/>
  <c r="C43" i="17"/>
  <c r="G105" i="13" s="1"/>
  <c r="C44" i="17" s="1"/>
  <c r="E33" i="20"/>
  <c r="E43" i="20" s="1"/>
  <c r="G40" i="20"/>
  <c r="G59" i="20" s="1"/>
  <c r="G94" i="20" s="1"/>
  <c r="I99" i="20" l="1"/>
  <c r="E35" i="20"/>
  <c r="E40" i="20" s="1"/>
  <c r="E59" i="20" s="1"/>
  <c r="E94" i="20" s="1"/>
  <c r="E99" i="20" s="1"/>
  <c r="G99" i="20"/>
  <c r="C99" i="20"/>
  <c r="K67" i="13" l="1"/>
  <c r="O44" i="16" l="1"/>
  <c r="C46" i="13"/>
  <c r="C28" i="13"/>
  <c r="C48" i="13" l="1"/>
  <c r="G28" i="13"/>
  <c r="G54" i="13" l="1"/>
  <c r="C54" i="13"/>
  <c r="C98" i="13" s="1"/>
  <c r="G25" i="17"/>
  <c r="E25" i="17"/>
  <c r="C25" i="17"/>
  <c r="W25" i="16"/>
  <c r="O26" i="16"/>
  <c r="U16" i="16"/>
  <c r="Y16" i="16" s="1"/>
  <c r="U11" i="16"/>
  <c r="I28" i="13"/>
  <c r="E28" i="13"/>
  <c r="U15" i="16" l="1"/>
  <c r="U18" i="16" s="1"/>
  <c r="K39" i="16"/>
  <c r="U39" i="16" s="1"/>
  <c r="U37" i="16"/>
  <c r="G99" i="14" l="1"/>
  <c r="C99" i="14"/>
  <c r="W43" i="16" s="1"/>
  <c r="W40" i="16" l="1"/>
  <c r="O40" i="16"/>
  <c r="K40" i="16"/>
  <c r="I40" i="16"/>
  <c r="F38" i="16" l="1"/>
  <c r="F40" i="16" l="1"/>
  <c r="U38" i="16"/>
  <c r="K10" i="17" l="1"/>
  <c r="K39" i="17" l="1"/>
  <c r="G40" i="17"/>
  <c r="G43" i="17" s="1"/>
  <c r="G109" i="13" s="1"/>
  <c r="G44" i="17" s="1"/>
  <c r="E40" i="17"/>
  <c r="E43" i="17" s="1"/>
  <c r="G106" i="13" s="1"/>
  <c r="E44" i="17" s="1"/>
  <c r="W45" i="16" l="1"/>
  <c r="W48" i="16" s="1"/>
  <c r="C113" i="13" s="1"/>
  <c r="S43" i="16"/>
  <c r="Y11" i="16"/>
  <c r="Y37" i="16" l="1"/>
  <c r="Q27" i="16"/>
  <c r="W27" i="16"/>
  <c r="O27" i="16"/>
  <c r="S25" i="16"/>
  <c r="S21" i="16"/>
  <c r="S15" i="16"/>
  <c r="S18" i="16" s="1"/>
  <c r="I27" i="16"/>
  <c r="F27" i="16"/>
  <c r="D27" i="16"/>
  <c r="U21" i="16"/>
  <c r="Y21" i="16" s="1"/>
  <c r="D22" i="16"/>
  <c r="D45" i="16"/>
  <c r="D48" i="16" s="1"/>
  <c r="C105" i="13" s="1"/>
  <c r="D23" i="16" l="1"/>
  <c r="D30" i="16" s="1"/>
  <c r="U26" i="16"/>
  <c r="Y26" i="16" s="1"/>
  <c r="S26" i="16"/>
  <c r="S27" i="16" s="1"/>
  <c r="U44" i="16"/>
  <c r="S44" i="16"/>
  <c r="I99" i="14" l="1"/>
  <c r="E99" i="14"/>
  <c r="K32" i="17"/>
  <c r="Y38" i="16" l="1"/>
  <c r="K33" i="17" l="1"/>
  <c r="K28" i="17"/>
  <c r="K24" i="17" l="1"/>
  <c r="K42" i="17"/>
  <c r="K34" i="17"/>
  <c r="K35" i="17" s="1"/>
  <c r="K21" i="17"/>
  <c r="K14" i="17"/>
  <c r="U40" i="16"/>
  <c r="Y40" i="16" s="1"/>
  <c r="S40" i="16"/>
  <c r="F22" i="16"/>
  <c r="F23" i="16" s="1"/>
  <c r="F30" i="16" s="1"/>
  <c r="I22" i="16"/>
  <c r="I23" i="16" s="1"/>
  <c r="I30" i="16" s="1"/>
  <c r="K22" i="16"/>
  <c r="O22" i="16"/>
  <c r="Q22" i="16"/>
  <c r="W22" i="16"/>
  <c r="S47" i="16"/>
  <c r="U47" i="16" s="1"/>
  <c r="Y47" i="16" s="1"/>
  <c r="Q45" i="16"/>
  <c r="Q48" i="16" s="1"/>
  <c r="I45" i="16"/>
  <c r="I48" i="16" s="1"/>
  <c r="C109" i="13" s="1"/>
  <c r="F45" i="16"/>
  <c r="S22" i="16"/>
  <c r="E57" i="14"/>
  <c r="C57" i="14"/>
  <c r="G57" i="14" s="1"/>
  <c r="G7" i="14"/>
  <c r="H94" i="14"/>
  <c r="F94" i="14"/>
  <c r="D94" i="14"/>
  <c r="I93" i="14"/>
  <c r="G93" i="14"/>
  <c r="E93" i="14"/>
  <c r="I74" i="14"/>
  <c r="G74" i="14"/>
  <c r="E74" i="14"/>
  <c r="E32" i="14"/>
  <c r="C32" i="14"/>
  <c r="E31" i="14"/>
  <c r="I13" i="14"/>
  <c r="I16" i="14" s="1"/>
  <c r="I22" i="14" s="1"/>
  <c r="I29" i="14" s="1"/>
  <c r="I33" i="14" s="1"/>
  <c r="G13" i="14"/>
  <c r="E13" i="14"/>
  <c r="C13" i="14"/>
  <c r="G16" i="14" l="1"/>
  <c r="E16" i="14"/>
  <c r="I57" i="14"/>
  <c r="I41" i="14"/>
  <c r="I35" i="14"/>
  <c r="F48" i="16"/>
  <c r="C106" i="13" s="1"/>
  <c r="E22" i="14"/>
  <c r="C16" i="14"/>
  <c r="Y39" i="16"/>
  <c r="O23" i="16"/>
  <c r="O30" i="16" s="1"/>
  <c r="K23" i="16"/>
  <c r="Q23" i="16"/>
  <c r="Q30" i="16" s="1"/>
  <c r="W23" i="16"/>
  <c r="W30" i="16" s="1"/>
  <c r="S23" i="16"/>
  <c r="S30" i="16" s="1"/>
  <c r="I94" i="14"/>
  <c r="E94" i="14"/>
  <c r="G94" i="14"/>
  <c r="C31" i="14"/>
  <c r="I20" i="17" l="1"/>
  <c r="K20" i="17" s="1"/>
  <c r="K22" i="17" s="1"/>
  <c r="I60" i="14"/>
  <c r="I95" i="14" s="1"/>
  <c r="E29" i="14"/>
  <c r="G22" i="14"/>
  <c r="C22" i="14"/>
  <c r="C29" i="14" s="1"/>
  <c r="K25" i="17"/>
  <c r="I22" i="17"/>
  <c r="I25" i="17" s="1"/>
  <c r="Y22" i="16"/>
  <c r="U22" i="16"/>
  <c r="U23" i="16" s="1"/>
  <c r="Y15" i="16"/>
  <c r="Y18" i="16" s="1"/>
  <c r="G29" i="14" l="1"/>
  <c r="E33" i="14"/>
  <c r="I98" i="14"/>
  <c r="I100" i="14"/>
  <c r="Y23" i="16"/>
  <c r="I75" i="13"/>
  <c r="G75" i="13"/>
  <c r="E75" i="13"/>
  <c r="E55" i="13"/>
  <c r="I55" i="13" s="1"/>
  <c r="C55" i="13"/>
  <c r="E54" i="13"/>
  <c r="I54" i="13" s="1"/>
  <c r="I46" i="13"/>
  <c r="E46" i="13"/>
  <c r="E35" i="14" l="1"/>
  <c r="G33" i="14"/>
  <c r="C35" i="14"/>
  <c r="C60" i="14" s="1"/>
  <c r="G55" i="13"/>
  <c r="C99" i="13"/>
  <c r="G99" i="13" s="1"/>
  <c r="O45" i="16"/>
  <c r="O48" i="16" s="1"/>
  <c r="I48" i="13"/>
  <c r="G98" i="13"/>
  <c r="E99" i="13"/>
  <c r="I99" i="13" s="1"/>
  <c r="E98" i="13"/>
  <c r="I98" i="13" s="1"/>
  <c r="I112" i="13"/>
  <c r="I114" i="13" s="1"/>
  <c r="L28" i="17" s="1"/>
  <c r="E112" i="13"/>
  <c r="E114" i="13" s="1"/>
  <c r="AA33" i="16" s="1"/>
  <c r="I90" i="13"/>
  <c r="I92" i="13" s="1"/>
  <c r="E90" i="13"/>
  <c r="E92" i="13" s="1"/>
  <c r="E48" i="13"/>
  <c r="H120" i="13"/>
  <c r="F120" i="13"/>
  <c r="D120" i="13"/>
  <c r="G90" i="13"/>
  <c r="G92" i="13" s="1"/>
  <c r="C90" i="13"/>
  <c r="C92" i="13" s="1"/>
  <c r="G46" i="13"/>
  <c r="P12" i="13"/>
  <c r="G35" i="14" l="1"/>
  <c r="E41" i="14"/>
  <c r="C41" i="14"/>
  <c r="C95" i="14"/>
  <c r="C98" i="14" s="1"/>
  <c r="E116" i="13"/>
  <c r="E120" i="13" s="1"/>
  <c r="I116" i="13"/>
  <c r="I120" i="13" s="1"/>
  <c r="S45" i="16"/>
  <c r="G48" i="13"/>
  <c r="E60" i="14" l="1"/>
  <c r="E39" i="14"/>
  <c r="K43" i="16"/>
  <c r="G41" i="14"/>
  <c r="C100" i="14"/>
  <c r="S48" i="16"/>
  <c r="C111" i="13" s="1"/>
  <c r="Y44" i="16"/>
  <c r="I78" i="12"/>
  <c r="G78" i="12"/>
  <c r="E78" i="12"/>
  <c r="C78" i="12"/>
  <c r="I64" i="12"/>
  <c r="G64" i="12"/>
  <c r="E64" i="12"/>
  <c r="C64" i="12"/>
  <c r="H27" i="12"/>
  <c r="F27" i="12"/>
  <c r="G15" i="12"/>
  <c r="I27" i="12"/>
  <c r="I37" i="12" s="1"/>
  <c r="I39" i="12" s="1"/>
  <c r="G27" i="12"/>
  <c r="G37" i="12" s="1"/>
  <c r="G39" i="12" s="1"/>
  <c r="E27" i="12"/>
  <c r="E37" i="12" s="1"/>
  <c r="E39" i="12" s="1"/>
  <c r="C27" i="12"/>
  <c r="C37" i="12" s="1"/>
  <c r="C39" i="12" s="1"/>
  <c r="K25" i="16" l="1"/>
  <c r="G60" i="14"/>
  <c r="I38" i="17"/>
  <c r="E95" i="14"/>
  <c r="K45" i="16"/>
  <c r="K48" i="16" s="1"/>
  <c r="C110" i="13" s="1"/>
  <c r="U43" i="16"/>
  <c r="C80" i="12"/>
  <c r="C82" i="12" s="1"/>
  <c r="I80" i="12"/>
  <c r="I82" i="12" s="1"/>
  <c r="G80" i="12"/>
  <c r="G82" i="12" s="1"/>
  <c r="E80" i="12"/>
  <c r="E82" i="12" s="1"/>
  <c r="E98" i="14" l="1"/>
  <c r="E100" i="14"/>
  <c r="I40" i="17"/>
  <c r="I43" i="17" s="1"/>
  <c r="K38" i="17"/>
  <c r="K40" i="17" s="1"/>
  <c r="K43" i="17" s="1"/>
  <c r="G95" i="14"/>
  <c r="K27" i="16"/>
  <c r="K30" i="16" s="1"/>
  <c r="U25" i="16"/>
  <c r="Y43" i="16"/>
  <c r="Y45" i="16" s="1"/>
  <c r="Y48" i="16" s="1"/>
  <c r="U45" i="16"/>
  <c r="U48" i="16" s="1"/>
  <c r="C112" i="13"/>
  <c r="C114" i="13" s="1"/>
  <c r="G98" i="14" l="1"/>
  <c r="G100" i="14"/>
  <c r="G110" i="13"/>
  <c r="G112" i="13" s="1"/>
  <c r="G114" i="13" s="1"/>
  <c r="M43" i="17" s="1"/>
  <c r="Y25" i="16"/>
  <c r="U27" i="16"/>
  <c r="U30" i="16" s="1"/>
  <c r="Y50" i="16"/>
  <c r="C116" i="13"/>
  <c r="C120" i="13" s="1"/>
  <c r="Y27" i="16" l="1"/>
  <c r="Y30" i="16" s="1"/>
  <c r="AA25" i="16"/>
  <c r="I44" i="17"/>
  <c r="G116" i="13"/>
  <c r="G120" i="13" s="1"/>
  <c r="K44" i="17"/>
</calcChain>
</file>

<file path=xl/sharedStrings.xml><?xml version="1.0" encoding="utf-8"?>
<sst xmlns="http://schemas.openxmlformats.org/spreadsheetml/2006/main" count="642" uniqueCount="337">
  <si>
    <t>บริษัท สแกน อินเตอร์ จำกัด (มหาชน) และบริษัทย่อย</t>
  </si>
  <si>
    <t xml:space="preserve">   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</si>
  <si>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</si>
  <si>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</si>
  <si>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</si>
  <si>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</si>
  <si>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</si>
  <si>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</si>
  <si>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</si>
  <si>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</si>
  <si>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     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</si>
  <si>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</si>
  <si>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</si>
  <si>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เงินให้กู้ยืมระยะสั้นแก่กิจการที่เกี่ยวข้องกัน</t>
  </si>
  <si>
    <t>เงินให้กู้ยืมระยะสั้นแก่บริษัทย่อย</t>
  </si>
  <si>
    <t>เงินให้กู้ยืมระยะสั้นแก่บริษัทร่วม</t>
  </si>
  <si>
    <t>เงินให้กู้ยืมระยะสั้นแก่การร่วมค้า</t>
  </si>
  <si>
    <t>เงินให้กู้ยืมระยะสั้นแก่ผู้ดำเนินงานอื่น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</si>
  <si>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</si>
  <si>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</si>
  <si>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ส่วนของเงินให้กู้ยืมระยะยาวแก่ผู้ดำเนินงานอื่น</t>
  </si>
  <si>
    <t>ส่วนของเงินให้กู้ยืมระยะยาวแก่กิจการอื่น</t>
  </si>
  <si>
    <t>ส่วนของลูกหนี้ตามสัญญาเช่า</t>
  </si>
  <si>
    <t>สินค้าคงเหลือ</t>
  </si>
  <si>
    <t xml:space="preserve">    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</si>
  <si>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</si>
  <si>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</si>
  <si>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</si>
  <si>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ลูกหนี้ตามสัญญาเช่า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</si>
  <si>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</si>
  <si>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</si>
  <si>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</si>
  <si>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</si>
  <si>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ลูกหนี้ไม่หมุนเวียนอื่น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</si>
  <si>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</si>
  <si>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</si>
  <si>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</si>
  <si>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   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</si>
  <si>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</si>
  <si>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</si>
  <si>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</si>
  <si>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</si>
  <si>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</si>
  <si>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</si>
  <si>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</si>
  <si>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</si>
  <si>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</si>
  <si>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     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</si>
  <si>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</si>
  <si>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ส่วนของเงินกู้ยืมระยะยาวจากสถาบันการเงิน</t>
  </si>
  <si>
    <t xml:space="preserve">     ที่ถึงกำหนดชำระภายในหนึ่งปี</t>
  </si>
  <si>
    <t>ส่วนของหนี้สินตามสัญญาเช่า</t>
  </si>
  <si>
    <t>หุ้นกู้ที่ถึงกำหนดชำระภายในหนึ่งปี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</si>
  <si>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</si>
  <si>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ประมาณการหนี้สินสำหรับการรับประกัน</t>
  </si>
  <si>
    <t xml:space="preserve">สินค้าและบริการ     </t>
  </si>
  <si>
    <t>รวมหนี้สินหมุนเวียน</t>
  </si>
  <si>
    <t xml:space="preserve">     หนี้สินไม่หมุนเวียน</t>
  </si>
  <si>
    <t xml:space="preserve">     เงินกู้ยืมระยะยาวจากสถาบันการเงิน</t>
  </si>
  <si>
    <t>หนี้สินตามสัญญาเช่า</t>
  </si>
  <si>
    <t>เจ้าหนี้ไม่หมุนเวียนอื่น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</si>
  <si>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</si>
  <si>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</si>
  <si>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</si>
  <si>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ผลประโยชน์พนักงาน     </t>
  </si>
  <si>
    <t>หนี้สินที่เกิดจากสัญญา - ไม่หมุนเวียน</t>
  </si>
  <si>
    <t>หุ้นกู้ที่มีลักษณะคล้ายทุน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</si>
  <si>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</si>
  <si>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</si>
  <si>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</si>
  <si>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</t>
  </si>
  <si>
    <t xml:space="preserve">   ทุนจดทะเบียน  </t>
  </si>
  <si>
    <t xml:space="preserve">   ทุนที่ออกและชำระแล้ว</t>
  </si>
  <si>
    <t>ส่วนเกินมูลค่าหุ้นสามัญ</t>
  </si>
  <si>
    <t xml:space="preserve">     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</si>
  <si>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</si>
  <si>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</si>
  <si>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</si>
  <si>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</si>
  <si>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</si>
  <si>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</si>
  <si>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</si>
  <si>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</si>
  <si>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</si>
  <si>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สำหรับงวดสามเดือนสิ้นสุดวันที่</t>
  </si>
  <si>
    <t>รายได้</t>
  </si>
  <si>
    <t xml:space="preserve">        รายได้จากการขาย</t>
  </si>
  <si>
    <t xml:space="preserve">        รายได้จากการให้บริการ</t>
  </si>
  <si>
    <t xml:space="preserve">        ต้นทุนขาย</t>
  </si>
  <si>
    <t>ต้นทุนการให้บริการ</t>
  </si>
  <si>
    <t>กำไรขั้นต้น</t>
  </si>
  <si>
    <t>กำไรจากอัตราแลกเปลี่ยนสุทธิ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</si>
  <si>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</si>
  <si>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</si>
  <si>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</si>
  <si>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</si>
  <si>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</si>
  <si>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 xml:space="preserve">    และการร่วมค้าที่ใช้วิธีส่วนได้เสีย </t>
  </si>
  <si>
    <t>กำไร (ขาดทุน) สำหรับปีจากการดำเนินงานต่อเนื่อง</t>
  </si>
  <si>
    <t>กำไร (ขาดทุน) สำหรับปีจากการดำเนินงานที่ยกเลิก - สุทธิจากภาษี</t>
  </si>
  <si>
    <t>กำไร (ขาดทุน) 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</si>
  <si>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</si>
  <si>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</si>
  <si>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</si>
  <si>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</si>
  <si>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</si>
  <si>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กำไร (ขาดทุน) เบ็ดเสร็จอื่น</t>
  </si>
  <si>
    <t>รายการที่อาจถูกจัดประเภทใหม่ไว้ใน</t>
  </si>
  <si>
    <t xml:space="preserve">    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</si>
  <si>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</si>
  <si>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</si>
  <si>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ผลกำไร (ขาดทุน) จากการป้องกันความเสี่ยงของเงินลงทุน</t>
  </si>
  <si>
    <t xml:space="preserve">   สุทธิในหน่วยงานต่างประเทศ</t>
  </si>
  <si>
    <t>ผลกำไร (ขาดทุน) จากการวัดมูลค่าสินทรัพย์ทางการเงิน</t>
  </si>
  <si>
    <t xml:space="preserve">ส่วนแบ่งกำไรขาดทุนเบ็ดเสร็จอื่นของบริษัทย่อย </t>
  </si>
  <si>
    <t xml:space="preserve">   การร่วมค้า และบริษัทร่วมตามวิธีส่วนได้เสีย</t>
  </si>
  <si>
    <t>องค์ประกอบอื่นของกำไรขาดทุนเบ็ดเสร็จอื่น</t>
  </si>
  <si>
    <t>รวมรายการที่อาจถูกจัดประเภทใหม่ไว้ในกำไร</t>
  </si>
  <si>
    <t>กำไรขาดทุนเบ็ดเสร็จรวมสำหรับงวด</t>
  </si>
  <si>
    <t>รายการที่จะไม่ถูกจัดประเภทใหม่ไว้ในกำไร</t>
  </si>
  <si>
    <t xml:space="preserve">    หรือขาดทุนในภายหลัง</t>
  </si>
  <si>
    <t xml:space="preserve">   ให้วัดมูลค่าด้วยมูลค่ายุติธรรมผ่านกำไรขาดทุนเบ็ดเสร็จอื่น</t>
  </si>
  <si>
    <t>ผลกำไร (ขาดทุน) จากการตีราคาสินทรัพย์ใหม่</t>
  </si>
  <si>
    <t>ผลกำไรจากการวัดมูลค่าใหม่ของ</t>
  </si>
  <si>
    <t xml:space="preserve">    ผลประโยชน์พนักงานที่กำหนดไว้</t>
  </si>
  <si>
    <t>การเปลี่ยนแปลงมูลค่ายุติธรรมของหนี้สินทางการเงิน</t>
  </si>
  <si>
    <t xml:space="preserve">   ที่เป็นผลจากการเปลี่ยนแปลงความเสี่ยงด้านเครดิต</t>
  </si>
  <si>
    <t>ผลกำไร (ขาดทุน) จากเครื่องมือป้องกันความเสี่ยง</t>
  </si>
  <si>
    <t xml:space="preserve">   ในการป้องกันความเสี่ยงเงินลงทุนในตราสารทุน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</si>
  <si>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</si>
  <si>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</si>
  <si>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รวมรายการที่จะไม่ถูกจัดประเภทใหม่ไว้ในกำไร</t>
  </si>
  <si>
    <t>กำไรขาดทุนเบ็ดเสร็จอื่นสำหรับงวด - สุทธิจากภาษี</t>
  </si>
  <si>
    <t>การแบ่งปันกำไร (ขาดทุน) เบ็ดเสร็จรวม</t>
  </si>
  <si>
    <t>กำไรจากการขายเงินลงทุนในบริษัทย่อย</t>
  </si>
  <si>
    <t>กำไรจากการซื้อในราคาที่ต่ำกว่ามูลค่ายุติธรรม</t>
  </si>
  <si>
    <t>กำไรจากการเปลี่ยนแปลงสถานะเงินลงทุน</t>
  </si>
  <si>
    <t>รายได้ภาษีเงินได้</t>
  </si>
  <si>
    <t>งบการเปลี่ยนแปลงส่วนของผู้ถือหุ้น (ไม่ได้ตรวจสอบ)</t>
  </si>
  <si>
    <t xml:space="preserve">งบการเงินรวม </t>
  </si>
  <si>
    <t>กำไรสะสม</t>
  </si>
  <si>
    <t>ผลต่างของอัตรา</t>
  </si>
  <si>
    <t>รวมธุรกิจภายใต้</t>
  </si>
  <si>
    <t>รวมองค์ประกอบ</t>
  </si>
  <si>
    <t>ส่วนได้เสีย</t>
  </si>
  <si>
    <t>ทุนที่ออกและ</t>
  </si>
  <si>
    <t>ส่วนเกิน</t>
  </si>
  <si>
    <t>ทุนสำรอง</t>
  </si>
  <si>
    <t>เงินลงทุน</t>
  </si>
  <si>
    <t>แลกเปลี่ยนจากการ</t>
  </si>
  <si>
    <t>การควบคุม</t>
  </si>
  <si>
    <t>อื่นของส่วนของ</t>
  </si>
  <si>
    <t>รวมส่วนของ</t>
  </si>
  <si>
    <t>ที่ไม่มีอำนาจ</t>
  </si>
  <si>
    <t>รวมส่วน</t>
  </si>
  <si>
    <t>ชำระแล้ว</t>
  </si>
  <si>
    <t>มูลค่าหุ้น</t>
  </si>
  <si>
    <t>ตามกฎหมาย</t>
  </si>
  <si>
    <t>ยังไม่ได้จัดสรร</t>
  </si>
  <si>
    <t>เผื่อขาย</t>
  </si>
  <si>
    <t>แปลงค่างบการเงิน</t>
  </si>
  <si>
    <t>เดียวกัน</t>
  </si>
  <si>
    <t>ผู้ถือหุ้น</t>
  </si>
  <si>
    <t>บริษัทใหญ่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</si>
  <si>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</si>
  <si>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</si>
  <si>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</si>
  <si>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</si>
  <si>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</si>
  <si>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 </t>
  </si>
  <si>
    <t>รวมรายการกับผู้ถือหุ้นที่บันทึกโดยตรงเข้าส่วนของผู้ถือหุ้น</t>
  </si>
  <si>
    <t xml:space="preserve">     กำไรขาดทุนเบ็ดเสร็จอื่น</t>
  </si>
  <si>
    <t>โอนไปสำรองตามกฎหมาย</t>
  </si>
  <si>
    <t>ยอดคงเหลือ ณ วันที่ 1 มกราคม 2567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</si>
  <si>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</si>
  <si>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หุ้นทุนออกให้ตามสิทธิ</t>
  </si>
  <si>
    <t xml:space="preserve">    การจ่ายโดยใช้หุ้นเป็นเกณฑ์</t>
  </si>
  <si>
    <t xml:space="preserve">    เงินปันผลให้ผู้ถือหุ้นของบริษัท</t>
  </si>
  <si>
    <t xml:space="preserve">     ขาดทุน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</si>
  <si>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</si>
  <si>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</si>
  <si>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</si>
  <si>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 xml:space="preserve">        ค่าเสื่อมราคาและค่าตัดจำหน่าย</t>
  </si>
  <si>
    <t>กลับรายการประมาณการรื้อถอน</t>
  </si>
  <si>
    <t>ผลขาดทุนด้านเครดิตที่คาดว่าจะเกิดขึ้น</t>
  </si>
  <si>
    <t>กลับรายการผลขาดทุนจากการเปลี่ยนแปลงมูลค่ายุติธรรม</t>
  </si>
  <si>
    <t>(กำไร) ผลขาดทุนจากการเปลี่ยนแปลงมูลค่ายุติธรรม</t>
  </si>
  <si>
    <t xml:space="preserve">   ของตราสารอนุพันธ์</t>
  </si>
  <si>
    <t>ประมาณการค่าความเสียหายของคดีความ</t>
  </si>
  <si>
    <t>ประมาณการหนี้สินไม่หมุนเวียนสำหรับผลประโยชน์พนักงาน</t>
  </si>
  <si>
    <t>ส่วนแบ่งกำไรจากเงินลงทุนในบริษัทร่วมและการร่วมค้าที่ใช้วิธีส่วนได้เสีย (สุทธิจากภาษี)</t>
  </si>
  <si>
    <t>ขาดทุนจากการด้อยค่าของทรัพย์สิน</t>
  </si>
  <si>
    <t>7</t>
  </si>
  <si>
    <t>กำไรจากการจำหน่ายที่ดิน อาคารและอุปกรณ์</t>
  </si>
  <si>
    <t>การจ่ายโดยใช้หุ้นเป็นเกณฑ์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</si>
  <si>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</si>
  <si>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</si>
  <si>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</si>
  <si>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 xml:space="preserve">ลูกหนี้การค้าและลูกหนี้หมุนเวียนอื่น    </t>
  </si>
  <si>
    <t xml:space="preserve">เจ้าหนี้การค้าและเจ้าหนี้หมุนเวียนอื่น    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</si>
  <si>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</si>
  <si>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</si>
  <si>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</si>
  <si>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เงินฝากประจำที่มีข้อจำกัดในการใช้เพิ่มขึ้น</t>
  </si>
  <si>
    <t>เงินสดรับจากการชำระคืนเงินให้กู้ยืมระยะสั้นแก่ผู้ดำเนินงานอื่น</t>
  </si>
  <si>
    <t>เงินสดรับจากการชำระคืนเงินให้กู้ยืมแก่กิจการที่เกี่ยวข้องกัน</t>
  </si>
  <si>
    <t>เงินสดจ่ายให้กู้ยืมแก่กิจการที่เกี่ยวข้องกัน</t>
  </si>
  <si>
    <t>เงินสดจ่ายจากการชำระคืนเงินให้กู้ยืมแก่ผู้ดำเนินงานอื่น</t>
  </si>
  <si>
    <t>เงินสดรับจากการชำระคืนเงินให้กู้ยืมแก่กิจการอื่น</t>
  </si>
  <si>
    <t>เงินสดรับจากการชำระคืนเงินให้กู้ยืมแก่กิจการร่วมค้า</t>
  </si>
  <si>
    <t>เงินสดรับจากการขายบริษัทย่อยสุทธิ</t>
  </si>
  <si>
    <t>เงินสดจ่ายสุทธิเพื่อซื้อธุรกิจ</t>
  </si>
  <si>
    <t>เงินสดจ่ายเพื่อลงทุนในกิจการร่วมค้า</t>
  </si>
  <si>
    <t>เงินสดจ่ายเพื่อเพิ่มทุนในการร่วมค้า</t>
  </si>
  <si>
    <t>เงินสดจ่ายเพื่อลงทุนในบริษัทย่อย</t>
  </si>
  <si>
    <t xml:space="preserve">     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</si>
  <si>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</si>
  <si>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เงินสดรับจากการขายสินทรัพย์ไม่มีตัวตน</t>
  </si>
  <si>
    <t>เงินสดจ่ายเพื่อซื้อสินทรัพย์ไม่มีตัวตน</t>
  </si>
  <si>
    <t>เงินสดจ่ายเพื่อซื้อสินทรัพย์ทางการเงินอื่น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</si>
  <si>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</si>
  <si>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</si>
  <si>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</si>
  <si>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</si>
  <si>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เงินสดจ่ายเพื่อชำระเงินกู้ยืมระยะสั้นจากบุคคลและกิจการที่เกี่ยวข้องกัน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</si>
  <si>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</si>
  <si>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</si>
  <si>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</si>
  <si>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เงินสดรับจากหุ้นทุนออกให้ตามสิทธิ</t>
  </si>
  <si>
    <t>เงินสดรับจากการออกหุ้นกู้</t>
  </si>
  <si>
    <t>เงินปันผลจ่าย</t>
  </si>
  <si>
    <t>ดอกเบี้ยจ่าย</t>
  </si>
  <si>
    <t>เงินสดรับจากการเพิ่มทุนในบริษัทย่อยจากส่วนได้เสียที่ไม่มีอำนาจควบคุม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</si>
  <si>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</si>
  <si>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</si>
  <si>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</si>
  <si>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</si>
  <si>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คงเหลือสิ้นงวด</t>
  </si>
  <si>
    <t>ข้อมูลงบกระแสเงินสดเปิดเผยเพิ่มเติม</t>
  </si>
  <si>
    <t>รายการที่ไม่ใช่เงินสด</t>
  </si>
  <si>
    <t>เงินปันผลค้างจ่าย</t>
  </si>
  <si>
    <t>31 มิถุนายน</t>
  </si>
  <si>
    <t>สำหรับงวดหกเดือนสิ้นสุด</t>
  </si>
  <si>
    <t>30 มิถุนายน</t>
  </si>
  <si>
    <t>ปรับรายการที่กระทบกำไรเป็นเงินสดรับ (จ่าย)</t>
  </si>
  <si>
    <t>ค่าใช้จ่ายภาษีเงินได้</t>
  </si>
  <si>
    <t>ผลขาดทุนจากการด้อยค่าที่รับรู้ในกำไรหรือขาดทุน</t>
  </si>
  <si>
    <t>(กลับรายการ) ผลขาดทุนจากการเปลี่ยนแปลงมูลค่ายุติธรรมของ</t>
  </si>
  <si>
    <t xml:space="preserve">   ตราสารอนุพันธ์ที่ยังไม่เกิดขึ้น</t>
  </si>
  <si>
    <t>กำไรจากอัตราแลกเปลี่ยนที่ยังไม่เกิดขึ้น</t>
  </si>
  <si>
    <t>ส่วนแบ่งกำไรจากเงินลงทุนในบริษัทร่วมและการร่วมค้า</t>
  </si>
  <si>
    <t>หนี้สูญและค่าเผื่อหนี้สงสัยจะสูญ</t>
  </si>
  <si>
    <t>(กลับรายการ) ค่าเผื่อมูลค่าสินค้าคงเหลือและสินค้าล้าสมัยลดลง</t>
  </si>
  <si>
    <t xml:space="preserve">กลับรายการค่าใช้จ่ายจากหนี้สินการรับประกันสินค้าและบริการ </t>
  </si>
  <si>
    <t>สินทรัพย์หมุนเวียนอื่น</t>
  </si>
  <si>
    <t>จ่ายภาษีเงินได้</t>
  </si>
  <si>
    <t>การเปลี่ยนแปลงในเงินฝากธนาคารที่มีภาระผูกพัน</t>
  </si>
  <si>
    <t>เงินสดจ่ายให้กู้ยืมระยะสั้นแก่กิจการที่เกี่ยวข้องกัน</t>
  </si>
  <si>
    <t>เงินสดจ่ายให้กู้ยืมระยะยาวแก่กิจการร่วมค้า</t>
  </si>
  <si>
    <t>เงินสดจ่ายเพื่อลงทุนในบริษัทร่วม</t>
  </si>
  <si>
    <t>เงินสดจ่ายล่วงหน้าค่าหุ้น</t>
  </si>
  <si>
    <t>เงินสดจ่ายเพื่อซื้อบริษัทย่อยสุทธิจากเงินสดที่ได้มา</t>
  </si>
  <si>
    <t>เงินสดจ่ายเพื่อเพิ่มทุนในบริษัทย่อย</t>
  </si>
  <si>
    <t>เงินสดสุทธิได้มาจาก (ใช้ไปใน) กิจกรรมลงทุน</t>
  </si>
  <si>
    <t>เงินสดจ่ายเพื่อชำระเงินกู้ยืมระยะสั้นจากกิจการที่เกี่ยวข้องกัน</t>
  </si>
  <si>
    <t>จ่ายค่าธรรมเนียมทางการเงิน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</si>
  <si>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</si>
  <si>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</si>
  <si>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</si>
  <si>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เจ้าหนี้ค่าซื้อสินค้า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</si>
  <si>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</si>
  <si>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</si>
  <si>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โอนที่ดิน อาคารและอุปกรณ์เป็นอสังหาริมทรัพย์เพื่อการลงทุน</t>
  </si>
  <si>
    <t>โอนที่ดิน อาคารและอุปกรณ์เป็นสินค้าคงเหลือ</t>
  </si>
  <si>
    <t>สินทรัพย์ตามสัญญาเช่า</t>
  </si>
  <si>
    <t>หนี้สินอนุพันธ์</t>
  </si>
  <si>
    <t>บริษัท ไทยพลาสติกและเคมีภัณฑ์ จำกัด (มหาชน) และบริษัทย่อย</t>
  </si>
  <si>
    <t>งบกำไรขาดทุน</t>
  </si>
  <si>
    <t>สำหรับปีสิ้นสุดวันที่ 31 ธันวาคม 2556</t>
  </si>
  <si>
    <t>(ปรับปรุงใหม่)</t>
  </si>
  <si>
    <t>การแบ่งปันกำไร</t>
  </si>
  <si>
    <t xml:space="preserve">    ส่วนที่เป็นของผู้ถือหุ้นบริษัทใหญ่</t>
  </si>
  <si>
    <t>กำไรสำหรับปี</t>
  </si>
  <si>
    <t>กำไรต่อหุ้นขั้นพื้นฐาน (บาท)</t>
  </si>
  <si>
    <t>ส่วนที่เป็นของผู้ถือหุ้นบริษัทใหญ่</t>
  </si>
  <si>
    <t>ยอดคงเหลือ ณ วันที่ 1 มกราคม 2568</t>
  </si>
  <si>
    <t>รวมกำไร (ขาดทุน) เบ็ดเสร็จสำหรับงวด</t>
  </si>
  <si>
    <t>เงินกู้ยืมระยะยาวจากกรรมการ</t>
  </si>
  <si>
    <t>เงินสดจ่ายเพื่อชำระหุ้นกู้</t>
  </si>
  <si>
    <t>(กลับรายการ) ขาดทุนจากการปรับมูลค่าสินค้า</t>
  </si>
  <si>
    <t>กระแสเงินสดสุทธิได้มาจากกิจกรรมลงทุน</t>
  </si>
  <si>
    <t>เงินสดรับจากเงินกู้ยืมระยะสั้นจากบุคคลและกิจการที่เกี่ยวข้องกัน</t>
  </si>
  <si>
    <t>จ่ายค่าธรรมเนียมออกหุ้นกู้</t>
  </si>
  <si>
    <t>ส่วนของเงินกู้ยืมระยะยาวจากกรรมการ</t>
  </si>
  <si>
    <t>เงินสดจ่ายจากการชำระคืนเงินให้กู้ยืมแก่กิจการอื่น</t>
  </si>
  <si>
    <t>เงินสดจ่ายให้กู้ยืมแก่กิจการอื่น</t>
  </si>
  <si>
    <t>กำไร (ขาดทุน) เบ็ดเสร็จสำหรับงวด</t>
  </si>
  <si>
    <t>สำหรับงวดหกเดือนสิ้นสุดวันที่</t>
  </si>
  <si>
    <t>เงินสดรับจากการชำระคืนเงินให้กู้ยืมแก่ผู้ดำเนินงานอื่น</t>
  </si>
  <si>
    <t>ผลขาดทุนจากการด้อยค่าซึ่งเป็นไปตาม TFRS 9</t>
  </si>
  <si>
    <t>เงินกู้ยืมระยะสั้นจากกิจการที่เกี่ยวข้องกัน</t>
  </si>
  <si>
    <t>ภาษีเงินได้จ่ายออก</t>
  </si>
  <si>
    <t xml:space="preserve">    เงินปันผล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</si>
  <si>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</si>
  <si>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30 กันยายน</t>
  </si>
  <si>
    <t>กำไร (ขาดทุน) ขั้นต้น</t>
  </si>
  <si>
    <t>กำไร (ขาดทุน) จากกิจกรรมการดำเนินงาน</t>
  </si>
  <si>
    <t>ผลขาดทุนจากการด้อยค่าของสินทรัพย์</t>
  </si>
  <si>
    <t>สำหรับงวดเก้าเดือนสิ้นสุดวันที่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</si>
  <si>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</si>
  <si>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</si>
  <si>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</si>
  <si>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</si>
  <si>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 xml:space="preserve">     กำไร (ขาดทุน) </t>
  </si>
  <si>
    <t>สำหรับงวดเก้าสิ้นสุดวันที่ 30 กันยายน 2567</t>
  </si>
  <si>
    <t>เงินสดรับจากเงินกู้ยืมระยะยาวจากบุคคลและกิจการที่เกี่ยวข้องกัน</t>
  </si>
  <si>
    <t>เงินสดและรายการเทียบเท่าเงินสด ณ วันที่ 30 กันยายน</t>
  </si>
  <si>
    <t xml:space="preserve">    การดำเนินงานต่อเนื่อง</t>
  </si>
  <si>
    <t xml:space="preserve">    การดำเนินงานที่ยกเลิก</t>
  </si>
  <si>
    <t xml:space="preserve">    จัดประเภทเป็นสินทรัพย์ที่ถือไว้เพื่อขาย</t>
  </si>
  <si>
    <t>ขาดทุนก่อนภาษีเงินได้</t>
  </si>
  <si>
    <t>ขาดทุนสำหรับงวดจากการดำเนินงานต่อเนื่อง</t>
  </si>
  <si>
    <t>ขาดทุนสำหรับงวด</t>
  </si>
  <si>
    <t xml:space="preserve">     กำไร (ขาดทุน) เบ็ดเสร็จอื่น</t>
  </si>
  <si>
    <t>ปรับรายการที่กระทบขาดทุนเป็นเงินสดรับ (จ่าย)</t>
  </si>
  <si>
    <t>กำไร (ขาดทุน) เบ็ดเสร็จรวมสำหรับงวด</t>
  </si>
  <si>
    <t>กำไร (ขาดทุน) สำหรับงวดจากการดำเนินงานที่ยกเลิก - สุทธิจากภาษี</t>
  </si>
  <si>
    <t>ผลขาดทุนจากการด้อยค่าตาม TFRS 9 ที่รับรู้ในงบกำไรขาดทุน</t>
  </si>
  <si>
    <t>กลับรายการประมาณการหนี้สินการรับประกันสินค้าและบริการ</t>
  </si>
  <si>
    <t>กลุ่มหนี้สินที่รวมในกลุ่มสินทรัพย์ที่จะจำหน่ายที่</t>
  </si>
  <si>
    <t>กลุ่มสินทรัพย์ที่จัดประเภทเป็นสินทรัพย์ที่ถือไว้เพื่อขาย</t>
  </si>
  <si>
    <t xml:space="preserve">     กำไร (ขาดทุน)</t>
  </si>
  <si>
    <t>กำไรจากกิจกรรมการดำเนินงาน</t>
  </si>
  <si>
    <t>ขาดทุนสำหรับงวดจากการดำเนินงานที่ยกเลิก - สุทธิจากภาษี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</si>
  <si>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</si>
  <si>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ขาดทุนต่อหุ้นปรับลด </t>
    </r>
    <r>
      <rPr>
        <b/>
        <i/>
        <sz val="15"/>
        <rFont val="Angsana New"/>
        <family val="1"/>
      </rPr>
      <t>(บาท)</t>
    </r>
  </si>
  <si>
    <t xml:space="preserve">    เพิ่มหุ้นสามัญ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</si>
</sst>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\ ;\(#,##0\)"/>
    <numFmt numFmtId="169" formatCode="#,##0.00\ ;\(#,##0.00\)"/>
    <numFmt numFmtId="170" formatCode="_(* #,##0_);_(* \(#,##0\);_(* &quot;-&quot;??_);_(@_)"/>
    <numFmt numFmtId="171" formatCode="_(* #,##0.00000_);_(* \(#,##0.00000\);_(* &quot;-&quot;??_);_(@_)"/>
    <numFmt numFmtId="172" formatCode="&quot;฿&quot;\t#,##0_);[Red]\(&quot;฿&quot;\t#,##0\)"/>
    <numFmt numFmtId="173" formatCode="0.00_)"/>
    <numFmt numFmtId="174" formatCode="_(* #,##0.000000_);_(* \(#,##0.000000\);_(* &quot;-&quot;??_);_(@_)"/>
    <numFmt numFmtId="175" formatCode="_(* #,##0.0_);_(* \(#,##0.0\);_(* &quot;-&quot;??_);_(@_)"/>
    <numFmt numFmtId="176" formatCode="_(* #,##0.000_);_(* \(#,##0.000\);_(* &quot;-&quot;??_);_(@_)"/>
    <numFmt numFmtId="177" formatCode="0.000"/>
    <numFmt numFmtId="178" formatCode="[$-409]d\-mmm\-yy;@"/>
    <numFmt numFmtId="179" formatCode="_ * #,##0.00_ ;_ * \-#,##0.00_ ;_ * &quot;-&quot;??_ ;_ @_ "/>
    <numFmt numFmtId="180" formatCode="_-* #,##0.00_-;\-* #,##0.00_-;_-* \-??_-;_-@_-"/>
    <numFmt numFmtId="181" formatCode="_-* #,##0.0000_-;\-* #,##0.0000_-;_-* &quot;-&quot;??_-;_-@_-"/>
    <numFmt numFmtId="182" formatCode="_(* #,##0.0000_);_(* \(#,##0.0000\);_(* &quot;-&quot;????_);_(@_)"/>
    <numFmt numFmtId="183" formatCode="_-[$$-409]* #,##0.00_ ;_-[$$-409]* \(#,##0.00\)\ ;_-[$$-409]* &quot;-&quot;??_ ;_-@_ "/>
    <numFmt numFmtId="184" formatCode="_-* #,##0_-;\-* #,##0_-;_-* &quot;-&quot;??_-;_-@_-"/>
    <numFmt numFmtId="185" formatCode="[$-1070000]d/m/yy;@"/>
    <numFmt numFmtId="186" formatCode="B1mmm\-yy"/>
    <numFmt numFmtId="187" formatCode="_-&quot;£&quot;* #,##0.00_-;\-&quot;£&quot;* #,##0.00_-;_-&quot;£&quot;* &quot;-&quot;??_-;_-@_-"/>
    <numFmt numFmtId="188" formatCode="_-* #,##0.00\ [$€-1]_-;\-* #,##0.00\ [$€-1]_-;_-* &quot;-&quot;??\ [$€-1]_-"/>
    <numFmt numFmtId="189" formatCode="[$-107041E]d\ mmmm\ yyyy;@"/>
    <numFmt numFmtId="190" formatCode="dd/mm/yy;@"/>
    <numFmt numFmtId="191" formatCode="d/m/yy;@"/>
    <numFmt numFmtId="192" formatCode="_(* #,##0.00_);_(* \(#,##0.00\);_(* \-??_);_(@_)"/>
    <numFmt numFmtId="193" formatCode="[$-10409]#,##0.00;\-#,##0.00"/>
    <numFmt numFmtId="194" formatCode="0.00000000000"/>
    <numFmt numFmtId="195" formatCode="_-* #,##0.00\ &quot;€&quot;_-;\-* #,##0.00\ &quot;€&quot;_-;_-* &quot;-&quot;??\ &quot;€&quot;_-;_-@_-"/>
    <numFmt numFmtId="196" formatCode="dd/mm/bb"/>
    <numFmt numFmtId="197" formatCode="dd/mm/yy"/>
    <numFmt numFmtId="198" formatCode="_-* #,##0.00\ _€_-;\-* #,##0.00\ _€_-;_-* &quot;-&quot;??\ _€_-;_-@_-"/>
    <numFmt numFmtId="199" formatCode="0_ "/>
    <numFmt numFmtId="200" formatCode="&quot;0&quot;#.0"/>
    <numFmt numFmtId="201" formatCode="000\-000"/>
    <numFmt numFmtId="202" formatCode="&quot;0&quot;#"/>
    <numFmt numFmtId="203" formatCode="_ * #,##0_ ;_ * \-#,##0_ ;_ * &quot;-&quot;_ ;_ @_ 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</numFmts>
  <fonts count="20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sz val="17"/>
      <name val="Angsana New"/>
      <family val="1"/>
    </font>
    <font>
      <i/>
      <sz val="17"/>
      <name val="Angsana New"/>
      <family val="1"/>
    </font>
    <font>
      <b/>
      <sz val="20"/>
      <name val="Angsana New"/>
      <family val="1"/>
    </font>
    <font>
      <sz val="16"/>
      <color rgb="FFFF000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9"/>
      <color theme="1"/>
      <name val="Univers for KPMG Light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0"/>
      <name val="Arial"/>
      <family val="2"/>
      <charset val="222"/>
    </font>
    <font>
      <sz val="11"/>
      <color rgb="FF000000"/>
      <name val="Calibri"/>
      <family val="2"/>
      <scheme val="minor"/>
    </font>
    <font>
      <sz val="14"/>
      <name val="CordiaUPC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22"/>
    </font>
    <font>
      <sz val="11"/>
      <color indexed="8"/>
      <name val="Cambria"/>
      <family val="2"/>
    </font>
    <font>
      <sz val="11"/>
      <color theme="1"/>
      <name val="Calibri"/>
      <family val="2"/>
    </font>
    <font>
      <sz val="10"/>
      <color indexed="9"/>
      <name val="Arial"/>
      <family val="2"/>
      <charset val="222"/>
    </font>
    <font>
      <sz val="11"/>
      <color indexed="9"/>
      <name val="Cambria"/>
      <family val="2"/>
    </font>
    <font>
      <sz val="11"/>
      <color theme="0"/>
      <name val="Calibri"/>
      <family val="2"/>
    </font>
    <font>
      <sz val="10"/>
      <color indexed="20"/>
      <name val="Arial"/>
      <family val="2"/>
      <charset val="222"/>
    </font>
    <font>
      <sz val="11"/>
      <color indexed="20"/>
      <name val="Cambria"/>
      <family val="2"/>
    </font>
    <font>
      <sz val="11"/>
      <color rgb="FF9C0006"/>
      <name val="Calibri"/>
      <family val="2"/>
    </font>
    <font>
      <b/>
      <sz val="10"/>
      <color indexed="52"/>
      <name val="Arial"/>
      <family val="2"/>
      <charset val="222"/>
    </font>
    <font>
      <b/>
      <sz val="11"/>
      <color indexed="52"/>
      <name val="Cambria"/>
      <family val="2"/>
    </font>
    <font>
      <b/>
      <sz val="11"/>
      <color rgb="FFFA7D00"/>
      <name val="Calibri"/>
      <family val="2"/>
    </font>
    <font>
      <b/>
      <sz val="10"/>
      <color indexed="9"/>
      <name val="Arial"/>
      <family val="2"/>
      <charset val="222"/>
    </font>
    <font>
      <b/>
      <sz val="11"/>
      <color indexed="9"/>
      <name val="Cambria"/>
      <family val="2"/>
    </font>
    <font>
      <b/>
      <sz val="11"/>
      <color theme="0"/>
      <name val="Calibri"/>
      <family val="2"/>
    </font>
    <font>
      <sz val="8"/>
      <color theme="1"/>
      <name val="Trebuchet MS"/>
      <family val="2"/>
    </font>
    <font>
      <i/>
      <sz val="10"/>
      <color indexed="23"/>
      <name val="Arial"/>
      <family val="2"/>
      <charset val="222"/>
    </font>
    <font>
      <i/>
      <sz val="11"/>
      <color indexed="23"/>
      <name val="Cambria"/>
      <family val="2"/>
    </font>
    <font>
      <i/>
      <sz val="11"/>
      <color rgb="FF7F7F7F"/>
      <name val="Calibri"/>
      <family val="2"/>
    </font>
    <font>
      <sz val="10"/>
      <color indexed="17"/>
      <name val="Arial"/>
      <family val="2"/>
      <charset val="222"/>
    </font>
    <font>
      <sz val="11"/>
      <color indexed="17"/>
      <name val="Cambria"/>
      <family val="2"/>
    </font>
    <font>
      <sz val="11"/>
      <color rgb="FF006100"/>
      <name val="Calibri"/>
      <family val="2"/>
    </font>
    <font>
      <b/>
      <sz val="15"/>
      <color indexed="56"/>
      <name val="Arial"/>
      <family val="2"/>
      <charset val="222"/>
    </font>
    <font>
      <b/>
      <sz val="15"/>
      <color indexed="56"/>
      <name val="Cambria"/>
      <family val="2"/>
    </font>
    <font>
      <b/>
      <sz val="15"/>
      <color theme="3"/>
      <name val="Calibri"/>
      <family val="2"/>
    </font>
    <font>
      <b/>
      <sz val="13"/>
      <color indexed="56"/>
      <name val="Arial"/>
      <family val="2"/>
      <charset val="222"/>
    </font>
    <font>
      <b/>
      <sz val="13"/>
      <color indexed="56"/>
      <name val="Cambria"/>
      <family val="2"/>
    </font>
    <font>
      <b/>
      <sz val="13"/>
      <color theme="3"/>
      <name val="Calibri"/>
      <family val="2"/>
    </font>
    <font>
      <b/>
      <sz val="11"/>
      <color indexed="56"/>
      <name val="Arial"/>
      <family val="2"/>
      <charset val="222"/>
    </font>
    <font>
      <b/>
      <sz val="11"/>
      <color indexed="56"/>
      <name val="Cambria"/>
      <family val="2"/>
    </font>
    <font>
      <b/>
      <sz val="11"/>
      <color theme="3"/>
      <name val="Calibri"/>
      <family val="2"/>
    </font>
    <font>
      <sz val="10"/>
      <color indexed="62"/>
      <name val="Arial"/>
      <family val="2"/>
      <charset val="222"/>
    </font>
    <font>
      <sz val="11"/>
      <color indexed="62"/>
      <name val="Cambria"/>
      <family val="2"/>
    </font>
    <font>
      <sz val="11"/>
      <color rgb="FF3F3F76"/>
      <name val="Calibri"/>
      <family val="2"/>
    </font>
    <font>
      <sz val="10"/>
      <color indexed="52"/>
      <name val="Arial"/>
      <family val="2"/>
      <charset val="222"/>
    </font>
    <font>
      <sz val="11"/>
      <color indexed="52"/>
      <name val="Cambria"/>
      <family val="2"/>
    </font>
    <font>
      <sz val="11"/>
      <color rgb="FFFA7D00"/>
      <name val="Calibri"/>
      <family val="2"/>
    </font>
    <font>
      <sz val="10"/>
      <name val="CG Times (W1)"/>
      <family val="1"/>
    </font>
    <font>
      <sz val="10"/>
      <color indexed="60"/>
      <name val="Arial"/>
      <family val="2"/>
      <charset val="222"/>
    </font>
    <font>
      <sz val="11"/>
      <color rgb="FF9C6500"/>
      <name val="Calibri"/>
      <family val="2"/>
      <scheme val="minor"/>
    </font>
    <font>
      <sz val="11"/>
      <color indexed="60"/>
      <name val="Cambria"/>
      <family val="2"/>
    </font>
    <font>
      <sz val="11"/>
      <color rgb="FF9C6500"/>
      <name val="Calibri"/>
      <family val="2"/>
    </font>
    <font>
      <b/>
      <i/>
      <sz val="16"/>
      <name val="Helv"/>
      <family val="2"/>
    </font>
    <font>
      <sz val="10"/>
      <color indexed="8"/>
      <name val="MS Sans Serif"/>
      <family val="2"/>
      <charset val="222"/>
    </font>
    <font>
      <b/>
      <sz val="18"/>
      <color theme="3"/>
      <name val="Cambria"/>
      <family val="2"/>
      <scheme val="major"/>
    </font>
    <font>
      <sz val="11"/>
      <color indexed="8"/>
      <name val="맑은 고딕"/>
      <family val="3"/>
      <charset val="129"/>
    </font>
    <font>
      <sz val="10"/>
      <color theme="0"/>
      <name val="Calibri"/>
      <family val="2"/>
      <scheme val="minor"/>
    </font>
    <font>
      <sz val="11"/>
      <color indexed="9"/>
      <name val="맑은 고딕"/>
      <family val="3"/>
      <charset val="129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name val="EucrosiaUPC"/>
      <family val="1"/>
      <charset val="222"/>
    </font>
    <font>
      <sz val="11"/>
      <color indexed="8"/>
      <name val="Tahoma"/>
      <family val="2"/>
      <charset val="222"/>
    </font>
    <font>
      <sz val="11"/>
      <name val="돋움"/>
      <family val="3"/>
      <charset val="129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Univers (WN)"/>
      <family val="2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2"/>
      <name val="EucrosiaUPC"/>
      <family val="1"/>
    </font>
    <font>
      <b/>
      <sz val="10"/>
      <color rgb="FF3F3F3F"/>
      <name val="Calibri"/>
      <family val="2"/>
      <scheme val="minor"/>
    </font>
    <font>
      <b/>
      <sz val="18"/>
      <color indexed="56"/>
      <name val="Cambria"/>
      <family val="2"/>
    </font>
    <font>
      <sz val="10"/>
      <color rgb="FFFF0000"/>
      <name val="Calibri"/>
      <family val="2"/>
      <scheme val="minor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indexed="8"/>
      <name val="Calibri"/>
      <family val="2"/>
      <charset val="222"/>
    </font>
    <font>
      <b/>
      <sz val="15"/>
      <color theme="3"/>
      <name val="Calibri"/>
      <family val="2"/>
      <charset val="222"/>
      <scheme val="minor"/>
    </font>
    <font>
      <sz val="11"/>
      <name val="Times New Roman"/>
      <family val="1"/>
    </font>
    <font>
      <sz val="10"/>
      <name val="ApFont"/>
    </font>
    <font>
      <u/>
      <sz val="9"/>
      <color theme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4"/>
      <color indexed="12"/>
      <name val="AngsanaUPC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Cordia New"/>
      <family val="2"/>
    </font>
    <font>
      <sz val="6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4"/>
      <color indexed="17"/>
      <name val="AngsanaUPC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u/>
      <sz val="9"/>
      <name val="Helv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ตธฟ๒"/>
      <family val="3"/>
      <charset val="129"/>
    </font>
    <font>
      <u/>
      <sz val="10"/>
      <color rgb="FF7A1818"/>
      <name val="Georgia"/>
      <family val="1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b/>
      <sz val="12"/>
      <color indexed="8"/>
      <name val="Verdana"/>
      <family val="2"/>
    </font>
    <font>
      <u/>
      <sz val="10"/>
      <color theme="10"/>
      <name val="Georgia"/>
      <family val="1"/>
    </font>
    <font>
      <u/>
      <sz val="11"/>
      <color theme="10"/>
      <name val="Calibri"/>
      <family val="2"/>
      <charset val="222"/>
      <scheme val="minor"/>
    </font>
    <font>
      <sz val="12"/>
      <name val="AngsanaUPC"/>
      <family val="1"/>
    </font>
    <font>
      <sz val="15"/>
      <color theme="0"/>
      <name val="Angsana New"/>
      <family val="1"/>
    </font>
  </fonts>
  <fills count="8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390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9" fontId="15" fillId="0" borderId="0"/>
    <xf numFmtId="16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1" fontId="15" fillId="0" borderId="0"/>
    <xf numFmtId="0" fontId="17" fillId="0" borderId="0" applyProtection="0"/>
    <xf numFmtId="0" fontId="18" fillId="0" borderId="0"/>
    <xf numFmtId="2" fontId="17" fillId="0" borderId="0" applyProtection="0"/>
    <xf numFmtId="38" fontId="19" fillId="22" borderId="0" applyNumberFormat="0" applyBorder="0" applyAlignment="0" applyProtection="0"/>
    <xf numFmtId="0" fontId="20" fillId="0" borderId="3" applyNumberFormat="0" applyAlignment="0" applyProtection="0">
      <alignment horizontal="left" vertical="center"/>
    </xf>
    <xf numFmtId="0" fontId="20" fillId="0" borderId="4">
      <alignment horizontal="left" vertical="center"/>
    </xf>
    <xf numFmtId="0" fontId="21" fillId="0" borderId="0" applyProtection="0"/>
    <xf numFmtId="0" fontId="22" fillId="0" borderId="0" applyProtection="0"/>
    <xf numFmtId="10" fontId="19" fillId="23" borderId="8" applyNumberFormat="0" applyBorder="0" applyAlignment="0" applyProtection="0"/>
    <xf numFmtId="172" fontId="18" fillId="0" borderId="0" applyFont="0" applyFill="0" applyBorder="0" applyAlignment="0" applyProtection="0"/>
    <xf numFmtId="37" fontId="23" fillId="0" borderId="0"/>
    <xf numFmtId="173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0" fontId="12" fillId="0" borderId="0" applyFon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1" fontId="12" fillId="0" borderId="12" applyNumberFormat="0" applyFill="0" applyAlignment="0" applyProtection="0">
      <alignment horizontal="center" vertical="center"/>
    </xf>
    <xf numFmtId="0" fontId="25" fillId="0" borderId="13" applyAlignment="0">
      <alignment horizontal="centerContinuous"/>
    </xf>
    <xf numFmtId="164" fontId="26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32" fillId="21" borderId="2" applyNumberFormat="0" applyAlignment="0" applyProtection="0"/>
    <xf numFmtId="0" fontId="33" fillId="0" borderId="9" applyNumberFormat="0" applyFill="0" applyAlignment="0" applyProtection="0"/>
    <xf numFmtId="0" fontId="39" fillId="3" borderId="0" applyNumberFormat="0" applyBorder="0" applyAlignment="0" applyProtection="0"/>
    <xf numFmtId="0" fontId="40" fillId="20" borderId="11" applyNumberFormat="0" applyAlignment="0" applyProtection="0"/>
    <xf numFmtId="0" fontId="27" fillId="20" borderId="1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4" borderId="0" applyNumberFormat="0" applyBorder="0" applyAlignment="0" applyProtection="0"/>
    <xf numFmtId="9" fontId="35" fillId="0" borderId="0" applyFont="0" applyFill="0" applyBorder="0" applyAlignment="0" applyProtection="0"/>
    <xf numFmtId="0" fontId="36" fillId="7" borderId="1" applyNumberFormat="0" applyAlignment="0" applyProtection="0"/>
    <xf numFmtId="0" fontId="37" fillId="24" borderId="0" applyNumberFormat="0" applyBorder="0" applyAlignment="0" applyProtection="0"/>
    <xf numFmtId="0" fontId="38" fillId="0" borderId="14" applyNumberFormat="0" applyFill="0" applyAlignment="0" applyProtection="0"/>
    <xf numFmtId="0" fontId="3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25" borderId="10" applyNumberFormat="0" applyFont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1" fontId="2" fillId="0" borderId="12" applyNumberFormat="0" applyFill="0" applyAlignment="0" applyProtection="0">
      <alignment horizontal="center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0" fillId="0" borderId="0"/>
    <xf numFmtId="0" fontId="1" fillId="0" borderId="0"/>
    <xf numFmtId="0" fontId="70" fillId="0" borderId="0"/>
    <xf numFmtId="167" fontId="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2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167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" fillId="0" borderId="0"/>
    <xf numFmtId="167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2" fillId="0" borderId="0"/>
    <xf numFmtId="0" fontId="76" fillId="0" borderId="29">
      <alignment horizontal="center"/>
    </xf>
    <xf numFmtId="167" fontId="1" fillId="0" borderId="0" applyFont="0" applyFill="0" applyBorder="0" applyAlignment="0" applyProtection="0"/>
    <xf numFmtId="0" fontId="74" fillId="0" borderId="0"/>
    <xf numFmtId="0" fontId="1" fillId="0" borderId="0"/>
    <xf numFmtId="9" fontId="73" fillId="0" borderId="0" applyFont="0" applyFill="0" applyBorder="0" applyAlignment="0" applyProtection="0"/>
    <xf numFmtId="0" fontId="1" fillId="0" borderId="0"/>
    <xf numFmtId="167" fontId="77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1" fillId="0" borderId="0"/>
    <xf numFmtId="0" fontId="1" fillId="0" borderId="0"/>
    <xf numFmtId="167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8" fillId="0" borderId="0"/>
    <xf numFmtId="0" fontId="79" fillId="0" borderId="0"/>
    <xf numFmtId="180" fontId="79" fillId="0" borderId="0" applyFill="0" applyBorder="0" applyAlignment="0" applyProtection="0"/>
    <xf numFmtId="0" fontId="80" fillId="0" borderId="0"/>
    <xf numFmtId="167" fontId="80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80" fillId="0" borderId="0"/>
    <xf numFmtId="0" fontId="80" fillId="0" borderId="0"/>
    <xf numFmtId="0" fontId="80" fillId="0" borderId="0"/>
    <xf numFmtId="0" fontId="80" fillId="0" borderId="0"/>
    <xf numFmtId="0" fontId="70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0" fontId="73" fillId="0" borderId="0"/>
    <xf numFmtId="0" fontId="2" fillId="0" borderId="0"/>
    <xf numFmtId="0" fontId="80" fillId="0" borderId="0"/>
    <xf numFmtId="0" fontId="80" fillId="0" borderId="0"/>
    <xf numFmtId="0" fontId="1" fillId="0" borderId="0"/>
    <xf numFmtId="0" fontId="83" fillId="0" borderId="0" applyNumberFormat="0" applyFill="0" applyBorder="0" applyAlignment="0" applyProtection="0"/>
    <xf numFmtId="0" fontId="80" fillId="0" borderId="0"/>
    <xf numFmtId="0" fontId="30" fillId="0" borderId="0"/>
    <xf numFmtId="167" fontId="3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41" borderId="0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3" fillId="0" borderId="0"/>
    <xf numFmtId="0" fontId="78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85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41" borderId="0" applyNumberFormat="0" applyBorder="0" applyAlignment="0" applyProtection="0"/>
    <xf numFmtId="167" fontId="2" fillId="0" borderId="0" applyFont="0" applyFill="0" applyBorder="0" applyAlignment="0" applyProtection="0"/>
    <xf numFmtId="0" fontId="87" fillId="2" borderId="0" applyNumberFormat="0" applyBorder="0" applyAlignment="0" applyProtection="0"/>
    <xf numFmtId="0" fontId="1" fillId="41" borderId="0" applyNumberFormat="0" applyBorder="0" applyAlignment="0" applyProtection="0"/>
    <xf numFmtId="0" fontId="2" fillId="0" borderId="0" applyNumberFormat="0" applyFill="0" applyBorder="0" applyAlignment="0" applyProtection="0"/>
    <xf numFmtId="0" fontId="1" fillId="41" borderId="0" applyNumberFormat="0" applyBorder="0" applyAlignment="0" applyProtection="0"/>
    <xf numFmtId="0" fontId="2" fillId="0" borderId="0"/>
    <xf numFmtId="0" fontId="73" fillId="0" borderId="0"/>
    <xf numFmtId="0" fontId="1" fillId="41" borderId="0" applyNumberFormat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2" fillId="0" borderId="0" applyNumberFormat="0" applyFill="0" applyBorder="0" applyAlignment="0" applyProtection="0"/>
    <xf numFmtId="0" fontId="1" fillId="41" borderId="0" applyNumberFormat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1" fillId="41" borderId="0" applyNumberFormat="0" applyBorder="0" applyAlignment="0" applyProtection="0"/>
    <xf numFmtId="0" fontId="73" fillId="0" borderId="0"/>
    <xf numFmtId="0" fontId="1" fillId="0" borderId="0"/>
    <xf numFmtId="0" fontId="2" fillId="0" borderId="0" applyNumberFormat="0" applyFill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" fillId="0" borderId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" fillId="0" borderId="0" applyNumberFormat="0" applyFill="0" applyBorder="0" applyAlignment="0" applyProtection="0"/>
    <xf numFmtId="0" fontId="73" fillId="0" borderId="0"/>
    <xf numFmtId="0" fontId="1" fillId="41" borderId="0" applyNumberFormat="0" applyBorder="0" applyAlignment="0" applyProtection="0"/>
    <xf numFmtId="167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41" borderId="0" applyNumberFormat="0" applyBorder="0" applyAlignment="0" applyProtection="0"/>
    <xf numFmtId="0" fontId="2" fillId="0" borderId="0" applyNumberFormat="0" applyFill="0" applyBorder="0" applyAlignment="0" applyProtection="0"/>
    <xf numFmtId="0" fontId="73" fillId="0" borderId="0"/>
    <xf numFmtId="0" fontId="2" fillId="0" borderId="0" applyNumberFormat="0" applyFill="0" applyBorder="0" applyAlignment="0" applyProtection="0"/>
    <xf numFmtId="183" fontId="30" fillId="0" borderId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78" fillId="0" borderId="0"/>
    <xf numFmtId="0" fontId="1" fillId="41" borderId="0" applyNumberFormat="0" applyBorder="0" applyAlignment="0" applyProtection="0"/>
    <xf numFmtId="0" fontId="2" fillId="0" borderId="0"/>
    <xf numFmtId="43" fontId="7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9" fontId="73" fillId="0" borderId="0" applyFont="0" applyFill="0" applyBorder="0" applyAlignment="0" applyProtection="0"/>
    <xf numFmtId="0" fontId="86" fillId="0" borderId="0">
      <alignment vertical="top"/>
    </xf>
    <xf numFmtId="0" fontId="2" fillId="0" borderId="0" applyNumberFormat="0" applyFill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67" fontId="1" fillId="0" borderId="0" applyFont="0" applyFill="0" applyBorder="0" applyAlignment="0" applyProtection="0"/>
    <xf numFmtId="0" fontId="87" fillId="2" borderId="0" applyNumberFormat="0" applyBorder="0" applyAlignment="0" applyProtection="0"/>
    <xf numFmtId="0" fontId="1" fillId="41" borderId="0" applyNumberFormat="0" applyBorder="0" applyAlignment="0" applyProtection="0"/>
    <xf numFmtId="0" fontId="85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87" fillId="2" borderId="0" applyNumberFormat="0" applyBorder="0" applyAlignment="0" applyProtection="0"/>
    <xf numFmtId="0" fontId="1" fillId="41" borderId="0" applyNumberFormat="0" applyBorder="0" applyAlignment="0" applyProtection="0"/>
    <xf numFmtId="0" fontId="87" fillId="2" borderId="0" applyNumberFormat="0" applyBorder="0" applyAlignment="0" applyProtection="0"/>
    <xf numFmtId="0" fontId="87" fillId="2" borderId="0" applyNumberFormat="0" applyBorder="0" applyAlignment="0" applyProtection="0"/>
    <xf numFmtId="0" fontId="87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88" fillId="2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87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88" fillId="2" borderId="0" applyNumberFormat="0" applyBorder="0" applyAlignment="0" applyProtection="0"/>
    <xf numFmtId="0" fontId="88" fillId="2" borderId="0" applyNumberFormat="0" applyBorder="0" applyAlignment="0" applyProtection="0"/>
    <xf numFmtId="0" fontId="89" fillId="41" borderId="0" applyNumberFormat="0" applyBorder="0" applyAlignment="0" applyProtection="0"/>
    <xf numFmtId="0" fontId="88" fillId="2" borderId="0" applyNumberFormat="0" applyBorder="0" applyAlignment="0" applyProtection="0"/>
    <xf numFmtId="0" fontId="88" fillId="2" borderId="0" applyNumberFormat="0" applyBorder="0" applyAlignment="0" applyProtection="0"/>
    <xf numFmtId="0" fontId="88" fillId="2" borderId="0" applyNumberFormat="0" applyBorder="0" applyAlignment="0" applyProtection="0"/>
    <xf numFmtId="0" fontId="88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87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87" fillId="2" borderId="0" applyNumberFormat="0" applyBorder="0" applyAlignment="0" applyProtection="0"/>
    <xf numFmtId="0" fontId="87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87" fillId="3" borderId="0" applyNumberFormat="0" applyBorder="0" applyAlignment="0" applyProtection="0"/>
    <xf numFmtId="0" fontId="1" fillId="45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88" fillId="3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87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9" fillId="45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88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87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87" fillId="4" borderId="0" applyNumberFormat="0" applyBorder="0" applyAlignment="0" applyProtection="0"/>
    <xf numFmtId="0" fontId="1" fillId="49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88" fillId="4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87" fillId="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9" fillId="49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87" fillId="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7" fillId="5" borderId="0" applyNumberFormat="0" applyBorder="0" applyAlignment="0" applyProtection="0"/>
    <xf numFmtId="0" fontId="1" fillId="53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8" fillId="5" borderId="0" applyNumberFormat="0" applyBorder="0" applyAlignment="0" applyProtection="0"/>
    <xf numFmtId="0" fontId="89" fillId="53" borderId="0" applyNumberFormat="0" applyBorder="0" applyAlignment="0" applyProtection="0"/>
    <xf numFmtId="0" fontId="89" fillId="53" borderId="0" applyNumberFormat="0" applyBorder="0" applyAlignment="0" applyProtection="0"/>
    <xf numFmtId="0" fontId="89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7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9" fillId="53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7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7" fillId="6" borderId="0" applyNumberFormat="0" applyBorder="0" applyAlignment="0" applyProtection="0"/>
    <xf numFmtId="0" fontId="1" fillId="57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8" fillId="6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7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8" fillId="6" borderId="0" applyNumberFormat="0" applyBorder="0" applyAlignment="0" applyProtection="0"/>
    <xf numFmtId="0" fontId="88" fillId="6" borderId="0" applyNumberFormat="0" applyBorder="0" applyAlignment="0" applyProtection="0"/>
    <xf numFmtId="0" fontId="89" fillId="57" borderId="0" applyNumberFormat="0" applyBorder="0" applyAlignment="0" applyProtection="0"/>
    <xf numFmtId="0" fontId="88" fillId="6" borderId="0" applyNumberFormat="0" applyBorder="0" applyAlignment="0" applyProtection="0"/>
    <xf numFmtId="0" fontId="88" fillId="6" borderId="0" applyNumberFormat="0" applyBorder="0" applyAlignment="0" applyProtection="0"/>
    <xf numFmtId="0" fontId="88" fillId="6" borderId="0" applyNumberFormat="0" applyBorder="0" applyAlignment="0" applyProtection="0"/>
    <xf numFmtId="0" fontId="88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7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7" fillId="7" borderId="0" applyNumberFormat="0" applyBorder="0" applyAlignment="0" applyProtection="0"/>
    <xf numFmtId="0" fontId="87" fillId="7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7" fillId="7" borderId="0" applyNumberFormat="0" applyBorder="0" applyAlignment="0" applyProtection="0"/>
    <xf numFmtId="0" fontId="1" fillId="61" borderId="0" applyNumberFormat="0" applyBorder="0" applyAlignment="0" applyProtection="0"/>
    <xf numFmtId="0" fontId="87" fillId="7" borderId="0" applyNumberFormat="0" applyBorder="0" applyAlignment="0" applyProtection="0"/>
    <xf numFmtId="0" fontId="87" fillId="7" borderId="0" applyNumberFormat="0" applyBorder="0" applyAlignment="0" applyProtection="0"/>
    <xf numFmtId="0" fontId="87" fillId="7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8" fillId="7" borderId="0" applyNumberFormat="0" applyBorder="0" applyAlignment="0" applyProtection="0"/>
    <xf numFmtId="0" fontId="89" fillId="61" borderId="0" applyNumberFormat="0" applyBorder="0" applyAlignment="0" applyProtection="0"/>
    <xf numFmtId="0" fontId="89" fillId="61" borderId="0" applyNumberFormat="0" applyBorder="0" applyAlignment="0" applyProtection="0"/>
    <xf numFmtId="0" fontId="89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7" fillId="7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8" fillId="7" borderId="0" applyNumberFormat="0" applyBorder="0" applyAlignment="0" applyProtection="0"/>
    <xf numFmtId="0" fontId="88" fillId="7" borderId="0" applyNumberFormat="0" applyBorder="0" applyAlignment="0" applyProtection="0"/>
    <xf numFmtId="0" fontId="89" fillId="61" borderId="0" applyNumberFormat="0" applyBorder="0" applyAlignment="0" applyProtection="0"/>
    <xf numFmtId="0" fontId="88" fillId="7" borderId="0" applyNumberFormat="0" applyBorder="0" applyAlignment="0" applyProtection="0"/>
    <xf numFmtId="0" fontId="88" fillId="7" borderId="0" applyNumberFormat="0" applyBorder="0" applyAlignment="0" applyProtection="0"/>
    <xf numFmtId="0" fontId="88" fillId="7" borderId="0" applyNumberFormat="0" applyBorder="0" applyAlignment="0" applyProtection="0"/>
    <xf numFmtId="0" fontId="88" fillId="7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7" fillId="7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7" fillId="7" borderId="0" applyNumberFormat="0" applyBorder="0" applyAlignment="0" applyProtection="0"/>
    <xf numFmtId="0" fontId="87" fillId="7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87" fillId="8" borderId="0" applyNumberFormat="0" applyBorder="0" applyAlignment="0" applyProtection="0"/>
    <xf numFmtId="0" fontId="1" fillId="42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88" fillId="8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87" fillId="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88" fillId="8" borderId="0" applyNumberFormat="0" applyBorder="0" applyAlignment="0" applyProtection="0"/>
    <xf numFmtId="0" fontId="88" fillId="8" borderId="0" applyNumberFormat="0" applyBorder="0" applyAlignment="0" applyProtection="0"/>
    <xf numFmtId="0" fontId="89" fillId="42" borderId="0" applyNumberFormat="0" applyBorder="0" applyAlignment="0" applyProtection="0"/>
    <xf numFmtId="0" fontId="88" fillId="8" borderId="0" applyNumberFormat="0" applyBorder="0" applyAlignment="0" applyProtection="0"/>
    <xf numFmtId="0" fontId="88" fillId="8" borderId="0" applyNumberFormat="0" applyBorder="0" applyAlignment="0" applyProtection="0"/>
    <xf numFmtId="0" fontId="88" fillId="8" borderId="0" applyNumberFormat="0" applyBorder="0" applyAlignment="0" applyProtection="0"/>
    <xf numFmtId="0" fontId="88" fillId="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87" fillId="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87" fillId="9" borderId="0" applyNumberFormat="0" applyBorder="0" applyAlignment="0" applyProtection="0"/>
    <xf numFmtId="0" fontId="1" fillId="46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88" fillId="9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87" fillId="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9" fillId="46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87" fillId="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87" fillId="10" borderId="0" applyNumberFormat="0" applyBorder="0" applyAlignment="0" applyProtection="0"/>
    <xf numFmtId="0" fontId="1" fillId="5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88" fillId="1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87" fillId="1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9" fillId="5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87" fillId="1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87" fillId="5" borderId="0" applyNumberFormat="0" applyBorder="0" applyAlignment="0" applyProtection="0"/>
    <xf numFmtId="0" fontId="1" fillId="54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88" fillId="5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87" fillId="5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9" fillId="54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87" fillId="5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87" fillId="8" borderId="0" applyNumberFormat="0" applyBorder="0" applyAlignment="0" applyProtection="0"/>
    <xf numFmtId="0" fontId="1" fillId="58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88" fillId="8" borderId="0" applyNumberFormat="0" applyBorder="0" applyAlignment="0" applyProtection="0"/>
    <xf numFmtId="0" fontId="89" fillId="58" borderId="0" applyNumberFormat="0" applyBorder="0" applyAlignment="0" applyProtection="0"/>
    <xf numFmtId="0" fontId="89" fillId="58" borderId="0" applyNumberFormat="0" applyBorder="0" applyAlignment="0" applyProtection="0"/>
    <xf numFmtId="0" fontId="89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87" fillId="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88" fillId="8" borderId="0" applyNumberFormat="0" applyBorder="0" applyAlignment="0" applyProtection="0"/>
    <xf numFmtId="0" fontId="88" fillId="8" borderId="0" applyNumberFormat="0" applyBorder="0" applyAlignment="0" applyProtection="0"/>
    <xf numFmtId="0" fontId="89" fillId="58" borderId="0" applyNumberFormat="0" applyBorder="0" applyAlignment="0" applyProtection="0"/>
    <xf numFmtId="0" fontId="88" fillId="8" borderId="0" applyNumberFormat="0" applyBorder="0" applyAlignment="0" applyProtection="0"/>
    <xf numFmtId="0" fontId="88" fillId="8" borderId="0" applyNumberFormat="0" applyBorder="0" applyAlignment="0" applyProtection="0"/>
    <xf numFmtId="0" fontId="88" fillId="8" borderId="0" applyNumberFormat="0" applyBorder="0" applyAlignment="0" applyProtection="0"/>
    <xf numFmtId="0" fontId="88" fillId="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87" fillId="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87" fillId="8" borderId="0" applyNumberFormat="0" applyBorder="0" applyAlignment="0" applyProtection="0"/>
    <xf numFmtId="0" fontId="87" fillId="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87" fillId="11" borderId="0" applyNumberFormat="0" applyBorder="0" applyAlignment="0" applyProtection="0"/>
    <xf numFmtId="0" fontId="1" fillId="62" borderId="0" applyNumberFormat="0" applyBorder="0" applyAlignment="0" applyProtection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88" fillId="11" borderId="0" applyNumberFormat="0" applyBorder="0" applyAlignment="0" applyProtection="0"/>
    <xf numFmtId="0" fontId="89" fillId="62" borderId="0" applyNumberFormat="0" applyBorder="0" applyAlignment="0" applyProtection="0"/>
    <xf numFmtId="0" fontId="89" fillId="62" borderId="0" applyNumberFormat="0" applyBorder="0" applyAlignment="0" applyProtection="0"/>
    <xf numFmtId="0" fontId="89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87" fillId="11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9" fillId="62" borderId="0" applyNumberFormat="0" applyBorder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87" fillId="11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90" fillId="12" borderId="0" applyNumberFormat="0" applyBorder="0" applyAlignment="0" applyProtection="0"/>
    <xf numFmtId="0" fontId="69" fillId="43" borderId="0" applyNumberFormat="0" applyBorder="0" applyAlignment="0" applyProtection="0"/>
    <xf numFmtId="0" fontId="90" fillId="12" borderId="0" applyNumberFormat="0" applyBorder="0" applyAlignment="0" applyProtection="0"/>
    <xf numFmtId="0" fontId="90" fillId="12" borderId="0" applyNumberFormat="0" applyBorder="0" applyAlignment="0" applyProtection="0"/>
    <xf numFmtId="0" fontId="69" fillId="43" borderId="0" applyNumberFormat="0" applyBorder="0" applyAlignment="0" applyProtection="0"/>
    <xf numFmtId="0" fontId="90" fillId="12" borderId="0" applyNumberFormat="0" applyBorder="0" applyAlignment="0" applyProtection="0"/>
    <xf numFmtId="0" fontId="90" fillId="12" borderId="0" applyNumberFormat="0" applyBorder="0" applyAlignment="0" applyProtection="0"/>
    <xf numFmtId="0" fontId="90" fillId="12" borderId="0" applyNumberFormat="0" applyBorder="0" applyAlignment="0" applyProtection="0"/>
    <xf numFmtId="0" fontId="69" fillId="43" borderId="0" applyNumberFormat="0" applyBorder="0" applyAlignment="0" applyProtection="0"/>
    <xf numFmtId="0" fontId="91" fillId="12" borderId="0" applyNumberFormat="0" applyBorder="0" applyAlignment="0" applyProtection="0"/>
    <xf numFmtId="0" fontId="92" fillId="43" borderId="0" applyNumberFormat="0" applyBorder="0" applyAlignment="0" applyProtection="0"/>
    <xf numFmtId="0" fontId="92" fillId="43" borderId="0" applyNumberFormat="0" applyBorder="0" applyAlignment="0" applyProtection="0"/>
    <xf numFmtId="0" fontId="92" fillId="43" borderId="0" applyNumberFormat="0" applyBorder="0" applyAlignment="0" applyProtection="0"/>
    <xf numFmtId="0" fontId="69" fillId="43" borderId="0" applyNumberFormat="0" applyBorder="0" applyAlignment="0" applyProtection="0"/>
    <xf numFmtId="0" fontId="90" fillId="12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2" fillId="43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91" fillId="12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90" fillId="12" borderId="0" applyNumberFormat="0" applyBorder="0" applyAlignment="0" applyProtection="0"/>
    <xf numFmtId="0" fontId="69" fillId="43" borderId="0" applyNumberFormat="0" applyBorder="0" applyAlignment="0" applyProtection="0"/>
    <xf numFmtId="0" fontId="90" fillId="12" borderId="0" applyNumberFormat="0" applyBorder="0" applyAlignment="0" applyProtection="0"/>
    <xf numFmtId="0" fontId="69" fillId="43" borderId="0" applyNumberFormat="0" applyBorder="0" applyAlignment="0" applyProtection="0"/>
    <xf numFmtId="0" fontId="90" fillId="12" borderId="0" applyNumberFormat="0" applyBorder="0" applyAlignment="0" applyProtection="0"/>
    <xf numFmtId="0" fontId="90" fillId="9" borderId="0" applyNumberFormat="0" applyBorder="0" applyAlignment="0" applyProtection="0"/>
    <xf numFmtId="0" fontId="69" fillId="47" borderId="0" applyNumberFormat="0" applyBorder="0" applyAlignment="0" applyProtection="0"/>
    <xf numFmtId="0" fontId="90" fillId="9" borderId="0" applyNumberFormat="0" applyBorder="0" applyAlignment="0" applyProtection="0"/>
    <xf numFmtId="0" fontId="90" fillId="9" borderId="0" applyNumberFormat="0" applyBorder="0" applyAlignment="0" applyProtection="0"/>
    <xf numFmtId="0" fontId="69" fillId="47" borderId="0" applyNumberFormat="0" applyBorder="0" applyAlignment="0" applyProtection="0"/>
    <xf numFmtId="0" fontId="90" fillId="9" borderId="0" applyNumberFormat="0" applyBorder="0" applyAlignment="0" applyProtection="0"/>
    <xf numFmtId="0" fontId="90" fillId="9" borderId="0" applyNumberFormat="0" applyBorder="0" applyAlignment="0" applyProtection="0"/>
    <xf numFmtId="0" fontId="90" fillId="9" borderId="0" applyNumberFormat="0" applyBorder="0" applyAlignment="0" applyProtection="0"/>
    <xf numFmtId="0" fontId="69" fillId="47" borderId="0" applyNumberFormat="0" applyBorder="0" applyAlignment="0" applyProtection="0"/>
    <xf numFmtId="0" fontId="91" fillId="9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69" fillId="47" borderId="0" applyNumberFormat="0" applyBorder="0" applyAlignment="0" applyProtection="0"/>
    <xf numFmtId="0" fontId="90" fillId="9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2" fillId="47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91" fillId="9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90" fillId="9" borderId="0" applyNumberFormat="0" applyBorder="0" applyAlignment="0" applyProtection="0"/>
    <xf numFmtId="0" fontId="69" fillId="47" borderId="0" applyNumberFormat="0" applyBorder="0" applyAlignment="0" applyProtection="0"/>
    <xf numFmtId="0" fontId="90" fillId="9" borderId="0" applyNumberFormat="0" applyBorder="0" applyAlignment="0" applyProtection="0"/>
    <xf numFmtId="0" fontId="69" fillId="47" borderId="0" applyNumberFormat="0" applyBorder="0" applyAlignment="0" applyProtection="0"/>
    <xf numFmtId="0" fontId="90" fillId="9" borderId="0" applyNumberFormat="0" applyBorder="0" applyAlignment="0" applyProtection="0"/>
    <xf numFmtId="0" fontId="90" fillId="10" borderId="0" applyNumberFormat="0" applyBorder="0" applyAlignment="0" applyProtection="0"/>
    <xf numFmtId="0" fontId="69" fillId="51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69" fillId="51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69" fillId="51" borderId="0" applyNumberFormat="0" applyBorder="0" applyAlignment="0" applyProtection="0"/>
    <xf numFmtId="0" fontId="91" fillId="10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69" fillId="51" borderId="0" applyNumberFormat="0" applyBorder="0" applyAlignment="0" applyProtection="0"/>
    <xf numFmtId="0" fontId="90" fillId="10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2" fillId="51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90" fillId="10" borderId="0" applyNumberFormat="0" applyBorder="0" applyAlignment="0" applyProtection="0"/>
    <xf numFmtId="0" fontId="69" fillId="51" borderId="0" applyNumberFormat="0" applyBorder="0" applyAlignment="0" applyProtection="0"/>
    <xf numFmtId="0" fontId="90" fillId="10" borderId="0" applyNumberFormat="0" applyBorder="0" applyAlignment="0" applyProtection="0"/>
    <xf numFmtId="0" fontId="69" fillId="51" borderId="0" applyNumberFormat="0" applyBorder="0" applyAlignment="0" applyProtection="0"/>
    <xf numFmtId="0" fontId="90" fillId="10" borderId="0" applyNumberFormat="0" applyBorder="0" applyAlignment="0" applyProtection="0"/>
    <xf numFmtId="0" fontId="90" fillId="13" borderId="0" applyNumberFormat="0" applyBorder="0" applyAlignment="0" applyProtection="0"/>
    <xf numFmtId="0" fontId="69" fillId="55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69" fillId="55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69" fillId="55" borderId="0" applyNumberFormat="0" applyBorder="0" applyAlignment="0" applyProtection="0"/>
    <xf numFmtId="0" fontId="91" fillId="13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69" fillId="55" borderId="0" applyNumberFormat="0" applyBorder="0" applyAlignment="0" applyProtection="0"/>
    <xf numFmtId="0" fontId="90" fillId="13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2" fillId="55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90" fillId="13" borderId="0" applyNumberFormat="0" applyBorder="0" applyAlignment="0" applyProtection="0"/>
    <xf numFmtId="0" fontId="69" fillId="55" borderId="0" applyNumberFormat="0" applyBorder="0" applyAlignment="0" applyProtection="0"/>
    <xf numFmtId="0" fontId="90" fillId="13" borderId="0" applyNumberFormat="0" applyBorder="0" applyAlignment="0" applyProtection="0"/>
    <xf numFmtId="0" fontId="69" fillId="55" borderId="0" applyNumberFormat="0" applyBorder="0" applyAlignment="0" applyProtection="0"/>
    <xf numFmtId="0" fontId="90" fillId="13" borderId="0" applyNumberFormat="0" applyBorder="0" applyAlignment="0" applyProtection="0"/>
    <xf numFmtId="0" fontId="90" fillId="14" borderId="0" applyNumberFormat="0" applyBorder="0" applyAlignment="0" applyProtection="0"/>
    <xf numFmtId="0" fontId="69" fillId="59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69" fillId="59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69" fillId="59" borderId="0" applyNumberFormat="0" applyBorder="0" applyAlignment="0" applyProtection="0"/>
    <xf numFmtId="0" fontId="91" fillId="14" borderId="0" applyNumberFormat="0" applyBorder="0" applyAlignment="0" applyProtection="0"/>
    <xf numFmtId="0" fontId="92" fillId="59" borderId="0" applyNumberFormat="0" applyBorder="0" applyAlignment="0" applyProtection="0"/>
    <xf numFmtId="0" fontId="92" fillId="59" borderId="0" applyNumberFormat="0" applyBorder="0" applyAlignment="0" applyProtection="0"/>
    <xf numFmtId="0" fontId="92" fillId="59" borderId="0" applyNumberFormat="0" applyBorder="0" applyAlignment="0" applyProtection="0"/>
    <xf numFmtId="0" fontId="69" fillId="59" borderId="0" applyNumberFormat="0" applyBorder="0" applyAlignment="0" applyProtection="0"/>
    <xf numFmtId="0" fontId="90" fillId="14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2" fillId="59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90" fillId="14" borderId="0" applyNumberFormat="0" applyBorder="0" applyAlignment="0" applyProtection="0"/>
    <xf numFmtId="0" fontId="69" fillId="59" borderId="0" applyNumberFormat="0" applyBorder="0" applyAlignment="0" applyProtection="0"/>
    <xf numFmtId="0" fontId="90" fillId="14" borderId="0" applyNumberFormat="0" applyBorder="0" applyAlignment="0" applyProtection="0"/>
    <xf numFmtId="0" fontId="69" fillId="59" borderId="0" applyNumberFormat="0" applyBorder="0" applyAlignment="0" applyProtection="0"/>
    <xf numFmtId="0" fontId="90" fillId="14" borderId="0" applyNumberFormat="0" applyBorder="0" applyAlignment="0" applyProtection="0"/>
    <xf numFmtId="0" fontId="90" fillId="15" borderId="0" applyNumberFormat="0" applyBorder="0" applyAlignment="0" applyProtection="0"/>
    <xf numFmtId="0" fontId="69" fillId="63" borderId="0" applyNumberFormat="0" applyBorder="0" applyAlignment="0" applyProtection="0"/>
    <xf numFmtId="0" fontId="90" fillId="15" borderId="0" applyNumberFormat="0" applyBorder="0" applyAlignment="0" applyProtection="0"/>
    <xf numFmtId="0" fontId="90" fillId="15" borderId="0" applyNumberFormat="0" applyBorder="0" applyAlignment="0" applyProtection="0"/>
    <xf numFmtId="0" fontId="69" fillId="63" borderId="0" applyNumberFormat="0" applyBorder="0" applyAlignment="0" applyProtection="0"/>
    <xf numFmtId="0" fontId="90" fillId="15" borderId="0" applyNumberFormat="0" applyBorder="0" applyAlignment="0" applyProtection="0"/>
    <xf numFmtId="0" fontId="90" fillId="15" borderId="0" applyNumberFormat="0" applyBorder="0" applyAlignment="0" applyProtection="0"/>
    <xf numFmtId="0" fontId="90" fillId="15" borderId="0" applyNumberFormat="0" applyBorder="0" applyAlignment="0" applyProtection="0"/>
    <xf numFmtId="0" fontId="69" fillId="63" borderId="0" applyNumberFormat="0" applyBorder="0" applyAlignment="0" applyProtection="0"/>
    <xf numFmtId="0" fontId="91" fillId="15" borderId="0" applyNumberFormat="0" applyBorder="0" applyAlignment="0" applyProtection="0"/>
    <xf numFmtId="0" fontId="92" fillId="63" borderId="0" applyNumberFormat="0" applyBorder="0" applyAlignment="0" applyProtection="0"/>
    <xf numFmtId="0" fontId="92" fillId="63" borderId="0" applyNumberFormat="0" applyBorder="0" applyAlignment="0" applyProtection="0"/>
    <xf numFmtId="0" fontId="92" fillId="63" borderId="0" applyNumberFormat="0" applyBorder="0" applyAlignment="0" applyProtection="0"/>
    <xf numFmtId="0" fontId="69" fillId="63" borderId="0" applyNumberFormat="0" applyBorder="0" applyAlignment="0" applyProtection="0"/>
    <xf numFmtId="0" fontId="90" fillId="15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91" fillId="15" borderId="0" applyNumberFormat="0" applyBorder="0" applyAlignment="0" applyProtection="0"/>
    <xf numFmtId="0" fontId="91" fillId="15" borderId="0" applyNumberFormat="0" applyBorder="0" applyAlignment="0" applyProtection="0"/>
    <xf numFmtId="0" fontId="91" fillId="15" borderId="0" applyNumberFormat="0" applyBorder="0" applyAlignment="0" applyProtection="0"/>
    <xf numFmtId="0" fontId="92" fillId="63" borderId="0" applyNumberFormat="0" applyBorder="0" applyAlignment="0" applyProtection="0"/>
    <xf numFmtId="0" fontId="91" fillId="15" borderId="0" applyNumberFormat="0" applyBorder="0" applyAlignment="0" applyProtection="0"/>
    <xf numFmtId="0" fontId="91" fillId="15" borderId="0" applyNumberFormat="0" applyBorder="0" applyAlignment="0" applyProtection="0"/>
    <xf numFmtId="0" fontId="91" fillId="15" borderId="0" applyNumberFormat="0" applyBorder="0" applyAlignment="0" applyProtection="0"/>
    <xf numFmtId="0" fontId="91" fillId="15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90" fillId="15" borderId="0" applyNumberFormat="0" applyBorder="0" applyAlignment="0" applyProtection="0"/>
    <xf numFmtId="0" fontId="69" fillId="63" borderId="0" applyNumberFormat="0" applyBorder="0" applyAlignment="0" applyProtection="0"/>
    <xf numFmtId="0" fontId="90" fillId="15" borderId="0" applyNumberFormat="0" applyBorder="0" applyAlignment="0" applyProtection="0"/>
    <xf numFmtId="0" fontId="69" fillId="63" borderId="0" applyNumberFormat="0" applyBorder="0" applyAlignment="0" applyProtection="0"/>
    <xf numFmtId="0" fontId="90" fillId="15" borderId="0" applyNumberFormat="0" applyBorder="0" applyAlignment="0" applyProtection="0"/>
    <xf numFmtId="0" fontId="90" fillId="16" borderId="0" applyNumberFormat="0" applyBorder="0" applyAlignment="0" applyProtection="0"/>
    <xf numFmtId="0" fontId="69" fillId="40" borderId="0" applyNumberFormat="0" applyBorder="0" applyAlignment="0" applyProtection="0"/>
    <xf numFmtId="0" fontId="90" fillId="16" borderId="0" applyNumberFormat="0" applyBorder="0" applyAlignment="0" applyProtection="0"/>
    <xf numFmtId="0" fontId="90" fillId="16" borderId="0" applyNumberFormat="0" applyBorder="0" applyAlignment="0" applyProtection="0"/>
    <xf numFmtId="0" fontId="69" fillId="40" borderId="0" applyNumberFormat="0" applyBorder="0" applyAlignment="0" applyProtection="0"/>
    <xf numFmtId="0" fontId="90" fillId="16" borderId="0" applyNumberFormat="0" applyBorder="0" applyAlignment="0" applyProtection="0"/>
    <xf numFmtId="0" fontId="90" fillId="16" borderId="0" applyNumberFormat="0" applyBorder="0" applyAlignment="0" applyProtection="0"/>
    <xf numFmtId="0" fontId="90" fillId="16" borderId="0" applyNumberFormat="0" applyBorder="0" applyAlignment="0" applyProtection="0"/>
    <xf numFmtId="0" fontId="69" fillId="40" borderId="0" applyNumberFormat="0" applyBorder="0" applyAlignment="0" applyProtection="0"/>
    <xf numFmtId="0" fontId="91" fillId="16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69" fillId="40" borderId="0" applyNumberFormat="0" applyBorder="0" applyAlignment="0" applyProtection="0"/>
    <xf numFmtId="0" fontId="90" fillId="16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2" fillId="40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91" fillId="16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90" fillId="16" borderId="0" applyNumberFormat="0" applyBorder="0" applyAlignment="0" applyProtection="0"/>
    <xf numFmtId="0" fontId="69" fillId="40" borderId="0" applyNumberFormat="0" applyBorder="0" applyAlignment="0" applyProtection="0"/>
    <xf numFmtId="0" fontId="90" fillId="16" borderId="0" applyNumberFormat="0" applyBorder="0" applyAlignment="0" applyProtection="0"/>
    <xf numFmtId="0" fontId="69" fillId="40" borderId="0" applyNumberFormat="0" applyBorder="0" applyAlignment="0" applyProtection="0"/>
    <xf numFmtId="0" fontId="90" fillId="16" borderId="0" applyNumberFormat="0" applyBorder="0" applyAlignment="0" applyProtection="0"/>
    <xf numFmtId="0" fontId="90" fillId="17" borderId="0" applyNumberFormat="0" applyBorder="0" applyAlignment="0" applyProtection="0"/>
    <xf numFmtId="0" fontId="69" fillId="44" borderId="0" applyNumberFormat="0" applyBorder="0" applyAlignment="0" applyProtection="0"/>
    <xf numFmtId="0" fontId="90" fillId="17" borderId="0" applyNumberFormat="0" applyBorder="0" applyAlignment="0" applyProtection="0"/>
    <xf numFmtId="0" fontId="90" fillId="17" borderId="0" applyNumberFormat="0" applyBorder="0" applyAlignment="0" applyProtection="0"/>
    <xf numFmtId="0" fontId="69" fillId="44" borderId="0" applyNumberFormat="0" applyBorder="0" applyAlignment="0" applyProtection="0"/>
    <xf numFmtId="0" fontId="90" fillId="17" borderId="0" applyNumberFormat="0" applyBorder="0" applyAlignment="0" applyProtection="0"/>
    <xf numFmtId="0" fontId="90" fillId="17" borderId="0" applyNumberFormat="0" applyBorder="0" applyAlignment="0" applyProtection="0"/>
    <xf numFmtId="0" fontId="90" fillId="17" borderId="0" applyNumberFormat="0" applyBorder="0" applyAlignment="0" applyProtection="0"/>
    <xf numFmtId="0" fontId="69" fillId="44" borderId="0" applyNumberFormat="0" applyBorder="0" applyAlignment="0" applyProtection="0"/>
    <xf numFmtId="0" fontId="91" fillId="17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69" fillId="44" borderId="0" applyNumberFormat="0" applyBorder="0" applyAlignment="0" applyProtection="0"/>
    <xf numFmtId="0" fontId="90" fillId="17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2" fillId="44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91" fillId="17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90" fillId="17" borderId="0" applyNumberFormat="0" applyBorder="0" applyAlignment="0" applyProtection="0"/>
    <xf numFmtId="0" fontId="69" fillId="44" borderId="0" applyNumberFormat="0" applyBorder="0" applyAlignment="0" applyProtection="0"/>
    <xf numFmtId="0" fontId="90" fillId="17" borderId="0" applyNumberFormat="0" applyBorder="0" applyAlignment="0" applyProtection="0"/>
    <xf numFmtId="0" fontId="69" fillId="44" borderId="0" applyNumberFormat="0" applyBorder="0" applyAlignment="0" applyProtection="0"/>
    <xf numFmtId="0" fontId="90" fillId="17" borderId="0" applyNumberFormat="0" applyBorder="0" applyAlignment="0" applyProtection="0"/>
    <xf numFmtId="0" fontId="90" fillId="18" borderId="0" applyNumberFormat="0" applyBorder="0" applyAlignment="0" applyProtection="0"/>
    <xf numFmtId="0" fontId="69" fillId="4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69" fillId="4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90" fillId="18" borderId="0" applyNumberFormat="0" applyBorder="0" applyAlignment="0" applyProtection="0"/>
    <xf numFmtId="0" fontId="69" fillId="48" borderId="0" applyNumberFormat="0" applyBorder="0" applyAlignment="0" applyProtection="0"/>
    <xf numFmtId="0" fontId="91" fillId="18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69" fillId="48" borderId="0" applyNumberFormat="0" applyBorder="0" applyAlignment="0" applyProtection="0"/>
    <xf numFmtId="0" fontId="90" fillId="1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91" fillId="18" borderId="0" applyNumberFormat="0" applyBorder="0" applyAlignment="0" applyProtection="0"/>
    <xf numFmtId="0" fontId="91" fillId="18" borderId="0" applyNumberFormat="0" applyBorder="0" applyAlignment="0" applyProtection="0"/>
    <xf numFmtId="0" fontId="91" fillId="18" borderId="0" applyNumberFormat="0" applyBorder="0" applyAlignment="0" applyProtection="0"/>
    <xf numFmtId="0" fontId="92" fillId="48" borderId="0" applyNumberFormat="0" applyBorder="0" applyAlignment="0" applyProtection="0"/>
    <xf numFmtId="0" fontId="91" fillId="18" borderId="0" applyNumberFormat="0" applyBorder="0" applyAlignment="0" applyProtection="0"/>
    <xf numFmtId="0" fontId="91" fillId="18" borderId="0" applyNumberFormat="0" applyBorder="0" applyAlignment="0" applyProtection="0"/>
    <xf numFmtId="0" fontId="91" fillId="18" borderId="0" applyNumberFormat="0" applyBorder="0" applyAlignment="0" applyProtection="0"/>
    <xf numFmtId="0" fontId="91" fillId="1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90" fillId="18" borderId="0" applyNumberFormat="0" applyBorder="0" applyAlignment="0" applyProtection="0"/>
    <xf numFmtId="0" fontId="69" fillId="48" borderId="0" applyNumberFormat="0" applyBorder="0" applyAlignment="0" applyProtection="0"/>
    <xf numFmtId="0" fontId="90" fillId="18" borderId="0" applyNumberFormat="0" applyBorder="0" applyAlignment="0" applyProtection="0"/>
    <xf numFmtId="0" fontId="69" fillId="48" borderId="0" applyNumberFormat="0" applyBorder="0" applyAlignment="0" applyProtection="0"/>
    <xf numFmtId="0" fontId="90" fillId="18" borderId="0" applyNumberFormat="0" applyBorder="0" applyAlignment="0" applyProtection="0"/>
    <xf numFmtId="0" fontId="90" fillId="13" borderId="0" applyNumberFormat="0" applyBorder="0" applyAlignment="0" applyProtection="0"/>
    <xf numFmtId="0" fontId="69" fillId="52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69" fillId="52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69" fillId="52" borderId="0" applyNumberFormat="0" applyBorder="0" applyAlignment="0" applyProtection="0"/>
    <xf numFmtId="0" fontId="91" fillId="13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92" fillId="52" borderId="0" applyNumberFormat="0" applyBorder="0" applyAlignment="0" applyProtection="0"/>
    <xf numFmtId="0" fontId="69" fillId="52" borderId="0" applyNumberFormat="0" applyBorder="0" applyAlignment="0" applyProtection="0"/>
    <xf numFmtId="0" fontId="90" fillId="13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2" fillId="52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91" fillId="13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90" fillId="13" borderId="0" applyNumberFormat="0" applyBorder="0" applyAlignment="0" applyProtection="0"/>
    <xf numFmtId="0" fontId="69" fillId="52" borderId="0" applyNumberFormat="0" applyBorder="0" applyAlignment="0" applyProtection="0"/>
    <xf numFmtId="0" fontId="90" fillId="13" borderId="0" applyNumberFormat="0" applyBorder="0" applyAlignment="0" applyProtection="0"/>
    <xf numFmtId="0" fontId="69" fillId="52" borderId="0" applyNumberFormat="0" applyBorder="0" applyAlignment="0" applyProtection="0"/>
    <xf numFmtId="0" fontId="90" fillId="13" borderId="0" applyNumberFormat="0" applyBorder="0" applyAlignment="0" applyProtection="0"/>
    <xf numFmtId="0" fontId="90" fillId="14" borderId="0" applyNumberFormat="0" applyBorder="0" applyAlignment="0" applyProtection="0"/>
    <xf numFmtId="0" fontId="69" fillId="56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69" fillId="56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69" fillId="56" borderId="0" applyNumberFormat="0" applyBorder="0" applyAlignment="0" applyProtection="0"/>
    <xf numFmtId="0" fontId="91" fillId="14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92" fillId="56" borderId="0" applyNumberFormat="0" applyBorder="0" applyAlignment="0" applyProtection="0"/>
    <xf numFmtId="0" fontId="69" fillId="56" borderId="0" applyNumberFormat="0" applyBorder="0" applyAlignment="0" applyProtection="0"/>
    <xf numFmtId="0" fontId="90" fillId="14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2" fillId="56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90" fillId="14" borderId="0" applyNumberFormat="0" applyBorder="0" applyAlignment="0" applyProtection="0"/>
    <xf numFmtId="0" fontId="69" fillId="56" borderId="0" applyNumberFormat="0" applyBorder="0" applyAlignment="0" applyProtection="0"/>
    <xf numFmtId="0" fontId="90" fillId="14" borderId="0" applyNumberFormat="0" applyBorder="0" applyAlignment="0" applyProtection="0"/>
    <xf numFmtId="0" fontId="69" fillId="56" borderId="0" applyNumberFormat="0" applyBorder="0" applyAlignment="0" applyProtection="0"/>
    <xf numFmtId="0" fontId="90" fillId="14" borderId="0" applyNumberFormat="0" applyBorder="0" applyAlignment="0" applyProtection="0"/>
    <xf numFmtId="0" fontId="90" fillId="19" borderId="0" applyNumberFormat="0" applyBorder="0" applyAlignment="0" applyProtection="0"/>
    <xf numFmtId="0" fontId="69" fillId="60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69" fillId="60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90" fillId="19" borderId="0" applyNumberFormat="0" applyBorder="0" applyAlignment="0" applyProtection="0"/>
    <xf numFmtId="0" fontId="69" fillId="60" borderId="0" applyNumberFormat="0" applyBorder="0" applyAlignment="0" applyProtection="0"/>
    <xf numFmtId="0" fontId="91" fillId="19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69" fillId="60" borderId="0" applyNumberFormat="0" applyBorder="0" applyAlignment="0" applyProtection="0"/>
    <xf numFmtId="0" fontId="90" fillId="19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91" fillId="19" borderId="0" applyNumberFormat="0" applyBorder="0" applyAlignment="0" applyProtection="0"/>
    <xf numFmtId="0" fontId="91" fillId="19" borderId="0" applyNumberFormat="0" applyBorder="0" applyAlignment="0" applyProtection="0"/>
    <xf numFmtId="0" fontId="91" fillId="19" borderId="0" applyNumberFormat="0" applyBorder="0" applyAlignment="0" applyProtection="0"/>
    <xf numFmtId="0" fontId="92" fillId="60" borderId="0" applyNumberFormat="0" applyBorder="0" applyAlignment="0" applyProtection="0"/>
    <xf numFmtId="0" fontId="91" fillId="19" borderId="0" applyNumberFormat="0" applyBorder="0" applyAlignment="0" applyProtection="0"/>
    <xf numFmtId="0" fontId="91" fillId="19" borderId="0" applyNumberFormat="0" applyBorder="0" applyAlignment="0" applyProtection="0"/>
    <xf numFmtId="0" fontId="91" fillId="19" borderId="0" applyNumberFormat="0" applyBorder="0" applyAlignment="0" applyProtection="0"/>
    <xf numFmtId="0" fontId="91" fillId="19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90" fillId="19" borderId="0" applyNumberFormat="0" applyBorder="0" applyAlignment="0" applyProtection="0"/>
    <xf numFmtId="0" fontId="69" fillId="60" borderId="0" applyNumberFormat="0" applyBorder="0" applyAlignment="0" applyProtection="0"/>
    <xf numFmtId="0" fontId="90" fillId="19" borderId="0" applyNumberFormat="0" applyBorder="0" applyAlignment="0" applyProtection="0"/>
    <xf numFmtId="0" fontId="69" fillId="60" borderId="0" applyNumberFormat="0" applyBorder="0" applyAlignment="0" applyProtection="0"/>
    <xf numFmtId="0" fontId="90" fillId="19" borderId="0" applyNumberFormat="0" applyBorder="0" applyAlignment="0" applyProtection="0"/>
    <xf numFmtId="0" fontId="93" fillId="3" borderId="0" applyNumberFormat="0" applyBorder="0" applyAlignment="0" applyProtection="0"/>
    <xf numFmtId="0" fontId="60" fillId="34" borderId="0" applyNumberFormat="0" applyBorder="0" applyAlignment="0" applyProtection="0"/>
    <xf numFmtId="0" fontId="93" fillId="3" borderId="0" applyNumberFormat="0" applyBorder="0" applyAlignment="0" applyProtection="0"/>
    <xf numFmtId="0" fontId="93" fillId="3" borderId="0" applyNumberFormat="0" applyBorder="0" applyAlignment="0" applyProtection="0"/>
    <xf numFmtId="0" fontId="60" fillId="34" borderId="0" applyNumberFormat="0" applyBorder="0" applyAlignment="0" applyProtection="0"/>
    <xf numFmtId="0" fontId="93" fillId="3" borderId="0" applyNumberFormat="0" applyBorder="0" applyAlignment="0" applyProtection="0"/>
    <xf numFmtId="0" fontId="93" fillId="3" borderId="0" applyNumberFormat="0" applyBorder="0" applyAlignment="0" applyProtection="0"/>
    <xf numFmtId="0" fontId="93" fillId="3" borderId="0" applyNumberFormat="0" applyBorder="0" applyAlignment="0" applyProtection="0"/>
    <xf numFmtId="0" fontId="60" fillId="34" borderId="0" applyNumberFormat="0" applyBorder="0" applyAlignment="0" applyProtection="0"/>
    <xf numFmtId="0" fontId="94" fillId="3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95" fillId="34" borderId="0" applyNumberFormat="0" applyBorder="0" applyAlignment="0" applyProtection="0"/>
    <xf numFmtId="0" fontId="60" fillId="34" borderId="0" applyNumberFormat="0" applyBorder="0" applyAlignment="0" applyProtection="0"/>
    <xf numFmtId="0" fontId="93" fillId="3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94" fillId="3" borderId="0" applyNumberFormat="0" applyBorder="0" applyAlignment="0" applyProtection="0"/>
    <xf numFmtId="0" fontId="94" fillId="3" borderId="0" applyNumberFormat="0" applyBorder="0" applyAlignment="0" applyProtection="0"/>
    <xf numFmtId="0" fontId="94" fillId="3" borderId="0" applyNumberFormat="0" applyBorder="0" applyAlignment="0" applyProtection="0"/>
    <xf numFmtId="0" fontId="95" fillId="34" borderId="0" applyNumberFormat="0" applyBorder="0" applyAlignment="0" applyProtection="0"/>
    <xf numFmtId="0" fontId="94" fillId="3" borderId="0" applyNumberFormat="0" applyBorder="0" applyAlignment="0" applyProtection="0"/>
    <xf numFmtId="0" fontId="94" fillId="3" borderId="0" applyNumberFormat="0" applyBorder="0" applyAlignment="0" applyProtection="0"/>
    <xf numFmtId="0" fontId="94" fillId="3" borderId="0" applyNumberFormat="0" applyBorder="0" applyAlignment="0" applyProtection="0"/>
    <xf numFmtId="0" fontId="94" fillId="3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93" fillId="3" borderId="0" applyNumberFormat="0" applyBorder="0" applyAlignment="0" applyProtection="0"/>
    <xf numFmtId="0" fontId="60" fillId="34" borderId="0" applyNumberFormat="0" applyBorder="0" applyAlignment="0" applyProtection="0"/>
    <xf numFmtId="0" fontId="93" fillId="3" borderId="0" applyNumberFormat="0" applyBorder="0" applyAlignment="0" applyProtection="0"/>
    <xf numFmtId="0" fontId="60" fillId="34" borderId="0" applyNumberFormat="0" applyBorder="0" applyAlignment="0" applyProtection="0"/>
    <xf numFmtId="0" fontId="93" fillId="3" borderId="0" applyNumberFormat="0" applyBorder="0" applyAlignment="0" applyProtection="0"/>
    <xf numFmtId="0" fontId="96" fillId="20" borderId="1" applyNumberFormat="0" applyAlignment="0" applyProtection="0"/>
    <xf numFmtId="0" fontId="63" fillId="37" borderId="22" applyNumberFormat="0" applyAlignment="0" applyProtection="0"/>
    <xf numFmtId="0" fontId="96" fillId="20" borderId="1" applyNumberFormat="0" applyAlignment="0" applyProtection="0"/>
    <xf numFmtId="0" fontId="96" fillId="20" borderId="1" applyNumberFormat="0" applyAlignment="0" applyProtection="0"/>
    <xf numFmtId="0" fontId="63" fillId="37" borderId="22" applyNumberFormat="0" applyAlignment="0" applyProtection="0"/>
    <xf numFmtId="0" fontId="96" fillId="20" borderId="1" applyNumberFormat="0" applyAlignment="0" applyProtection="0"/>
    <xf numFmtId="0" fontId="96" fillId="20" borderId="1" applyNumberFormat="0" applyAlignment="0" applyProtection="0"/>
    <xf numFmtId="0" fontId="96" fillId="20" borderId="1" applyNumberFormat="0" applyAlignment="0" applyProtection="0"/>
    <xf numFmtId="0" fontId="63" fillId="37" borderId="22" applyNumberFormat="0" applyAlignment="0" applyProtection="0"/>
    <xf numFmtId="0" fontId="97" fillId="20" borderId="1" applyNumberFormat="0" applyAlignment="0" applyProtection="0"/>
    <xf numFmtId="0" fontId="98" fillId="37" borderId="22" applyNumberFormat="0" applyAlignment="0" applyProtection="0"/>
    <xf numFmtId="0" fontId="98" fillId="37" borderId="22" applyNumberFormat="0" applyAlignment="0" applyProtection="0"/>
    <xf numFmtId="0" fontId="98" fillId="37" borderId="22" applyNumberFormat="0" applyAlignment="0" applyProtection="0"/>
    <xf numFmtId="0" fontId="63" fillId="37" borderId="22" applyNumberFormat="0" applyAlignment="0" applyProtection="0"/>
    <xf numFmtId="0" fontId="96" fillId="20" borderId="1" applyNumberFormat="0" applyAlignment="0" applyProtection="0"/>
    <xf numFmtId="0" fontId="63" fillId="37" borderId="22" applyNumberFormat="0" applyAlignment="0" applyProtection="0"/>
    <xf numFmtId="0" fontId="63" fillId="37" borderId="22" applyNumberFormat="0" applyAlignment="0" applyProtection="0"/>
    <xf numFmtId="0" fontId="63" fillId="37" borderId="22" applyNumberFormat="0" applyAlignment="0" applyProtection="0"/>
    <xf numFmtId="0" fontId="63" fillId="37" borderId="22" applyNumberFormat="0" applyAlignment="0" applyProtection="0"/>
    <xf numFmtId="0" fontId="63" fillId="37" borderId="22" applyNumberFormat="0" applyAlignment="0" applyProtection="0"/>
    <xf numFmtId="0" fontId="63" fillId="37" borderId="22" applyNumberFormat="0" applyAlignment="0" applyProtection="0"/>
    <xf numFmtId="0" fontId="63" fillId="37" borderId="22" applyNumberFormat="0" applyAlignment="0" applyProtection="0"/>
    <xf numFmtId="0" fontId="63" fillId="37" borderId="22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8" fillId="37" borderId="22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63" fillId="37" borderId="22" applyNumberFormat="0" applyAlignment="0" applyProtection="0"/>
    <xf numFmtId="0" fontId="63" fillId="37" borderId="22" applyNumberFormat="0" applyAlignment="0" applyProtection="0"/>
    <xf numFmtId="0" fontId="63" fillId="37" borderId="22" applyNumberFormat="0" applyAlignment="0" applyProtection="0"/>
    <xf numFmtId="0" fontId="63" fillId="37" borderId="22" applyNumberFormat="0" applyAlignment="0" applyProtection="0"/>
    <xf numFmtId="0" fontId="63" fillId="37" borderId="22" applyNumberFormat="0" applyAlignment="0" applyProtection="0"/>
    <xf numFmtId="0" fontId="63" fillId="37" borderId="22" applyNumberFormat="0" applyAlignment="0" applyProtection="0"/>
    <xf numFmtId="0" fontId="63" fillId="37" borderId="22" applyNumberFormat="0" applyAlignment="0" applyProtection="0"/>
    <xf numFmtId="0" fontId="63" fillId="37" borderId="22" applyNumberFormat="0" applyAlignment="0" applyProtection="0"/>
    <xf numFmtId="0" fontId="63" fillId="37" borderId="22" applyNumberFormat="0" applyAlignment="0" applyProtection="0"/>
    <xf numFmtId="0" fontId="63" fillId="37" borderId="22" applyNumberFormat="0" applyAlignment="0" applyProtection="0"/>
    <xf numFmtId="0" fontId="63" fillId="37" borderId="22" applyNumberFormat="0" applyAlignment="0" applyProtection="0"/>
    <xf numFmtId="0" fontId="63" fillId="37" borderId="22" applyNumberFormat="0" applyAlignment="0" applyProtection="0"/>
    <xf numFmtId="0" fontId="63" fillId="37" borderId="22" applyNumberFormat="0" applyAlignment="0" applyProtection="0"/>
    <xf numFmtId="0" fontId="63" fillId="37" borderId="22" applyNumberFormat="0" applyAlignment="0" applyProtection="0"/>
    <xf numFmtId="0" fontId="63" fillId="37" borderId="22" applyNumberFormat="0" applyAlignment="0" applyProtection="0"/>
    <xf numFmtId="0" fontId="63" fillId="37" borderId="22" applyNumberFormat="0" applyAlignment="0" applyProtection="0"/>
    <xf numFmtId="0" fontId="63" fillId="37" borderId="22" applyNumberFormat="0" applyAlignment="0" applyProtection="0"/>
    <xf numFmtId="0" fontId="63" fillId="37" borderId="22" applyNumberFormat="0" applyAlignment="0" applyProtection="0"/>
    <xf numFmtId="0" fontId="63" fillId="37" borderId="22" applyNumberFormat="0" applyAlignment="0" applyProtection="0"/>
    <xf numFmtId="0" fontId="63" fillId="37" borderId="22" applyNumberFormat="0" applyAlignment="0" applyProtection="0"/>
    <xf numFmtId="0" fontId="63" fillId="37" borderId="22" applyNumberFormat="0" applyAlignment="0" applyProtection="0"/>
    <xf numFmtId="0" fontId="96" fillId="20" borderId="1" applyNumberFormat="0" applyAlignment="0" applyProtection="0"/>
    <xf numFmtId="0" fontId="63" fillId="37" borderId="22" applyNumberFormat="0" applyAlignment="0" applyProtection="0"/>
    <xf numFmtId="0" fontId="96" fillId="20" borderId="1" applyNumberFormat="0" applyAlignment="0" applyProtection="0"/>
    <xf numFmtId="0" fontId="63" fillId="37" borderId="22" applyNumberFormat="0" applyAlignment="0" applyProtection="0"/>
    <xf numFmtId="0" fontId="96" fillId="20" borderId="1" applyNumberFormat="0" applyAlignment="0" applyProtection="0"/>
    <xf numFmtId="0" fontId="99" fillId="21" borderId="2" applyNumberFormat="0" applyAlignment="0" applyProtection="0"/>
    <xf numFmtId="0" fontId="65" fillId="38" borderId="25" applyNumberFormat="0" applyAlignment="0" applyProtection="0"/>
    <xf numFmtId="0" fontId="99" fillId="21" borderId="2" applyNumberFormat="0" applyAlignment="0" applyProtection="0"/>
    <xf numFmtId="0" fontId="99" fillId="21" borderId="2" applyNumberFormat="0" applyAlignment="0" applyProtection="0"/>
    <xf numFmtId="0" fontId="65" fillId="38" borderId="25" applyNumberFormat="0" applyAlignment="0" applyProtection="0"/>
    <xf numFmtId="0" fontId="99" fillId="21" borderId="2" applyNumberFormat="0" applyAlignment="0" applyProtection="0"/>
    <xf numFmtId="0" fontId="99" fillId="21" borderId="2" applyNumberFormat="0" applyAlignment="0" applyProtection="0"/>
    <xf numFmtId="0" fontId="99" fillId="21" borderId="2" applyNumberFormat="0" applyAlignment="0" applyProtection="0"/>
    <xf numFmtId="0" fontId="65" fillId="38" borderId="25" applyNumberFormat="0" applyAlignment="0" applyProtection="0"/>
    <xf numFmtId="0" fontId="100" fillId="21" borderId="2" applyNumberFormat="0" applyAlignment="0" applyProtection="0"/>
    <xf numFmtId="0" fontId="101" fillId="38" borderId="25" applyNumberFormat="0" applyAlignment="0" applyProtection="0"/>
    <xf numFmtId="0" fontId="101" fillId="38" borderId="25" applyNumberFormat="0" applyAlignment="0" applyProtection="0"/>
    <xf numFmtId="0" fontId="101" fillId="38" borderId="25" applyNumberFormat="0" applyAlignment="0" applyProtection="0"/>
    <xf numFmtId="0" fontId="65" fillId="38" borderId="25" applyNumberFormat="0" applyAlignment="0" applyProtection="0"/>
    <xf numFmtId="0" fontId="99" fillId="21" borderId="2" applyNumberFormat="0" applyAlignment="0" applyProtection="0"/>
    <xf numFmtId="0" fontId="65" fillId="38" borderId="25" applyNumberFormat="0" applyAlignment="0" applyProtection="0"/>
    <xf numFmtId="0" fontId="65" fillId="38" borderId="25" applyNumberFormat="0" applyAlignment="0" applyProtection="0"/>
    <xf numFmtId="0" fontId="65" fillId="38" borderId="25" applyNumberFormat="0" applyAlignment="0" applyProtection="0"/>
    <xf numFmtId="0" fontId="65" fillId="38" borderId="25" applyNumberFormat="0" applyAlignment="0" applyProtection="0"/>
    <xf numFmtId="0" fontId="65" fillId="38" borderId="25" applyNumberFormat="0" applyAlignment="0" applyProtection="0"/>
    <xf numFmtId="0" fontId="65" fillId="38" borderId="25" applyNumberFormat="0" applyAlignment="0" applyProtection="0"/>
    <xf numFmtId="0" fontId="65" fillId="38" borderId="25" applyNumberFormat="0" applyAlignment="0" applyProtection="0"/>
    <xf numFmtId="0" fontId="65" fillId="38" borderId="25" applyNumberFormat="0" applyAlignment="0" applyProtection="0"/>
    <xf numFmtId="0" fontId="100" fillId="21" borderId="2" applyNumberFormat="0" applyAlignment="0" applyProtection="0"/>
    <xf numFmtId="0" fontId="100" fillId="21" borderId="2" applyNumberFormat="0" applyAlignment="0" applyProtection="0"/>
    <xf numFmtId="0" fontId="100" fillId="21" borderId="2" applyNumberFormat="0" applyAlignment="0" applyProtection="0"/>
    <xf numFmtId="0" fontId="101" fillId="38" borderId="25" applyNumberFormat="0" applyAlignment="0" applyProtection="0"/>
    <xf numFmtId="0" fontId="100" fillId="21" borderId="2" applyNumberFormat="0" applyAlignment="0" applyProtection="0"/>
    <xf numFmtId="0" fontId="100" fillId="21" borderId="2" applyNumberFormat="0" applyAlignment="0" applyProtection="0"/>
    <xf numFmtId="0" fontId="100" fillId="21" borderId="2" applyNumberFormat="0" applyAlignment="0" applyProtection="0"/>
    <xf numFmtId="0" fontId="100" fillId="21" borderId="2" applyNumberFormat="0" applyAlignment="0" applyProtection="0"/>
    <xf numFmtId="0" fontId="65" fillId="38" borderId="25" applyNumberFormat="0" applyAlignment="0" applyProtection="0"/>
    <xf numFmtId="0" fontId="65" fillId="38" borderId="25" applyNumberFormat="0" applyAlignment="0" applyProtection="0"/>
    <xf numFmtId="0" fontId="65" fillId="38" borderId="25" applyNumberFormat="0" applyAlignment="0" applyProtection="0"/>
    <xf numFmtId="0" fontId="65" fillId="38" borderId="25" applyNumberFormat="0" applyAlignment="0" applyProtection="0"/>
    <xf numFmtId="0" fontId="65" fillId="38" borderId="25" applyNumberFormat="0" applyAlignment="0" applyProtection="0"/>
    <xf numFmtId="0" fontId="65" fillId="38" borderId="25" applyNumberFormat="0" applyAlignment="0" applyProtection="0"/>
    <xf numFmtId="0" fontId="65" fillId="38" borderId="25" applyNumberFormat="0" applyAlignment="0" applyProtection="0"/>
    <xf numFmtId="0" fontId="65" fillId="38" borderId="25" applyNumberFormat="0" applyAlignment="0" applyProtection="0"/>
    <xf numFmtId="0" fontId="65" fillId="38" borderId="25" applyNumberFormat="0" applyAlignment="0" applyProtection="0"/>
    <xf numFmtId="0" fontId="65" fillId="38" borderId="25" applyNumberFormat="0" applyAlignment="0" applyProtection="0"/>
    <xf numFmtId="0" fontId="65" fillId="38" borderId="25" applyNumberFormat="0" applyAlignment="0" applyProtection="0"/>
    <xf numFmtId="0" fontId="65" fillId="38" borderId="25" applyNumberFormat="0" applyAlignment="0" applyProtection="0"/>
    <xf numFmtId="0" fontId="65" fillId="38" borderId="25" applyNumberFormat="0" applyAlignment="0" applyProtection="0"/>
    <xf numFmtId="0" fontId="65" fillId="38" borderId="25" applyNumberFormat="0" applyAlignment="0" applyProtection="0"/>
    <xf numFmtId="0" fontId="65" fillId="38" borderId="25" applyNumberFormat="0" applyAlignment="0" applyProtection="0"/>
    <xf numFmtId="0" fontId="65" fillId="38" borderId="25" applyNumberFormat="0" applyAlignment="0" applyProtection="0"/>
    <xf numFmtId="0" fontId="65" fillId="38" borderId="25" applyNumberFormat="0" applyAlignment="0" applyProtection="0"/>
    <xf numFmtId="0" fontId="65" fillId="38" borderId="25" applyNumberFormat="0" applyAlignment="0" applyProtection="0"/>
    <xf numFmtId="0" fontId="65" fillId="38" borderId="25" applyNumberFormat="0" applyAlignment="0" applyProtection="0"/>
    <xf numFmtId="0" fontId="65" fillId="38" borderId="25" applyNumberFormat="0" applyAlignment="0" applyProtection="0"/>
    <xf numFmtId="0" fontId="65" fillId="38" borderId="25" applyNumberFormat="0" applyAlignment="0" applyProtection="0"/>
    <xf numFmtId="0" fontId="99" fillId="21" borderId="2" applyNumberFormat="0" applyAlignment="0" applyProtection="0"/>
    <xf numFmtId="0" fontId="65" fillId="38" borderId="25" applyNumberFormat="0" applyAlignment="0" applyProtection="0"/>
    <xf numFmtId="0" fontId="99" fillId="21" borderId="2" applyNumberFormat="0" applyAlignment="0" applyProtection="0"/>
    <xf numFmtId="0" fontId="65" fillId="38" borderId="25" applyNumberFormat="0" applyAlignment="0" applyProtection="0"/>
    <xf numFmtId="0" fontId="99" fillId="21" borderId="2" applyNumberFormat="0" applyAlignment="0" applyProtection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17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7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1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8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6" fillId="4" borderId="0" applyNumberFormat="0" applyBorder="0" applyAlignment="0" applyProtection="0"/>
    <xf numFmtId="0" fontId="59" fillId="33" borderId="0" applyNumberFormat="0" applyBorder="0" applyAlignment="0" applyProtection="0"/>
    <xf numFmtId="0" fontId="106" fillId="4" borderId="0" applyNumberFormat="0" applyBorder="0" applyAlignment="0" applyProtection="0"/>
    <xf numFmtId="0" fontId="106" fillId="4" borderId="0" applyNumberFormat="0" applyBorder="0" applyAlignment="0" applyProtection="0"/>
    <xf numFmtId="0" fontId="59" fillId="33" borderId="0" applyNumberFormat="0" applyBorder="0" applyAlignment="0" applyProtection="0"/>
    <xf numFmtId="0" fontId="106" fillId="4" borderId="0" applyNumberFormat="0" applyBorder="0" applyAlignment="0" applyProtection="0"/>
    <xf numFmtId="0" fontId="106" fillId="4" borderId="0" applyNumberFormat="0" applyBorder="0" applyAlignment="0" applyProtection="0"/>
    <xf numFmtId="0" fontId="106" fillId="4" borderId="0" applyNumberFormat="0" applyBorder="0" applyAlignment="0" applyProtection="0"/>
    <xf numFmtId="0" fontId="59" fillId="33" borderId="0" applyNumberFormat="0" applyBorder="0" applyAlignment="0" applyProtection="0"/>
    <xf numFmtId="0" fontId="107" fillId="4" borderId="0" applyNumberFormat="0" applyBorder="0" applyAlignment="0" applyProtection="0"/>
    <xf numFmtId="0" fontId="108" fillId="33" borderId="0" applyNumberFormat="0" applyBorder="0" applyAlignment="0" applyProtection="0"/>
    <xf numFmtId="0" fontId="108" fillId="33" borderId="0" applyNumberFormat="0" applyBorder="0" applyAlignment="0" applyProtection="0"/>
    <xf numFmtId="0" fontId="108" fillId="33" borderId="0" applyNumberFormat="0" applyBorder="0" applyAlignment="0" applyProtection="0"/>
    <xf numFmtId="0" fontId="59" fillId="33" borderId="0" applyNumberFormat="0" applyBorder="0" applyAlignment="0" applyProtection="0"/>
    <xf numFmtId="0" fontId="106" fillId="4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8" fillId="33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106" fillId="4" borderId="0" applyNumberFormat="0" applyBorder="0" applyAlignment="0" applyProtection="0"/>
    <xf numFmtId="0" fontId="59" fillId="33" borderId="0" applyNumberFormat="0" applyBorder="0" applyAlignment="0" applyProtection="0"/>
    <xf numFmtId="0" fontId="106" fillId="4" borderId="0" applyNumberFormat="0" applyBorder="0" applyAlignment="0" applyProtection="0"/>
    <xf numFmtId="0" fontId="59" fillId="33" borderId="0" applyNumberFormat="0" applyBorder="0" applyAlignment="0" applyProtection="0"/>
    <xf numFmtId="0" fontId="106" fillId="4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109" fillId="0" borderId="5" applyNumberFormat="0" applyFill="0" applyAlignment="0" applyProtection="0"/>
    <xf numFmtId="0" fontId="56" fillId="0" borderId="19" applyNumberFormat="0" applyFill="0" applyAlignment="0" applyProtection="0"/>
    <xf numFmtId="0" fontId="109" fillId="0" borderId="5" applyNumberFormat="0" applyFill="0" applyAlignment="0" applyProtection="0"/>
    <xf numFmtId="0" fontId="109" fillId="0" borderId="5" applyNumberFormat="0" applyFill="0" applyAlignment="0" applyProtection="0"/>
    <xf numFmtId="0" fontId="56" fillId="0" borderId="19" applyNumberFormat="0" applyFill="0" applyAlignment="0" applyProtection="0"/>
    <xf numFmtId="0" fontId="109" fillId="0" borderId="5" applyNumberFormat="0" applyFill="0" applyAlignment="0" applyProtection="0"/>
    <xf numFmtId="0" fontId="109" fillId="0" borderId="5" applyNumberFormat="0" applyFill="0" applyAlignment="0" applyProtection="0"/>
    <xf numFmtId="0" fontId="109" fillId="0" borderId="5" applyNumberFormat="0" applyFill="0" applyAlignment="0" applyProtection="0"/>
    <xf numFmtId="0" fontId="56" fillId="0" borderId="19" applyNumberFormat="0" applyFill="0" applyAlignment="0" applyProtection="0"/>
    <xf numFmtId="0" fontId="110" fillId="0" borderId="5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56" fillId="0" borderId="19" applyNumberFormat="0" applyFill="0" applyAlignment="0" applyProtection="0"/>
    <xf numFmtId="0" fontId="109" fillId="0" borderId="5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110" fillId="0" borderId="5" applyNumberFormat="0" applyFill="0" applyAlignment="0" applyProtection="0"/>
    <xf numFmtId="0" fontId="110" fillId="0" borderId="5" applyNumberFormat="0" applyFill="0" applyAlignment="0" applyProtection="0"/>
    <xf numFmtId="0" fontId="110" fillId="0" borderId="5" applyNumberFormat="0" applyFill="0" applyAlignment="0" applyProtection="0"/>
    <xf numFmtId="0" fontId="111" fillId="0" borderId="19" applyNumberFormat="0" applyFill="0" applyAlignment="0" applyProtection="0"/>
    <xf numFmtId="0" fontId="110" fillId="0" borderId="5" applyNumberFormat="0" applyFill="0" applyAlignment="0" applyProtection="0"/>
    <xf numFmtId="0" fontId="110" fillId="0" borderId="5" applyNumberFormat="0" applyFill="0" applyAlignment="0" applyProtection="0"/>
    <xf numFmtId="0" fontId="110" fillId="0" borderId="5" applyNumberFormat="0" applyFill="0" applyAlignment="0" applyProtection="0"/>
    <xf numFmtId="0" fontId="110" fillId="0" borderId="5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109" fillId="0" borderId="5" applyNumberFormat="0" applyFill="0" applyAlignment="0" applyProtection="0"/>
    <xf numFmtId="0" fontId="56" fillId="0" borderId="19" applyNumberFormat="0" applyFill="0" applyAlignment="0" applyProtection="0"/>
    <xf numFmtId="0" fontId="109" fillId="0" borderId="5" applyNumberFormat="0" applyFill="0" applyAlignment="0" applyProtection="0"/>
    <xf numFmtId="0" fontId="56" fillId="0" borderId="19" applyNumberFormat="0" applyFill="0" applyAlignment="0" applyProtection="0"/>
    <xf numFmtId="0" fontId="109" fillId="0" borderId="5" applyNumberFormat="0" applyFill="0" applyAlignment="0" applyProtection="0"/>
    <xf numFmtId="0" fontId="112" fillId="0" borderId="6" applyNumberFormat="0" applyFill="0" applyAlignment="0" applyProtection="0"/>
    <xf numFmtId="0" fontId="57" fillId="0" borderId="20" applyNumberFormat="0" applyFill="0" applyAlignment="0" applyProtection="0"/>
    <xf numFmtId="0" fontId="112" fillId="0" borderId="6" applyNumberFormat="0" applyFill="0" applyAlignment="0" applyProtection="0"/>
    <xf numFmtId="0" fontId="112" fillId="0" borderId="6" applyNumberFormat="0" applyFill="0" applyAlignment="0" applyProtection="0"/>
    <xf numFmtId="0" fontId="57" fillId="0" borderId="20" applyNumberFormat="0" applyFill="0" applyAlignment="0" applyProtection="0"/>
    <xf numFmtId="0" fontId="112" fillId="0" borderId="6" applyNumberFormat="0" applyFill="0" applyAlignment="0" applyProtection="0"/>
    <xf numFmtId="0" fontId="112" fillId="0" borderId="6" applyNumberFormat="0" applyFill="0" applyAlignment="0" applyProtection="0"/>
    <xf numFmtId="0" fontId="112" fillId="0" borderId="6" applyNumberFormat="0" applyFill="0" applyAlignment="0" applyProtection="0"/>
    <xf numFmtId="0" fontId="57" fillId="0" borderId="20" applyNumberFormat="0" applyFill="0" applyAlignment="0" applyProtection="0"/>
    <xf numFmtId="0" fontId="113" fillId="0" borderId="6" applyNumberFormat="0" applyFill="0" applyAlignment="0" applyProtection="0"/>
    <xf numFmtId="0" fontId="114" fillId="0" borderId="20" applyNumberFormat="0" applyFill="0" applyAlignment="0" applyProtection="0"/>
    <xf numFmtId="0" fontId="114" fillId="0" borderId="20" applyNumberFormat="0" applyFill="0" applyAlignment="0" applyProtection="0"/>
    <xf numFmtId="0" fontId="114" fillId="0" borderId="20" applyNumberFormat="0" applyFill="0" applyAlignment="0" applyProtection="0"/>
    <xf numFmtId="0" fontId="57" fillId="0" borderId="20" applyNumberFormat="0" applyFill="0" applyAlignment="0" applyProtection="0"/>
    <xf numFmtId="0" fontId="112" fillId="0" borderId="6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113" fillId="0" borderId="6" applyNumberFormat="0" applyFill="0" applyAlignment="0" applyProtection="0"/>
    <xf numFmtId="0" fontId="113" fillId="0" borderId="6" applyNumberFormat="0" applyFill="0" applyAlignment="0" applyProtection="0"/>
    <xf numFmtId="0" fontId="113" fillId="0" borderId="6" applyNumberFormat="0" applyFill="0" applyAlignment="0" applyProtection="0"/>
    <xf numFmtId="0" fontId="114" fillId="0" borderId="20" applyNumberFormat="0" applyFill="0" applyAlignment="0" applyProtection="0"/>
    <xf numFmtId="0" fontId="113" fillId="0" borderId="6" applyNumberFormat="0" applyFill="0" applyAlignment="0" applyProtection="0"/>
    <xf numFmtId="0" fontId="113" fillId="0" borderId="6" applyNumberFormat="0" applyFill="0" applyAlignment="0" applyProtection="0"/>
    <xf numFmtId="0" fontId="113" fillId="0" borderId="6" applyNumberFormat="0" applyFill="0" applyAlignment="0" applyProtection="0"/>
    <xf numFmtId="0" fontId="113" fillId="0" borderId="6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112" fillId="0" borderId="6" applyNumberFormat="0" applyFill="0" applyAlignment="0" applyProtection="0"/>
    <xf numFmtId="0" fontId="57" fillId="0" borderId="20" applyNumberFormat="0" applyFill="0" applyAlignment="0" applyProtection="0"/>
    <xf numFmtId="0" fontId="112" fillId="0" borderId="6" applyNumberFormat="0" applyFill="0" applyAlignment="0" applyProtection="0"/>
    <xf numFmtId="0" fontId="57" fillId="0" borderId="20" applyNumberFormat="0" applyFill="0" applyAlignment="0" applyProtection="0"/>
    <xf numFmtId="0" fontId="112" fillId="0" borderId="6" applyNumberFormat="0" applyFill="0" applyAlignment="0" applyProtection="0"/>
    <xf numFmtId="0" fontId="115" fillId="0" borderId="7" applyNumberFormat="0" applyFill="0" applyAlignment="0" applyProtection="0"/>
    <xf numFmtId="0" fontId="58" fillId="0" borderId="21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58" fillId="0" borderId="21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115" fillId="0" borderId="7" applyNumberFormat="0" applyFill="0" applyAlignment="0" applyProtection="0"/>
    <xf numFmtId="0" fontId="58" fillId="0" borderId="21" applyNumberFormat="0" applyFill="0" applyAlignment="0" applyProtection="0"/>
    <xf numFmtId="0" fontId="116" fillId="0" borderId="7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117" fillId="0" borderId="21" applyNumberFormat="0" applyFill="0" applyAlignment="0" applyProtection="0"/>
    <xf numFmtId="0" fontId="58" fillId="0" borderId="21" applyNumberFormat="0" applyFill="0" applyAlignment="0" applyProtection="0"/>
    <xf numFmtId="0" fontId="115" fillId="0" borderId="7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7" fillId="0" borderId="21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115" fillId="0" borderId="7" applyNumberFormat="0" applyFill="0" applyAlignment="0" applyProtection="0"/>
    <xf numFmtId="0" fontId="58" fillId="0" borderId="21" applyNumberFormat="0" applyFill="0" applyAlignment="0" applyProtection="0"/>
    <xf numFmtId="0" fontId="115" fillId="0" borderId="7" applyNumberFormat="0" applyFill="0" applyAlignment="0" applyProtection="0"/>
    <xf numFmtId="0" fontId="58" fillId="0" borderId="21" applyNumberFormat="0" applyFill="0" applyAlignment="0" applyProtection="0"/>
    <xf numFmtId="0" fontId="115" fillId="0" borderId="7" applyNumberFormat="0" applyFill="0" applyAlignment="0" applyProtection="0"/>
    <xf numFmtId="0" fontId="11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18" fillId="7" borderId="1" applyNumberFormat="0" applyAlignment="0" applyProtection="0"/>
    <xf numFmtId="0" fontId="61" fillId="36" borderId="22" applyNumberFormat="0" applyAlignment="0" applyProtection="0"/>
    <xf numFmtId="0" fontId="118" fillId="7" borderId="1" applyNumberFormat="0" applyAlignment="0" applyProtection="0"/>
    <xf numFmtId="0" fontId="118" fillId="7" borderId="1" applyNumberFormat="0" applyAlignment="0" applyProtection="0"/>
    <xf numFmtId="0" fontId="61" fillId="36" borderId="22" applyNumberFormat="0" applyAlignment="0" applyProtection="0"/>
    <xf numFmtId="0" fontId="118" fillId="7" borderId="1" applyNumberFormat="0" applyAlignment="0" applyProtection="0"/>
    <xf numFmtId="0" fontId="118" fillId="7" borderId="1" applyNumberFormat="0" applyAlignment="0" applyProtection="0"/>
    <xf numFmtId="0" fontId="118" fillId="7" borderId="1" applyNumberFormat="0" applyAlignment="0" applyProtection="0"/>
    <xf numFmtId="0" fontId="61" fillId="36" borderId="22" applyNumberFormat="0" applyAlignment="0" applyProtection="0"/>
    <xf numFmtId="0" fontId="119" fillId="7" borderId="1" applyNumberFormat="0" applyAlignment="0" applyProtection="0"/>
    <xf numFmtId="0" fontId="120" fillId="36" borderId="22" applyNumberFormat="0" applyAlignment="0" applyProtection="0"/>
    <xf numFmtId="0" fontId="120" fillId="36" borderId="22" applyNumberFormat="0" applyAlignment="0" applyProtection="0"/>
    <xf numFmtId="0" fontId="120" fillId="36" borderId="22" applyNumberFormat="0" applyAlignment="0" applyProtection="0"/>
    <xf numFmtId="0" fontId="61" fillId="36" borderId="22" applyNumberFormat="0" applyAlignment="0" applyProtection="0"/>
    <xf numFmtId="0" fontId="118" fillId="7" borderId="1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119" fillId="7" borderId="1" applyNumberFormat="0" applyAlignment="0" applyProtection="0"/>
    <xf numFmtId="0" fontId="119" fillId="7" borderId="1" applyNumberFormat="0" applyAlignment="0" applyProtection="0"/>
    <xf numFmtId="0" fontId="119" fillId="7" borderId="1" applyNumberFormat="0" applyAlignment="0" applyProtection="0"/>
    <xf numFmtId="0" fontId="120" fillId="36" borderId="22" applyNumberFormat="0" applyAlignment="0" applyProtection="0"/>
    <xf numFmtId="0" fontId="119" fillId="7" borderId="1" applyNumberFormat="0" applyAlignment="0" applyProtection="0"/>
    <xf numFmtId="0" fontId="119" fillId="7" borderId="1" applyNumberFormat="0" applyAlignment="0" applyProtection="0"/>
    <xf numFmtId="0" fontId="119" fillId="7" borderId="1" applyNumberFormat="0" applyAlignment="0" applyProtection="0"/>
    <xf numFmtId="0" fontId="119" fillId="7" borderId="1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61" fillId="36" borderId="22" applyNumberFormat="0" applyAlignment="0" applyProtection="0"/>
    <xf numFmtId="0" fontId="118" fillId="7" borderId="1" applyNumberFormat="0" applyAlignment="0" applyProtection="0"/>
    <xf numFmtId="0" fontId="61" fillId="36" borderId="22" applyNumberFormat="0" applyAlignment="0" applyProtection="0"/>
    <xf numFmtId="0" fontId="118" fillId="7" borderId="1" applyNumberFormat="0" applyAlignment="0" applyProtection="0"/>
    <xf numFmtId="0" fontId="61" fillId="36" borderId="22" applyNumberFormat="0" applyAlignment="0" applyProtection="0"/>
    <xf numFmtId="0" fontId="118" fillId="7" borderId="1" applyNumberFormat="0" applyAlignment="0" applyProtection="0"/>
    <xf numFmtId="0" fontId="121" fillId="0" borderId="9" applyNumberFormat="0" applyFill="0" applyAlignment="0" applyProtection="0"/>
    <xf numFmtId="0" fontId="64" fillId="0" borderId="24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64" fillId="0" borderId="24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64" fillId="0" borderId="24" applyNumberFormat="0" applyFill="0" applyAlignment="0" applyProtection="0"/>
    <xf numFmtId="0" fontId="122" fillId="0" borderId="9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64" fillId="0" borderId="24" applyNumberFormat="0" applyFill="0" applyAlignment="0" applyProtection="0"/>
    <xf numFmtId="0" fontId="121" fillId="0" borderId="9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3" fillId="0" borderId="24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64" fillId="0" borderId="24" applyNumberFormat="0" applyFill="0" applyAlignment="0" applyProtection="0"/>
    <xf numFmtId="0" fontId="121" fillId="0" borderId="9" applyNumberFormat="0" applyFill="0" applyAlignment="0" applyProtection="0"/>
    <xf numFmtId="0" fontId="64" fillId="0" borderId="24" applyNumberFormat="0" applyFill="0" applyAlignment="0" applyProtection="0"/>
    <xf numFmtId="0" fontId="121" fillId="0" borderId="9" applyNumberFormat="0" applyFill="0" applyAlignment="0" applyProtection="0"/>
    <xf numFmtId="0" fontId="64" fillId="0" borderId="24" applyNumberFormat="0" applyFill="0" applyAlignment="0" applyProtection="0"/>
    <xf numFmtId="0" fontId="121" fillId="0" borderId="9" applyNumberFormat="0" applyFill="0" applyAlignment="0" applyProtection="0"/>
    <xf numFmtId="167" fontId="124" fillId="0" borderId="0" applyFont="0" applyFill="0" applyBorder="0" applyAlignment="0" applyProtection="0"/>
    <xf numFmtId="0" fontId="125" fillId="24" borderId="0" applyNumberFormat="0" applyBorder="0" applyAlignment="0" applyProtection="0"/>
    <xf numFmtId="0" fontId="126" fillId="35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6" fillId="35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6" fillId="35" borderId="0" applyNumberFormat="0" applyBorder="0" applyAlignment="0" applyProtection="0"/>
    <xf numFmtId="0" fontId="127" fillId="24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6" fillId="35" borderId="0" applyNumberFormat="0" applyBorder="0" applyAlignment="0" applyProtection="0"/>
    <xf numFmtId="0" fontId="125" fillId="24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8" fillId="35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6" fillId="35" borderId="0" applyNumberFormat="0" applyBorder="0" applyAlignment="0" applyProtection="0"/>
    <xf numFmtId="0" fontId="125" fillId="24" borderId="0" applyNumberFormat="0" applyBorder="0" applyAlignment="0" applyProtection="0"/>
    <xf numFmtId="0" fontId="126" fillId="35" borderId="0" applyNumberFormat="0" applyBorder="0" applyAlignment="0" applyProtection="0"/>
    <xf numFmtId="0" fontId="125" fillId="24" borderId="0" applyNumberFormat="0" applyBorder="0" applyAlignment="0" applyProtection="0"/>
    <xf numFmtId="0" fontId="126" fillId="35" borderId="0" applyNumberFormat="0" applyBorder="0" applyAlignment="0" applyProtection="0"/>
    <xf numFmtId="0" fontId="125" fillId="24" borderId="0" applyNumberFormat="0" applyBorder="0" applyAlignment="0" applyProtection="0"/>
    <xf numFmtId="173" fontId="129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3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0" borderId="0"/>
    <xf numFmtId="0" fontId="1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2" fillId="0" borderId="0"/>
    <xf numFmtId="0" fontId="1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30" fillId="0" borderId="0"/>
    <xf numFmtId="0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89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39" borderId="26" applyNumberFormat="0" applyFont="0" applyAlignment="0" applyProtection="0"/>
    <xf numFmtId="0" fontId="77" fillId="39" borderId="26" applyNumberFormat="0" applyFont="0" applyAlignment="0" applyProtection="0"/>
    <xf numFmtId="0" fontId="2" fillId="25" borderId="10" applyNumberFormat="0" applyFont="0" applyAlignment="0" applyProtection="0"/>
    <xf numFmtId="0" fontId="77" fillId="39" borderId="26" applyNumberFormat="0" applyFont="0" applyAlignment="0" applyProtection="0"/>
    <xf numFmtId="0" fontId="77" fillId="39" borderId="26" applyNumberFormat="0" applyFont="0" applyAlignment="0" applyProtection="0"/>
    <xf numFmtId="0" fontId="77" fillId="39" borderId="26" applyNumberFormat="0" applyFont="0" applyAlignment="0" applyProtection="0"/>
    <xf numFmtId="0" fontId="77" fillId="39" borderId="26" applyNumberFormat="0" applyFont="0" applyAlignment="0" applyProtection="0"/>
    <xf numFmtId="0" fontId="77" fillId="39" borderId="26" applyNumberFormat="0" applyFont="0" applyAlignment="0" applyProtection="0"/>
    <xf numFmtId="0" fontId="1" fillId="39" borderId="26" applyNumberFormat="0" applyFont="0" applyAlignment="0" applyProtection="0"/>
    <xf numFmtId="0" fontId="1" fillId="39" borderId="26" applyNumberFormat="0" applyFont="0" applyAlignment="0" applyProtection="0"/>
    <xf numFmtId="0" fontId="1" fillId="39" borderId="26" applyNumberFormat="0" applyFont="0" applyAlignment="0" applyProtection="0"/>
    <xf numFmtId="0" fontId="1" fillId="39" borderId="26" applyNumberFormat="0" applyFont="0" applyAlignment="0" applyProtection="0"/>
    <xf numFmtId="0" fontId="1" fillId="39" borderId="26" applyNumberFormat="0" applyFont="0" applyAlignment="0" applyProtection="0"/>
    <xf numFmtId="0" fontId="1" fillId="39" borderId="26" applyNumberFormat="0" applyFont="0" applyAlignment="0" applyProtection="0"/>
    <xf numFmtId="0" fontId="77" fillId="39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39" borderId="26" applyNumberFormat="0" applyFont="0" applyAlignment="0" applyProtection="0"/>
    <xf numFmtId="0" fontId="1" fillId="0" borderId="0"/>
    <xf numFmtId="0" fontId="1" fillId="0" borderId="0"/>
    <xf numFmtId="0" fontId="1" fillId="39" borderId="26" applyNumberFormat="0" applyFont="0" applyAlignment="0" applyProtection="0"/>
    <xf numFmtId="0" fontId="77" fillId="39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39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9" borderId="26" applyNumberFormat="0" applyFont="0" applyAlignment="0" applyProtection="0"/>
    <xf numFmtId="0" fontId="77" fillId="39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39" borderId="26" applyNumberFormat="0" applyFont="0" applyAlignment="0" applyProtection="0"/>
    <xf numFmtId="0" fontId="1" fillId="39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39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9" borderId="26" applyNumberFormat="0" applyFont="0" applyAlignment="0" applyProtection="0"/>
    <xf numFmtId="0" fontId="77" fillId="39" borderId="26" applyNumberFormat="0" applyFont="0" applyAlignment="0" applyProtection="0"/>
    <xf numFmtId="0" fontId="1" fillId="0" borderId="0"/>
    <xf numFmtId="0" fontId="1" fillId="0" borderId="0"/>
    <xf numFmtId="0" fontId="77" fillId="39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39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39" borderId="26" applyNumberFormat="0" applyFont="0" applyAlignment="0" applyProtection="0"/>
    <xf numFmtId="0" fontId="77" fillId="39" borderId="26" applyNumberFormat="0" applyFont="0" applyAlignment="0" applyProtection="0"/>
    <xf numFmtId="0" fontId="77" fillId="39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9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9" borderId="26" applyNumberFormat="0" applyFont="0" applyAlignment="0" applyProtection="0"/>
    <xf numFmtId="0" fontId="1" fillId="39" borderId="26" applyNumberFormat="0" applyFont="0" applyAlignment="0" applyProtection="0"/>
    <xf numFmtId="0" fontId="77" fillId="39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39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9" borderId="26" applyNumberFormat="0" applyFont="0" applyAlignment="0" applyProtection="0"/>
    <xf numFmtId="0" fontId="1" fillId="39" borderId="26" applyNumberFormat="0" applyFont="0" applyAlignment="0" applyProtection="0"/>
    <xf numFmtId="0" fontId="77" fillId="39" borderId="26" applyNumberFormat="0" applyFont="0" applyAlignment="0" applyProtection="0"/>
    <xf numFmtId="0" fontId="77" fillId="39" borderId="26" applyNumberFormat="0" applyFont="0" applyAlignment="0" applyProtection="0"/>
    <xf numFmtId="0" fontId="1" fillId="39" borderId="26" applyNumberFormat="0" applyFont="0" applyAlignment="0" applyProtection="0"/>
    <xf numFmtId="0" fontId="77" fillId="39" borderId="26" applyNumberFormat="0" applyFont="0" applyAlignment="0" applyProtection="0"/>
    <xf numFmtId="0" fontId="77" fillId="39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39" borderId="26" applyNumberFormat="0" applyFont="0" applyAlignment="0" applyProtection="0"/>
    <xf numFmtId="0" fontId="77" fillId="39" borderId="26" applyNumberFormat="0" applyFont="0" applyAlignment="0" applyProtection="0"/>
    <xf numFmtId="0" fontId="77" fillId="39" borderId="26" applyNumberFormat="0" applyFont="0" applyAlignment="0" applyProtection="0"/>
    <xf numFmtId="0" fontId="77" fillId="39" borderId="26" applyNumberFormat="0" applyFont="0" applyAlignment="0" applyProtection="0"/>
    <xf numFmtId="0" fontId="1" fillId="39" borderId="26" applyNumberFormat="0" applyFont="0" applyAlignment="0" applyProtection="0"/>
    <xf numFmtId="0" fontId="1" fillId="39" borderId="26" applyNumberFormat="0" applyFont="0" applyAlignment="0" applyProtection="0"/>
    <xf numFmtId="0" fontId="77" fillId="39" borderId="26" applyNumberFormat="0" applyFont="0" applyAlignment="0" applyProtection="0"/>
    <xf numFmtId="0" fontId="77" fillId="39" borderId="26" applyNumberFormat="0" applyFont="0" applyAlignment="0" applyProtection="0"/>
    <xf numFmtId="0" fontId="1" fillId="0" borderId="0"/>
    <xf numFmtId="0" fontId="1" fillId="0" borderId="0"/>
    <xf numFmtId="0" fontId="1" fillId="39" borderId="26" applyNumberFormat="0" applyFont="0" applyAlignment="0" applyProtection="0"/>
    <xf numFmtId="0" fontId="1" fillId="39" borderId="26" applyNumberFormat="0" applyFont="0" applyAlignment="0" applyProtection="0"/>
    <xf numFmtId="0" fontId="77" fillId="39" borderId="26" applyNumberFormat="0" applyFont="0" applyAlignment="0" applyProtection="0"/>
    <xf numFmtId="0" fontId="77" fillId="39" borderId="26" applyNumberFormat="0" applyFont="0" applyAlignment="0" applyProtection="0"/>
    <xf numFmtId="0" fontId="1" fillId="39" borderId="26" applyNumberFormat="0" applyFont="0" applyAlignment="0" applyProtection="0"/>
    <xf numFmtId="0" fontId="77" fillId="39" borderId="26" applyNumberFormat="0" applyFont="0" applyAlignment="0" applyProtection="0"/>
    <xf numFmtId="0" fontId="77" fillId="39" borderId="26" applyNumberFormat="0" applyFont="0" applyAlignment="0" applyProtection="0"/>
    <xf numFmtId="0" fontId="1" fillId="39" borderId="26" applyNumberFormat="0" applyFont="0" applyAlignment="0" applyProtection="0"/>
    <xf numFmtId="0" fontId="77" fillId="39" borderId="26" applyNumberFormat="0" applyFont="0" applyAlignment="0" applyProtection="0"/>
    <xf numFmtId="0" fontId="77" fillId="39" borderId="26" applyNumberFormat="0" applyFont="0" applyAlignment="0" applyProtection="0"/>
    <xf numFmtId="0" fontId="77" fillId="39" borderId="26" applyNumberFormat="0" applyFont="0" applyAlignment="0" applyProtection="0"/>
    <xf numFmtId="0" fontId="77" fillId="39" borderId="26" applyNumberFormat="0" applyFont="0" applyAlignment="0" applyProtection="0"/>
    <xf numFmtId="0" fontId="77" fillId="39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39" borderId="26" applyNumberFormat="0" applyFont="0" applyAlignment="0" applyProtection="0"/>
    <xf numFmtId="0" fontId="77" fillId="39" borderId="26" applyNumberFormat="0" applyFont="0" applyAlignment="0" applyProtection="0"/>
    <xf numFmtId="0" fontId="77" fillId="39" borderId="26" applyNumberFormat="0" applyFont="0" applyAlignment="0" applyProtection="0"/>
    <xf numFmtId="0" fontId="77" fillId="39" borderId="26" applyNumberFormat="0" applyFont="0" applyAlignment="0" applyProtection="0"/>
    <xf numFmtId="0" fontId="77" fillId="39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39" borderId="26" applyNumberFormat="0" applyFont="0" applyAlignment="0" applyProtection="0"/>
    <xf numFmtId="0" fontId="2" fillId="25" borderId="10" applyNumberFormat="0" applyFont="0" applyAlignment="0" applyProtection="0"/>
    <xf numFmtId="0" fontId="77" fillId="39" borderId="26" applyNumberFormat="0" applyFont="0" applyAlignment="0" applyProtection="0"/>
    <xf numFmtId="0" fontId="77" fillId="39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39" borderId="26" applyNumberFormat="0" applyFont="0" applyAlignment="0" applyProtection="0"/>
    <xf numFmtId="0" fontId="77" fillId="39" borderId="26" applyNumberFormat="0" applyFont="0" applyAlignment="0" applyProtection="0"/>
    <xf numFmtId="0" fontId="77" fillId="39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5" borderId="10" applyNumberFormat="0" applyFont="0" applyAlignment="0" applyProtection="0"/>
    <xf numFmtId="0" fontId="77" fillId="39" borderId="26" applyNumberFormat="0" applyFont="0" applyAlignment="0" applyProtection="0"/>
    <xf numFmtId="0" fontId="77" fillId="39" borderId="26" applyNumberFormat="0" applyFont="0" applyAlignment="0" applyProtection="0"/>
    <xf numFmtId="0" fontId="2" fillId="25" borderId="10" applyNumberFormat="0" applyFont="0" applyAlignment="0" applyProtection="0"/>
    <xf numFmtId="0" fontId="77" fillId="39" borderId="2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37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37" borderId="23" applyNumberFormat="0" applyAlignment="0" applyProtection="0"/>
    <xf numFmtId="0" fontId="1" fillId="0" borderId="0"/>
    <xf numFmtId="0" fontId="1" fillId="0" borderId="0"/>
    <xf numFmtId="0" fontId="62" fillId="37" borderId="23" applyNumberFormat="0" applyAlignment="0" applyProtection="0"/>
    <xf numFmtId="0" fontId="1" fillId="0" borderId="0"/>
    <xf numFmtId="0" fontId="1" fillId="0" borderId="0"/>
    <xf numFmtId="0" fontId="62" fillId="37" borderId="23" applyNumberFormat="0" applyAlignment="0" applyProtection="0"/>
    <xf numFmtId="0" fontId="1" fillId="0" borderId="0"/>
    <xf numFmtId="0" fontId="1" fillId="0" borderId="0"/>
    <xf numFmtId="0" fontId="62" fillId="37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37" borderId="23" applyNumberFormat="0" applyAlignment="0" applyProtection="0"/>
    <xf numFmtId="0" fontId="62" fillId="37" borderId="23" applyNumberFormat="0" applyAlignment="0" applyProtection="0"/>
    <xf numFmtId="0" fontId="62" fillId="37" borderId="23" applyNumberFormat="0" applyAlignment="0" applyProtection="0"/>
    <xf numFmtId="0" fontId="62" fillId="37" borderId="23" applyNumberFormat="0" applyAlignment="0" applyProtection="0"/>
    <xf numFmtId="0" fontId="62" fillId="37" borderId="23" applyNumberFormat="0" applyAlignment="0" applyProtection="0"/>
    <xf numFmtId="0" fontId="62" fillId="37" borderId="23" applyNumberFormat="0" applyAlignment="0" applyProtection="0"/>
    <xf numFmtId="0" fontId="62" fillId="37" borderId="23" applyNumberFormat="0" applyAlignment="0" applyProtection="0"/>
    <xf numFmtId="0" fontId="62" fillId="37" borderId="23" applyNumberFormat="0" applyAlignment="0" applyProtection="0"/>
    <xf numFmtId="0" fontId="62" fillId="37" borderId="23" applyNumberFormat="0" applyAlignment="0" applyProtection="0"/>
    <xf numFmtId="0" fontId="62" fillId="37" borderId="23" applyNumberFormat="0" applyAlignment="0" applyProtection="0"/>
    <xf numFmtId="0" fontId="62" fillId="37" borderId="23" applyNumberFormat="0" applyAlignment="0" applyProtection="0"/>
    <xf numFmtId="0" fontId="62" fillId="37" borderId="23" applyNumberFormat="0" applyAlignment="0" applyProtection="0"/>
    <xf numFmtId="0" fontId="62" fillId="37" borderId="23" applyNumberFormat="0" applyAlignment="0" applyProtection="0"/>
    <xf numFmtId="0" fontId="62" fillId="37" borderId="23" applyNumberFormat="0" applyAlignment="0" applyProtection="0"/>
    <xf numFmtId="0" fontId="62" fillId="37" borderId="23" applyNumberFormat="0" applyAlignment="0" applyProtection="0"/>
    <xf numFmtId="0" fontId="62" fillId="37" borderId="23" applyNumberFormat="0" applyAlignment="0" applyProtection="0"/>
    <xf numFmtId="0" fontId="62" fillId="37" borderId="23" applyNumberFormat="0" applyAlignment="0" applyProtection="0"/>
    <xf numFmtId="0" fontId="62" fillId="37" borderId="23" applyNumberFormat="0" applyAlignment="0" applyProtection="0"/>
    <xf numFmtId="0" fontId="62" fillId="37" borderId="23" applyNumberFormat="0" applyAlignment="0" applyProtection="0"/>
    <xf numFmtId="0" fontId="62" fillId="37" borderId="23" applyNumberFormat="0" applyAlignment="0" applyProtection="0"/>
    <xf numFmtId="0" fontId="62" fillId="37" borderId="23" applyNumberFormat="0" applyAlignment="0" applyProtection="0"/>
    <xf numFmtId="0" fontId="1" fillId="0" borderId="0"/>
    <xf numFmtId="0" fontId="1" fillId="0" borderId="0"/>
    <xf numFmtId="0" fontId="62" fillId="37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8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 applyNumberFormat="0" applyFill="0" applyBorder="0" applyAlignment="0" applyProtection="0"/>
    <xf numFmtId="0" fontId="1" fillId="0" borderId="0"/>
    <xf numFmtId="0" fontId="1" fillId="0" borderId="0"/>
    <xf numFmtId="0" fontId="131" fillId="0" borderId="0" applyNumberFormat="0" applyFill="0" applyBorder="0" applyAlignment="0" applyProtection="0"/>
    <xf numFmtId="0" fontId="1" fillId="0" borderId="0"/>
    <xf numFmtId="0" fontId="1" fillId="0" borderId="0"/>
    <xf numFmtId="0" fontId="131" fillId="0" borderId="0" applyNumberFormat="0" applyFill="0" applyBorder="0" applyAlignment="0" applyProtection="0"/>
    <xf numFmtId="0" fontId="1" fillId="0" borderId="0"/>
    <xf numFmtId="0" fontId="1" fillId="0" borderId="0"/>
    <xf numFmtId="0" fontId="13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/>
    <xf numFmtId="0" fontId="1" fillId="0" borderId="0"/>
    <xf numFmtId="0" fontId="13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27" applyNumberFormat="0" applyFill="0" applyAlignment="0" applyProtection="0"/>
    <xf numFmtId="0" fontId="1" fillId="0" borderId="0"/>
    <xf numFmtId="0" fontId="1" fillId="0" borderId="0"/>
    <xf numFmtId="0" fontId="68" fillId="0" borderId="27" applyNumberFormat="0" applyFill="0" applyAlignment="0" applyProtection="0"/>
    <xf numFmtId="0" fontId="1" fillId="0" borderId="0"/>
    <xf numFmtId="0" fontId="1" fillId="0" borderId="0"/>
    <xf numFmtId="0" fontId="68" fillId="0" borderId="27" applyNumberFormat="0" applyFill="0" applyAlignment="0" applyProtection="0"/>
    <xf numFmtId="0" fontId="1" fillId="0" borderId="0"/>
    <xf numFmtId="0" fontId="1" fillId="0" borderId="0"/>
    <xf numFmtId="0" fontId="68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68" fillId="0" borderId="27" applyNumberFormat="0" applyFill="0" applyAlignment="0" applyProtection="0"/>
    <xf numFmtId="0" fontId="1" fillId="0" borderId="0"/>
    <xf numFmtId="0" fontId="1" fillId="0" borderId="0"/>
    <xf numFmtId="0" fontId="68" fillId="0" borderId="2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 applyNumberFormat="0" applyFill="0" applyBorder="0" applyAlignment="0" applyProtection="0"/>
    <xf numFmtId="0" fontId="1" fillId="0" borderId="0"/>
    <xf numFmtId="0" fontId="1" fillId="0" borderId="0"/>
    <xf numFmtId="0" fontId="66" fillId="0" borderId="0" applyNumberFormat="0" applyFill="0" applyBorder="0" applyAlignment="0" applyProtection="0"/>
    <xf numFmtId="0" fontId="1" fillId="0" borderId="0"/>
    <xf numFmtId="0" fontId="1" fillId="0" borderId="0"/>
    <xf numFmtId="0" fontId="66" fillId="0" borderId="0" applyNumberFormat="0" applyFill="0" applyBorder="0" applyAlignment="0" applyProtection="0"/>
    <xf numFmtId="0" fontId="1" fillId="0" borderId="0"/>
    <xf numFmtId="0" fontId="1" fillId="0" borderId="0"/>
    <xf numFmtId="0" fontId="6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" fillId="0" borderId="0"/>
    <xf numFmtId="0" fontId="1" fillId="0" borderId="0"/>
    <xf numFmtId="0" fontId="6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3" fillId="0" borderId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83" fontId="30" fillId="0" borderId="0"/>
    <xf numFmtId="43" fontId="2" fillId="0" borderId="0" applyFont="0" applyFill="0" applyBorder="0" applyAlignment="0" applyProtection="0"/>
    <xf numFmtId="0" fontId="2" fillId="0" borderId="0"/>
    <xf numFmtId="0" fontId="73" fillId="0" borderId="0"/>
    <xf numFmtId="0" fontId="73" fillId="0" borderId="0"/>
    <xf numFmtId="43" fontId="73" fillId="0" borderId="0" applyFont="0" applyFill="0" applyBorder="0" applyAlignment="0" applyProtection="0"/>
    <xf numFmtId="0" fontId="7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3" fillId="0" borderId="0"/>
    <xf numFmtId="0" fontId="80" fillId="0" borderId="0"/>
    <xf numFmtId="0" fontId="80" fillId="0" borderId="0"/>
    <xf numFmtId="0" fontId="80" fillId="0" borderId="0"/>
    <xf numFmtId="0" fontId="81" fillId="0" borderId="0"/>
    <xf numFmtId="0" fontId="73" fillId="0" borderId="0"/>
    <xf numFmtId="189" fontId="3" fillId="0" borderId="0"/>
    <xf numFmtId="0" fontId="73" fillId="0" borderId="0"/>
    <xf numFmtId="43" fontId="73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" fillId="0" borderId="0"/>
    <xf numFmtId="0" fontId="74" fillId="41" borderId="0" applyNumberFormat="0" applyBorder="0" applyAlignment="0" applyProtection="0"/>
    <xf numFmtId="0" fontId="74" fillId="45" borderId="0" applyNumberFormat="0" applyBorder="0" applyAlignment="0" applyProtection="0"/>
    <xf numFmtId="0" fontId="74" fillId="49" borderId="0" applyNumberFormat="0" applyBorder="0" applyAlignment="0" applyProtection="0"/>
    <xf numFmtId="0" fontId="74" fillId="53" borderId="0" applyNumberFormat="0" applyBorder="0" applyAlignment="0" applyProtection="0"/>
    <xf numFmtId="0" fontId="74" fillId="57" borderId="0" applyNumberFormat="0" applyBorder="0" applyAlignment="0" applyProtection="0"/>
    <xf numFmtId="0" fontId="74" fillId="61" borderId="0" applyNumberFormat="0" applyBorder="0" applyAlignment="0" applyProtection="0"/>
    <xf numFmtId="0" fontId="132" fillId="64" borderId="0" applyNumberFormat="0" applyBorder="0" applyAlignment="0" applyProtection="0"/>
    <xf numFmtId="0" fontId="132" fillId="65" borderId="0" applyNumberFormat="0" applyBorder="0" applyAlignment="0" applyProtection="0"/>
    <xf numFmtId="0" fontId="132" fillId="66" borderId="0" applyNumberFormat="0" applyBorder="0" applyAlignment="0" applyProtection="0"/>
    <xf numFmtId="0" fontId="132" fillId="67" borderId="0" applyNumberFormat="0" applyBorder="0" applyAlignment="0" applyProtection="0"/>
    <xf numFmtId="0" fontId="132" fillId="68" borderId="0" applyNumberFormat="0" applyBorder="0" applyAlignment="0" applyProtection="0"/>
    <xf numFmtId="0" fontId="132" fillId="69" borderId="0" applyNumberFormat="0" applyBorder="0" applyAlignment="0" applyProtection="0"/>
    <xf numFmtId="0" fontId="74" fillId="42" borderId="0" applyNumberFormat="0" applyBorder="0" applyAlignment="0" applyProtection="0"/>
    <xf numFmtId="0" fontId="74" fillId="46" borderId="0" applyNumberFormat="0" applyBorder="0" applyAlignment="0" applyProtection="0"/>
    <xf numFmtId="0" fontId="74" fillId="50" borderId="0" applyNumberFormat="0" applyBorder="0" applyAlignment="0" applyProtection="0"/>
    <xf numFmtId="0" fontId="74" fillId="54" borderId="0" applyNumberFormat="0" applyBorder="0" applyAlignment="0" applyProtection="0"/>
    <xf numFmtId="0" fontId="74" fillId="58" borderId="0" applyNumberFormat="0" applyBorder="0" applyAlignment="0" applyProtection="0"/>
    <xf numFmtId="0" fontId="74" fillId="62" borderId="0" applyNumberFormat="0" applyBorder="0" applyAlignment="0" applyProtection="0"/>
    <xf numFmtId="0" fontId="132" fillId="70" borderId="0" applyNumberFormat="0" applyBorder="0" applyAlignment="0" applyProtection="0"/>
    <xf numFmtId="0" fontId="132" fillId="71" borderId="0" applyNumberFormat="0" applyBorder="0" applyAlignment="0" applyProtection="0"/>
    <xf numFmtId="0" fontId="132" fillId="72" borderId="0" applyNumberFormat="0" applyBorder="0" applyAlignment="0" applyProtection="0"/>
    <xf numFmtId="0" fontId="132" fillId="67" borderId="0" applyNumberFormat="0" applyBorder="0" applyAlignment="0" applyProtection="0"/>
    <xf numFmtId="0" fontId="132" fillId="70" borderId="0" applyNumberFormat="0" applyBorder="0" applyAlignment="0" applyProtection="0"/>
    <xf numFmtId="0" fontId="132" fillId="73" borderId="0" applyNumberFormat="0" applyBorder="0" applyAlignment="0" applyProtection="0"/>
    <xf numFmtId="0" fontId="133" fillId="43" borderId="0" applyNumberFormat="0" applyBorder="0" applyAlignment="0" applyProtection="0"/>
    <xf numFmtId="0" fontId="133" fillId="47" borderId="0" applyNumberFormat="0" applyBorder="0" applyAlignment="0" applyProtection="0"/>
    <xf numFmtId="0" fontId="133" fillId="51" borderId="0" applyNumberFormat="0" applyBorder="0" applyAlignment="0" applyProtection="0"/>
    <xf numFmtId="0" fontId="133" fillId="55" borderId="0" applyNumberFormat="0" applyBorder="0" applyAlignment="0" applyProtection="0"/>
    <xf numFmtId="0" fontId="133" fillId="59" borderId="0" applyNumberFormat="0" applyBorder="0" applyAlignment="0" applyProtection="0"/>
    <xf numFmtId="0" fontId="133" fillId="63" borderId="0" applyNumberFormat="0" applyBorder="0" applyAlignment="0" applyProtection="0"/>
    <xf numFmtId="0" fontId="134" fillId="74" borderId="0" applyNumberFormat="0" applyBorder="0" applyAlignment="0" applyProtection="0"/>
    <xf numFmtId="0" fontId="134" fillId="71" borderId="0" applyNumberFormat="0" applyBorder="0" applyAlignment="0" applyProtection="0"/>
    <xf numFmtId="0" fontId="134" fillId="72" borderId="0" applyNumberFormat="0" applyBorder="0" applyAlignment="0" applyProtection="0"/>
    <xf numFmtId="0" fontId="134" fillId="75" borderId="0" applyNumberFormat="0" applyBorder="0" applyAlignment="0" applyProtection="0"/>
    <xf numFmtId="0" fontId="134" fillId="76" borderId="0" applyNumberFormat="0" applyBorder="0" applyAlignment="0" applyProtection="0"/>
    <xf numFmtId="0" fontId="134" fillId="77" borderId="0" applyNumberFormat="0" applyBorder="0" applyAlignment="0" applyProtection="0"/>
    <xf numFmtId="0" fontId="133" fillId="40" borderId="0" applyNumberFormat="0" applyBorder="0" applyAlignment="0" applyProtection="0"/>
    <xf numFmtId="0" fontId="133" fillId="44" borderId="0" applyNumberFormat="0" applyBorder="0" applyAlignment="0" applyProtection="0"/>
    <xf numFmtId="0" fontId="133" fillId="48" borderId="0" applyNumberFormat="0" applyBorder="0" applyAlignment="0" applyProtection="0"/>
    <xf numFmtId="0" fontId="133" fillId="52" borderId="0" applyNumberFormat="0" applyBorder="0" applyAlignment="0" applyProtection="0"/>
    <xf numFmtId="0" fontId="133" fillId="56" borderId="0" applyNumberFormat="0" applyBorder="0" applyAlignment="0" applyProtection="0"/>
    <xf numFmtId="0" fontId="133" fillId="60" borderId="0" applyNumberFormat="0" applyBorder="0" applyAlignment="0" applyProtection="0"/>
    <xf numFmtId="0" fontId="135" fillId="34" borderId="0" applyNumberFormat="0" applyBorder="0" applyAlignment="0" applyProtection="0"/>
    <xf numFmtId="0" fontId="136" fillId="37" borderId="22" applyNumberFormat="0" applyAlignment="0" applyProtection="0"/>
    <xf numFmtId="0" fontId="137" fillId="38" borderId="25" applyNumberFormat="0" applyAlignment="0" applyProtection="0"/>
    <xf numFmtId="41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80" fontId="30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80" fontId="79" fillId="0" borderId="0" applyFill="0" applyBorder="0" applyAlignment="0" applyProtection="0"/>
    <xf numFmtId="180" fontId="79" fillId="0" borderId="0" applyFill="0" applyBorder="0" applyAlignment="0" applyProtection="0"/>
    <xf numFmtId="43" fontId="73" fillId="0" borderId="0" applyFont="0" applyFill="0" applyBorder="0" applyAlignment="0" applyProtection="0"/>
    <xf numFmtId="40" fontId="138" fillId="0" borderId="0" applyFill="0" applyBorder="0" applyAlignment="0" applyProtection="0"/>
    <xf numFmtId="43" fontId="78" fillId="0" borderId="0" applyFont="0" applyFill="0" applyBorder="0" applyAlignment="0" applyProtection="0"/>
    <xf numFmtId="180" fontId="30" fillId="0" borderId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7" fontId="2" fillId="0" borderId="0" applyFont="0" applyFill="0" applyBorder="0" applyAlignment="0" applyProtection="0"/>
    <xf numFmtId="47" fontId="2" fillId="0" borderId="0" applyFont="0" applyFill="0" applyBorder="0" applyAlignment="0" applyProtection="0"/>
    <xf numFmtId="180" fontId="79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95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1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30" fillId="0" borderId="0" applyFill="0" applyBorder="0" applyAlignment="0" applyProtection="0"/>
    <xf numFmtId="195" fontId="30" fillId="0" borderId="0" applyFill="0" applyBorder="0" applyAlignment="0" applyProtection="0"/>
    <xf numFmtId="195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3" fontId="1" fillId="0" borderId="0" applyFont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195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195" fontId="30" fillId="0" borderId="0" applyFill="0" applyBorder="0" applyAlignment="0" applyProtection="0"/>
    <xf numFmtId="47" fontId="30" fillId="0" borderId="0" applyFill="0" applyBorder="0" applyAlignment="0" applyProtection="0"/>
    <xf numFmtId="47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5" fontId="30" fillId="0" borderId="0" applyFill="0" applyBorder="0" applyAlignment="0" applyProtection="0"/>
    <xf numFmtId="195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5" fontId="30" fillId="0" borderId="0" applyFill="0" applyBorder="0" applyAlignment="0" applyProtection="0"/>
    <xf numFmtId="192" fontId="30" fillId="0" borderId="0" applyFill="0" applyBorder="0" applyAlignment="0" applyProtection="0"/>
    <xf numFmtId="192" fontId="30" fillId="0" borderId="0" applyFill="0" applyBorder="0" applyAlignment="0" applyProtection="0"/>
    <xf numFmtId="195" fontId="30" fillId="0" borderId="0" applyFill="0" applyBorder="0" applyAlignment="0" applyProtection="0"/>
    <xf numFmtId="195" fontId="30" fillId="0" borderId="0" applyFill="0" applyBorder="0" applyAlignment="0" applyProtection="0"/>
    <xf numFmtId="195" fontId="30" fillId="0" borderId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138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139" fillId="0" borderId="0"/>
    <xf numFmtId="0" fontId="140" fillId="0" borderId="0"/>
    <xf numFmtId="0" fontId="141" fillId="0" borderId="0" applyNumberFormat="0" applyFill="0" applyBorder="0" applyAlignment="0" applyProtection="0"/>
    <xf numFmtId="0" fontId="142" fillId="33" borderId="0" applyNumberFormat="0" applyBorder="0" applyAlignment="0" applyProtection="0"/>
    <xf numFmtId="0" fontId="143" fillId="0" borderId="5" applyNumberFormat="0" applyFill="0" applyAlignment="0" applyProtection="0"/>
    <xf numFmtId="0" fontId="144" fillId="0" borderId="6" applyNumberFormat="0" applyFill="0" applyAlignment="0" applyProtection="0"/>
    <xf numFmtId="0" fontId="145" fillId="0" borderId="7" applyNumberFormat="0" applyFill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8" fillId="36" borderId="22" applyNumberFormat="0" applyAlignment="0" applyProtection="0"/>
    <xf numFmtId="0" fontId="149" fillId="0" borderId="24" applyNumberFormat="0" applyFill="0" applyAlignment="0" applyProtection="0"/>
    <xf numFmtId="0" fontId="150" fillId="35" borderId="0" applyNumberFormat="0" applyBorder="0" applyAlignment="0" applyProtection="0"/>
    <xf numFmtId="0" fontId="73" fillId="0" borderId="0"/>
    <xf numFmtId="0" fontId="151" fillId="0" borderId="0"/>
    <xf numFmtId="0" fontId="2" fillId="0" borderId="0"/>
    <xf numFmtId="0" fontId="7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3" fillId="0" borderId="0"/>
    <xf numFmtId="0" fontId="73" fillId="0" borderId="0"/>
    <xf numFmtId="0" fontId="7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3" fillId="0" borderId="0"/>
    <xf numFmtId="0" fontId="7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3" fillId="0" borderId="0"/>
    <xf numFmtId="0" fontId="73" fillId="0" borderId="0"/>
    <xf numFmtId="0" fontId="30" fillId="0" borderId="0"/>
    <xf numFmtId="0" fontId="73" fillId="0" borderId="0"/>
    <xf numFmtId="0" fontId="7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3" fillId="0" borderId="0"/>
    <xf numFmtId="0" fontId="2" fillId="0" borderId="0"/>
    <xf numFmtId="0" fontId="2" fillId="0" borderId="0"/>
    <xf numFmtId="0" fontId="73" fillId="0" borderId="0"/>
    <xf numFmtId="0" fontId="85" fillId="0" borderId="0"/>
    <xf numFmtId="0" fontId="79" fillId="0" borderId="0"/>
    <xf numFmtId="0" fontId="151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3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72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7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0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73" fillId="0" borderId="0"/>
    <xf numFmtId="0" fontId="74" fillId="0" borderId="0"/>
    <xf numFmtId="0" fontId="2" fillId="0" borderId="0"/>
    <xf numFmtId="0" fontId="140" fillId="0" borderId="0"/>
    <xf numFmtId="0" fontId="73" fillId="0" borderId="0"/>
    <xf numFmtId="0" fontId="2" fillId="0" borderId="0"/>
    <xf numFmtId="0" fontId="2" fillId="0" borderId="0"/>
    <xf numFmtId="0" fontId="79" fillId="0" borderId="0"/>
    <xf numFmtId="0" fontId="77" fillId="25" borderId="10" applyNumberFormat="0" applyFont="0" applyAlignment="0" applyProtection="0"/>
    <xf numFmtId="0" fontId="152" fillId="37" borderId="23" applyNumberFormat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84" fillId="0" borderId="27" applyNumberFormat="0" applyFill="0" applyAlignment="0" applyProtection="0"/>
    <xf numFmtId="0" fontId="154" fillId="0" borderId="0" applyNumberFormat="0" applyFill="0" applyBorder="0" applyAlignment="0" applyProtection="0"/>
    <xf numFmtId="43" fontId="139" fillId="0" borderId="0" applyFont="0" applyFill="0" applyBorder="0" applyAlignment="0" applyProtection="0"/>
    <xf numFmtId="0" fontId="2" fillId="0" borderId="0"/>
    <xf numFmtId="0" fontId="139" fillId="0" borderId="0"/>
    <xf numFmtId="0" fontId="30" fillId="0" borderId="0"/>
    <xf numFmtId="0" fontId="2" fillId="0" borderId="0"/>
    <xf numFmtId="0" fontId="2" fillId="0" borderId="0" applyBorder="0"/>
    <xf numFmtId="0" fontId="2" fillId="0" borderId="0"/>
    <xf numFmtId="0" fontId="134" fillId="78" borderId="0" applyNumberFormat="0" applyBorder="0" applyAlignment="0" applyProtection="0"/>
    <xf numFmtId="0" fontId="134" fillId="79" borderId="0" applyNumberFormat="0" applyBorder="0" applyAlignment="0" applyProtection="0"/>
    <xf numFmtId="0" fontId="134" fillId="80" borderId="0" applyNumberFormat="0" applyBorder="0" applyAlignment="0" applyProtection="0"/>
    <xf numFmtId="0" fontId="134" fillId="75" borderId="0" applyNumberFormat="0" applyBorder="0" applyAlignment="0" applyProtection="0"/>
    <xf numFmtId="0" fontId="134" fillId="76" borderId="0" applyNumberFormat="0" applyBorder="0" applyAlignment="0" applyProtection="0"/>
    <xf numFmtId="0" fontId="134" fillId="81" borderId="0" applyNumberFormat="0" applyBorder="0" applyAlignment="0" applyProtection="0"/>
    <xf numFmtId="0" fontId="155" fillId="0" borderId="0" applyNumberFormat="0" applyFill="0" applyBorder="0" applyAlignment="0" applyProtection="0"/>
    <xf numFmtId="0" fontId="156" fillId="82" borderId="1" applyNumberFormat="0" applyAlignment="0" applyProtection="0"/>
    <xf numFmtId="0" fontId="157" fillId="65" borderId="0" applyNumberFormat="0" applyBorder="0" applyAlignment="0" applyProtection="0"/>
    <xf numFmtId="0" fontId="140" fillId="83" borderId="10" applyNumberFormat="0" applyAlignment="0" applyProtection="0"/>
    <xf numFmtId="0" fontId="158" fillId="84" borderId="0" applyNumberFormat="0" applyBorder="0" applyAlignment="0" applyProtection="0"/>
    <xf numFmtId="0" fontId="159" fillId="0" borderId="0" applyNumberFormat="0" applyFill="0" applyBorder="0" applyAlignment="0" applyProtection="0"/>
    <xf numFmtId="0" fontId="160" fillId="85" borderId="2" applyNumberFormat="0" applyAlignment="0" applyProtection="0"/>
    <xf numFmtId="0" fontId="161" fillId="0" borderId="9" applyNumberFormat="0" applyFill="0" applyAlignment="0" applyProtection="0"/>
    <xf numFmtId="0" fontId="162" fillId="0" borderId="14" applyNumberFormat="0" applyFill="0" applyAlignment="0" applyProtection="0"/>
    <xf numFmtId="0" fontId="163" fillId="69" borderId="1" applyNumberFormat="0" applyAlignment="0" applyProtection="0"/>
    <xf numFmtId="0" fontId="164" fillId="0" borderId="0" applyNumberFormat="0" applyFill="0" applyBorder="0" applyAlignment="0" applyProtection="0"/>
    <xf numFmtId="0" fontId="165" fillId="0" borderId="5" applyNumberFormat="0" applyFill="0" applyAlignment="0" applyProtection="0"/>
    <xf numFmtId="0" fontId="166" fillId="0" borderId="6" applyNumberFormat="0" applyFill="0" applyAlignment="0" applyProtection="0"/>
    <xf numFmtId="0" fontId="167" fillId="0" borderId="7" applyNumberFormat="0" applyFill="0" applyAlignment="0" applyProtection="0"/>
    <xf numFmtId="0" fontId="167" fillId="0" borderId="0" applyNumberFormat="0" applyFill="0" applyBorder="0" applyAlignment="0" applyProtection="0"/>
    <xf numFmtId="0" fontId="168" fillId="66" borderId="0" applyNumberFormat="0" applyBorder="0" applyAlignment="0" applyProtection="0"/>
    <xf numFmtId="0" fontId="169" fillId="82" borderId="11" applyNumberFormat="0" applyAlignment="0" applyProtection="0"/>
    <xf numFmtId="38" fontId="140" fillId="0" borderId="0" applyFill="0" applyBorder="0" applyAlignment="0" applyProtection="0"/>
    <xf numFmtId="40" fontId="140" fillId="0" borderId="0" applyFill="0" applyBorder="0" applyAlignment="0" applyProtection="0"/>
    <xf numFmtId="0" fontId="2" fillId="0" borderId="0"/>
    <xf numFmtId="185" fontId="30" fillId="0" borderId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185" fontId="30" fillId="0" borderId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5" fontId="30" fillId="0" borderId="0" applyFill="0" applyBorder="0" applyAlignment="0" applyProtection="0"/>
    <xf numFmtId="191" fontId="2" fillId="0" borderId="0" applyFont="0" applyFill="0" applyBorder="0" applyAlignment="0" applyProtection="0"/>
    <xf numFmtId="185" fontId="30" fillId="0" borderId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190" fontId="30" fillId="0" borderId="0" applyFill="0" applyBorder="0" applyAlignment="0" applyProtection="0"/>
    <xf numFmtId="191" fontId="2" fillId="0" borderId="0" applyFont="0" applyFill="0" applyBorder="0" applyAlignment="0" applyProtection="0"/>
    <xf numFmtId="190" fontId="30" fillId="0" borderId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30" fillId="0" borderId="0" applyFill="0" applyBorder="0" applyAlignment="0" applyProtection="0"/>
    <xf numFmtId="190" fontId="30" fillId="0" borderId="0" applyFill="0" applyBorder="0" applyAlignment="0" applyProtection="0"/>
    <xf numFmtId="19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90" fontId="30" fillId="0" borderId="0" applyFill="0" applyBorder="0" applyAlignment="0" applyProtection="0"/>
    <xf numFmtId="191" fontId="2" fillId="0" borderId="0" applyFont="0" applyFill="0" applyBorder="0" applyAlignment="0" applyProtection="0"/>
    <xf numFmtId="190" fontId="30" fillId="0" borderId="0" applyFill="0" applyBorder="0" applyAlignment="0" applyProtection="0"/>
    <xf numFmtId="181" fontId="2" fillId="0" borderId="0" applyFont="0" applyFill="0" applyBorder="0" applyAlignment="0" applyProtection="0"/>
    <xf numFmtId="0" fontId="73" fillId="0" borderId="0"/>
    <xf numFmtId="190" fontId="30" fillId="0" borderId="0" applyFill="0" applyBorder="0" applyAlignment="0" applyProtection="0"/>
    <xf numFmtId="14" fontId="2" fillId="0" borderId="0" applyFont="0" applyFill="0" applyBorder="0" applyAlignment="0" applyProtection="0"/>
    <xf numFmtId="0" fontId="2" fillId="0" borderId="0"/>
    <xf numFmtId="190" fontId="30" fillId="0" borderId="0" applyFill="0" applyBorder="0" applyAlignment="0" applyProtection="0"/>
    <xf numFmtId="191" fontId="2" fillId="0" borderId="0" applyFont="0" applyFill="0" applyBorder="0" applyAlignment="0" applyProtection="0"/>
    <xf numFmtId="0" fontId="80" fillId="0" borderId="0"/>
    <xf numFmtId="43" fontId="80" fillId="0" borderId="0" applyFont="0" applyFill="0" applyBorder="0" applyAlignment="0" applyProtection="0"/>
    <xf numFmtId="190" fontId="30" fillId="0" borderId="0" applyFill="0" applyBorder="0" applyAlignment="0" applyProtection="0"/>
    <xf numFmtId="191" fontId="2" fillId="0" borderId="0" applyFont="0" applyFill="0" applyBorder="0" applyAlignment="0" applyProtection="0"/>
    <xf numFmtId="190" fontId="30" fillId="0" borderId="0" applyFill="0" applyBorder="0" applyAlignment="0" applyProtection="0"/>
    <xf numFmtId="190" fontId="30" fillId="0" borderId="0" applyFill="0" applyBorder="0" applyAlignment="0" applyProtection="0"/>
    <xf numFmtId="191" fontId="2" fillId="0" borderId="0" applyFont="0" applyFill="0" applyBorder="0" applyAlignment="0" applyProtection="0"/>
    <xf numFmtId="190" fontId="30" fillId="0" borderId="0" applyFill="0" applyBorder="0" applyAlignment="0" applyProtection="0"/>
    <xf numFmtId="191" fontId="2" fillId="0" borderId="0" applyFont="0" applyFill="0" applyBorder="0" applyAlignment="0" applyProtection="0"/>
    <xf numFmtId="190" fontId="30" fillId="0" borderId="0" applyFill="0" applyBorder="0" applyAlignment="0" applyProtection="0"/>
    <xf numFmtId="190" fontId="30" fillId="0" borderId="0" applyFill="0" applyBorder="0" applyAlignment="0" applyProtection="0"/>
    <xf numFmtId="190" fontId="30" fillId="0" borderId="0" applyFill="0" applyBorder="0" applyAlignment="0" applyProtection="0"/>
    <xf numFmtId="190" fontId="30" fillId="0" borderId="0" applyFill="0" applyBorder="0" applyAlignment="0" applyProtection="0"/>
    <xf numFmtId="191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180" fontId="30" fillId="0" borderId="0" applyFill="0" applyBorder="0" applyAlignment="0" applyProtection="0"/>
    <xf numFmtId="43" fontId="2" fillId="0" borderId="0" applyFont="0" applyFill="0" applyBorder="0" applyAlignment="0" applyProtection="0"/>
    <xf numFmtId="0" fontId="80" fillId="0" borderId="0"/>
    <xf numFmtId="9" fontId="80" fillId="0" borderId="0" applyFont="0" applyFill="0" applyBorder="0" applyAlignment="0" applyProtection="0"/>
    <xf numFmtId="0" fontId="73" fillId="0" borderId="0"/>
    <xf numFmtId="0" fontId="73" fillId="0" borderId="0"/>
    <xf numFmtId="43" fontId="73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73" fillId="0" borderId="0"/>
    <xf numFmtId="192" fontId="2" fillId="0" borderId="0" applyFill="0" applyBorder="0" applyAlignment="0" applyProtection="0"/>
    <xf numFmtId="0" fontId="2" fillId="39" borderId="26" applyNumberFormat="0" applyFont="0" applyAlignment="0" applyProtection="0"/>
    <xf numFmtId="0" fontId="72" fillId="0" borderId="0"/>
    <xf numFmtId="43" fontId="7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5" fillId="0" borderId="0"/>
    <xf numFmtId="0" fontId="73" fillId="0" borderId="0"/>
    <xf numFmtId="43" fontId="73" fillId="0" borderId="0" applyFont="0" applyFill="0" applyBorder="0" applyAlignment="0" applyProtection="0"/>
    <xf numFmtId="0" fontId="73" fillId="0" borderId="0"/>
    <xf numFmtId="0" fontId="171" fillId="0" borderId="19" applyNumberFormat="0" applyFill="0" applyAlignment="0" applyProtection="0"/>
    <xf numFmtId="0" fontId="172" fillId="0" borderId="0"/>
    <xf numFmtId="4" fontId="173" fillId="0" borderId="0" applyFont="0" applyFill="0" applyBorder="0" applyAlignment="0" applyProtection="0"/>
    <xf numFmtId="4" fontId="1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3" applyNumberFormat="0" applyAlignment="0" applyProtection="0">
      <alignment horizontal="left" vertical="center"/>
    </xf>
    <xf numFmtId="0" fontId="20" fillId="0" borderId="4">
      <alignment horizontal="left" vertical="center"/>
    </xf>
    <xf numFmtId="173" fontId="2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10" fontId="2" fillId="0" borderId="0" applyFont="0" applyFill="0" applyBorder="0" applyAlignment="0" applyProtection="0"/>
    <xf numFmtId="0" fontId="172" fillId="0" borderId="0"/>
    <xf numFmtId="9" fontId="17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21" borderId="2" applyNumberFormat="0" applyAlignment="0" applyProtection="0"/>
    <xf numFmtId="0" fontId="33" fillId="0" borderId="9" applyNumberFormat="0" applyFill="0" applyAlignment="0" applyProtection="0"/>
    <xf numFmtId="0" fontId="39" fillId="3" borderId="0" applyNumberFormat="0" applyBorder="0" applyAlignment="0" applyProtection="0"/>
    <xf numFmtId="0" fontId="40" fillId="20" borderId="11" applyNumberFormat="0" applyAlignment="0" applyProtection="0"/>
    <xf numFmtId="0" fontId="27" fillId="20" borderId="1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4" borderId="0" applyNumberFormat="0" applyBorder="0" applyAlignment="0" applyProtection="0"/>
    <xf numFmtId="167" fontId="1" fillId="0" borderId="0" applyFont="0" applyFill="0" applyBorder="0" applyAlignment="0" applyProtection="0"/>
    <xf numFmtId="0" fontId="36" fillId="7" borderId="1" applyNumberFormat="0" applyAlignment="0" applyProtection="0"/>
    <xf numFmtId="0" fontId="37" fillId="24" borderId="0" applyNumberFormat="0" applyBorder="0" applyAlignment="0" applyProtection="0"/>
    <xf numFmtId="0" fontId="38" fillId="0" borderId="14" applyNumberFormat="0" applyFill="0" applyAlignment="0" applyProtection="0"/>
    <xf numFmtId="0" fontId="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25" borderId="10" applyNumberFormat="0" applyFont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43" fontId="170" fillId="0" borderId="0" applyFont="0" applyFill="0" applyBorder="0" applyAlignment="0" applyProtection="0"/>
    <xf numFmtId="167" fontId="1" fillId="0" borderId="0" applyFont="0" applyFill="0" applyBorder="0" applyAlignment="0" applyProtection="0"/>
    <xf numFmtId="192" fontId="2" fillId="0" borderId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2" fillId="0" borderId="0"/>
    <xf numFmtId="0" fontId="1" fillId="0" borderId="0"/>
    <xf numFmtId="0" fontId="73" fillId="0" borderId="0"/>
    <xf numFmtId="0" fontId="73" fillId="0" borderId="0"/>
    <xf numFmtId="192" fontId="2" fillId="0" borderId="0" applyFill="0" applyBorder="0" applyAlignment="0" applyProtection="0"/>
    <xf numFmtId="9" fontId="73" fillId="0" borderId="0" applyFont="0" applyFill="0" applyBorder="0" applyAlignment="0" applyProtection="0"/>
    <xf numFmtId="0" fontId="80" fillId="0" borderId="0"/>
    <xf numFmtId="0" fontId="80" fillId="0" borderId="0"/>
    <xf numFmtId="0" fontId="80" fillId="0" borderId="0"/>
    <xf numFmtId="0" fontId="80" fillId="0" borderId="0"/>
    <xf numFmtId="0" fontId="73" fillId="0" borderId="0"/>
    <xf numFmtId="43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3" fillId="0" borderId="0"/>
    <xf numFmtId="0" fontId="73" fillId="0" borderId="0"/>
    <xf numFmtId="9" fontId="73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8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43" fontId="1" fillId="0" borderId="0" applyFont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43" fontId="139" fillId="0" borderId="0" applyFont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7" fontId="2" fillId="0" borderId="0" applyFont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6" fontId="30" fillId="0" borderId="0" applyFill="0" applyBorder="0" applyAlignment="0" applyProtection="0"/>
    <xf numFmtId="197" fontId="2" fillId="0" borderId="0" applyFont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9" fontId="73" fillId="0" borderId="0" applyFont="0" applyFill="0" applyBorder="0" applyAlignment="0" applyProtection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7" fillId="25" borderId="10" applyNumberFormat="0" applyFont="0" applyAlignment="0" applyProtection="0"/>
    <xf numFmtId="0" fontId="156" fillId="82" borderId="1" applyNumberFormat="0" applyAlignment="0" applyProtection="0"/>
    <xf numFmtId="0" fontId="140" fillId="83" borderId="10" applyNumberFormat="0" applyAlignment="0" applyProtection="0"/>
    <xf numFmtId="0" fontId="162" fillId="0" borderId="14" applyNumberFormat="0" applyFill="0" applyAlignment="0" applyProtection="0"/>
    <xf numFmtId="0" fontId="163" fillId="69" borderId="1" applyNumberFormat="0" applyAlignment="0" applyProtection="0"/>
    <xf numFmtId="0" fontId="169" fillId="82" borderId="11" applyNumberFormat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" fillId="0" borderId="0"/>
    <xf numFmtId="0" fontId="1" fillId="0" borderId="0"/>
    <xf numFmtId="0" fontId="80" fillId="0" borderId="0"/>
    <xf numFmtId="43" fontId="80" fillId="0" borderId="0" applyFont="0" applyFill="0" applyBorder="0" applyAlignment="0" applyProtection="0"/>
    <xf numFmtId="0" fontId="80" fillId="0" borderId="0"/>
    <xf numFmtId="0" fontId="80" fillId="0" borderId="0"/>
    <xf numFmtId="43" fontId="73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77" fillId="25" borderId="10" applyNumberFormat="0" applyFont="0" applyAlignment="0" applyProtection="0"/>
    <xf numFmtId="0" fontId="80" fillId="0" borderId="0"/>
    <xf numFmtId="43" fontId="139" fillId="0" borderId="0" applyFont="0" applyFill="0" applyBorder="0" applyAlignment="0" applyProtection="0"/>
    <xf numFmtId="0" fontId="156" fillId="82" borderId="1" applyNumberFormat="0" applyAlignment="0" applyProtection="0"/>
    <xf numFmtId="0" fontId="140" fillId="83" borderId="10" applyNumberFormat="0" applyAlignment="0" applyProtection="0"/>
    <xf numFmtId="0" fontId="162" fillId="0" borderId="14" applyNumberFormat="0" applyFill="0" applyAlignment="0" applyProtection="0"/>
    <xf numFmtId="0" fontId="163" fillId="69" borderId="1" applyNumberFormat="0" applyAlignment="0" applyProtection="0"/>
    <xf numFmtId="0" fontId="169" fillId="82" borderId="11" applyNumberFormat="0" applyAlignment="0" applyProtection="0"/>
    <xf numFmtId="192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7" fillId="25" borderId="10" applyNumberFormat="0" applyFont="0" applyAlignment="0" applyProtection="0"/>
    <xf numFmtId="0" fontId="156" fillId="82" borderId="1" applyNumberFormat="0" applyAlignment="0" applyProtection="0"/>
    <xf numFmtId="0" fontId="140" fillId="83" borderId="10" applyNumberFormat="0" applyAlignment="0" applyProtection="0"/>
    <xf numFmtId="0" fontId="162" fillId="0" borderId="14" applyNumberFormat="0" applyFill="0" applyAlignment="0" applyProtection="0"/>
    <xf numFmtId="0" fontId="163" fillId="69" borderId="1" applyNumberFormat="0" applyAlignment="0" applyProtection="0"/>
    <xf numFmtId="0" fontId="169" fillId="82" borderId="11" applyNumberFormat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0" fillId="0" borderId="0" applyFont="0" applyFill="0" applyBorder="0" applyAlignment="0" applyProtection="0"/>
    <xf numFmtId="0" fontId="1" fillId="0" borderId="0"/>
    <xf numFmtId="0" fontId="1" fillId="0" borderId="0"/>
    <xf numFmtId="0" fontId="73" fillId="39" borderId="26" applyNumberFormat="0" applyFont="0" applyAlignment="0" applyProtection="0"/>
    <xf numFmtId="0" fontId="2" fillId="0" borderId="0"/>
    <xf numFmtId="43" fontId="73" fillId="0" borderId="0" applyFont="0" applyFill="0" applyBorder="0" applyAlignment="0" applyProtection="0"/>
    <xf numFmtId="0" fontId="80" fillId="0" borderId="0"/>
    <xf numFmtId="0" fontId="80" fillId="0" borderId="0"/>
    <xf numFmtId="43" fontId="73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80" fillId="0" borderId="0"/>
    <xf numFmtId="0" fontId="80" fillId="0" borderId="0"/>
    <xf numFmtId="0" fontId="80" fillId="0" borderId="0"/>
    <xf numFmtId="43" fontId="73" fillId="0" borderId="0" applyFont="0" applyFill="0" applyBorder="0" applyAlignment="0" applyProtection="0"/>
    <xf numFmtId="0" fontId="96" fillId="20" borderId="1" applyNumberFormat="0" applyAlignment="0" applyProtection="0"/>
    <xf numFmtId="0" fontId="96" fillId="20" borderId="1" applyNumberFormat="0" applyAlignment="0" applyProtection="0"/>
    <xf numFmtId="0" fontId="96" fillId="20" borderId="1" applyNumberFormat="0" applyAlignment="0" applyProtection="0"/>
    <xf numFmtId="0" fontId="96" fillId="20" borderId="1" applyNumberFormat="0" applyAlignment="0" applyProtection="0"/>
    <xf numFmtId="0" fontId="96" fillId="20" borderId="1" applyNumberFormat="0" applyAlignment="0" applyProtection="0"/>
    <xf numFmtId="0" fontId="96" fillId="20" borderId="1" applyNumberFormat="0" applyAlignment="0" applyProtection="0"/>
    <xf numFmtId="0" fontId="97" fillId="20" borderId="1" applyNumberFormat="0" applyAlignment="0" applyProtection="0"/>
    <xf numFmtId="0" fontId="96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7" fillId="20" borderId="1" applyNumberFormat="0" applyAlignment="0" applyProtection="0"/>
    <xf numFmtId="0" fontId="96" fillId="20" borderId="1" applyNumberFormat="0" applyAlignment="0" applyProtection="0"/>
    <xf numFmtId="0" fontId="96" fillId="20" borderId="1" applyNumberFormat="0" applyAlignment="0" applyProtection="0"/>
    <xf numFmtId="0" fontId="96" fillId="20" borderId="1" applyNumberFormat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4">
      <alignment horizontal="left" vertical="center"/>
    </xf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0" fillId="0" borderId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0" borderId="0"/>
    <xf numFmtId="0" fontId="80" fillId="0" borderId="0"/>
    <xf numFmtId="0" fontId="80" fillId="0" borderId="0"/>
    <xf numFmtId="0" fontId="70" fillId="0" borderId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3" fillId="0" borderId="14" applyNumberFormat="0" applyFill="0" applyAlignment="0" applyProtection="0"/>
    <xf numFmtId="0" fontId="78" fillId="0" borderId="0"/>
    <xf numFmtId="0" fontId="174" fillId="0" borderId="0" applyNumberFormat="0" applyFill="0" applyBorder="0" applyAlignment="0" applyProtection="0">
      <alignment vertical="top"/>
      <protection locked="0"/>
    </xf>
    <xf numFmtId="43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79" fillId="0" borderId="0"/>
    <xf numFmtId="0" fontId="193" fillId="0" borderId="14" applyNumberFormat="0" applyFill="0" applyAlignment="0" applyProtection="0"/>
    <xf numFmtId="0" fontId="73" fillId="0" borderId="0"/>
    <xf numFmtId="0" fontId="73" fillId="0" borderId="0"/>
    <xf numFmtId="0" fontId="188" fillId="7" borderId="1" applyNumberFormat="0" applyAlignment="0" applyProtection="0"/>
    <xf numFmtId="9" fontId="85" fillId="0" borderId="0" applyFont="0" applyFill="0" applyBorder="0" applyAlignment="0" applyProtection="0"/>
    <xf numFmtId="0" fontId="77" fillId="2" borderId="0" applyNumberFormat="0" applyBorder="0" applyAlignment="0" applyProtection="0"/>
    <xf numFmtId="0" fontId="74" fillId="41" borderId="0" applyNumberFormat="0" applyBorder="0" applyAlignment="0" applyProtection="0"/>
    <xf numFmtId="0" fontId="77" fillId="3" borderId="0" applyNumberFormat="0" applyBorder="0" applyAlignment="0" applyProtection="0"/>
    <xf numFmtId="0" fontId="74" fillId="45" borderId="0" applyNumberFormat="0" applyBorder="0" applyAlignment="0" applyProtection="0"/>
    <xf numFmtId="0" fontId="22" fillId="0" borderId="4">
      <alignment horizontal="left" vertical="center"/>
    </xf>
    <xf numFmtId="0" fontId="77" fillId="4" borderId="0" applyNumberFormat="0" applyBorder="0" applyAlignment="0" applyProtection="0"/>
    <xf numFmtId="0" fontId="74" fillId="49" borderId="0" applyNumberFormat="0" applyBorder="0" applyAlignment="0" applyProtection="0"/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77" fillId="5" borderId="0" applyNumberFormat="0" applyBorder="0" applyAlignment="0" applyProtection="0"/>
    <xf numFmtId="0" fontId="74" fillId="53" borderId="0" applyNumberFormat="0" applyBorder="0" applyAlignment="0" applyProtection="0"/>
    <xf numFmtId="202" fontId="186" fillId="0" borderId="30">
      <alignment horizontal="left"/>
    </xf>
    <xf numFmtId="202" fontId="186" fillId="0" borderId="30">
      <alignment horizontal="left"/>
    </xf>
    <xf numFmtId="202" fontId="186" fillId="0" borderId="30">
      <alignment horizontal="left"/>
    </xf>
    <xf numFmtId="0" fontId="77" fillId="6" borderId="0" applyNumberFormat="0" applyBorder="0" applyAlignment="0" applyProtection="0"/>
    <xf numFmtId="0" fontId="74" fillId="57" borderId="0" applyNumberFormat="0" applyBorder="0" applyAlignment="0" applyProtection="0"/>
    <xf numFmtId="201" fontId="71" fillId="0" borderId="30">
      <alignment horizontal="left"/>
    </xf>
    <xf numFmtId="201" fontId="71" fillId="0" borderId="30">
      <alignment horizontal="left"/>
    </xf>
    <xf numFmtId="201" fontId="71" fillId="0" borderId="30">
      <alignment horizontal="left"/>
    </xf>
    <xf numFmtId="0" fontId="77" fillId="7" borderId="0" applyNumberFormat="0" applyBorder="0" applyAlignment="0" applyProtection="0"/>
    <xf numFmtId="0" fontId="74" fillId="61" borderId="0" applyNumberFormat="0" applyBorder="0" applyAlignment="0" applyProtection="0"/>
    <xf numFmtId="0" fontId="185" fillId="1" borderId="30">
      <alignment horizontal="left"/>
    </xf>
    <xf numFmtId="0" fontId="77" fillId="8" borderId="0" applyNumberFormat="0" applyBorder="0" applyAlignment="0" applyProtection="0"/>
    <xf numFmtId="0" fontId="74" fillId="42" borderId="0" applyNumberFormat="0" applyBorder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77" fillId="9" borderId="0" applyNumberFormat="0" applyBorder="0" applyAlignment="0" applyProtection="0"/>
    <xf numFmtId="0" fontId="74" fillId="46" borderId="0" applyNumberFormat="0" applyBorder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77" fillId="10" borderId="0" applyNumberFormat="0" applyBorder="0" applyAlignment="0" applyProtection="0"/>
    <xf numFmtId="0" fontId="74" fillId="50" borderId="0" applyNumberFormat="0" applyBorder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77" fillId="5" borderId="0" applyNumberFormat="0" applyBorder="0" applyAlignment="0" applyProtection="0"/>
    <xf numFmtId="0" fontId="74" fillId="54" borderId="0" applyNumberFormat="0" applyBorder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77" fillId="8" borderId="0" applyNumberFormat="0" applyBorder="0" applyAlignment="0" applyProtection="0"/>
    <xf numFmtId="0" fontId="74" fillId="58" borderId="0" applyNumberFormat="0" applyBorder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77" fillId="11" borderId="0" applyNumberFormat="0" applyBorder="0" applyAlignment="0" applyProtection="0"/>
    <xf numFmtId="0" fontId="74" fillId="62" borderId="0" applyNumberFormat="0" applyBorder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75" fillId="12" borderId="0" applyNumberFormat="0" applyBorder="0" applyAlignment="0" applyProtection="0"/>
    <xf numFmtId="0" fontId="133" fillId="43" borderId="0" applyNumberFormat="0" applyBorder="0" applyAlignment="0" applyProtection="0"/>
    <xf numFmtId="0" fontId="175" fillId="9" borderId="0" applyNumberFormat="0" applyBorder="0" applyAlignment="0" applyProtection="0"/>
    <xf numFmtId="0" fontId="133" fillId="47" borderId="0" applyNumberFormat="0" applyBorder="0" applyAlignment="0" applyProtection="0"/>
    <xf numFmtId="0" fontId="175" fillId="10" borderId="0" applyNumberFormat="0" applyBorder="0" applyAlignment="0" applyProtection="0"/>
    <xf numFmtId="0" fontId="133" fillId="51" borderId="0" applyNumberFormat="0" applyBorder="0" applyAlignment="0" applyProtection="0"/>
    <xf numFmtId="0" fontId="175" fillId="13" borderId="0" applyNumberFormat="0" applyBorder="0" applyAlignment="0" applyProtection="0"/>
    <xf numFmtId="0" fontId="133" fillId="55" borderId="0" applyNumberFormat="0" applyBorder="0" applyAlignment="0" applyProtection="0"/>
    <xf numFmtId="0" fontId="175" fillId="14" borderId="0" applyNumberFormat="0" applyBorder="0" applyAlignment="0" applyProtection="0"/>
    <xf numFmtId="0" fontId="133" fillId="59" borderId="0" applyNumberFormat="0" applyBorder="0" applyAlignment="0" applyProtection="0"/>
    <xf numFmtId="0" fontId="175" fillId="15" borderId="0" applyNumberFormat="0" applyBorder="0" applyAlignment="0" applyProtection="0"/>
    <xf numFmtId="0" fontId="133" fillId="63" borderId="0" applyNumberFormat="0" applyBorder="0" applyAlignment="0" applyProtection="0"/>
    <xf numFmtId="0" fontId="175" fillId="16" borderId="0" applyNumberFormat="0" applyBorder="0" applyAlignment="0" applyProtection="0"/>
    <xf numFmtId="0" fontId="133" fillId="40" borderId="0" applyNumberFormat="0" applyBorder="0" applyAlignment="0" applyProtection="0"/>
    <xf numFmtId="0" fontId="175" fillId="17" borderId="0" applyNumberFormat="0" applyBorder="0" applyAlignment="0" applyProtection="0"/>
    <xf numFmtId="0" fontId="133" fillId="44" borderId="0" applyNumberFormat="0" applyBorder="0" applyAlignment="0" applyProtection="0"/>
    <xf numFmtId="0" fontId="175" fillId="18" borderId="0" applyNumberFormat="0" applyBorder="0" applyAlignment="0" applyProtection="0"/>
    <xf numFmtId="0" fontId="133" fillId="48" borderId="0" applyNumberFormat="0" applyBorder="0" applyAlignment="0" applyProtection="0"/>
    <xf numFmtId="0" fontId="175" fillId="13" borderId="0" applyNumberFormat="0" applyBorder="0" applyAlignment="0" applyProtection="0"/>
    <xf numFmtId="0" fontId="133" fillId="52" borderId="0" applyNumberFormat="0" applyBorder="0" applyAlignment="0" applyProtection="0"/>
    <xf numFmtId="0" fontId="175" fillId="14" borderId="0" applyNumberFormat="0" applyBorder="0" applyAlignment="0" applyProtection="0"/>
    <xf numFmtId="0" fontId="133" fillId="56" borderId="0" applyNumberFormat="0" applyBorder="0" applyAlignment="0" applyProtection="0"/>
    <xf numFmtId="0" fontId="175" fillId="19" borderId="0" applyNumberFormat="0" applyBorder="0" applyAlignment="0" applyProtection="0"/>
    <xf numFmtId="0" fontId="133" fillId="60" borderId="0" applyNumberFormat="0" applyBorder="0" applyAlignment="0" applyProtection="0"/>
    <xf numFmtId="0" fontId="176" fillId="3" borderId="0" applyNumberFormat="0" applyBorder="0" applyAlignment="0" applyProtection="0"/>
    <xf numFmtId="0" fontId="135" fillId="34" borderId="0" applyNumberFormat="0" applyBorder="0" applyAlignment="0" applyProtection="0"/>
    <xf numFmtId="0" fontId="177" fillId="0" borderId="31">
      <alignment horizontal="left"/>
    </xf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78" fillId="20" borderId="1" applyNumberFormat="0" applyAlignment="0" applyProtection="0"/>
    <xf numFmtId="0" fontId="178" fillId="20" borderId="1" applyNumberFormat="0" applyAlignment="0" applyProtection="0"/>
    <xf numFmtId="0" fontId="136" fillId="37" borderId="22" applyNumberFormat="0" applyAlignment="0" applyProtection="0"/>
    <xf numFmtId="0" fontId="179" fillId="21" borderId="2" applyNumberFormat="0" applyAlignment="0" applyProtection="0"/>
    <xf numFmtId="0" fontId="137" fillId="38" borderId="2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81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181" fillId="0" borderId="0" applyFont="0" applyFill="0" applyBorder="0" applyAlignment="0" applyProtection="0"/>
    <xf numFmtId="14" fontId="86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8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83" fillId="4" borderId="0" applyNumberFormat="0" applyBorder="0" applyAlignment="0" applyProtection="0"/>
    <xf numFmtId="0" fontId="142" fillId="33" borderId="0" applyNumberFormat="0" applyBorder="0" applyAlignment="0" applyProtection="0"/>
    <xf numFmtId="0" fontId="184" fillId="0" borderId="31">
      <alignment horizontal="left"/>
    </xf>
    <xf numFmtId="0" fontId="77" fillId="25" borderId="10" applyNumberFormat="0" applyFont="0" applyAlignment="0" applyProtection="0"/>
    <xf numFmtId="0" fontId="77" fillId="25" borderId="10" applyNumberFormat="0" applyFont="0" applyAlignment="0" applyProtection="0"/>
    <xf numFmtId="0" fontId="77" fillId="25" borderId="10" applyNumberFormat="0" applyFont="0" applyAlignment="0" applyProtection="0"/>
    <xf numFmtId="0" fontId="77" fillId="25" borderId="10" applyNumberFormat="0" applyFont="0" applyAlignment="0" applyProtection="0"/>
    <xf numFmtId="199" fontId="71" fillId="0" borderId="32">
      <alignment horizontal="left"/>
    </xf>
    <xf numFmtId="200" fontId="185" fillId="0" borderId="32">
      <alignment horizontal="left"/>
    </xf>
    <xf numFmtId="201" fontId="71" fillId="0" borderId="30">
      <alignment horizontal="left"/>
    </xf>
    <xf numFmtId="202" fontId="186" fillId="0" borderId="30">
      <alignment horizontal="left"/>
    </xf>
    <xf numFmtId="0" fontId="187" fillId="0" borderId="33">
      <alignment horizontal="right"/>
    </xf>
    <xf numFmtId="0" fontId="185" fillId="1" borderId="30">
      <alignment horizontal="left"/>
    </xf>
    <xf numFmtId="0" fontId="83" fillId="0" borderId="0" applyNumberFormat="0" applyFill="0" applyBorder="0" applyAlignment="0" applyProtection="0">
      <alignment vertical="top"/>
      <protection locked="0"/>
    </xf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48" fillId="36" borderId="22" applyNumberFormat="0" applyAlignment="0" applyProtection="0"/>
    <xf numFmtId="0" fontId="180" fillId="25" borderId="10" applyNumberFormat="0" applyFont="0" applyAlignment="0" applyProtection="0"/>
    <xf numFmtId="0" fontId="148" fillId="36" borderId="22" applyNumberFormat="0" applyAlignment="0" applyProtection="0"/>
    <xf numFmtId="0" fontId="148" fillId="36" borderId="22" applyNumberFormat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89" fillId="0" borderId="9" applyNumberFormat="0" applyFill="0" applyAlignment="0" applyProtection="0"/>
    <xf numFmtId="0" fontId="149" fillId="0" borderId="24" applyNumberFormat="0" applyFill="0" applyAlignment="0" applyProtection="0"/>
    <xf numFmtId="0" fontId="180" fillId="25" borderId="10" applyNumberFormat="0" applyFont="0" applyAlignment="0" applyProtection="0"/>
    <xf numFmtId="0" fontId="190" fillId="24" borderId="0" applyNumberFormat="0" applyBorder="0" applyAlignment="0" applyProtection="0"/>
    <xf numFmtId="0" fontId="150" fillId="35" borderId="0" applyNumberFormat="0" applyBorder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91" fillId="20" borderId="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3" fillId="0" borderId="14" applyNumberFormat="0" applyFill="0" applyAlignment="0" applyProtection="0"/>
    <xf numFmtId="0" fontId="73" fillId="0" borderId="0"/>
    <xf numFmtId="0" fontId="73" fillId="0" borderId="0"/>
    <xf numFmtId="0" fontId="7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0" fillId="0" borderId="0"/>
    <xf numFmtId="0" fontId="70" fillId="0" borderId="0"/>
    <xf numFmtId="0" fontId="70" fillId="0" borderId="0"/>
    <xf numFmtId="0" fontId="180" fillId="0" borderId="0"/>
    <xf numFmtId="0" fontId="15" fillId="0" borderId="0"/>
    <xf numFmtId="0" fontId="15" fillId="0" borderId="0"/>
    <xf numFmtId="0" fontId="156" fillId="82" borderId="1" applyNumberFormat="0" applyAlignment="0" applyProtection="0"/>
    <xf numFmtId="0" fontId="140" fillId="83" borderId="10" applyNumberFormat="0" applyAlignment="0" applyProtection="0"/>
    <xf numFmtId="0" fontId="162" fillId="0" borderId="1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69" borderId="1" applyNumberFormat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0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180" fillId="0" borderId="0"/>
    <xf numFmtId="0" fontId="180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3" fillId="0" borderId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" fillId="39" borderId="26" applyNumberFormat="0" applyFont="0" applyAlignment="0" applyProtection="0"/>
    <xf numFmtId="0" fontId="1" fillId="39" borderId="26" applyNumberFormat="0" applyFont="0" applyAlignment="0" applyProtection="0"/>
    <xf numFmtId="0" fontId="1" fillId="39" borderId="26" applyNumberFormat="0" applyFont="0" applyAlignment="0" applyProtection="0"/>
    <xf numFmtId="0" fontId="1" fillId="39" borderId="26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" fillId="39" borderId="26" applyNumberFormat="0" applyFont="0" applyAlignment="0" applyProtection="0"/>
    <xf numFmtId="0" fontId="1" fillId="39" borderId="26" applyNumberFormat="0" applyFon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52" fillId="37" borderId="23" applyNumberFormat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92" fillId="0" borderId="0">
      <alignment horizontal="left"/>
    </xf>
    <xf numFmtId="49" fontId="86" fillId="0" borderId="0" applyFill="0" applyBorder="0" applyAlignment="0"/>
    <xf numFmtId="0" fontId="2" fillId="0" borderId="0" applyFill="0" applyBorder="0" applyAlignment="0"/>
    <xf numFmtId="203" fontId="2" fillId="0" borderId="0" applyFill="0" applyBorder="0" applyAlignment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84" fillId="0" borderId="27" applyNumberFormat="0" applyFill="0" applyAlignment="0" applyProtection="0"/>
    <xf numFmtId="0" fontId="19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03" fontId="195" fillId="0" borderId="0" applyFont="0" applyFill="0" applyBorder="0" applyAlignment="0" applyProtection="0"/>
    <xf numFmtId="179" fontId="195" fillId="0" borderId="0" applyFont="0" applyFill="0" applyBorder="0" applyAlignment="0" applyProtection="0"/>
    <xf numFmtId="204" fontId="195" fillId="0" borderId="0" applyFont="0" applyFill="0" applyBorder="0" applyAlignment="0" applyProtection="0"/>
    <xf numFmtId="205" fontId="195" fillId="0" borderId="0" applyFont="0" applyFill="0" applyBorder="0" applyAlignment="0" applyProtection="0"/>
    <xf numFmtId="0" fontId="1" fillId="0" borderId="0"/>
    <xf numFmtId="0" fontId="178" fillId="20" borderId="1" applyNumberFormat="0" applyAlignment="0" applyProtection="0"/>
    <xf numFmtId="0" fontId="178" fillId="20" borderId="1" applyNumberFormat="0" applyAlignment="0" applyProtection="0"/>
    <xf numFmtId="0" fontId="22" fillId="0" borderId="4">
      <alignment horizontal="left" vertical="center"/>
    </xf>
    <xf numFmtId="201" fontId="71" fillId="0" borderId="30">
      <alignment horizontal="left"/>
    </xf>
    <xf numFmtId="202" fontId="186" fillId="0" borderId="30">
      <alignment horizontal="left"/>
    </xf>
    <xf numFmtId="0" fontId="185" fillId="1" borderId="30">
      <alignment horizontal="left"/>
    </xf>
    <xf numFmtId="0" fontId="77" fillId="25" borderId="10" applyNumberFormat="0" applyFont="0" applyAlignment="0" applyProtection="0"/>
    <xf numFmtId="10" fontId="19" fillId="23" borderId="8" applyNumberFormat="0" applyBorder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0" fillId="25" borderId="10" applyNumberFormat="0" applyFont="0" applyAlignment="0" applyProtection="0"/>
    <xf numFmtId="0" fontId="77" fillId="25" borderId="10" applyNumberFormat="0" applyFont="0" applyAlignment="0" applyProtection="0"/>
    <xf numFmtId="0" fontId="77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78" fillId="20" borderId="1" applyNumberFormat="0" applyAlignment="0" applyProtection="0"/>
    <xf numFmtId="0" fontId="178" fillId="20" borderId="1" applyNumberFormat="0" applyAlignment="0" applyProtection="0"/>
    <xf numFmtId="0" fontId="77" fillId="25" borderId="10" applyNumberFormat="0" applyFont="0" applyAlignment="0" applyProtection="0"/>
    <xf numFmtId="201" fontId="71" fillId="0" borderId="30">
      <alignment horizontal="left"/>
    </xf>
    <xf numFmtId="202" fontId="186" fillId="0" borderId="30">
      <alignment horizontal="left"/>
    </xf>
    <xf numFmtId="0" fontId="185" fillId="1" borderId="30">
      <alignment horizontal="left"/>
    </xf>
    <xf numFmtId="0" fontId="77" fillId="25" borderId="10" applyNumberFormat="0" applyFont="0" applyAlignment="0" applyProtection="0"/>
    <xf numFmtId="10" fontId="19" fillId="23" borderId="8" applyNumberFormat="0" applyBorder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0" fillId="25" borderId="10" applyNumberFormat="0" applyFont="0" applyAlignment="0" applyProtection="0"/>
    <xf numFmtId="0" fontId="77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22" fillId="0" borderId="4">
      <alignment horizontal="left" vertical="center"/>
    </xf>
    <xf numFmtId="201" fontId="71" fillId="0" borderId="30">
      <alignment horizontal="left"/>
    </xf>
    <xf numFmtId="202" fontId="186" fillId="0" borderId="30">
      <alignment horizontal="left"/>
    </xf>
    <xf numFmtId="0" fontId="185" fillId="1" borderId="30">
      <alignment horizontal="left"/>
    </xf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78" fillId="20" borderId="1" applyNumberFormat="0" applyAlignment="0" applyProtection="0"/>
    <xf numFmtId="0" fontId="178" fillId="20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0" fillId="25" borderId="10" applyNumberFormat="0" applyFont="0" applyAlignment="0" applyProtection="0"/>
    <xf numFmtId="0" fontId="77" fillId="25" borderId="10" applyNumberFormat="0" applyFont="0" applyAlignment="0" applyProtection="0"/>
    <xf numFmtId="0" fontId="77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78" fillId="20" borderId="1" applyNumberFormat="0" applyAlignment="0" applyProtection="0"/>
    <xf numFmtId="0" fontId="178" fillId="20" borderId="1" applyNumberFormat="0" applyAlignment="0" applyProtection="0"/>
    <xf numFmtId="0" fontId="178" fillId="20" borderId="1" applyNumberFormat="0" applyAlignment="0" applyProtection="0"/>
    <xf numFmtId="0" fontId="178" fillId="20" borderId="1" applyNumberFormat="0" applyAlignment="0" applyProtection="0"/>
    <xf numFmtId="0" fontId="178" fillId="20" borderId="1" applyNumberFormat="0" applyAlignment="0" applyProtection="0"/>
    <xf numFmtId="0" fontId="178" fillId="20" borderId="1" applyNumberFormat="0" applyAlignment="0" applyProtection="0"/>
    <xf numFmtId="0" fontId="178" fillId="20" borderId="1" applyNumberFormat="0" applyAlignment="0" applyProtection="0"/>
    <xf numFmtId="0" fontId="178" fillId="20" borderId="1" applyNumberFormat="0" applyAlignment="0" applyProtection="0"/>
    <xf numFmtId="43" fontId="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7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73" fillId="0" borderId="0" applyFont="0" applyFill="0" applyBorder="0" applyAlignment="0" applyProtection="0"/>
    <xf numFmtId="4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7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38" fillId="0" borderId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202" fontId="186" fillId="0" borderId="30">
      <alignment horizontal="left"/>
    </xf>
    <xf numFmtId="202" fontId="186" fillId="0" borderId="30">
      <alignment horizontal="left"/>
    </xf>
    <xf numFmtId="202" fontId="186" fillId="0" borderId="30">
      <alignment horizontal="left"/>
    </xf>
    <xf numFmtId="202" fontId="186" fillId="0" borderId="30">
      <alignment horizontal="left"/>
    </xf>
    <xf numFmtId="201" fontId="71" fillId="0" borderId="30">
      <alignment horizontal="left"/>
    </xf>
    <xf numFmtId="201" fontId="71" fillId="0" borderId="30">
      <alignment horizontal="left"/>
    </xf>
    <xf numFmtId="201" fontId="71" fillId="0" borderId="30">
      <alignment horizontal="left"/>
    </xf>
    <xf numFmtId="201" fontId="71" fillId="0" borderId="30">
      <alignment horizontal="left"/>
    </xf>
    <xf numFmtId="0" fontId="185" fillId="1" borderId="30">
      <alignment horizontal="left"/>
    </xf>
    <xf numFmtId="0" fontId="185" fillId="1" borderId="30">
      <alignment horizontal="left"/>
    </xf>
    <xf numFmtId="0" fontId="185" fillId="1" borderId="30">
      <alignment horizontal="left"/>
    </xf>
    <xf numFmtId="0" fontId="185" fillId="1" borderId="30">
      <alignment horizontal="left"/>
    </xf>
    <xf numFmtId="0" fontId="77" fillId="25" borderId="10" applyNumberFormat="0" applyFont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80" fillId="25" borderId="10" applyNumberFormat="0" applyFon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51" fillId="0" borderId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73" fillId="0" borderId="0"/>
    <xf numFmtId="0" fontId="193" fillId="0" borderId="14" applyNumberFormat="0" applyFill="0" applyAlignment="0" applyProtection="0"/>
    <xf numFmtId="0" fontId="30" fillId="0" borderId="0"/>
    <xf numFmtId="0" fontId="73" fillId="0" borderId="0"/>
    <xf numFmtId="0" fontId="193" fillId="0" borderId="14" applyNumberFormat="0" applyFill="0" applyAlignment="0" applyProtection="0"/>
    <xf numFmtId="0" fontId="73" fillId="0" borderId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70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9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2" fillId="0" borderId="0"/>
    <xf numFmtId="0" fontId="30" fillId="0" borderId="0"/>
    <xf numFmtId="0" fontId="169" fillId="82" borderId="11" applyNumberFormat="0" applyAlignment="0" applyProtection="0"/>
    <xf numFmtId="0" fontId="73" fillId="0" borderId="0"/>
    <xf numFmtId="0" fontId="191" fillId="20" borderId="11" applyNumberFormat="0" applyAlignment="0" applyProtection="0"/>
    <xf numFmtId="0" fontId="2" fillId="0" borderId="0"/>
    <xf numFmtId="0" fontId="73" fillId="0" borderId="0"/>
    <xf numFmtId="0" fontId="188" fillId="7" borderId="1" applyNumberFormat="0" applyAlignment="0" applyProtection="0"/>
    <xf numFmtId="0" fontId="77" fillId="25" borderId="10" applyNumberFormat="0" applyFont="0" applyAlignment="0" applyProtection="0"/>
    <xf numFmtId="0" fontId="77" fillId="25" borderId="10" applyNumberFormat="0" applyFont="0" applyAlignment="0" applyProtection="0"/>
    <xf numFmtId="0" fontId="77" fillId="25" borderId="10" applyNumberFormat="0" applyFont="0" applyAlignment="0" applyProtection="0"/>
    <xf numFmtId="0" fontId="77" fillId="25" borderId="10" applyNumberFormat="0" applyFont="0" applyAlignment="0" applyProtection="0"/>
    <xf numFmtId="0" fontId="77" fillId="25" borderId="10" applyNumberFormat="0" applyFont="0" applyAlignment="0" applyProtection="0"/>
    <xf numFmtId="0" fontId="77" fillId="25" borderId="10" applyNumberFormat="0" applyFont="0" applyAlignment="0" applyProtection="0"/>
    <xf numFmtId="0" fontId="77" fillId="25" borderId="10" applyNumberFormat="0" applyFont="0" applyAlignment="0" applyProtection="0"/>
    <xf numFmtId="0" fontId="77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9" fontId="3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43" fontId="139" fillId="0" borderId="0" applyFont="0" applyFill="0" applyBorder="0" applyAlignment="0" applyProtection="0"/>
    <xf numFmtId="0" fontId="178" fillId="20" borderId="1" applyNumberFormat="0" applyAlignment="0" applyProtection="0"/>
    <xf numFmtId="0" fontId="178" fillId="20" borderId="1" applyNumberFormat="0" applyAlignment="0" applyProtection="0"/>
    <xf numFmtId="201" fontId="71" fillId="0" borderId="30">
      <alignment horizontal="left"/>
    </xf>
    <xf numFmtId="0" fontId="185" fillId="1" borderId="30">
      <alignment horizontal="left"/>
    </xf>
    <xf numFmtId="0" fontId="185" fillId="1" borderId="30">
      <alignment horizontal="left"/>
    </xf>
    <xf numFmtId="10" fontId="19" fillId="23" borderId="8" applyNumberFormat="0" applyBorder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93" fillId="0" borderId="14" applyNumberFormat="0" applyFill="0" applyAlignment="0" applyProtection="0"/>
    <xf numFmtId="0" fontId="77" fillId="25" borderId="10" applyNumberFormat="0" applyFont="0" applyAlignment="0" applyProtection="0"/>
    <xf numFmtId="9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78" fillId="20" borderId="1" applyNumberFormat="0" applyAlignment="0" applyProtection="0"/>
    <xf numFmtId="0" fontId="77" fillId="25" borderId="10" applyNumberFormat="0" applyFont="0" applyAlignment="0" applyProtection="0"/>
    <xf numFmtId="0" fontId="70" fillId="0" borderId="0"/>
    <xf numFmtId="0" fontId="17" fillId="0" borderId="0">
      <alignment vertical="center"/>
    </xf>
    <xf numFmtId="0" fontId="197" fillId="56" borderId="0" applyNumberFormat="0" applyBorder="0" applyAlignment="0" applyProtection="0"/>
    <xf numFmtId="0" fontId="80" fillId="0" borderId="0"/>
    <xf numFmtId="0" fontId="178" fillId="20" borderId="1" applyNumberFormat="0" applyAlignment="0" applyProtection="0"/>
    <xf numFmtId="0" fontId="178" fillId="20" borderId="1" applyNumberFormat="0" applyAlignment="0" applyProtection="0"/>
    <xf numFmtId="0" fontId="178" fillId="20" borderId="1" applyNumberFormat="0" applyAlignment="0" applyProtection="0"/>
    <xf numFmtId="0" fontId="178" fillId="20" borderId="1" applyNumberFormat="0" applyAlignment="0" applyProtection="0"/>
    <xf numFmtId="0" fontId="178" fillId="20" borderId="1" applyNumberFormat="0" applyAlignment="0" applyProtection="0"/>
    <xf numFmtId="0" fontId="191" fillId="20" borderId="11" applyNumberFormat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78" fillId="20" borderId="1" applyNumberFormat="0" applyAlignment="0" applyProtection="0"/>
    <xf numFmtId="0" fontId="178" fillId="20" borderId="1" applyNumberForma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77" fillId="25" borderId="10" applyNumberFormat="0" applyFont="0" applyAlignment="0" applyProtection="0"/>
    <xf numFmtId="0" fontId="77" fillId="25" borderId="10" applyNumberFormat="0" applyFont="0" applyAlignment="0" applyProtection="0"/>
    <xf numFmtId="0" fontId="180" fillId="25" borderId="10" applyNumberFormat="0" applyFon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85" fillId="1" borderId="30">
      <alignment horizontal="left"/>
    </xf>
    <xf numFmtId="201" fontId="71" fillId="0" borderId="30">
      <alignment horizontal="left"/>
    </xf>
    <xf numFmtId="0" fontId="22" fillId="0" borderId="4">
      <alignment horizontal="left" vertical="center"/>
    </xf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77" fillId="25" borderId="10" applyNumberFormat="0" applyFont="0" applyAlignment="0" applyProtection="0"/>
    <xf numFmtId="0" fontId="77" fillId="25" borderId="10" applyNumberFormat="0" applyFont="0" applyAlignment="0" applyProtection="0"/>
    <xf numFmtId="0" fontId="180" fillId="25" borderId="10" applyNumberFormat="0" applyFon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85" fillId="1" borderId="30">
      <alignment horizontal="left"/>
    </xf>
    <xf numFmtId="202" fontId="186" fillId="0" borderId="30">
      <alignment horizontal="left"/>
    </xf>
    <xf numFmtId="201" fontId="71" fillId="0" borderId="30">
      <alignment horizontal="left"/>
    </xf>
    <xf numFmtId="0" fontId="22" fillId="0" borderId="4">
      <alignment horizontal="left" vertical="center"/>
    </xf>
    <xf numFmtId="0" fontId="178" fillId="20" borderId="1" applyNumberFormat="0" applyAlignment="0" applyProtection="0"/>
    <xf numFmtId="0" fontId="178" fillId="20" borderId="1" applyNumberFormat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77" fillId="25" borderId="10" applyNumberFormat="0" applyFont="0" applyAlignment="0" applyProtection="0"/>
    <xf numFmtId="0" fontId="77" fillId="25" borderId="10" applyNumberFormat="0" applyFont="0" applyAlignment="0" applyProtection="0"/>
    <xf numFmtId="0" fontId="180" fillId="25" borderId="10" applyNumberFormat="0" applyFon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22" fillId="0" borderId="4">
      <alignment horizontal="left" vertical="center"/>
    </xf>
    <xf numFmtId="0" fontId="178" fillId="20" borderId="1" applyNumberFormat="0" applyAlignment="0" applyProtection="0"/>
    <xf numFmtId="0" fontId="178" fillId="20" borderId="1" applyNumberFormat="0" applyAlignment="0" applyProtection="0"/>
    <xf numFmtId="0" fontId="178" fillId="20" borderId="1" applyNumberFormat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77" fillId="25" borderId="10" applyNumberFormat="0" applyFont="0" applyAlignment="0" applyProtection="0"/>
    <xf numFmtId="0" fontId="77" fillId="25" borderId="10" applyNumberFormat="0" applyFon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85" fillId="1" borderId="30">
      <alignment horizontal="left"/>
    </xf>
    <xf numFmtId="202" fontId="186" fillId="0" borderId="30">
      <alignment horizontal="left"/>
    </xf>
    <xf numFmtId="201" fontId="71" fillId="0" borderId="30">
      <alignment horizontal="left"/>
    </xf>
    <xf numFmtId="0" fontId="22" fillId="0" borderId="4">
      <alignment horizontal="left" vertical="center"/>
    </xf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77" fillId="25" borderId="10" applyNumberFormat="0" applyFont="0" applyAlignment="0" applyProtection="0"/>
    <xf numFmtId="0" fontId="180" fillId="25" borderId="10" applyNumberFormat="0" applyFont="0" applyAlignment="0" applyProtection="0"/>
    <xf numFmtId="0" fontId="178" fillId="20" borderId="1" applyNumberFormat="0" applyAlignment="0" applyProtection="0"/>
    <xf numFmtId="0" fontId="178" fillId="20" borderId="1" applyNumberFormat="0" applyAlignment="0" applyProtection="0"/>
    <xf numFmtId="0" fontId="178" fillId="20" borderId="1" applyNumberFormat="0" applyAlignment="0" applyProtection="0"/>
    <xf numFmtId="0" fontId="178" fillId="20" borderId="1" applyNumberFormat="0" applyAlignment="0" applyProtection="0"/>
    <xf numFmtId="0" fontId="22" fillId="0" borderId="4">
      <alignment horizontal="left" vertical="center"/>
    </xf>
    <xf numFmtId="201" fontId="71" fillId="0" borderId="30">
      <alignment horizontal="left"/>
    </xf>
    <xf numFmtId="202" fontId="186" fillId="0" borderId="30">
      <alignment horizontal="left"/>
    </xf>
    <xf numFmtId="0" fontId="185" fillId="1" borderId="30">
      <alignment horizontal="left"/>
    </xf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0" fillId="25" borderId="10" applyNumberFormat="0" applyFont="0" applyAlignment="0" applyProtection="0"/>
    <xf numFmtId="0" fontId="77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91" fillId="20" borderId="11" applyNumberFormat="0" applyAlignment="0" applyProtection="0"/>
    <xf numFmtId="201" fontId="71" fillId="0" borderId="30">
      <alignment horizontal="left"/>
    </xf>
    <xf numFmtId="202" fontId="186" fillId="0" borderId="30">
      <alignment horizontal="left"/>
    </xf>
    <xf numFmtId="0" fontId="185" fillId="1" borderId="30">
      <alignment horizontal="left"/>
    </xf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0" fillId="25" borderId="10" applyNumberFormat="0" applyFont="0" applyAlignment="0" applyProtection="0"/>
    <xf numFmtId="0" fontId="77" fillId="25" borderId="10" applyNumberFormat="0" applyFont="0" applyAlignment="0" applyProtection="0"/>
    <xf numFmtId="0" fontId="77" fillId="25" borderId="10" applyNumberFormat="0" applyFont="0" applyAlignment="0" applyProtection="0"/>
    <xf numFmtId="0" fontId="180" fillId="25" borderId="10" applyNumberFormat="0" applyFont="0" applyAlignment="0" applyProtection="0"/>
    <xf numFmtId="0" fontId="193" fillId="0" borderId="14" applyNumberFormat="0" applyFill="0" applyAlignment="0" applyProtection="0"/>
    <xf numFmtId="0" fontId="22" fillId="0" borderId="4">
      <alignment horizontal="left" vertical="center"/>
    </xf>
    <xf numFmtId="201" fontId="71" fillId="0" borderId="30">
      <alignment horizontal="left"/>
    </xf>
    <xf numFmtId="202" fontId="186" fillId="0" borderId="30">
      <alignment horizontal="left"/>
    </xf>
    <xf numFmtId="0" fontId="185" fillId="1" borderId="30">
      <alignment horizontal="left"/>
    </xf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78" fillId="20" borderId="1" applyNumberFormat="0" applyAlignment="0" applyProtection="0"/>
    <xf numFmtId="0" fontId="178" fillId="20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0" fillId="25" borderId="10" applyNumberFormat="0" applyFont="0" applyAlignment="0" applyProtection="0"/>
    <xf numFmtId="0" fontId="77" fillId="25" borderId="10" applyNumberFormat="0" applyFont="0" applyAlignment="0" applyProtection="0"/>
    <xf numFmtId="0" fontId="77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78" fillId="20" borderId="1" applyNumberFormat="0" applyAlignment="0" applyProtection="0"/>
    <xf numFmtId="0" fontId="178" fillId="20" borderId="1" applyNumberFormat="0" applyAlignment="0" applyProtection="0"/>
    <xf numFmtId="0" fontId="178" fillId="20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0" fillId="25" borderId="10" applyNumberFormat="0" applyFont="0" applyAlignment="0" applyProtection="0"/>
    <xf numFmtId="0" fontId="193" fillId="0" borderId="14" applyNumberFormat="0" applyFill="0" applyAlignment="0" applyProtection="0"/>
    <xf numFmtId="0" fontId="178" fillId="20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91" fillId="20" borderId="11" applyNumberFormat="0" applyAlignment="0" applyProtection="0"/>
    <xf numFmtId="0" fontId="178" fillId="20" borderId="1" applyNumberFormat="0" applyAlignment="0" applyProtection="0"/>
    <xf numFmtId="0" fontId="180" fillId="25" borderId="10" applyNumberFormat="0" applyFont="0" applyAlignment="0" applyProtection="0"/>
    <xf numFmtId="0" fontId="178" fillId="20" borderId="1" applyNumberFormat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78" fillId="20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5" fillId="1" borderId="30">
      <alignment horizontal="left"/>
    </xf>
    <xf numFmtId="202" fontId="186" fillId="0" borderId="30">
      <alignment horizontal="left"/>
    </xf>
    <xf numFmtId="0" fontId="178" fillId="20" borderId="1" applyNumberFormat="0" applyAlignment="0" applyProtection="0"/>
    <xf numFmtId="0" fontId="178" fillId="20" borderId="1" applyNumberFormat="0" applyAlignment="0" applyProtection="0"/>
    <xf numFmtId="202" fontId="186" fillId="0" borderId="30">
      <alignment horizontal="left"/>
    </xf>
    <xf numFmtId="0" fontId="193" fillId="0" borderId="14" applyNumberFormat="0" applyFill="0" applyAlignment="0" applyProtection="0"/>
    <xf numFmtId="0" fontId="191" fillId="20" borderId="11" applyNumberFormat="0" applyAlignment="0" applyProtection="0"/>
    <xf numFmtId="0" fontId="180" fillId="25" borderId="10" applyNumberFormat="0" applyFont="0" applyAlignment="0" applyProtection="0"/>
    <xf numFmtId="0" fontId="188" fillId="7" borderId="1" applyNumberForma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" fillId="0" borderId="4">
      <alignment horizontal="left" vertical="center"/>
    </xf>
    <xf numFmtId="201" fontId="71" fillId="0" borderId="30">
      <alignment horizontal="left"/>
    </xf>
    <xf numFmtId="202" fontId="186" fillId="0" borderId="30">
      <alignment horizontal="left"/>
    </xf>
    <xf numFmtId="0" fontId="185" fillId="1" borderId="30">
      <alignment horizontal="left"/>
    </xf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80" fillId="25" borderId="10" applyNumberFormat="0" applyFon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80" fillId="25" borderId="10" applyNumberFormat="0" applyFont="0" applyAlignment="0" applyProtection="0"/>
    <xf numFmtId="0" fontId="22" fillId="0" borderId="4">
      <alignment horizontal="left" vertical="center"/>
    </xf>
    <xf numFmtId="0" fontId="188" fillId="7" borderId="1" applyNumberFormat="0" applyAlignment="0" applyProtection="0"/>
    <xf numFmtId="0" fontId="193" fillId="0" borderId="14" applyNumberFormat="0" applyFill="0" applyAlignment="0" applyProtection="0"/>
    <xf numFmtId="0" fontId="178" fillId="20" borderId="1" applyNumberFormat="0" applyAlignment="0" applyProtection="0"/>
    <xf numFmtId="0" fontId="178" fillId="20" borderId="1" applyNumberFormat="0" applyAlignment="0" applyProtection="0"/>
    <xf numFmtId="9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0" fillId="0" borderId="0"/>
    <xf numFmtId="0" fontId="70" fillId="0" borderId="0"/>
    <xf numFmtId="0" fontId="188" fillId="7" borderId="1" applyNumberFormat="0" applyAlignment="0" applyProtection="0"/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202" fontId="186" fillId="0" borderId="30">
      <alignment horizontal="left"/>
    </xf>
    <xf numFmtId="202" fontId="186" fillId="0" borderId="30">
      <alignment horizontal="left"/>
    </xf>
    <xf numFmtId="202" fontId="186" fillId="0" borderId="30">
      <alignment horizontal="left"/>
    </xf>
    <xf numFmtId="202" fontId="186" fillId="0" borderId="30">
      <alignment horizontal="left"/>
    </xf>
    <xf numFmtId="201" fontId="71" fillId="0" borderId="30">
      <alignment horizontal="left"/>
    </xf>
    <xf numFmtId="201" fontId="71" fillId="0" borderId="30">
      <alignment horizontal="left"/>
    </xf>
    <xf numFmtId="201" fontId="71" fillId="0" borderId="30">
      <alignment horizontal="left"/>
    </xf>
    <xf numFmtId="201" fontId="71" fillId="0" borderId="30">
      <alignment horizontal="left"/>
    </xf>
    <xf numFmtId="0" fontId="185" fillId="1" borderId="30">
      <alignment horizontal="left"/>
    </xf>
    <xf numFmtId="0" fontId="185" fillId="1" borderId="30">
      <alignment horizontal="left"/>
    </xf>
    <xf numFmtId="0" fontId="185" fillId="1" borderId="30">
      <alignment horizontal="left"/>
    </xf>
    <xf numFmtId="0" fontId="185" fillId="1" borderId="30">
      <alignment horizontal="left"/>
    </xf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77" fillId="25" borderId="10" applyNumberFormat="0" applyFont="0" applyAlignment="0" applyProtection="0"/>
    <xf numFmtId="0" fontId="77" fillId="25" borderId="10" applyNumberFormat="0" applyFont="0" applyAlignment="0" applyProtection="0"/>
    <xf numFmtId="0" fontId="77" fillId="25" borderId="10" applyNumberFormat="0" applyFont="0" applyAlignment="0" applyProtection="0"/>
    <xf numFmtId="0" fontId="77" fillId="25" borderId="10" applyNumberFormat="0" applyFont="0" applyAlignment="0" applyProtection="0"/>
    <xf numFmtId="0" fontId="77" fillId="25" borderId="10" applyNumberFormat="0" applyFont="0" applyAlignment="0" applyProtection="0"/>
    <xf numFmtId="0" fontId="77" fillId="25" borderId="10" applyNumberFormat="0" applyFont="0" applyAlignment="0" applyProtection="0"/>
    <xf numFmtId="0" fontId="77" fillId="25" borderId="10" applyNumberFormat="0" applyFont="0" applyAlignment="0" applyProtection="0"/>
    <xf numFmtId="0" fontId="77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80" fillId="25" borderId="10" applyNumberFormat="0" applyFon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1" fillId="20" borderId="11" applyNumberFormat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93" fillId="0" borderId="14" applyNumberFormat="0" applyFill="0" applyAlignment="0" applyProtection="0"/>
    <xf numFmtId="0" fontId="156" fillId="82" borderId="1" applyNumberFormat="0" applyAlignment="0" applyProtection="0"/>
    <xf numFmtId="0" fontId="140" fillId="83" borderId="10" applyNumberFormat="0" applyAlignment="0" applyProtection="0"/>
    <xf numFmtId="0" fontId="162" fillId="0" borderId="14" applyNumberFormat="0" applyFill="0" applyAlignment="0" applyProtection="0"/>
    <xf numFmtId="0" fontId="163" fillId="69" borderId="1" applyNumberFormat="0" applyAlignment="0" applyProtection="0"/>
    <xf numFmtId="0" fontId="169" fillId="82" borderId="11" applyNumberFormat="0" applyAlignment="0" applyProtection="0"/>
    <xf numFmtId="0" fontId="80" fillId="0" borderId="0"/>
    <xf numFmtId="0" fontId="80" fillId="0" borderId="0"/>
    <xf numFmtId="0" fontId="80" fillId="0" borderId="0"/>
    <xf numFmtId="0" fontId="80" fillId="0" borderId="0"/>
    <xf numFmtId="0" fontId="73" fillId="0" borderId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9" fillId="0" borderId="0" applyFont="0" applyFill="0" applyBorder="0" applyAlignment="0" applyProtection="0"/>
    <xf numFmtId="6" fontId="70" fillId="0" borderId="0" applyFont="0" applyFill="0" applyBorder="0" applyAlignment="0" applyProtection="0"/>
    <xf numFmtId="8" fontId="30" fillId="0" borderId="0" applyFont="0" applyFill="0" applyBorder="0" applyAlignment="0" applyProtection="0"/>
    <xf numFmtId="0" fontId="30" fillId="0" borderId="0"/>
    <xf numFmtId="0" fontId="198" fillId="0" borderId="0"/>
    <xf numFmtId="0" fontId="30" fillId="0" borderId="0"/>
    <xf numFmtId="9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92" fontId="2" fillId="0" borderId="0" applyFill="0" applyBorder="0" applyAlignment="0" applyProtection="0"/>
    <xf numFmtId="9" fontId="2" fillId="0" borderId="0" applyFill="0" applyBorder="0" applyAlignment="0" applyProtection="0"/>
    <xf numFmtId="43" fontId="73" fillId="0" borderId="0" applyFont="0" applyFill="0" applyBorder="0" applyAlignment="0" applyProtection="0"/>
    <xf numFmtId="0" fontId="80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0" borderId="0"/>
    <xf numFmtId="43" fontId="70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00" fillId="0" borderId="28" applyNumberFormat="0" applyFill="0" applyAlignment="0">
      <alignment wrapText="1"/>
      <protection locked="0"/>
    </xf>
    <xf numFmtId="0" fontId="73" fillId="0" borderId="0"/>
    <xf numFmtId="43" fontId="1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" fillId="0" borderId="0" applyFill="0" applyBorder="0" applyAlignment="0" applyProtection="0"/>
    <xf numFmtId="0" fontId="73" fillId="57" borderId="0" applyNumberFormat="0" applyBorder="0" applyAlignment="0" applyProtection="0"/>
    <xf numFmtId="43" fontId="1" fillId="0" borderId="0" applyFont="0" applyFill="0" applyBorder="0" applyAlignment="0" applyProtection="0"/>
    <xf numFmtId="0" fontId="73" fillId="0" borderId="0"/>
    <xf numFmtId="0" fontId="79" fillId="0" borderId="0"/>
    <xf numFmtId="41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8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30" fillId="0" borderId="0" applyFill="0" applyBorder="0" applyAlignment="0" applyProtection="0"/>
    <xf numFmtId="195" fontId="30" fillId="0" borderId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138" fillId="0" borderId="0" applyFill="0" applyBorder="0" applyAlignment="0" applyProtection="0"/>
    <xf numFmtId="43" fontId="73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1" fillId="0" borderId="0"/>
    <xf numFmtId="0" fontId="2" fillId="0" borderId="0"/>
    <xf numFmtId="0" fontId="73" fillId="0" borderId="0"/>
    <xf numFmtId="0" fontId="140" fillId="0" borderId="0"/>
    <xf numFmtId="0" fontId="2" fillId="0" borderId="0"/>
    <xf numFmtId="0" fontId="77" fillId="25" borderId="10" applyNumberFormat="0" applyFont="0" applyAlignment="0" applyProtection="0"/>
    <xf numFmtId="9" fontId="73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56" fillId="82" borderId="1" applyNumberFormat="0" applyAlignment="0" applyProtection="0"/>
    <xf numFmtId="0" fontId="140" fillId="83" borderId="10" applyNumberFormat="0" applyAlignment="0" applyProtection="0"/>
    <xf numFmtId="0" fontId="162" fillId="0" borderId="14" applyNumberFormat="0" applyFill="0" applyAlignment="0" applyProtection="0"/>
    <xf numFmtId="0" fontId="163" fillId="69" borderId="1" applyNumberFormat="0" applyAlignment="0" applyProtection="0"/>
    <xf numFmtId="0" fontId="169" fillId="82" borderId="11" applyNumberFormat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7" fillId="25" borderId="10" applyNumberFormat="0" applyFont="0" applyAlignment="0" applyProtection="0"/>
    <xf numFmtId="0" fontId="156" fillId="82" borderId="1" applyNumberFormat="0" applyAlignment="0" applyProtection="0"/>
    <xf numFmtId="0" fontId="140" fillId="83" borderId="10" applyNumberFormat="0" applyAlignment="0" applyProtection="0"/>
    <xf numFmtId="0" fontId="162" fillId="0" borderId="14" applyNumberFormat="0" applyFill="0" applyAlignment="0" applyProtection="0"/>
    <xf numFmtId="0" fontId="163" fillId="69" borderId="1" applyNumberFormat="0" applyAlignment="0" applyProtection="0"/>
    <xf numFmtId="0" fontId="169" fillId="82" borderId="11" applyNumberFormat="0" applyAlignment="0" applyProtection="0"/>
    <xf numFmtId="43" fontId="80" fillId="0" borderId="0" applyFont="0" applyFill="0" applyBorder="0" applyAlignment="0" applyProtection="0"/>
    <xf numFmtId="43" fontId="73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7" fillId="25" borderId="10" applyNumberFormat="0" applyFont="0" applyAlignment="0" applyProtection="0"/>
    <xf numFmtId="43" fontId="139" fillId="0" borderId="0" applyFont="0" applyFill="0" applyBorder="0" applyAlignment="0" applyProtection="0"/>
    <xf numFmtId="0" fontId="156" fillId="82" borderId="1" applyNumberFormat="0" applyAlignment="0" applyProtection="0"/>
    <xf numFmtId="0" fontId="140" fillId="83" borderId="10" applyNumberFormat="0" applyAlignment="0" applyProtection="0"/>
    <xf numFmtId="0" fontId="162" fillId="0" borderId="14" applyNumberFormat="0" applyFill="0" applyAlignment="0" applyProtection="0"/>
    <xf numFmtId="0" fontId="163" fillId="69" borderId="1" applyNumberFormat="0" applyAlignment="0" applyProtection="0"/>
    <xf numFmtId="0" fontId="169" fillId="82" borderId="11" applyNumberFormat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7" fillId="25" borderId="10" applyNumberFormat="0" applyFont="0" applyAlignment="0" applyProtection="0"/>
    <xf numFmtId="0" fontId="156" fillId="82" borderId="1" applyNumberFormat="0" applyAlignment="0" applyProtection="0"/>
    <xf numFmtId="0" fontId="140" fillId="83" borderId="10" applyNumberFormat="0" applyAlignment="0" applyProtection="0"/>
    <xf numFmtId="0" fontId="162" fillId="0" borderId="14" applyNumberFormat="0" applyFill="0" applyAlignment="0" applyProtection="0"/>
    <xf numFmtId="0" fontId="163" fillId="69" borderId="1" applyNumberFormat="0" applyAlignment="0" applyProtection="0"/>
    <xf numFmtId="0" fontId="169" fillId="82" borderId="11" applyNumberFormat="0" applyAlignment="0" applyProtection="0"/>
    <xf numFmtId="43" fontId="80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2" fillId="0" borderId="0"/>
    <xf numFmtId="43" fontId="1" fillId="0" borderId="0" applyFont="0" applyFill="0" applyBorder="0" applyAlignment="0" applyProtection="0"/>
    <xf numFmtId="0" fontId="74" fillId="0" borderId="0"/>
    <xf numFmtId="0" fontId="1" fillId="0" borderId="0"/>
    <xf numFmtId="0" fontId="1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9" fillId="0" borderId="0"/>
    <xf numFmtId="180" fontId="79" fillId="0" borderId="0" applyFill="0" applyBorder="0" applyAlignment="0" applyProtection="0"/>
    <xf numFmtId="43" fontId="30" fillId="0" borderId="0" applyFont="0" applyFill="0" applyBorder="0" applyAlignment="0" applyProtection="0"/>
    <xf numFmtId="0" fontId="73" fillId="0" borderId="0"/>
    <xf numFmtId="0" fontId="201" fillId="0" borderId="0" applyNumberFormat="0" applyFill="0" applyBorder="0" applyAlignment="0" applyProtection="0"/>
    <xf numFmtId="0" fontId="80" fillId="0" borderId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92" fontId="2" fillId="0" borderId="0" applyFill="0" applyBorder="0" applyAlignment="0" applyProtection="0"/>
    <xf numFmtId="43" fontId="30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2" fillId="0" borderId="0"/>
    <xf numFmtId="9" fontId="2" fillId="0" borderId="0" applyFill="0" applyBorder="0" applyAlignment="0" applyProtection="0"/>
    <xf numFmtId="9" fontId="2" fillId="0" borderId="0" applyFill="0" applyBorder="0" applyAlignment="0" applyProtection="0"/>
    <xf numFmtId="43" fontId="30" fillId="0" borderId="0" applyFont="0" applyFill="0" applyBorder="0" applyAlignment="0" applyProtection="0"/>
    <xf numFmtId="192" fontId="2" fillId="0" borderId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0" fillId="0" borderId="0"/>
    <xf numFmtId="43" fontId="8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ill="0" applyBorder="0" applyAlignment="0" applyProtection="0"/>
    <xf numFmtId="0" fontId="73" fillId="0" borderId="0"/>
    <xf numFmtId="43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3" fillId="5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73" fillId="0" borderId="0"/>
    <xf numFmtId="0" fontId="73" fillId="0" borderId="0"/>
    <xf numFmtId="43" fontId="1" fillId="0" borderId="0" applyFont="0" applyFill="0" applyBorder="0" applyAlignment="0" applyProtection="0"/>
    <xf numFmtId="9" fontId="1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5" fillId="1" borderId="34">
      <alignment horizontal="left"/>
    </xf>
    <xf numFmtId="201" fontId="71" fillId="0" borderId="34">
      <alignment horizontal="left"/>
    </xf>
    <xf numFmtId="0" fontId="22" fillId="0" borderId="35">
      <alignment horizontal="left" vertical="center"/>
    </xf>
    <xf numFmtId="0" fontId="185" fillId="1" borderId="34">
      <alignment horizontal="left"/>
    </xf>
    <xf numFmtId="202" fontId="186" fillId="0" borderId="34">
      <alignment horizontal="left"/>
    </xf>
    <xf numFmtId="201" fontId="71" fillId="0" borderId="34">
      <alignment horizontal="left"/>
    </xf>
    <xf numFmtId="0" fontId="22" fillId="0" borderId="35">
      <alignment horizontal="left" vertical="center"/>
    </xf>
    <xf numFmtId="201" fontId="71" fillId="0" borderId="34">
      <alignment horizontal="left"/>
    </xf>
    <xf numFmtId="202" fontId="186" fillId="0" borderId="34">
      <alignment horizontal="left"/>
    </xf>
    <xf numFmtId="0" fontId="185" fillId="1" borderId="34">
      <alignment horizontal="left"/>
    </xf>
    <xf numFmtId="0" fontId="22" fillId="0" borderId="35">
      <alignment horizontal="left" vertical="center"/>
    </xf>
    <xf numFmtId="201" fontId="71" fillId="0" borderId="34">
      <alignment horizontal="left"/>
    </xf>
    <xf numFmtId="202" fontId="186" fillId="0" borderId="34">
      <alignment horizontal="left"/>
    </xf>
    <xf numFmtId="0" fontId="185" fillId="1" borderId="34">
      <alignment horizontal="left"/>
    </xf>
    <xf numFmtId="202" fontId="186" fillId="0" borderId="34">
      <alignment horizontal="left"/>
    </xf>
    <xf numFmtId="0" fontId="22" fillId="0" borderId="35">
      <alignment horizontal="left" vertical="center"/>
    </xf>
    <xf numFmtId="0" fontId="82" fillId="0" borderId="0" applyNumberFormat="0" applyFill="0" applyBorder="0" applyAlignment="0" applyProtection="0"/>
    <xf numFmtId="0" fontId="73" fillId="0" borderId="0"/>
    <xf numFmtId="192" fontId="79" fillId="0" borderId="0" applyFill="0" applyBorder="0" applyAlignment="0" applyProtection="0"/>
    <xf numFmtId="43" fontId="7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4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0" fontId="77" fillId="25" borderId="36" applyNumberFormat="0" applyFont="0" applyAlignment="0" applyProtection="0"/>
    <xf numFmtId="0" fontId="156" fillId="82" borderId="37" applyNumberFormat="0" applyAlignment="0" applyProtection="0"/>
    <xf numFmtId="0" fontId="140" fillId="83" borderId="36" applyNumberFormat="0" applyAlignment="0" applyProtection="0"/>
    <xf numFmtId="0" fontId="162" fillId="0" borderId="38" applyNumberFormat="0" applyFill="0" applyAlignment="0" applyProtection="0"/>
    <xf numFmtId="0" fontId="163" fillId="69" borderId="37" applyNumberFormat="0" applyAlignment="0" applyProtection="0"/>
    <xf numFmtId="0" fontId="169" fillId="82" borderId="39" applyNumberFormat="0" applyAlignment="0" applyProtection="0"/>
    <xf numFmtId="9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0" fontId="75" fillId="0" borderId="0"/>
    <xf numFmtId="167" fontId="75" fillId="0" borderId="0" applyFont="0" applyFill="0" applyBorder="0" applyAlignment="0" applyProtection="0"/>
    <xf numFmtId="0" fontId="77" fillId="25" borderId="36" applyNumberFormat="0" applyFont="0" applyAlignment="0" applyProtection="0"/>
    <xf numFmtId="0" fontId="156" fillId="82" borderId="37" applyNumberFormat="0" applyAlignment="0" applyProtection="0"/>
    <xf numFmtId="0" fontId="140" fillId="83" borderId="36" applyNumberFormat="0" applyAlignment="0" applyProtection="0"/>
    <xf numFmtId="0" fontId="162" fillId="0" borderId="38" applyNumberFormat="0" applyFill="0" applyAlignment="0" applyProtection="0"/>
    <xf numFmtId="0" fontId="163" fillId="69" borderId="37" applyNumberFormat="0" applyAlignment="0" applyProtection="0"/>
    <xf numFmtId="0" fontId="169" fillId="82" borderId="39" applyNumberFormat="0" applyAlignment="0" applyProtection="0"/>
    <xf numFmtId="0" fontId="73" fillId="0" borderId="0"/>
    <xf numFmtId="9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8" fillId="0" borderId="0"/>
    <xf numFmtId="195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70" fillId="0" borderId="0"/>
    <xf numFmtId="0" fontId="78" fillId="0" borderId="0"/>
    <xf numFmtId="43" fontId="70" fillId="0" borderId="0" applyFont="0" applyFill="0" applyBorder="0" applyAlignment="0" applyProtection="0"/>
    <xf numFmtId="0" fontId="70" fillId="0" borderId="0"/>
    <xf numFmtId="43" fontId="73" fillId="0" borderId="0" applyFont="0" applyFill="0" applyBorder="0" applyAlignment="0" applyProtection="0"/>
    <xf numFmtId="47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3" fillId="0" borderId="0"/>
    <xf numFmtId="0" fontId="30" fillId="0" borderId="0"/>
    <xf numFmtId="0" fontId="73" fillId="0" borderId="0"/>
    <xf numFmtId="9" fontId="85" fillId="0" borderId="0" applyFont="0" applyFill="0" applyBorder="0" applyAlignment="0" applyProtection="0"/>
    <xf numFmtId="0" fontId="178" fillId="20" borderId="42" applyNumberFormat="0" applyAlignment="0" applyProtection="0"/>
    <xf numFmtId="0" fontId="178" fillId="20" borderId="42" applyNumberFormat="0" applyAlignment="0" applyProtection="0"/>
    <xf numFmtId="43" fontId="15" fillId="0" borderId="0" applyFont="0" applyFill="0" applyBorder="0" applyAlignment="0" applyProtection="0"/>
    <xf numFmtId="0" fontId="22" fillId="0" borderId="41">
      <alignment horizontal="left" vertical="center"/>
    </xf>
    <xf numFmtId="201" fontId="71" fillId="0" borderId="40">
      <alignment horizontal="left"/>
    </xf>
    <xf numFmtId="202" fontId="186" fillId="0" borderId="40">
      <alignment horizontal="left"/>
    </xf>
    <xf numFmtId="0" fontId="185" fillId="1" borderId="40">
      <alignment horizontal="left"/>
    </xf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5" fillId="0" borderId="0"/>
    <xf numFmtId="0" fontId="180" fillId="25" borderId="43" applyNumberFormat="0" applyFon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78" fillId="20" borderId="37" applyNumberFormat="0" applyAlignment="0" applyProtection="0"/>
    <xf numFmtId="0" fontId="178" fillId="20" borderId="37" applyNumberFormat="0" applyAlignment="0" applyProtection="0"/>
    <xf numFmtId="0" fontId="22" fillId="0" borderId="41">
      <alignment horizontal="left" vertical="center"/>
    </xf>
    <xf numFmtId="201" fontId="71" fillId="0" borderId="40">
      <alignment horizontal="left"/>
    </xf>
    <xf numFmtId="202" fontId="186" fillId="0" borderId="40">
      <alignment horizontal="left"/>
    </xf>
    <xf numFmtId="0" fontId="185" fillId="1" borderId="40">
      <alignment horizontal="left"/>
    </xf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0" fillId="25" borderId="36" applyNumberFormat="0" applyFon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91" fillId="20" borderId="39" applyNumberFormat="0" applyAlignment="0" applyProtection="0"/>
    <xf numFmtId="0" fontId="191" fillId="20" borderId="39" applyNumberFormat="0" applyAlignment="0" applyProtection="0"/>
    <xf numFmtId="0" fontId="191" fillId="20" borderId="39" applyNumberFormat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78" fillId="20" borderId="37" applyNumberFormat="0" applyAlignment="0" applyProtection="0"/>
    <xf numFmtId="0" fontId="178" fillId="20" borderId="37" applyNumberFormat="0" applyAlignment="0" applyProtection="0"/>
    <xf numFmtId="0" fontId="22" fillId="0" borderId="41">
      <alignment horizontal="left" vertical="center"/>
    </xf>
    <xf numFmtId="201" fontId="71" fillId="0" borderId="40">
      <alignment horizontal="left"/>
    </xf>
    <xf numFmtId="202" fontId="186" fillId="0" borderId="40">
      <alignment horizontal="left"/>
    </xf>
    <xf numFmtId="0" fontId="185" fillId="1" borderId="40">
      <alignment horizontal="left"/>
    </xf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0" fillId="25" borderId="36" applyNumberFormat="0" applyFon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91" fillId="20" borderId="39" applyNumberFormat="0" applyAlignment="0" applyProtection="0"/>
    <xf numFmtId="0" fontId="191" fillId="20" borderId="39" applyNumberFormat="0" applyAlignment="0" applyProtection="0"/>
    <xf numFmtId="0" fontId="191" fillId="20" borderId="39" applyNumberFormat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22" fillId="0" borderId="41">
      <alignment horizontal="left" vertical="center"/>
    </xf>
    <xf numFmtId="201" fontId="71" fillId="0" borderId="40">
      <alignment horizontal="left"/>
    </xf>
    <xf numFmtId="202" fontId="186" fillId="0" borderId="40">
      <alignment horizontal="left"/>
    </xf>
    <xf numFmtId="0" fontId="185" fillId="1" borderId="40">
      <alignment horizontal="left"/>
    </xf>
    <xf numFmtId="0" fontId="178" fillId="20" borderId="37" applyNumberFormat="0" applyAlignment="0" applyProtection="0"/>
    <xf numFmtId="0" fontId="178" fillId="20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0" fillId="25" borderId="36" applyNumberFormat="0" applyFon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91" fillId="20" borderId="39" applyNumberFormat="0" applyAlignment="0" applyProtection="0"/>
    <xf numFmtId="0" fontId="191" fillId="20" borderId="39" applyNumberFormat="0" applyAlignment="0" applyProtection="0"/>
    <xf numFmtId="0" fontId="191" fillId="20" borderId="39" applyNumberFormat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78" fillId="20" borderId="37" applyNumberFormat="0" applyAlignment="0" applyProtection="0"/>
    <xf numFmtId="0" fontId="178" fillId="20" borderId="37" applyNumberFormat="0" applyAlignment="0" applyProtection="0"/>
    <xf numFmtId="0" fontId="178" fillId="20" borderId="37" applyNumberFormat="0" applyAlignment="0" applyProtection="0"/>
    <xf numFmtId="0" fontId="178" fillId="20" borderId="37" applyNumberFormat="0" applyAlignment="0" applyProtection="0"/>
    <xf numFmtId="0" fontId="178" fillId="20" borderId="37" applyNumberFormat="0" applyAlignment="0" applyProtection="0"/>
    <xf numFmtId="0" fontId="178" fillId="20" borderId="37" applyNumberFormat="0" applyAlignment="0" applyProtection="0"/>
    <xf numFmtId="0" fontId="178" fillId="20" borderId="37" applyNumberFormat="0" applyAlignment="0" applyProtection="0"/>
    <xf numFmtId="0" fontId="178" fillId="20" borderId="37" applyNumberFormat="0" applyAlignment="0" applyProtection="0"/>
    <xf numFmtId="167" fontId="1" fillId="0" borderId="0" applyFont="0" applyFill="0" applyBorder="0" applyAlignment="0" applyProtection="0"/>
    <xf numFmtId="0" fontId="22" fillId="0" borderId="35">
      <alignment horizontal="left" vertical="center"/>
    </xf>
    <xf numFmtId="0" fontId="22" fillId="0" borderId="35">
      <alignment horizontal="left" vertical="center"/>
    </xf>
    <xf numFmtId="0" fontId="22" fillId="0" borderId="35">
      <alignment horizontal="left" vertical="center"/>
    </xf>
    <xf numFmtId="0" fontId="22" fillId="0" borderId="35">
      <alignment horizontal="left" vertical="center"/>
    </xf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91" fillId="20" borderId="39" applyNumberFormat="0" applyAlignment="0" applyProtection="0"/>
    <xf numFmtId="0" fontId="191" fillId="20" borderId="39" applyNumberFormat="0" applyAlignment="0" applyProtection="0"/>
    <xf numFmtId="0" fontId="191" fillId="20" borderId="39" applyNumberFormat="0" applyAlignment="0" applyProtection="0"/>
    <xf numFmtId="0" fontId="191" fillId="20" borderId="39" applyNumberFormat="0" applyAlignment="0" applyProtection="0"/>
    <xf numFmtId="0" fontId="191" fillId="20" borderId="39" applyNumberFormat="0" applyAlignment="0" applyProtection="0"/>
    <xf numFmtId="0" fontId="191" fillId="20" borderId="39" applyNumberFormat="0" applyAlignment="0" applyProtection="0"/>
    <xf numFmtId="0" fontId="191" fillId="20" borderId="39" applyNumberFormat="0" applyAlignment="0" applyProtection="0"/>
    <xf numFmtId="0" fontId="191" fillId="20" borderId="39" applyNumberFormat="0" applyAlignment="0" applyProtection="0"/>
    <xf numFmtId="0" fontId="191" fillId="20" borderId="39" applyNumberFormat="0" applyAlignment="0" applyProtection="0"/>
    <xf numFmtId="0" fontId="191" fillId="20" borderId="39" applyNumberFormat="0" applyAlignment="0" applyProtection="0"/>
    <xf numFmtId="0" fontId="191" fillId="20" borderId="39" applyNumberFormat="0" applyAlignment="0" applyProtection="0"/>
    <xf numFmtId="0" fontId="191" fillId="20" borderId="39" applyNumberFormat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78" fillId="0" borderId="0"/>
    <xf numFmtId="0" fontId="197" fillId="56" borderId="0" applyNumberFormat="0" applyBorder="0" applyAlignment="0" applyProtection="0"/>
    <xf numFmtId="43" fontId="70" fillId="0" borderId="0" applyFont="0" applyFill="0" applyBorder="0" applyAlignment="0" applyProtection="0"/>
    <xf numFmtId="0" fontId="178" fillId="20" borderId="42" applyNumberFormat="0" applyAlignment="0" applyProtection="0"/>
    <xf numFmtId="0" fontId="178" fillId="20" borderId="42" applyNumberFormat="0" applyAlignment="0" applyProtection="0"/>
    <xf numFmtId="0" fontId="22" fillId="0" borderId="35">
      <alignment horizontal="left" vertical="center"/>
    </xf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0" fillId="25" borderId="43" applyNumberFormat="0" applyFon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78" fillId="20" borderId="42" applyNumberFormat="0" applyAlignment="0" applyProtection="0"/>
    <xf numFmtId="0" fontId="178" fillId="20" borderId="42" applyNumberFormat="0" applyAlignment="0" applyProtection="0"/>
    <xf numFmtId="0" fontId="22" fillId="0" borderId="41">
      <alignment horizontal="left" vertical="center"/>
    </xf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0" fillId="25" borderId="43" applyNumberFormat="0" applyFon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78" fillId="20" borderId="42" applyNumberFormat="0" applyAlignment="0" applyProtection="0"/>
    <xf numFmtId="0" fontId="178" fillId="20" borderId="42" applyNumberFormat="0" applyAlignment="0" applyProtection="0"/>
    <xf numFmtId="201" fontId="71" fillId="0" borderId="40">
      <alignment horizontal="left"/>
    </xf>
    <xf numFmtId="202" fontId="186" fillId="0" borderId="40">
      <alignment horizontal="left"/>
    </xf>
    <xf numFmtId="0" fontId="185" fillId="1" borderId="40">
      <alignment horizontal="left"/>
    </xf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0" fillId="25" borderId="43" applyNumberFormat="0" applyFon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201" fontId="71" fillId="0" borderId="40">
      <alignment horizontal="left"/>
    </xf>
    <xf numFmtId="202" fontId="186" fillId="0" borderId="40">
      <alignment horizontal="left"/>
    </xf>
    <xf numFmtId="0" fontId="185" fillId="1" borderId="40">
      <alignment horizontal="left"/>
    </xf>
    <xf numFmtId="0" fontId="178" fillId="20" borderId="42" applyNumberFormat="0" applyAlignment="0" applyProtection="0"/>
    <xf numFmtId="0" fontId="178" fillId="20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0" fillId="25" borderId="43" applyNumberFormat="0" applyFon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78" fillId="20" borderId="42" applyNumberFormat="0" applyAlignment="0" applyProtection="0"/>
    <xf numFmtId="0" fontId="178" fillId="20" borderId="42" applyNumberFormat="0" applyAlignment="0" applyProtection="0"/>
    <xf numFmtId="0" fontId="178" fillId="20" borderId="42" applyNumberFormat="0" applyAlignment="0" applyProtection="0"/>
    <xf numFmtId="0" fontId="178" fillId="20" borderId="42" applyNumberFormat="0" applyAlignment="0" applyProtection="0"/>
    <xf numFmtId="0" fontId="178" fillId="20" borderId="42" applyNumberFormat="0" applyAlignment="0" applyProtection="0"/>
    <xf numFmtId="0" fontId="178" fillId="20" borderId="42" applyNumberFormat="0" applyAlignment="0" applyProtection="0"/>
    <xf numFmtId="0" fontId="178" fillId="20" borderId="42" applyNumberFormat="0" applyAlignment="0" applyProtection="0"/>
    <xf numFmtId="0" fontId="178" fillId="20" borderId="42" applyNumberFormat="0" applyAlignment="0" applyProtection="0"/>
    <xf numFmtId="0" fontId="22" fillId="0" borderId="41">
      <alignment horizontal="left" vertical="center"/>
    </xf>
    <xf numFmtId="0" fontId="22" fillId="0" borderId="41">
      <alignment horizontal="left" vertical="center"/>
    </xf>
    <xf numFmtId="0" fontId="22" fillId="0" borderId="41">
      <alignment horizontal="left" vertical="center"/>
    </xf>
    <xf numFmtId="0" fontId="22" fillId="0" borderId="41">
      <alignment horizontal="left" vertical="center"/>
    </xf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56" fillId="82" borderId="42" applyNumberFormat="0" applyAlignment="0" applyProtection="0"/>
    <xf numFmtId="0" fontId="140" fillId="83" borderId="43" applyNumberFormat="0" applyAlignment="0" applyProtection="0"/>
    <xf numFmtId="0" fontId="162" fillId="0" borderId="45" applyNumberFormat="0" applyFill="0" applyAlignment="0" applyProtection="0"/>
    <xf numFmtId="0" fontId="163" fillId="69" borderId="42" applyNumberFormat="0" applyAlignment="0" applyProtection="0"/>
    <xf numFmtId="0" fontId="169" fillId="82" borderId="44" applyNumberFormat="0" applyAlignment="0" applyProtection="0"/>
    <xf numFmtId="0" fontId="178" fillId="20" borderId="42" applyNumberFormat="0" applyAlignment="0" applyProtection="0"/>
    <xf numFmtId="0" fontId="178" fillId="20" borderId="42" applyNumberFormat="0" applyAlignment="0" applyProtection="0"/>
    <xf numFmtId="0" fontId="22" fillId="0" borderId="41">
      <alignment horizontal="left" vertical="center"/>
    </xf>
    <xf numFmtId="201" fontId="71" fillId="0" borderId="30">
      <alignment horizontal="left"/>
    </xf>
    <xf numFmtId="202" fontId="186" fillId="0" borderId="30">
      <alignment horizontal="left"/>
    </xf>
    <xf numFmtId="0" fontId="185" fillId="1" borderId="30">
      <alignment horizontal="left"/>
    </xf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0" fillId="25" borderId="36" applyNumberFormat="0" applyFon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78" fillId="20" borderId="42" applyNumberFormat="0" applyAlignment="0" applyProtection="0"/>
    <xf numFmtId="0" fontId="178" fillId="20" borderId="42" applyNumberFormat="0" applyAlignment="0" applyProtection="0"/>
    <xf numFmtId="0" fontId="22" fillId="0" borderId="41">
      <alignment horizontal="left" vertical="center"/>
    </xf>
    <xf numFmtId="201" fontId="71" fillId="0" borderId="30">
      <alignment horizontal="left"/>
    </xf>
    <xf numFmtId="202" fontId="186" fillId="0" borderId="30">
      <alignment horizontal="left"/>
    </xf>
    <xf numFmtId="0" fontId="185" fillId="1" borderId="30">
      <alignment horizontal="left"/>
    </xf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0" fillId="25" borderId="36" applyNumberFormat="0" applyFon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22" fillId="0" borderId="41">
      <alignment horizontal="left" vertical="center"/>
    </xf>
    <xf numFmtId="201" fontId="71" fillId="0" borderId="40">
      <alignment horizontal="left"/>
    </xf>
    <xf numFmtId="202" fontId="186" fillId="0" borderId="40">
      <alignment horizontal="left"/>
    </xf>
    <xf numFmtId="0" fontId="185" fillId="1" borderId="40">
      <alignment horizontal="left"/>
    </xf>
    <xf numFmtId="0" fontId="180" fillId="25" borderId="36" applyNumberFormat="0" applyFon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22" fillId="0" borderId="41">
      <alignment horizontal="left" vertical="center"/>
    </xf>
    <xf numFmtId="201" fontId="71" fillId="0" borderId="40">
      <alignment horizontal="left"/>
    </xf>
    <xf numFmtId="202" fontId="186" fillId="0" borderId="40">
      <alignment horizontal="left"/>
    </xf>
    <xf numFmtId="0" fontId="185" fillId="1" borderId="40">
      <alignment horizontal="left"/>
    </xf>
    <xf numFmtId="0" fontId="180" fillId="25" borderId="36" applyNumberFormat="0" applyFon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40" fillId="83" borderId="36" applyNumberFormat="0" applyAlignment="0" applyProtection="0"/>
    <xf numFmtId="167" fontId="1" fillId="0" borderId="0" applyFont="0" applyFill="0" applyBorder="0" applyAlignment="0" applyProtection="0"/>
    <xf numFmtId="0" fontId="180" fillId="25" borderId="43" applyNumberFormat="0" applyFon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201" fontId="71" fillId="0" borderId="40">
      <alignment horizontal="left"/>
    </xf>
    <xf numFmtId="202" fontId="186" fillId="0" borderId="40">
      <alignment horizontal="left"/>
    </xf>
    <xf numFmtId="0" fontId="185" fillId="1" borderId="40">
      <alignment horizontal="left"/>
    </xf>
    <xf numFmtId="0" fontId="180" fillId="25" borderId="43" applyNumberFormat="0" applyFon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201" fontId="71" fillId="0" borderId="40">
      <alignment horizontal="left"/>
    </xf>
    <xf numFmtId="202" fontId="186" fillId="0" borderId="40">
      <alignment horizontal="left"/>
    </xf>
    <xf numFmtId="0" fontId="185" fillId="1" borderId="40">
      <alignment horizontal="left"/>
    </xf>
    <xf numFmtId="0" fontId="180" fillId="25" borderId="43" applyNumberFormat="0" applyFon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40" fillId="83" borderId="43" applyNumberFormat="0" applyAlignment="0" applyProtection="0"/>
    <xf numFmtId="0" fontId="70" fillId="0" borderId="0"/>
    <xf numFmtId="43" fontId="70" fillId="0" borderId="0" applyFont="0" applyFill="0" applyBorder="0" applyAlignment="0" applyProtection="0"/>
    <xf numFmtId="167" fontId="75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72" fillId="0" borderId="0"/>
    <xf numFmtId="178" fontId="2" fillId="0" borderId="0"/>
    <xf numFmtId="167" fontId="86" fillId="0" borderId="0" applyFont="0" applyFill="0" applyBorder="0" applyAlignment="0" applyProtection="0"/>
    <xf numFmtId="0" fontId="202" fillId="0" borderId="0"/>
    <xf numFmtId="167" fontId="1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116" fillId="0" borderId="65" applyNumberFormat="0" applyFill="0" applyAlignment="0" applyProtection="0"/>
    <xf numFmtId="0" fontId="188" fillId="7" borderId="49" applyNumberFormat="0" applyAlignment="0" applyProtection="0"/>
    <xf numFmtId="0" fontId="193" fillId="0" borderId="52" applyNumberFormat="0" applyFill="0" applyAlignment="0" applyProtection="0"/>
    <xf numFmtId="0" fontId="178" fillId="20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22" fillId="0" borderId="48">
      <alignment horizontal="left" vertical="center"/>
    </xf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22" fillId="0" borderId="48">
      <alignment horizontal="left" vertical="center"/>
    </xf>
    <xf numFmtId="0" fontId="178" fillId="20" borderId="49" applyNumberFormat="0" applyAlignment="0" applyProtection="0"/>
    <xf numFmtId="0" fontId="191" fillId="20" borderId="51" applyNumberFormat="0" applyAlignment="0" applyProtection="0"/>
    <xf numFmtId="0" fontId="22" fillId="0" borderId="48">
      <alignment horizontal="left" vertical="center"/>
    </xf>
    <xf numFmtId="0" fontId="180" fillId="25" borderId="50" applyNumberFormat="0" applyFont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80" fillId="25" borderId="50" applyNumberFormat="0" applyFont="0" applyAlignment="0" applyProtection="0"/>
    <xf numFmtId="0" fontId="22" fillId="0" borderId="48">
      <alignment horizontal="left" vertical="center"/>
    </xf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22" fillId="0" borderId="48">
      <alignment horizontal="left" vertical="center"/>
    </xf>
    <xf numFmtId="0" fontId="188" fillId="7" borderId="49" applyNumberFormat="0" applyAlignment="0" applyProtection="0"/>
    <xf numFmtId="0" fontId="191" fillId="20" borderId="51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8" fillId="7" borderId="49" applyNumberFormat="0" applyAlignment="0" applyProtection="0"/>
    <xf numFmtId="0" fontId="180" fillId="25" borderId="50" applyNumberFormat="0" applyFont="0" applyAlignment="0" applyProtection="0"/>
    <xf numFmtId="0" fontId="178" fillId="20" borderId="49" applyNumberFormat="0" applyAlignment="0" applyProtection="0"/>
    <xf numFmtId="0" fontId="188" fillId="7" borderId="49" applyNumberFormat="0" applyAlignment="0" applyProtection="0"/>
    <xf numFmtId="0" fontId="178" fillId="20" borderId="49" applyNumberForma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78" fillId="20" borderId="49" applyNumberFormat="0" applyAlignment="0" applyProtection="0"/>
    <xf numFmtId="0" fontId="180" fillId="25" borderId="50" applyNumberFormat="0" applyFont="0" applyAlignment="0" applyProtection="0"/>
    <xf numFmtId="0" fontId="178" fillId="20" borderId="49" applyNumberFormat="0" applyAlignment="0" applyProtection="0"/>
    <xf numFmtId="0" fontId="191" fillId="20" borderId="51" applyNumberFormat="0" applyAlignment="0" applyProtection="0"/>
    <xf numFmtId="0" fontId="188" fillId="7" borderId="49" applyNumberFormat="0" applyAlignment="0" applyProtection="0"/>
    <xf numFmtId="0" fontId="178" fillId="20" borderId="49" applyNumberFormat="0" applyAlignment="0" applyProtection="0"/>
    <xf numFmtId="0" fontId="193" fillId="0" borderId="52" applyNumberFormat="0" applyFill="0" applyAlignment="0" applyProtection="0"/>
    <xf numFmtId="0" fontId="180" fillId="25" borderId="50" applyNumberFormat="0" applyFon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78" fillId="20" borderId="49" applyNumberFormat="0" applyAlignment="0" applyProtection="0"/>
    <xf numFmtId="0" fontId="178" fillId="20" borderId="49" applyNumberFormat="0" applyAlignment="0" applyProtection="0"/>
    <xf numFmtId="0" fontId="178" fillId="20" borderId="49" applyNumberFormat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1" fillId="20" borderId="51" applyNumberForma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180" fillId="25" borderId="50" applyNumberFormat="0" applyFon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78" fillId="20" borderId="49" applyNumberFormat="0" applyAlignment="0" applyProtection="0"/>
    <xf numFmtId="0" fontId="178" fillId="20" borderId="49" applyNumberFormat="0" applyAlignment="0" applyProtection="0"/>
    <xf numFmtId="0" fontId="22" fillId="0" borderId="48">
      <alignment horizontal="left" vertical="center"/>
    </xf>
    <xf numFmtId="0" fontId="193" fillId="0" borderId="52" applyNumberFormat="0" applyFill="0" applyAlignment="0" applyProtection="0"/>
    <xf numFmtId="0" fontId="180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180" fillId="25" borderId="50" applyNumberFormat="0" applyFon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91" fillId="20" borderId="51" applyNumberForma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77" fillId="25" borderId="50" applyNumberFormat="0" applyFont="0" applyAlignment="0" applyProtection="0"/>
    <xf numFmtId="0" fontId="180" fillId="25" borderId="50" applyNumberFormat="0" applyFon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22" fillId="0" borderId="48">
      <alignment horizontal="left" vertical="center"/>
    </xf>
    <xf numFmtId="0" fontId="178" fillId="20" borderId="49" applyNumberFormat="0" applyAlignment="0" applyProtection="0"/>
    <xf numFmtId="0" fontId="178" fillId="20" borderId="49" applyNumberFormat="0" applyAlignment="0" applyProtection="0"/>
    <xf numFmtId="0" fontId="178" fillId="20" borderId="49" applyNumberFormat="0" applyAlignment="0" applyProtection="0"/>
    <xf numFmtId="0" fontId="178" fillId="20" borderId="49" applyNumberFormat="0" applyAlignment="0" applyProtection="0"/>
    <xf numFmtId="0" fontId="180" fillId="25" borderId="50" applyNumberFormat="0" applyFont="0" applyAlignment="0" applyProtection="0"/>
    <xf numFmtId="0" fontId="77" fillId="25" borderId="50" applyNumberFormat="0" applyFon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22" fillId="0" borderId="48">
      <alignment horizontal="left" vertical="center"/>
    </xf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77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78" fillId="20" borderId="49" applyNumberFormat="0" applyAlignment="0" applyProtection="0"/>
    <xf numFmtId="0" fontId="178" fillId="20" borderId="49" applyNumberFormat="0" applyAlignment="0" applyProtection="0"/>
    <xf numFmtId="0" fontId="178" fillId="20" borderId="49" applyNumberFormat="0" applyAlignment="0" applyProtection="0"/>
    <xf numFmtId="0" fontId="22" fillId="0" borderId="48">
      <alignment horizontal="left" vertical="center"/>
    </xf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0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78" fillId="20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0" fillId="25" borderId="50" applyNumberFormat="0" applyFont="0" applyAlignment="0" applyProtection="0"/>
    <xf numFmtId="0" fontId="77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91" fillId="20" borderId="51" applyNumberFormat="0" applyAlignment="0" applyProtection="0"/>
    <xf numFmtId="0" fontId="193" fillId="0" borderId="52" applyNumberFormat="0" applyFill="0" applyAlignment="0" applyProtection="0"/>
    <xf numFmtId="0" fontId="188" fillId="7" borderId="49" applyNumberFormat="0" applyAlignment="0" applyProtection="0"/>
    <xf numFmtId="0" fontId="180" fillId="25" borderId="50" applyNumberFormat="0" applyFont="0" applyAlignment="0" applyProtection="0"/>
    <xf numFmtId="0" fontId="77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78" fillId="20" borderId="49" applyNumberFormat="0" applyAlignment="0" applyProtection="0"/>
    <xf numFmtId="0" fontId="178" fillId="20" borderId="49" applyNumberFormat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1" fillId="20" borderId="51" applyNumberFormat="0" applyAlignment="0" applyProtection="0"/>
    <xf numFmtId="0" fontId="178" fillId="20" borderId="49" applyNumberForma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193" fillId="0" borderId="52" applyNumberFormat="0" applyFill="0" applyAlignment="0" applyProtection="0"/>
    <xf numFmtId="0" fontId="188" fillId="7" borderId="49" applyNumberFormat="0" applyAlignment="0" applyProtection="0"/>
    <xf numFmtId="0" fontId="178" fillId="20" borderId="49" applyNumberFormat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77" fillId="25" borderId="50" applyNumberFormat="0" applyFont="0" applyAlignment="0" applyProtection="0"/>
    <xf numFmtId="0" fontId="188" fillId="7" borderId="49" applyNumberFormat="0" applyAlignment="0" applyProtection="0"/>
    <xf numFmtId="0" fontId="191" fillId="20" borderId="51" applyNumberFormat="0" applyAlignment="0" applyProtection="0"/>
    <xf numFmtId="0" fontId="169" fillId="82" borderId="51" applyNumberFormat="0" applyAlignment="0" applyProtection="0"/>
    <xf numFmtId="0" fontId="193" fillId="0" borderId="52" applyNumberFormat="0" applyFill="0" applyAlignment="0" applyProtection="0"/>
    <xf numFmtId="0" fontId="191" fillId="20" borderId="51" applyNumberForma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8" fillId="7" borderId="49" applyNumberFormat="0" applyAlignment="0" applyProtection="0"/>
    <xf numFmtId="0" fontId="180" fillId="25" borderId="50" applyNumberFormat="0" applyFont="0" applyAlignment="0" applyProtection="0"/>
    <xf numFmtId="0" fontId="178" fillId="20" borderId="49" applyNumberFormat="0" applyAlignment="0" applyProtection="0"/>
    <xf numFmtId="0" fontId="180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180" fillId="25" borderId="50" applyNumberFormat="0" applyFont="0" applyAlignment="0" applyProtection="0"/>
    <xf numFmtId="0" fontId="77" fillId="25" borderId="50" applyNumberFormat="0" applyFont="0" applyAlignment="0" applyProtection="0"/>
    <xf numFmtId="0" fontId="193" fillId="0" borderId="52" applyNumberFormat="0" applyFill="0" applyAlignment="0" applyProtection="0"/>
    <xf numFmtId="0" fontId="191" fillId="20" borderId="51" applyNumberForma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63" fillId="69" borderId="49" applyNumberFormat="0" applyAlignment="0" applyProtection="0"/>
    <xf numFmtId="0" fontId="162" fillId="0" borderId="52" applyNumberFormat="0" applyFill="0" applyAlignment="0" applyProtection="0"/>
    <xf numFmtId="0" fontId="140" fillId="83" borderId="50" applyNumberFormat="0" applyAlignment="0" applyProtection="0"/>
    <xf numFmtId="0" fontId="156" fillId="82" borderId="49" applyNumberForma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8" fillId="7" borderId="49" applyNumberFormat="0" applyAlignment="0" applyProtection="0"/>
    <xf numFmtId="0" fontId="77" fillId="25" borderId="50" applyNumberFormat="0" applyFont="0" applyAlignment="0" applyProtection="0"/>
    <xf numFmtId="0" fontId="178" fillId="20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201" fontId="71" fillId="0" borderId="59">
      <alignment horizontal="left"/>
    </xf>
    <xf numFmtId="0" fontId="188" fillId="7" borderId="49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80" fillId="25" borderId="50" applyNumberFormat="0" applyFont="0" applyAlignment="0" applyProtection="0"/>
    <xf numFmtId="0" fontId="96" fillId="20" borderId="49" applyNumberFormat="0" applyAlignment="0" applyProtection="0"/>
    <xf numFmtId="0" fontId="96" fillId="20" borderId="49" applyNumberFormat="0" applyAlignment="0" applyProtection="0"/>
    <xf numFmtId="0" fontId="96" fillId="20" borderId="49" applyNumberFormat="0" applyAlignment="0" applyProtection="0"/>
    <xf numFmtId="0" fontId="97" fillId="20" borderId="49" applyNumberFormat="0" applyAlignment="0" applyProtection="0"/>
    <xf numFmtId="0" fontId="97" fillId="20" borderId="49" applyNumberFormat="0" applyAlignment="0" applyProtection="0"/>
    <xf numFmtId="0" fontId="97" fillId="20" borderId="49" applyNumberFormat="0" applyAlignment="0" applyProtection="0"/>
    <xf numFmtId="0" fontId="97" fillId="20" borderId="49" applyNumberFormat="0" applyAlignment="0" applyProtection="0"/>
    <xf numFmtId="0" fontId="97" fillId="20" borderId="49" applyNumberFormat="0" applyAlignment="0" applyProtection="0"/>
    <xf numFmtId="0" fontId="97" fillId="20" borderId="49" applyNumberFormat="0" applyAlignment="0" applyProtection="0"/>
    <xf numFmtId="0" fontId="97" fillId="20" borderId="49" applyNumberFormat="0" applyAlignment="0" applyProtection="0"/>
    <xf numFmtId="0" fontId="96" fillId="20" borderId="49" applyNumberFormat="0" applyAlignment="0" applyProtection="0"/>
    <xf numFmtId="0" fontId="97" fillId="20" borderId="49" applyNumberFormat="0" applyAlignment="0" applyProtection="0"/>
    <xf numFmtId="0" fontId="96" fillId="20" borderId="49" applyNumberFormat="0" applyAlignment="0" applyProtection="0"/>
    <xf numFmtId="0" fontId="96" fillId="20" borderId="49" applyNumberFormat="0" applyAlignment="0" applyProtection="0"/>
    <xf numFmtId="0" fontId="96" fillId="20" borderId="49" applyNumberFormat="0" applyAlignment="0" applyProtection="0"/>
    <xf numFmtId="0" fontId="96" fillId="20" borderId="49" applyNumberFormat="0" applyAlignment="0" applyProtection="0"/>
    <xf numFmtId="0" fontId="96" fillId="20" borderId="49" applyNumberFormat="0" applyAlignment="0" applyProtection="0"/>
    <xf numFmtId="0" fontId="96" fillId="20" borderId="49" applyNumberFormat="0" applyAlignment="0" applyProtection="0"/>
    <xf numFmtId="0" fontId="169" fillId="82" borderId="51" applyNumberFormat="0" applyAlignment="0" applyProtection="0"/>
    <xf numFmtId="0" fontId="163" fillId="69" borderId="49" applyNumberFormat="0" applyAlignment="0" applyProtection="0"/>
    <xf numFmtId="0" fontId="162" fillId="0" borderId="52" applyNumberFormat="0" applyFill="0" applyAlignment="0" applyProtection="0"/>
    <xf numFmtId="0" fontId="156" fillId="82" borderId="49" applyNumberFormat="0" applyAlignment="0" applyProtection="0"/>
    <xf numFmtId="0" fontId="169" fillId="82" borderId="51" applyNumberFormat="0" applyAlignment="0" applyProtection="0"/>
    <xf numFmtId="0" fontId="163" fillId="69" borderId="49" applyNumberFormat="0" applyAlignment="0" applyProtection="0"/>
    <xf numFmtId="0" fontId="162" fillId="0" borderId="52" applyNumberFormat="0" applyFill="0" applyAlignment="0" applyProtection="0"/>
    <xf numFmtId="0" fontId="140" fillId="83" borderId="50" applyNumberFormat="0" applyAlignment="0" applyProtection="0"/>
    <xf numFmtId="0" fontId="156" fillId="82" borderId="49" applyNumberForma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15" fillId="25" borderId="50" applyNumberFormat="0" applyFont="0" applyAlignment="0" applyProtection="0"/>
    <xf numFmtId="0" fontId="38" fillId="0" borderId="52" applyNumberFormat="0" applyFill="0" applyAlignment="0" applyProtection="0"/>
    <xf numFmtId="0" fontId="36" fillId="7" borderId="49" applyNumberFormat="0" applyAlignment="0" applyProtection="0"/>
    <xf numFmtId="0" fontId="27" fillId="20" borderId="49" applyNumberFormat="0" applyAlignment="0" applyProtection="0"/>
    <xf numFmtId="0" fontId="40" fillId="20" borderId="51" applyNumberFormat="0" applyAlignment="0" applyProtection="0"/>
    <xf numFmtId="0" fontId="20" fillId="0" borderId="48">
      <alignment horizontal="left" vertical="center"/>
    </xf>
    <xf numFmtId="0" fontId="77" fillId="25" borderId="50" applyNumberFormat="0" applyFont="0" applyAlignment="0" applyProtection="0"/>
    <xf numFmtId="0" fontId="167" fillId="0" borderId="65" applyNumberFormat="0" applyFill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6" fillId="20" borderId="37" applyNumberFormat="0" applyAlignment="0" applyProtection="0"/>
    <xf numFmtId="0" fontId="96" fillId="20" borderId="37" applyNumberFormat="0" applyAlignment="0" applyProtection="0"/>
    <xf numFmtId="0" fontId="96" fillId="20" borderId="37" applyNumberFormat="0" applyAlignment="0" applyProtection="0"/>
    <xf numFmtId="0" fontId="96" fillId="20" borderId="37" applyNumberFormat="0" applyAlignment="0" applyProtection="0"/>
    <xf numFmtId="0" fontId="96" fillId="20" borderId="37" applyNumberFormat="0" applyAlignment="0" applyProtection="0"/>
    <xf numFmtId="0" fontId="96" fillId="20" borderId="37" applyNumberFormat="0" applyAlignment="0" applyProtection="0"/>
    <xf numFmtId="0" fontId="97" fillId="20" borderId="37" applyNumberFormat="0" applyAlignment="0" applyProtection="0"/>
    <xf numFmtId="0" fontId="96" fillId="20" borderId="37" applyNumberFormat="0" applyAlignment="0" applyProtection="0"/>
    <xf numFmtId="0" fontId="97" fillId="20" borderId="37" applyNumberFormat="0" applyAlignment="0" applyProtection="0"/>
    <xf numFmtId="0" fontId="97" fillId="20" borderId="37" applyNumberFormat="0" applyAlignment="0" applyProtection="0"/>
    <xf numFmtId="0" fontId="97" fillId="20" borderId="37" applyNumberFormat="0" applyAlignment="0" applyProtection="0"/>
    <xf numFmtId="0" fontId="97" fillId="20" borderId="37" applyNumberFormat="0" applyAlignment="0" applyProtection="0"/>
    <xf numFmtId="0" fontId="97" fillId="20" borderId="37" applyNumberFormat="0" applyAlignment="0" applyProtection="0"/>
    <xf numFmtId="0" fontId="97" fillId="20" borderId="37" applyNumberFormat="0" applyAlignment="0" applyProtection="0"/>
    <xf numFmtId="0" fontId="97" fillId="20" borderId="37" applyNumberFormat="0" applyAlignment="0" applyProtection="0"/>
    <xf numFmtId="0" fontId="96" fillId="20" borderId="37" applyNumberFormat="0" applyAlignment="0" applyProtection="0"/>
    <xf numFmtId="0" fontId="96" fillId="20" borderId="37" applyNumberFormat="0" applyAlignment="0" applyProtection="0"/>
    <xf numFmtId="0" fontId="96" fillId="20" borderId="37" applyNumberFormat="0" applyAlignment="0" applyProtection="0"/>
    <xf numFmtId="0" fontId="2" fillId="25" borderId="50" applyNumberFormat="0" applyFont="0" applyAlignment="0" applyProtection="0"/>
    <xf numFmtId="0" fontId="115" fillId="0" borderId="46" applyNumberFormat="0" applyFill="0" applyAlignment="0" applyProtection="0"/>
    <xf numFmtId="0" fontId="115" fillId="0" borderId="46" applyNumberFormat="0" applyFill="0" applyAlignment="0" applyProtection="0"/>
    <xf numFmtId="0" fontId="115" fillId="0" borderId="46" applyNumberFormat="0" applyFill="0" applyAlignment="0" applyProtection="0"/>
    <xf numFmtId="0" fontId="115" fillId="0" borderId="46" applyNumberFormat="0" applyFill="0" applyAlignment="0" applyProtection="0"/>
    <xf numFmtId="0" fontId="115" fillId="0" borderId="46" applyNumberFormat="0" applyFill="0" applyAlignment="0" applyProtection="0"/>
    <xf numFmtId="0" fontId="115" fillId="0" borderId="46" applyNumberFormat="0" applyFill="0" applyAlignment="0" applyProtection="0"/>
    <xf numFmtId="0" fontId="116" fillId="0" borderId="46" applyNumberFormat="0" applyFill="0" applyAlignment="0" applyProtection="0"/>
    <xf numFmtId="0" fontId="115" fillId="0" borderId="46" applyNumberFormat="0" applyFill="0" applyAlignment="0" applyProtection="0"/>
    <xf numFmtId="0" fontId="116" fillId="0" borderId="46" applyNumberFormat="0" applyFill="0" applyAlignment="0" applyProtection="0"/>
    <xf numFmtId="0" fontId="116" fillId="0" borderId="46" applyNumberFormat="0" applyFill="0" applyAlignment="0" applyProtection="0"/>
    <xf numFmtId="0" fontId="116" fillId="0" borderId="46" applyNumberFormat="0" applyFill="0" applyAlignment="0" applyProtection="0"/>
    <xf numFmtId="0" fontId="116" fillId="0" borderId="46" applyNumberFormat="0" applyFill="0" applyAlignment="0" applyProtection="0"/>
    <xf numFmtId="0" fontId="116" fillId="0" borderId="46" applyNumberFormat="0" applyFill="0" applyAlignment="0" applyProtection="0"/>
    <xf numFmtId="0" fontId="116" fillId="0" borderId="46" applyNumberFormat="0" applyFill="0" applyAlignment="0" applyProtection="0"/>
    <xf numFmtId="0" fontId="116" fillId="0" borderId="46" applyNumberFormat="0" applyFill="0" applyAlignment="0" applyProtection="0"/>
    <xf numFmtId="0" fontId="115" fillId="0" borderId="46" applyNumberFormat="0" applyFill="0" applyAlignment="0" applyProtection="0"/>
    <xf numFmtId="0" fontId="115" fillId="0" borderId="46" applyNumberFormat="0" applyFill="0" applyAlignment="0" applyProtection="0"/>
    <xf numFmtId="0" fontId="115" fillId="0" borderId="46" applyNumberFormat="0" applyFill="0" applyAlignment="0" applyProtection="0"/>
    <xf numFmtId="0" fontId="118" fillId="7" borderId="37" applyNumberFormat="0" applyAlignment="0" applyProtection="0"/>
    <xf numFmtId="0" fontId="118" fillId="7" borderId="37" applyNumberFormat="0" applyAlignment="0" applyProtection="0"/>
    <xf numFmtId="0" fontId="118" fillId="7" borderId="37" applyNumberFormat="0" applyAlignment="0" applyProtection="0"/>
    <xf numFmtId="0" fontId="118" fillId="7" borderId="37" applyNumberFormat="0" applyAlignment="0" applyProtection="0"/>
    <xf numFmtId="0" fontId="118" fillId="7" borderId="37" applyNumberFormat="0" applyAlignment="0" applyProtection="0"/>
    <xf numFmtId="0" fontId="118" fillId="7" borderId="37" applyNumberFormat="0" applyAlignment="0" applyProtection="0"/>
    <xf numFmtId="0" fontId="119" fillId="7" borderId="37" applyNumberFormat="0" applyAlignment="0" applyProtection="0"/>
    <xf numFmtId="0" fontId="118" fillId="7" borderId="37" applyNumberFormat="0" applyAlignment="0" applyProtection="0"/>
    <xf numFmtId="0" fontId="119" fillId="7" borderId="37" applyNumberFormat="0" applyAlignment="0" applyProtection="0"/>
    <xf numFmtId="0" fontId="119" fillId="7" borderId="37" applyNumberFormat="0" applyAlignment="0" applyProtection="0"/>
    <xf numFmtId="0" fontId="119" fillId="7" borderId="37" applyNumberFormat="0" applyAlignment="0" applyProtection="0"/>
    <xf numFmtId="0" fontId="119" fillId="7" borderId="37" applyNumberFormat="0" applyAlignment="0" applyProtection="0"/>
    <xf numFmtId="0" fontId="119" fillId="7" borderId="37" applyNumberFormat="0" applyAlignment="0" applyProtection="0"/>
    <xf numFmtId="0" fontId="119" fillId="7" borderId="37" applyNumberFormat="0" applyAlignment="0" applyProtection="0"/>
    <xf numFmtId="0" fontId="119" fillId="7" borderId="37" applyNumberFormat="0" applyAlignment="0" applyProtection="0"/>
    <xf numFmtId="0" fontId="118" fillId="7" borderId="37" applyNumberFormat="0" applyAlignment="0" applyProtection="0"/>
    <xf numFmtId="0" fontId="118" fillId="7" borderId="37" applyNumberFormat="0" applyAlignment="0" applyProtection="0"/>
    <xf numFmtId="0" fontId="118" fillId="7" borderId="37" applyNumberFormat="0" applyAlignment="0" applyProtection="0"/>
    <xf numFmtId="0" fontId="116" fillId="0" borderId="65" applyNumberFormat="0" applyFill="0" applyAlignment="0" applyProtection="0"/>
    <xf numFmtId="0" fontId="116" fillId="0" borderId="65" applyNumberFormat="0" applyFill="0" applyAlignment="0" applyProtection="0"/>
    <xf numFmtId="0" fontId="116" fillId="0" borderId="65" applyNumberFormat="0" applyFill="0" applyAlignment="0" applyProtection="0"/>
    <xf numFmtId="0" fontId="118" fillId="7" borderId="49" applyNumberFormat="0" applyAlignment="0" applyProtection="0"/>
    <xf numFmtId="0" fontId="118" fillId="7" borderId="49" applyNumberFormat="0" applyAlignment="0" applyProtection="0"/>
    <xf numFmtId="0" fontId="118" fillId="7" borderId="49" applyNumberFormat="0" applyAlignment="0" applyProtection="0"/>
    <xf numFmtId="0" fontId="119" fillId="7" borderId="49" applyNumberFormat="0" applyAlignment="0" applyProtection="0"/>
    <xf numFmtId="0" fontId="119" fillId="7" borderId="49" applyNumberFormat="0" applyAlignment="0" applyProtection="0"/>
    <xf numFmtId="0" fontId="119" fillId="7" borderId="49" applyNumberFormat="0" applyAlignment="0" applyProtection="0"/>
    <xf numFmtId="0" fontId="119" fillId="7" borderId="49" applyNumberFormat="0" applyAlignment="0" applyProtection="0"/>
    <xf numFmtId="0" fontId="119" fillId="7" borderId="49" applyNumberFormat="0" applyAlignment="0" applyProtection="0"/>
    <xf numFmtId="0" fontId="119" fillId="7" borderId="49" applyNumberFormat="0" applyAlignment="0" applyProtection="0"/>
    <xf numFmtId="0" fontId="119" fillId="7" borderId="49" applyNumberFormat="0" applyAlignment="0" applyProtection="0"/>
    <xf numFmtId="0" fontId="118" fillId="7" borderId="49" applyNumberFormat="0" applyAlignment="0" applyProtection="0"/>
    <xf numFmtId="0" fontId="119" fillId="7" borderId="49" applyNumberFormat="0" applyAlignment="0" applyProtection="0"/>
    <xf numFmtId="0" fontId="118" fillId="7" borderId="49" applyNumberFormat="0" applyAlignment="0" applyProtection="0"/>
    <xf numFmtId="0" fontId="118" fillId="7" borderId="49" applyNumberFormat="0" applyAlignment="0" applyProtection="0"/>
    <xf numFmtId="0" fontId="118" fillId="7" borderId="49" applyNumberFormat="0" applyAlignment="0" applyProtection="0"/>
    <xf numFmtId="0" fontId="118" fillId="7" borderId="49" applyNumberFormat="0" applyAlignment="0" applyProtection="0"/>
    <xf numFmtId="0" fontId="118" fillId="7" borderId="49" applyNumberFormat="0" applyAlignment="0" applyProtection="0"/>
    <xf numFmtId="0" fontId="118" fillId="7" borderId="49" applyNumberFormat="0" applyAlignment="0" applyProtection="0"/>
    <xf numFmtId="0" fontId="96" fillId="20" borderId="49" applyNumberFormat="0" applyAlignment="0" applyProtection="0"/>
    <xf numFmtId="0" fontId="96" fillId="20" borderId="49" applyNumberFormat="0" applyAlignment="0" applyProtection="0"/>
    <xf numFmtId="0" fontId="96" fillId="20" borderId="49" applyNumberFormat="0" applyAlignment="0" applyProtection="0"/>
    <xf numFmtId="0" fontId="97" fillId="20" borderId="49" applyNumberFormat="0" applyAlignment="0" applyProtection="0"/>
    <xf numFmtId="0" fontId="97" fillId="20" borderId="49" applyNumberFormat="0" applyAlignment="0" applyProtection="0"/>
    <xf numFmtId="0" fontId="97" fillId="20" borderId="49" applyNumberFormat="0" applyAlignment="0" applyProtection="0"/>
    <xf numFmtId="0" fontId="97" fillId="20" borderId="49" applyNumberFormat="0" applyAlignment="0" applyProtection="0"/>
    <xf numFmtId="0" fontId="97" fillId="20" borderId="49" applyNumberFormat="0" applyAlignment="0" applyProtection="0"/>
    <xf numFmtId="0" fontId="97" fillId="20" borderId="49" applyNumberFormat="0" applyAlignment="0" applyProtection="0"/>
    <xf numFmtId="0" fontId="97" fillId="20" borderId="49" applyNumberFormat="0" applyAlignment="0" applyProtection="0"/>
    <xf numFmtId="0" fontId="96" fillId="20" borderId="49" applyNumberFormat="0" applyAlignment="0" applyProtection="0"/>
    <xf numFmtId="0" fontId="97" fillId="20" borderId="49" applyNumberFormat="0" applyAlignment="0" applyProtection="0"/>
    <xf numFmtId="0" fontId="96" fillId="20" borderId="49" applyNumberFormat="0" applyAlignment="0" applyProtection="0"/>
    <xf numFmtId="0" fontId="96" fillId="20" borderId="49" applyNumberFormat="0" applyAlignment="0" applyProtection="0"/>
    <xf numFmtId="0" fontId="96" fillId="20" borderId="49" applyNumberFormat="0" applyAlignment="0" applyProtection="0"/>
    <xf numFmtId="0" fontId="96" fillId="20" borderId="49" applyNumberFormat="0" applyAlignment="0" applyProtection="0"/>
    <xf numFmtId="0" fontId="96" fillId="20" borderId="49" applyNumberFormat="0" applyAlignment="0" applyProtection="0"/>
    <xf numFmtId="0" fontId="96" fillId="20" borderId="49" applyNumberFormat="0" applyAlignment="0" applyProtection="0"/>
    <xf numFmtId="0" fontId="145" fillId="0" borderId="65" applyNumberFormat="0" applyFill="0" applyAlignment="0" applyProtection="0"/>
    <xf numFmtId="0" fontId="20" fillId="0" borderId="60">
      <alignment horizontal="left" vertical="center"/>
    </xf>
    <xf numFmtId="0" fontId="43" fillId="0" borderId="65" applyNumberFormat="0" applyFill="0" applyAlignment="0" applyProtection="0"/>
    <xf numFmtId="0" fontId="2" fillId="25" borderId="36" applyNumberFormat="0" applyFont="0" applyAlignment="0" applyProtection="0"/>
    <xf numFmtId="0" fontId="2" fillId="25" borderId="36" applyNumberFormat="0" applyFont="0" applyAlignment="0" applyProtection="0"/>
    <xf numFmtId="0" fontId="2" fillId="25" borderId="36" applyNumberFormat="0" applyFont="0" applyAlignment="0" applyProtection="0"/>
    <xf numFmtId="0" fontId="2" fillId="25" borderId="36" applyNumberFormat="0" applyFont="0" applyAlignment="0" applyProtection="0"/>
    <xf numFmtId="202" fontId="186" fillId="0" borderId="59">
      <alignment horizontal="left"/>
    </xf>
    <xf numFmtId="0" fontId="185" fillId="1" borderId="59">
      <alignment horizontal="left"/>
    </xf>
    <xf numFmtId="202" fontId="186" fillId="0" borderId="59">
      <alignment horizontal="left"/>
    </xf>
    <xf numFmtId="202" fontId="186" fillId="0" borderId="59">
      <alignment horizontal="left"/>
    </xf>
    <xf numFmtId="202" fontId="186" fillId="0" borderId="59">
      <alignment horizontal="left"/>
    </xf>
    <xf numFmtId="202" fontId="186" fillId="0" borderId="59">
      <alignment horizontal="left"/>
    </xf>
    <xf numFmtId="201" fontId="71" fillId="0" borderId="59">
      <alignment horizontal="left"/>
    </xf>
    <xf numFmtId="201" fontId="71" fillId="0" borderId="59">
      <alignment horizontal="left"/>
    </xf>
    <xf numFmtId="201" fontId="71" fillId="0" borderId="59">
      <alignment horizontal="left"/>
    </xf>
    <xf numFmtId="201" fontId="71" fillId="0" borderId="59">
      <alignment horizontal="left"/>
    </xf>
    <xf numFmtId="0" fontId="185" fillId="1" borderId="59">
      <alignment horizontal="left"/>
    </xf>
    <xf numFmtId="0" fontId="185" fillId="1" borderId="59">
      <alignment horizontal="left"/>
    </xf>
    <xf numFmtId="0" fontId="185" fillId="1" borderId="59">
      <alignment horizontal="left"/>
    </xf>
    <xf numFmtId="0" fontId="185" fillId="1" borderId="59">
      <alignment horizontal="left"/>
    </xf>
    <xf numFmtId="201" fontId="71" fillId="0" borderId="59">
      <alignment horizontal="left"/>
    </xf>
    <xf numFmtId="0" fontId="185" fillId="1" borderId="59">
      <alignment horizontal="left"/>
    </xf>
    <xf numFmtId="0" fontId="185" fillId="1" borderId="59">
      <alignment horizontal="left"/>
    </xf>
    <xf numFmtId="0" fontId="22" fillId="0" borderId="60">
      <alignment horizontal="left" vertical="center"/>
    </xf>
    <xf numFmtId="0" fontId="185" fillId="1" borderId="59">
      <alignment horizontal="left"/>
    </xf>
    <xf numFmtId="202" fontId="186" fillId="0" borderId="59">
      <alignment horizontal="left"/>
    </xf>
    <xf numFmtId="201" fontId="71" fillId="0" borderId="59">
      <alignment horizontal="left"/>
    </xf>
    <xf numFmtId="0" fontId="22" fillId="0" borderId="60">
      <alignment horizontal="left" vertical="center"/>
    </xf>
    <xf numFmtId="0" fontId="22" fillId="0" borderId="60">
      <alignment horizontal="left" vertical="center"/>
    </xf>
    <xf numFmtId="201" fontId="71" fillId="0" borderId="59">
      <alignment horizontal="left"/>
    </xf>
    <xf numFmtId="202" fontId="186" fillId="0" borderId="59">
      <alignment horizontal="left"/>
    </xf>
    <xf numFmtId="0" fontId="185" fillId="1" borderId="59">
      <alignment horizontal="left"/>
    </xf>
    <xf numFmtId="202" fontId="186" fillId="0" borderId="59">
      <alignment horizontal="left"/>
    </xf>
    <xf numFmtId="0" fontId="185" fillId="1" borderId="59">
      <alignment horizontal="left"/>
    </xf>
    <xf numFmtId="0" fontId="22" fillId="0" borderId="60">
      <alignment horizontal="left" vertical="center"/>
    </xf>
    <xf numFmtId="201" fontId="71" fillId="0" borderId="59">
      <alignment horizontal="left"/>
    </xf>
    <xf numFmtId="202" fontId="186" fillId="0" borderId="59">
      <alignment horizontal="left"/>
    </xf>
    <xf numFmtId="0" fontId="185" fillId="1" borderId="59">
      <alignment horizontal="left"/>
    </xf>
    <xf numFmtId="0" fontId="185" fillId="1" borderId="59">
      <alignment horizontal="left"/>
    </xf>
    <xf numFmtId="202" fontId="186" fillId="0" borderId="59">
      <alignment horizontal="left"/>
    </xf>
    <xf numFmtId="201" fontId="71" fillId="0" borderId="59">
      <alignment horizontal="left"/>
    </xf>
    <xf numFmtId="202" fontId="186" fillId="0" borderId="59">
      <alignment horizontal="left"/>
    </xf>
    <xf numFmtId="0" fontId="185" fillId="1" borderId="59">
      <alignment horizontal="left"/>
    </xf>
    <xf numFmtId="0" fontId="22" fillId="0" borderId="60">
      <alignment horizontal="left" vertical="center"/>
    </xf>
    <xf numFmtId="0" fontId="185" fillId="1" borderId="59">
      <alignment horizontal="left"/>
    </xf>
    <xf numFmtId="0" fontId="22" fillId="0" borderId="60">
      <alignment horizontal="left" vertical="center"/>
    </xf>
    <xf numFmtId="201" fontId="71" fillId="0" borderId="59">
      <alignment horizontal="left"/>
    </xf>
    <xf numFmtId="202" fontId="186" fillId="0" borderId="59">
      <alignment horizontal="left"/>
    </xf>
    <xf numFmtId="0" fontId="22" fillId="0" borderId="60">
      <alignment horizontal="left" vertical="center"/>
    </xf>
    <xf numFmtId="0" fontId="185" fillId="1" borderId="59">
      <alignment horizontal="left"/>
    </xf>
    <xf numFmtId="201" fontId="71" fillId="0" borderId="59">
      <alignment horizontal="left"/>
    </xf>
    <xf numFmtId="202" fontId="186" fillId="0" borderId="59">
      <alignment horizontal="left"/>
    </xf>
    <xf numFmtId="202" fontId="186" fillId="0" borderId="59">
      <alignment horizontal="left"/>
    </xf>
    <xf numFmtId="0" fontId="22" fillId="0" borderId="60">
      <alignment horizontal="left" vertical="center"/>
    </xf>
    <xf numFmtId="201" fontId="71" fillId="0" borderId="59">
      <alignment horizontal="left"/>
    </xf>
    <xf numFmtId="202" fontId="186" fillId="0" borderId="59">
      <alignment horizontal="left"/>
    </xf>
    <xf numFmtId="0" fontId="185" fillId="1" borderId="59">
      <alignment horizontal="left"/>
    </xf>
    <xf numFmtId="201" fontId="71" fillId="0" borderId="59">
      <alignment horizontal="left"/>
    </xf>
    <xf numFmtId="0" fontId="185" fillId="1" borderId="59">
      <alignment horizontal="left"/>
    </xf>
    <xf numFmtId="0" fontId="22" fillId="0" borderId="60">
      <alignment horizontal="left" vertical="center"/>
    </xf>
    <xf numFmtId="167" fontId="1" fillId="0" borderId="0" applyFont="0" applyFill="0" applyBorder="0" applyAlignment="0" applyProtection="0"/>
    <xf numFmtId="0" fontId="1" fillId="0" borderId="0"/>
    <xf numFmtId="0" fontId="191" fillId="20" borderId="51" applyNumberFormat="0" applyAlignment="0" applyProtection="0"/>
    <xf numFmtId="0" fontId="145" fillId="0" borderId="46" applyNumberFormat="0" applyFill="0" applyAlignment="0" applyProtection="0"/>
    <xf numFmtId="0" fontId="115" fillId="0" borderId="65" applyNumberFormat="0" applyFill="0" applyAlignment="0" applyProtection="0"/>
    <xf numFmtId="0" fontId="115" fillId="0" borderId="65" applyNumberFormat="0" applyFill="0" applyAlignment="0" applyProtection="0"/>
    <xf numFmtId="0" fontId="115" fillId="0" borderId="65" applyNumberFormat="0" applyFill="0" applyAlignment="0" applyProtection="0"/>
    <xf numFmtId="0" fontId="115" fillId="0" borderId="65" applyNumberFormat="0" applyFill="0" applyAlignment="0" applyProtection="0"/>
    <xf numFmtId="0" fontId="115" fillId="0" borderId="65" applyNumberFormat="0" applyFill="0" applyAlignment="0" applyProtection="0"/>
    <xf numFmtId="0" fontId="116" fillId="0" borderId="65" applyNumberFormat="0" applyFill="0" applyAlignment="0" applyProtection="0"/>
    <xf numFmtId="0" fontId="115" fillId="0" borderId="65" applyNumberFormat="0" applyFill="0" applyAlignment="0" applyProtection="0"/>
    <xf numFmtId="0" fontId="116" fillId="0" borderId="65" applyNumberFormat="0" applyFill="0" applyAlignment="0" applyProtection="0"/>
    <xf numFmtId="0" fontId="116" fillId="0" borderId="65" applyNumberFormat="0" applyFill="0" applyAlignment="0" applyProtection="0"/>
    <xf numFmtId="0" fontId="116" fillId="0" borderId="65" applyNumberFormat="0" applyFill="0" applyAlignment="0" applyProtection="0"/>
    <xf numFmtId="0" fontId="115" fillId="0" borderId="65" applyNumberFormat="0" applyFill="0" applyAlignment="0" applyProtection="0"/>
    <xf numFmtId="0" fontId="115" fillId="0" borderId="65" applyNumberFormat="0" applyFill="0" applyAlignment="0" applyProtection="0"/>
    <xf numFmtId="0" fontId="77" fillId="25" borderId="36" applyNumberFormat="0" applyFont="0" applyAlignment="0" applyProtection="0"/>
    <xf numFmtId="0" fontId="167" fillId="0" borderId="46" applyNumberFormat="0" applyFill="0" applyAlignment="0" applyProtection="0"/>
    <xf numFmtId="0" fontId="2" fillId="25" borderId="50" applyNumberFormat="0" applyFont="0" applyAlignment="0" applyProtection="0"/>
    <xf numFmtId="0" fontId="20" fillId="0" borderId="41">
      <alignment horizontal="left" vertical="center"/>
    </xf>
    <xf numFmtId="0" fontId="27" fillId="20" borderId="37" applyNumberFormat="0" applyAlignment="0" applyProtection="0"/>
    <xf numFmtId="0" fontId="36" fillId="7" borderId="37" applyNumberFormat="0" applyAlignment="0" applyProtection="0"/>
    <xf numFmtId="0" fontId="38" fillId="0" borderId="38" applyNumberFormat="0" applyFill="0" applyAlignment="0" applyProtection="0"/>
    <xf numFmtId="0" fontId="15" fillId="25" borderId="36" applyNumberFormat="0" applyFont="0" applyAlignment="0" applyProtection="0"/>
    <xf numFmtId="0" fontId="43" fillId="0" borderId="46" applyNumberFormat="0" applyFill="0" applyAlignment="0" applyProtection="0"/>
    <xf numFmtId="0" fontId="115" fillId="0" borderId="65" applyNumberFormat="0" applyFill="0" applyAlignment="0" applyProtection="0"/>
    <xf numFmtId="0" fontId="77" fillId="25" borderId="36" applyNumberFormat="0" applyFont="0" applyAlignment="0" applyProtection="0"/>
    <xf numFmtId="0" fontId="156" fillId="82" borderId="37" applyNumberFormat="0" applyAlignment="0" applyProtection="0"/>
    <xf numFmtId="0" fontId="162" fillId="0" borderId="38" applyNumberFormat="0" applyFill="0" applyAlignment="0" applyProtection="0"/>
    <xf numFmtId="0" fontId="163" fillId="69" borderId="37" applyNumberFormat="0" applyAlignment="0" applyProtection="0"/>
    <xf numFmtId="0" fontId="77" fillId="25" borderId="36" applyNumberFormat="0" applyFont="0" applyAlignment="0" applyProtection="0"/>
    <xf numFmtId="0" fontId="156" fillId="82" borderId="37" applyNumberFormat="0" applyAlignment="0" applyProtection="0"/>
    <xf numFmtId="0" fontId="140" fillId="83" borderId="36" applyNumberFormat="0" applyAlignment="0" applyProtection="0"/>
    <xf numFmtId="0" fontId="162" fillId="0" borderId="38" applyNumberFormat="0" applyFill="0" applyAlignment="0" applyProtection="0"/>
    <xf numFmtId="0" fontId="163" fillId="69" borderId="37" applyNumberFormat="0" applyAlignment="0" applyProtection="0"/>
    <xf numFmtId="0" fontId="156" fillId="82" borderId="37" applyNumberFormat="0" applyAlignment="0" applyProtection="0"/>
    <xf numFmtId="0" fontId="162" fillId="0" borderId="38" applyNumberFormat="0" applyFill="0" applyAlignment="0" applyProtection="0"/>
    <xf numFmtId="0" fontId="163" fillId="69" borderId="37" applyNumberFormat="0" applyAlignment="0" applyProtection="0"/>
    <xf numFmtId="0" fontId="96" fillId="20" borderId="37" applyNumberFormat="0" applyAlignment="0" applyProtection="0"/>
    <xf numFmtId="0" fontId="96" fillId="20" borderId="37" applyNumberFormat="0" applyAlignment="0" applyProtection="0"/>
    <xf numFmtId="0" fontId="96" fillId="20" borderId="37" applyNumberFormat="0" applyAlignment="0" applyProtection="0"/>
    <xf numFmtId="0" fontId="96" fillId="20" borderId="37" applyNumberFormat="0" applyAlignment="0" applyProtection="0"/>
    <xf numFmtId="0" fontId="96" fillId="20" borderId="37" applyNumberFormat="0" applyAlignment="0" applyProtection="0"/>
    <xf numFmtId="0" fontId="96" fillId="20" borderId="37" applyNumberFormat="0" applyAlignment="0" applyProtection="0"/>
    <xf numFmtId="0" fontId="97" fillId="20" borderId="37" applyNumberFormat="0" applyAlignment="0" applyProtection="0"/>
    <xf numFmtId="0" fontId="96" fillId="20" borderId="37" applyNumberFormat="0" applyAlignment="0" applyProtection="0"/>
    <xf numFmtId="0" fontId="97" fillId="20" borderId="37" applyNumberFormat="0" applyAlignment="0" applyProtection="0"/>
    <xf numFmtId="0" fontId="97" fillId="20" borderId="37" applyNumberFormat="0" applyAlignment="0" applyProtection="0"/>
    <xf numFmtId="0" fontId="97" fillId="20" borderId="37" applyNumberFormat="0" applyAlignment="0" applyProtection="0"/>
    <xf numFmtId="0" fontId="97" fillId="20" borderId="37" applyNumberFormat="0" applyAlignment="0" applyProtection="0"/>
    <xf numFmtId="0" fontId="97" fillId="20" borderId="37" applyNumberFormat="0" applyAlignment="0" applyProtection="0"/>
    <xf numFmtId="0" fontId="97" fillId="20" borderId="37" applyNumberFormat="0" applyAlignment="0" applyProtection="0"/>
    <xf numFmtId="0" fontId="97" fillId="20" borderId="37" applyNumberFormat="0" applyAlignment="0" applyProtection="0"/>
    <xf numFmtId="0" fontId="96" fillId="20" borderId="37" applyNumberFormat="0" applyAlignment="0" applyProtection="0"/>
    <xf numFmtId="0" fontId="96" fillId="20" borderId="37" applyNumberFormat="0" applyAlignment="0" applyProtection="0"/>
    <xf numFmtId="0" fontId="96" fillId="20" borderId="37" applyNumberFormat="0" applyAlignment="0" applyProtection="0"/>
    <xf numFmtId="0" fontId="193" fillId="0" borderId="38" applyNumberFormat="0" applyFill="0" applyAlignment="0" applyProtection="0"/>
    <xf numFmtId="0" fontId="180" fillId="25" borderId="36" applyNumberFormat="0" applyFont="0" applyAlignment="0" applyProtection="0"/>
    <xf numFmtId="0" fontId="193" fillId="0" borderId="38" applyNumberFormat="0" applyFill="0" applyAlignment="0" applyProtection="0"/>
    <xf numFmtId="0" fontId="188" fillId="7" borderId="37" applyNumberFormat="0" applyAlignment="0" applyProtection="0"/>
    <xf numFmtId="0" fontId="191" fillId="20" borderId="51" applyNumberFormat="0" applyAlignment="0" applyProtection="0"/>
    <xf numFmtId="202" fontId="186" fillId="0" borderId="40">
      <alignment horizontal="left"/>
    </xf>
    <xf numFmtId="202" fontId="186" fillId="0" borderId="40">
      <alignment horizontal="left"/>
    </xf>
    <xf numFmtId="202" fontId="186" fillId="0" borderId="40">
      <alignment horizontal="left"/>
    </xf>
    <xf numFmtId="201" fontId="71" fillId="0" borderId="40">
      <alignment horizontal="left"/>
    </xf>
    <xf numFmtId="201" fontId="71" fillId="0" borderId="40">
      <alignment horizontal="left"/>
    </xf>
    <xf numFmtId="201" fontId="71" fillId="0" borderId="40">
      <alignment horizontal="left"/>
    </xf>
    <xf numFmtId="0" fontId="185" fillId="1" borderId="40">
      <alignment horizontal="left"/>
    </xf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78" fillId="20" borderId="37" applyNumberFormat="0" applyAlignment="0" applyProtection="0"/>
    <xf numFmtId="0" fontId="178" fillId="20" borderId="37" applyNumberFormat="0" applyAlignment="0" applyProtection="0"/>
    <xf numFmtId="0" fontId="77" fillId="25" borderId="36" applyNumberFormat="0" applyFon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93" fillId="0" borderId="38" applyNumberFormat="0" applyFill="0" applyAlignment="0" applyProtection="0"/>
    <xf numFmtId="0" fontId="156" fillId="82" borderId="37" applyNumberFormat="0" applyAlignment="0" applyProtection="0"/>
    <xf numFmtId="0" fontId="140" fillId="83" borderId="36" applyNumberFormat="0" applyAlignment="0" applyProtection="0"/>
    <xf numFmtId="0" fontId="162" fillId="0" borderId="38" applyNumberFormat="0" applyFill="0" applyAlignment="0" applyProtection="0"/>
    <xf numFmtId="0" fontId="163" fillId="69" borderId="37" applyNumberForma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202" fontId="186" fillId="0" borderId="59">
      <alignment horizontal="left"/>
    </xf>
    <xf numFmtId="202" fontId="186" fillId="0" borderId="59">
      <alignment horizontal="left"/>
    </xf>
    <xf numFmtId="201" fontId="71" fillId="0" borderId="59">
      <alignment horizontal="left"/>
    </xf>
    <xf numFmtId="201" fontId="71" fillId="0" borderId="59">
      <alignment horizontal="left"/>
    </xf>
    <xf numFmtId="201" fontId="71" fillId="0" borderId="59">
      <alignment horizontal="left"/>
    </xf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78" fillId="20" borderId="37" applyNumberFormat="0" applyAlignment="0" applyProtection="0"/>
    <xf numFmtId="0" fontId="178" fillId="20" borderId="37" applyNumberFormat="0" applyAlignment="0" applyProtection="0"/>
    <xf numFmtId="0" fontId="77" fillId="25" borderId="36" applyNumberFormat="0" applyFon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0" fillId="25" borderId="36" applyNumberFormat="0" applyFont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78" fillId="20" borderId="37" applyNumberForma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0" fillId="25" borderId="36" applyNumberFormat="0" applyFont="0" applyAlignment="0" applyProtection="0"/>
    <xf numFmtId="0" fontId="193" fillId="0" borderId="38" applyNumberFormat="0" applyFill="0" applyAlignment="0" applyProtection="0"/>
    <xf numFmtId="0" fontId="178" fillId="20" borderId="37" applyNumberFormat="0" applyAlignment="0" applyProtection="0"/>
    <xf numFmtId="0" fontId="188" fillId="7" borderId="37" applyNumberFormat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78" fillId="20" borderId="37" applyNumberFormat="0" applyAlignment="0" applyProtection="0"/>
    <xf numFmtId="0" fontId="178" fillId="20" borderId="37" applyNumberFormat="0" applyAlignment="0" applyProtection="0"/>
    <xf numFmtId="202" fontId="186" fillId="0" borderId="40">
      <alignment horizontal="left"/>
    </xf>
    <xf numFmtId="202" fontId="186" fillId="0" borderId="40">
      <alignment horizontal="left"/>
    </xf>
    <xf numFmtId="202" fontId="186" fillId="0" borderId="40">
      <alignment horizontal="left"/>
    </xf>
    <xf numFmtId="202" fontId="186" fillId="0" borderId="40">
      <alignment horizontal="left"/>
    </xf>
    <xf numFmtId="201" fontId="71" fillId="0" borderId="40">
      <alignment horizontal="left"/>
    </xf>
    <xf numFmtId="201" fontId="71" fillId="0" borderId="40">
      <alignment horizontal="left"/>
    </xf>
    <xf numFmtId="201" fontId="71" fillId="0" borderId="40">
      <alignment horizontal="left"/>
    </xf>
    <xf numFmtId="201" fontId="71" fillId="0" borderId="40">
      <alignment horizontal="left"/>
    </xf>
    <xf numFmtId="0" fontId="185" fillId="1" borderId="40">
      <alignment horizontal="left"/>
    </xf>
    <xf numFmtId="0" fontId="185" fillId="1" borderId="40">
      <alignment horizontal="left"/>
    </xf>
    <xf numFmtId="0" fontId="185" fillId="1" borderId="40">
      <alignment horizontal="left"/>
    </xf>
    <xf numFmtId="0" fontId="185" fillId="1" borderId="40">
      <alignment horizontal="left"/>
    </xf>
    <xf numFmtId="0" fontId="180" fillId="25" borderId="36" applyNumberFormat="0" applyFon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93" fillId="0" borderId="38" applyNumberFormat="0" applyFill="0" applyAlignment="0" applyProtection="0"/>
    <xf numFmtId="0" fontId="115" fillId="0" borderId="65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88" fillId="7" borderId="37" applyNumberFormat="0" applyAlignment="0" applyProtection="0"/>
    <xf numFmtId="0" fontId="77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78" fillId="20" borderId="37" applyNumberFormat="0" applyAlignment="0" applyProtection="0"/>
    <xf numFmtId="0" fontId="178" fillId="20" borderId="37" applyNumberFormat="0" applyAlignment="0" applyProtection="0"/>
    <xf numFmtId="201" fontId="71" fillId="0" borderId="40">
      <alignment horizontal="left"/>
    </xf>
    <xf numFmtId="0" fontId="185" fillId="1" borderId="40">
      <alignment horizontal="left"/>
    </xf>
    <xf numFmtId="0" fontId="185" fillId="1" borderId="40">
      <alignment horizontal="left"/>
    </xf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93" fillId="0" borderId="38" applyNumberFormat="0" applyFill="0" applyAlignment="0" applyProtection="0"/>
    <xf numFmtId="0" fontId="77" fillId="25" borderId="36" applyNumberFormat="0" applyFont="0" applyAlignment="0" applyProtection="0"/>
    <xf numFmtId="0" fontId="178" fillId="20" borderId="37" applyNumberFormat="0" applyAlignment="0" applyProtection="0"/>
    <xf numFmtId="0" fontId="77" fillId="25" borderId="36" applyNumberFormat="0" applyFont="0" applyAlignment="0" applyProtection="0"/>
    <xf numFmtId="0" fontId="178" fillId="20" borderId="37" applyNumberFormat="0" applyAlignment="0" applyProtection="0"/>
    <xf numFmtId="0" fontId="178" fillId="20" borderId="37" applyNumberFormat="0" applyAlignment="0" applyProtection="0"/>
    <xf numFmtId="0" fontId="178" fillId="20" borderId="37" applyNumberFormat="0" applyAlignment="0" applyProtection="0"/>
    <xf numFmtId="0" fontId="178" fillId="20" borderId="37" applyNumberFormat="0" applyAlignment="0" applyProtection="0"/>
    <xf numFmtId="0" fontId="178" fillId="20" borderId="37" applyNumberFormat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78" fillId="20" borderId="37" applyNumberFormat="0" applyAlignment="0" applyProtection="0"/>
    <xf numFmtId="0" fontId="178" fillId="20" borderId="37" applyNumberForma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77" fillId="25" borderId="36" applyNumberFormat="0" applyFont="0" applyAlignment="0" applyProtection="0"/>
    <xf numFmtId="0" fontId="180" fillId="25" borderId="36" applyNumberFormat="0" applyFon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77" fillId="25" borderId="36" applyNumberFormat="0" applyFont="0" applyAlignment="0" applyProtection="0"/>
    <xf numFmtId="0" fontId="180" fillId="25" borderId="36" applyNumberFormat="0" applyFon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78" fillId="20" borderId="37" applyNumberFormat="0" applyAlignment="0" applyProtection="0"/>
    <xf numFmtId="0" fontId="178" fillId="20" borderId="37" applyNumberFormat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180" fillId="25" borderId="36" applyNumberFormat="0" applyFon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22" fillId="0" borderId="41">
      <alignment horizontal="left" vertical="center"/>
    </xf>
    <xf numFmtId="0" fontId="178" fillId="20" borderId="37" applyNumberFormat="0" applyAlignment="0" applyProtection="0"/>
    <xf numFmtId="0" fontId="178" fillId="20" borderId="37" applyNumberFormat="0" applyAlignment="0" applyProtection="0"/>
    <xf numFmtId="0" fontId="178" fillId="20" borderId="37" applyNumberFormat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77" fillId="25" borderId="36" applyNumberFormat="0" applyFon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5" fillId="1" borderId="40">
      <alignment horizontal="left"/>
    </xf>
    <xf numFmtId="202" fontId="186" fillId="0" borderId="40">
      <alignment horizontal="left"/>
    </xf>
    <xf numFmtId="201" fontId="71" fillId="0" borderId="40">
      <alignment horizontal="left"/>
    </xf>
    <xf numFmtId="0" fontId="22" fillId="0" borderId="41">
      <alignment horizontal="left" vertical="center"/>
    </xf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77" fillId="25" borderId="36" applyNumberFormat="0" applyFont="0" applyAlignment="0" applyProtection="0"/>
    <xf numFmtId="0" fontId="180" fillId="25" borderId="36" applyNumberFormat="0" applyFont="0" applyAlignment="0" applyProtection="0"/>
    <xf numFmtId="0" fontId="178" fillId="20" borderId="37" applyNumberFormat="0" applyAlignment="0" applyProtection="0"/>
    <xf numFmtId="0" fontId="178" fillId="20" borderId="37" applyNumberFormat="0" applyAlignment="0" applyProtection="0"/>
    <xf numFmtId="0" fontId="178" fillId="20" borderId="37" applyNumberFormat="0" applyAlignment="0" applyProtection="0"/>
    <xf numFmtId="0" fontId="178" fillId="20" borderId="37" applyNumberFormat="0" applyAlignment="0" applyProtection="0"/>
    <xf numFmtId="0" fontId="22" fillId="0" borderId="41">
      <alignment horizontal="left" vertical="center"/>
    </xf>
    <xf numFmtId="201" fontId="71" fillId="0" borderId="40">
      <alignment horizontal="left"/>
    </xf>
    <xf numFmtId="202" fontId="186" fillId="0" borderId="40">
      <alignment horizontal="left"/>
    </xf>
    <xf numFmtId="0" fontId="185" fillId="1" borderId="40">
      <alignment horizontal="left"/>
    </xf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0" fillId="25" borderId="36" applyNumberFormat="0" applyFont="0" applyAlignment="0" applyProtection="0"/>
    <xf numFmtId="0" fontId="77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201" fontId="71" fillId="0" borderId="40">
      <alignment horizontal="left"/>
    </xf>
    <xf numFmtId="202" fontId="186" fillId="0" borderId="40">
      <alignment horizontal="left"/>
    </xf>
    <xf numFmtId="0" fontId="185" fillId="1" borderId="40">
      <alignment horizontal="left"/>
    </xf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0" fillId="25" borderId="36" applyNumberFormat="0" applyFon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180" fillId="25" borderId="36" applyNumberFormat="0" applyFont="0" applyAlignment="0" applyProtection="0"/>
    <xf numFmtId="0" fontId="193" fillId="0" borderId="38" applyNumberFormat="0" applyFill="0" applyAlignment="0" applyProtection="0"/>
    <xf numFmtId="0" fontId="22" fillId="0" borderId="41">
      <alignment horizontal="left" vertical="center"/>
    </xf>
    <xf numFmtId="201" fontId="71" fillId="0" borderId="40">
      <alignment horizontal="left"/>
    </xf>
    <xf numFmtId="202" fontId="186" fillId="0" borderId="40">
      <alignment horizontal="left"/>
    </xf>
    <xf numFmtId="0" fontId="185" fillId="1" borderId="40">
      <alignment horizontal="left"/>
    </xf>
    <xf numFmtId="0" fontId="178" fillId="20" borderId="37" applyNumberFormat="0" applyAlignment="0" applyProtection="0"/>
    <xf numFmtId="0" fontId="178" fillId="20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0" fillId="25" borderId="36" applyNumberFormat="0" applyFon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78" fillId="20" borderId="37" applyNumberFormat="0" applyAlignment="0" applyProtection="0"/>
    <xf numFmtId="0" fontId="178" fillId="20" borderId="37" applyNumberFormat="0" applyAlignment="0" applyProtection="0"/>
    <xf numFmtId="0" fontId="178" fillId="20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0" fillId="25" borderId="36" applyNumberFormat="0" applyFont="0" applyAlignment="0" applyProtection="0"/>
    <xf numFmtId="0" fontId="193" fillId="0" borderId="38" applyNumberFormat="0" applyFill="0" applyAlignment="0" applyProtection="0"/>
    <xf numFmtId="0" fontId="178" fillId="20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78" fillId="20" borderId="37" applyNumberFormat="0" applyAlignment="0" applyProtection="0"/>
    <xf numFmtId="0" fontId="180" fillId="25" borderId="36" applyNumberFormat="0" applyFont="0" applyAlignment="0" applyProtection="0"/>
    <xf numFmtId="0" fontId="178" fillId="20" borderId="37" applyNumberFormat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78" fillId="20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5" fillId="1" borderId="40">
      <alignment horizontal="left"/>
    </xf>
    <xf numFmtId="202" fontId="186" fillId="0" borderId="40">
      <alignment horizontal="left"/>
    </xf>
    <xf numFmtId="0" fontId="178" fillId="20" borderId="37" applyNumberFormat="0" applyAlignment="0" applyProtection="0"/>
    <xf numFmtId="0" fontId="178" fillId="20" borderId="37" applyNumberFormat="0" applyAlignment="0" applyProtection="0"/>
    <xf numFmtId="0" fontId="193" fillId="0" borderId="38" applyNumberFormat="0" applyFill="0" applyAlignment="0" applyProtection="0"/>
    <xf numFmtId="0" fontId="180" fillId="25" borderId="36" applyNumberFormat="0" applyFont="0" applyAlignment="0" applyProtection="0"/>
    <xf numFmtId="0" fontId="188" fillId="7" borderId="37" applyNumberForma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201" fontId="71" fillId="0" borderId="40">
      <alignment horizontal="left"/>
    </xf>
    <xf numFmtId="202" fontId="186" fillId="0" borderId="40">
      <alignment horizontal="left"/>
    </xf>
    <xf numFmtId="0" fontId="185" fillId="1" borderId="40">
      <alignment horizontal="left"/>
    </xf>
    <xf numFmtId="0" fontId="180" fillId="25" borderId="36" applyNumberFormat="0" applyFont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80" fillId="25" borderId="36" applyNumberFormat="0" applyFont="0" applyAlignment="0" applyProtection="0"/>
    <xf numFmtId="0" fontId="22" fillId="0" borderId="41">
      <alignment horizontal="left" vertical="center"/>
    </xf>
    <xf numFmtId="0" fontId="188" fillId="7" borderId="37" applyNumberFormat="0" applyAlignment="0" applyProtection="0"/>
    <xf numFmtId="0" fontId="193" fillId="0" borderId="38" applyNumberFormat="0" applyFill="0" applyAlignment="0" applyProtection="0"/>
    <xf numFmtId="0" fontId="178" fillId="20" borderId="37" applyNumberFormat="0" applyAlignment="0" applyProtection="0"/>
    <xf numFmtId="0" fontId="178" fillId="20" borderId="37" applyNumberFormat="0" applyAlignment="0" applyProtection="0"/>
    <xf numFmtId="0" fontId="188" fillId="7" borderId="37" applyNumberFormat="0" applyAlignment="0" applyProtection="0"/>
    <xf numFmtId="0" fontId="22" fillId="0" borderId="41">
      <alignment horizontal="left" vertical="center"/>
    </xf>
    <xf numFmtId="0" fontId="22" fillId="0" borderId="41">
      <alignment horizontal="left" vertical="center"/>
    </xf>
    <xf numFmtId="0" fontId="22" fillId="0" borderId="41">
      <alignment horizontal="left" vertical="center"/>
    </xf>
    <xf numFmtId="0" fontId="22" fillId="0" borderId="41">
      <alignment horizontal="left" vertical="center"/>
    </xf>
    <xf numFmtId="202" fontId="186" fillId="0" borderId="40">
      <alignment horizontal="left"/>
    </xf>
    <xf numFmtId="202" fontId="186" fillId="0" borderId="40">
      <alignment horizontal="left"/>
    </xf>
    <xf numFmtId="202" fontId="186" fillId="0" borderId="40">
      <alignment horizontal="left"/>
    </xf>
    <xf numFmtId="202" fontId="186" fillId="0" borderId="40">
      <alignment horizontal="left"/>
    </xf>
    <xf numFmtId="201" fontId="71" fillId="0" borderId="40">
      <alignment horizontal="left"/>
    </xf>
    <xf numFmtId="201" fontId="71" fillId="0" borderId="40">
      <alignment horizontal="left"/>
    </xf>
    <xf numFmtId="201" fontId="71" fillId="0" borderId="40">
      <alignment horizontal="left"/>
    </xf>
    <xf numFmtId="201" fontId="71" fillId="0" borderId="40">
      <alignment horizontal="left"/>
    </xf>
    <xf numFmtId="0" fontId="185" fillId="1" borderId="40">
      <alignment horizontal="left"/>
    </xf>
    <xf numFmtId="0" fontId="185" fillId="1" borderId="40">
      <alignment horizontal="left"/>
    </xf>
    <xf numFmtId="0" fontId="185" fillId="1" borderId="40">
      <alignment horizontal="left"/>
    </xf>
    <xf numFmtId="0" fontId="185" fillId="1" borderId="40">
      <alignment horizontal="left"/>
    </xf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188" fillId="7" borderId="37" applyNumberForma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77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80" fillId="25" borderId="36" applyNumberFormat="0" applyFont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93" fillId="0" borderId="38" applyNumberFormat="0" applyFill="0" applyAlignment="0" applyProtection="0"/>
    <xf numFmtId="0" fontId="156" fillId="82" borderId="37" applyNumberFormat="0" applyAlignment="0" applyProtection="0"/>
    <xf numFmtId="0" fontId="140" fillId="83" borderId="36" applyNumberFormat="0" applyAlignment="0" applyProtection="0"/>
    <xf numFmtId="0" fontId="162" fillId="0" borderId="38" applyNumberFormat="0" applyFill="0" applyAlignment="0" applyProtection="0"/>
    <xf numFmtId="0" fontId="163" fillId="69" borderId="37" applyNumberFormat="0" applyAlignment="0" applyProtection="0"/>
    <xf numFmtId="0" fontId="2" fillId="25" borderId="50" applyNumberFormat="0" applyFont="0" applyAlignment="0" applyProtection="0"/>
    <xf numFmtId="0" fontId="77" fillId="25" borderId="36" applyNumberFormat="0" applyFont="0" applyAlignment="0" applyProtection="0"/>
    <xf numFmtId="0" fontId="156" fillId="82" borderId="37" applyNumberFormat="0" applyAlignment="0" applyProtection="0"/>
    <xf numFmtId="0" fontId="140" fillId="83" borderId="36" applyNumberFormat="0" applyAlignment="0" applyProtection="0"/>
    <xf numFmtId="0" fontId="162" fillId="0" borderId="38" applyNumberFormat="0" applyFill="0" applyAlignment="0" applyProtection="0"/>
    <xf numFmtId="0" fontId="163" fillId="69" borderId="37" applyNumberFormat="0" applyAlignment="0" applyProtection="0"/>
    <xf numFmtId="0" fontId="77" fillId="25" borderId="36" applyNumberFormat="0" applyFont="0" applyAlignment="0" applyProtection="0"/>
    <xf numFmtId="0" fontId="156" fillId="82" borderId="37" applyNumberFormat="0" applyAlignment="0" applyProtection="0"/>
    <xf numFmtId="0" fontId="140" fillId="83" borderId="36" applyNumberFormat="0" applyAlignment="0" applyProtection="0"/>
    <xf numFmtId="0" fontId="162" fillId="0" borderId="38" applyNumberFormat="0" applyFill="0" applyAlignment="0" applyProtection="0"/>
    <xf numFmtId="0" fontId="163" fillId="69" borderId="37" applyNumberFormat="0" applyAlignment="0" applyProtection="0"/>
    <xf numFmtId="9" fontId="1" fillId="0" borderId="0" applyFont="0" applyFill="0" applyBorder="0" applyAlignment="0" applyProtection="0"/>
    <xf numFmtId="0" fontId="2" fillId="25" borderId="50" applyNumberFormat="0" applyFont="0" applyAlignment="0" applyProtection="0"/>
    <xf numFmtId="0" fontId="77" fillId="25" borderId="36" applyNumberFormat="0" applyFont="0" applyAlignment="0" applyProtection="0"/>
    <xf numFmtId="0" fontId="156" fillId="82" borderId="37" applyNumberFormat="0" applyAlignment="0" applyProtection="0"/>
    <xf numFmtId="0" fontId="140" fillId="83" borderId="36" applyNumberFormat="0" applyAlignment="0" applyProtection="0"/>
    <xf numFmtId="0" fontId="162" fillId="0" borderId="38" applyNumberFormat="0" applyFill="0" applyAlignment="0" applyProtection="0"/>
    <xf numFmtId="0" fontId="163" fillId="69" borderId="37" applyNumberFormat="0" applyAlignment="0" applyProtection="0"/>
    <xf numFmtId="0" fontId="77" fillId="25" borderId="36" applyNumberFormat="0" applyFont="0" applyAlignment="0" applyProtection="0"/>
    <xf numFmtId="0" fontId="156" fillId="82" borderId="37" applyNumberFormat="0" applyAlignment="0" applyProtection="0"/>
    <xf numFmtId="0" fontId="140" fillId="83" borderId="36" applyNumberFormat="0" applyAlignment="0" applyProtection="0"/>
    <xf numFmtId="0" fontId="162" fillId="0" borderId="38" applyNumberFormat="0" applyFill="0" applyAlignment="0" applyProtection="0"/>
    <xf numFmtId="0" fontId="163" fillId="69" borderId="37" applyNumberFormat="0" applyAlignment="0" applyProtection="0"/>
    <xf numFmtId="201" fontId="71" fillId="0" borderId="40">
      <alignment horizontal="left"/>
    </xf>
    <xf numFmtId="202" fontId="186" fillId="0" borderId="40">
      <alignment horizontal="left"/>
    </xf>
    <xf numFmtId="0" fontId="185" fillId="1" borderId="40">
      <alignment horizontal="left"/>
    </xf>
    <xf numFmtId="0" fontId="22" fillId="0" borderId="41">
      <alignment horizontal="left" vertical="center"/>
    </xf>
    <xf numFmtId="201" fontId="71" fillId="0" borderId="40">
      <alignment horizontal="left"/>
    </xf>
    <xf numFmtId="202" fontId="186" fillId="0" borderId="40">
      <alignment horizontal="left"/>
    </xf>
    <xf numFmtId="0" fontId="185" fillId="1" borderId="40">
      <alignment horizontal="left"/>
    </xf>
    <xf numFmtId="0" fontId="22" fillId="0" borderId="41">
      <alignment horizontal="left" vertical="center"/>
    </xf>
    <xf numFmtId="0" fontId="77" fillId="25" borderId="43" applyNumberFormat="0" applyFont="0" applyAlignment="0" applyProtection="0"/>
    <xf numFmtId="0" fontId="156" fillId="82" borderId="42" applyNumberFormat="0" applyAlignment="0" applyProtection="0"/>
    <xf numFmtId="0" fontId="140" fillId="83" borderId="43" applyNumberFormat="0" applyAlignment="0" applyProtection="0"/>
    <xf numFmtId="0" fontId="162" fillId="0" borderId="45" applyNumberFormat="0" applyFill="0" applyAlignment="0" applyProtection="0"/>
    <xf numFmtId="0" fontId="163" fillId="69" borderId="42" applyNumberFormat="0" applyAlignment="0" applyProtection="0"/>
    <xf numFmtId="0" fontId="169" fillId="82" borderId="44" applyNumberFormat="0" applyAlignment="0" applyProtection="0"/>
    <xf numFmtId="0" fontId="77" fillId="25" borderId="43" applyNumberFormat="0" applyFont="0" applyAlignment="0" applyProtection="0"/>
    <xf numFmtId="0" fontId="156" fillId="82" borderId="42" applyNumberFormat="0" applyAlignment="0" applyProtection="0"/>
    <xf numFmtId="0" fontId="140" fillId="83" borderId="43" applyNumberFormat="0" applyAlignment="0" applyProtection="0"/>
    <xf numFmtId="0" fontId="162" fillId="0" borderId="45" applyNumberFormat="0" applyFill="0" applyAlignment="0" applyProtection="0"/>
    <xf numFmtId="0" fontId="163" fillId="69" borderId="42" applyNumberFormat="0" applyAlignment="0" applyProtection="0"/>
    <xf numFmtId="0" fontId="169" fillId="82" borderId="44" applyNumberFormat="0" applyAlignment="0" applyProtection="0"/>
    <xf numFmtId="0" fontId="178" fillId="20" borderId="49" applyNumberFormat="0" applyAlignment="0" applyProtection="0"/>
    <xf numFmtId="0" fontId="178" fillId="20" borderId="49" applyNumberFormat="0" applyAlignment="0" applyProtection="0"/>
    <xf numFmtId="0" fontId="22" fillId="0" borderId="48">
      <alignment horizontal="left" vertical="center"/>
    </xf>
    <xf numFmtId="201" fontId="71" fillId="0" borderId="47">
      <alignment horizontal="left"/>
    </xf>
    <xf numFmtId="202" fontId="186" fillId="0" borderId="47">
      <alignment horizontal="left"/>
    </xf>
    <xf numFmtId="0" fontId="185" fillId="1" borderId="47">
      <alignment horizontal="left"/>
    </xf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0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78" fillId="20" borderId="42" applyNumberFormat="0" applyAlignment="0" applyProtection="0"/>
    <xf numFmtId="0" fontId="178" fillId="20" borderId="42" applyNumberFormat="0" applyAlignment="0" applyProtection="0"/>
    <xf numFmtId="0" fontId="22" fillId="0" borderId="48">
      <alignment horizontal="left" vertical="center"/>
    </xf>
    <xf numFmtId="201" fontId="71" fillId="0" borderId="47">
      <alignment horizontal="left"/>
    </xf>
    <xf numFmtId="202" fontId="186" fillId="0" borderId="47">
      <alignment horizontal="left"/>
    </xf>
    <xf numFmtId="0" fontId="185" fillId="1" borderId="47">
      <alignment horizontal="left"/>
    </xf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0" fillId="25" borderId="43" applyNumberFormat="0" applyFon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78" fillId="20" borderId="42" applyNumberFormat="0" applyAlignment="0" applyProtection="0"/>
    <xf numFmtId="0" fontId="178" fillId="20" borderId="42" applyNumberFormat="0" applyAlignment="0" applyProtection="0"/>
    <xf numFmtId="0" fontId="22" fillId="0" borderId="48">
      <alignment horizontal="left" vertical="center"/>
    </xf>
    <xf numFmtId="201" fontId="71" fillId="0" borderId="47">
      <alignment horizontal="left"/>
    </xf>
    <xf numFmtId="202" fontId="186" fillId="0" borderId="47">
      <alignment horizontal="left"/>
    </xf>
    <xf numFmtId="0" fontId="185" fillId="1" borderId="47">
      <alignment horizontal="left"/>
    </xf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0" fillId="25" borderId="43" applyNumberFormat="0" applyFon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22" fillId="0" borderId="48">
      <alignment horizontal="left" vertical="center"/>
    </xf>
    <xf numFmtId="201" fontId="71" fillId="0" borderId="47">
      <alignment horizontal="left"/>
    </xf>
    <xf numFmtId="202" fontId="186" fillId="0" borderId="47">
      <alignment horizontal="left"/>
    </xf>
    <xf numFmtId="0" fontId="185" fillId="1" borderId="47">
      <alignment horizontal="left"/>
    </xf>
    <xf numFmtId="0" fontId="178" fillId="20" borderId="42" applyNumberFormat="0" applyAlignment="0" applyProtection="0"/>
    <xf numFmtId="0" fontId="178" fillId="20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0" fillId="25" borderId="43" applyNumberFormat="0" applyFon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78" fillId="20" borderId="42" applyNumberFormat="0" applyAlignment="0" applyProtection="0"/>
    <xf numFmtId="0" fontId="178" fillId="20" borderId="42" applyNumberFormat="0" applyAlignment="0" applyProtection="0"/>
    <xf numFmtId="0" fontId="178" fillId="20" borderId="42" applyNumberFormat="0" applyAlignment="0" applyProtection="0"/>
    <xf numFmtId="0" fontId="178" fillId="20" borderId="42" applyNumberFormat="0" applyAlignment="0" applyProtection="0"/>
    <xf numFmtId="0" fontId="178" fillId="20" borderId="42" applyNumberFormat="0" applyAlignment="0" applyProtection="0"/>
    <xf numFmtId="0" fontId="178" fillId="20" borderId="42" applyNumberFormat="0" applyAlignment="0" applyProtection="0"/>
    <xf numFmtId="0" fontId="178" fillId="20" borderId="42" applyNumberFormat="0" applyAlignment="0" applyProtection="0"/>
    <xf numFmtId="0" fontId="178" fillId="20" borderId="42" applyNumberFormat="0" applyAlignment="0" applyProtection="0"/>
    <xf numFmtId="0" fontId="22" fillId="0" borderId="41">
      <alignment horizontal="left" vertical="center"/>
    </xf>
    <xf numFmtId="0" fontId="22" fillId="0" borderId="41">
      <alignment horizontal="left" vertical="center"/>
    </xf>
    <xf numFmtId="0" fontId="22" fillId="0" borderId="41">
      <alignment horizontal="left" vertical="center"/>
    </xf>
    <xf numFmtId="0" fontId="22" fillId="0" borderId="41">
      <alignment horizontal="left" vertical="center"/>
    </xf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188" fillId="7" borderId="42" applyNumberForma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77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80" fillId="25" borderId="43" applyNumberFormat="0" applyFon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1" fillId="20" borderId="44" applyNumberFormat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93" fillId="0" borderId="45" applyNumberFormat="0" applyFill="0" applyAlignment="0" applyProtection="0"/>
    <xf numFmtId="0" fontId="178" fillId="20" borderId="49" applyNumberFormat="0" applyAlignment="0" applyProtection="0"/>
    <xf numFmtId="0" fontId="178" fillId="20" borderId="49" applyNumberFormat="0" applyAlignment="0" applyProtection="0"/>
    <xf numFmtId="0" fontId="22" fillId="0" borderId="41">
      <alignment horizontal="left" vertical="center"/>
    </xf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0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78" fillId="20" borderId="49" applyNumberFormat="0" applyAlignment="0" applyProtection="0"/>
    <xf numFmtId="0" fontId="178" fillId="20" borderId="49" applyNumberFormat="0" applyAlignment="0" applyProtection="0"/>
    <xf numFmtId="0" fontId="22" fillId="0" borderId="48">
      <alignment horizontal="left" vertical="center"/>
    </xf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0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78" fillId="20" borderId="49" applyNumberFormat="0" applyAlignment="0" applyProtection="0"/>
    <xf numFmtId="0" fontId="178" fillId="20" borderId="49" applyNumberFormat="0" applyAlignment="0" applyProtection="0"/>
    <xf numFmtId="201" fontId="71" fillId="0" borderId="47">
      <alignment horizontal="left"/>
    </xf>
    <xf numFmtId="202" fontId="186" fillId="0" borderId="47">
      <alignment horizontal="left"/>
    </xf>
    <xf numFmtId="0" fontId="185" fillId="1" borderId="47">
      <alignment horizontal="left"/>
    </xf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0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201" fontId="71" fillId="0" borderId="47">
      <alignment horizontal="left"/>
    </xf>
    <xf numFmtId="202" fontId="186" fillId="0" borderId="47">
      <alignment horizontal="left"/>
    </xf>
    <xf numFmtId="0" fontId="185" fillId="1" borderId="47">
      <alignment horizontal="left"/>
    </xf>
    <xf numFmtId="0" fontId="178" fillId="20" borderId="49" applyNumberFormat="0" applyAlignment="0" applyProtection="0"/>
    <xf numFmtId="0" fontId="178" fillId="20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0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78" fillId="20" borderId="49" applyNumberFormat="0" applyAlignment="0" applyProtection="0"/>
    <xf numFmtId="0" fontId="178" fillId="20" borderId="49" applyNumberFormat="0" applyAlignment="0" applyProtection="0"/>
    <xf numFmtId="0" fontId="178" fillId="20" borderId="49" applyNumberFormat="0" applyAlignment="0" applyProtection="0"/>
    <xf numFmtId="0" fontId="178" fillId="20" borderId="49" applyNumberFormat="0" applyAlignment="0" applyProtection="0"/>
    <xf numFmtId="0" fontId="178" fillId="20" borderId="49" applyNumberFormat="0" applyAlignment="0" applyProtection="0"/>
    <xf numFmtId="0" fontId="178" fillId="20" borderId="49" applyNumberFormat="0" applyAlignment="0" applyProtection="0"/>
    <xf numFmtId="0" fontId="178" fillId="20" borderId="49" applyNumberFormat="0" applyAlignment="0" applyProtection="0"/>
    <xf numFmtId="0" fontId="178" fillId="20" borderId="49" applyNumberFormat="0" applyAlignment="0" applyProtection="0"/>
    <xf numFmtId="0" fontId="22" fillId="0" borderId="48">
      <alignment horizontal="left" vertical="center"/>
    </xf>
    <xf numFmtId="0" fontId="22" fillId="0" borderId="48">
      <alignment horizontal="left" vertical="center"/>
    </xf>
    <xf numFmtId="0" fontId="22" fillId="0" borderId="48">
      <alignment horizontal="left" vertical="center"/>
    </xf>
    <xf numFmtId="0" fontId="22" fillId="0" borderId="48">
      <alignment horizontal="left" vertical="center"/>
    </xf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56" fillId="82" borderId="49" applyNumberFormat="0" applyAlignment="0" applyProtection="0"/>
    <xf numFmtId="0" fontId="140" fillId="83" borderId="50" applyNumberFormat="0" applyAlignment="0" applyProtection="0"/>
    <xf numFmtId="0" fontId="162" fillId="0" borderId="52" applyNumberFormat="0" applyFill="0" applyAlignment="0" applyProtection="0"/>
    <xf numFmtId="0" fontId="163" fillId="69" borderId="49" applyNumberFormat="0" applyAlignment="0" applyProtection="0"/>
    <xf numFmtId="0" fontId="169" fillId="82" borderId="51" applyNumberFormat="0" applyAlignment="0" applyProtection="0"/>
    <xf numFmtId="0" fontId="178" fillId="20" borderId="49" applyNumberFormat="0" applyAlignment="0" applyProtection="0"/>
    <xf numFmtId="0" fontId="178" fillId="20" borderId="49" applyNumberFormat="0" applyAlignment="0" applyProtection="0"/>
    <xf numFmtId="0" fontId="22" fillId="0" borderId="48">
      <alignment horizontal="left" vertical="center"/>
    </xf>
    <xf numFmtId="201" fontId="71" fillId="0" borderId="40">
      <alignment horizontal="left"/>
    </xf>
    <xf numFmtId="202" fontId="186" fillId="0" borderId="40">
      <alignment horizontal="left"/>
    </xf>
    <xf numFmtId="0" fontId="185" fillId="1" borderId="40">
      <alignment horizontal="left"/>
    </xf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0" fillId="25" borderId="43" applyNumberFormat="0" applyFont="0" applyAlignment="0" applyProtection="0"/>
    <xf numFmtId="0" fontId="77" fillId="25" borderId="43" applyNumberFormat="0" applyFon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78" fillId="20" borderId="49" applyNumberFormat="0" applyAlignment="0" applyProtection="0"/>
    <xf numFmtId="0" fontId="178" fillId="20" borderId="49" applyNumberFormat="0" applyAlignment="0" applyProtection="0"/>
    <xf numFmtId="0" fontId="22" fillId="0" borderId="48">
      <alignment horizontal="left" vertical="center"/>
    </xf>
    <xf numFmtId="201" fontId="71" fillId="0" borderId="40">
      <alignment horizontal="left"/>
    </xf>
    <xf numFmtId="202" fontId="186" fillId="0" borderId="40">
      <alignment horizontal="left"/>
    </xf>
    <xf numFmtId="0" fontId="185" fillId="1" borderId="40">
      <alignment horizontal="left"/>
    </xf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0" fillId="25" borderId="43" applyNumberFormat="0" applyFon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22" fillId="0" borderId="48">
      <alignment horizontal="left" vertical="center"/>
    </xf>
    <xf numFmtId="201" fontId="71" fillId="0" borderId="47">
      <alignment horizontal="left"/>
    </xf>
    <xf numFmtId="202" fontId="186" fillId="0" borderId="47">
      <alignment horizontal="left"/>
    </xf>
    <xf numFmtId="0" fontId="185" fillId="1" borderId="47">
      <alignment horizontal="left"/>
    </xf>
    <xf numFmtId="0" fontId="22" fillId="0" borderId="48">
      <alignment horizontal="left" vertical="center"/>
    </xf>
    <xf numFmtId="201" fontId="71" fillId="0" borderId="47">
      <alignment horizontal="left"/>
    </xf>
    <xf numFmtId="202" fontId="186" fillId="0" borderId="47">
      <alignment horizontal="left"/>
    </xf>
    <xf numFmtId="0" fontId="185" fillId="1" borderId="47">
      <alignment horizontal="left"/>
    </xf>
    <xf numFmtId="0" fontId="180" fillId="25" borderId="43" applyNumberFormat="0" applyFont="0" applyAlignment="0" applyProtection="0"/>
    <xf numFmtId="0" fontId="140" fillId="83" borderId="43" applyNumberFormat="0" applyAlignment="0" applyProtection="0"/>
    <xf numFmtId="0" fontId="180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201" fontId="71" fillId="0" borderId="47">
      <alignment horizontal="left"/>
    </xf>
    <xf numFmtId="202" fontId="186" fillId="0" borderId="47">
      <alignment horizontal="left"/>
    </xf>
    <xf numFmtId="0" fontId="185" fillId="1" borderId="47">
      <alignment horizontal="left"/>
    </xf>
    <xf numFmtId="0" fontId="180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201" fontId="71" fillId="0" borderId="47">
      <alignment horizontal="left"/>
    </xf>
    <xf numFmtId="202" fontId="186" fillId="0" borderId="47">
      <alignment horizontal="left"/>
    </xf>
    <xf numFmtId="0" fontId="185" fillId="1" borderId="47">
      <alignment horizontal="left"/>
    </xf>
    <xf numFmtId="0" fontId="180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40" fillId="83" borderId="50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188" fillId="7" borderId="49" applyNumberForma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77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80" fillId="25" borderId="50" applyNumberFormat="0" applyFon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1" fillId="20" borderId="51" applyNumberFormat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93" fillId="0" borderId="52" applyNumberFormat="0" applyFill="0" applyAlignment="0" applyProtection="0"/>
    <xf numFmtId="0" fontId="156" fillId="82" borderId="49" applyNumberFormat="0" applyAlignment="0" applyProtection="0"/>
    <xf numFmtId="0" fontId="140" fillId="83" borderId="50" applyNumberFormat="0" applyAlignment="0" applyProtection="0"/>
    <xf numFmtId="0" fontId="162" fillId="0" borderId="52" applyNumberFormat="0" applyFill="0" applyAlignment="0" applyProtection="0"/>
    <xf numFmtId="0" fontId="163" fillId="69" borderId="49" applyNumberFormat="0" applyAlignment="0" applyProtection="0"/>
    <xf numFmtId="0" fontId="169" fillId="82" borderId="51" applyNumberFormat="0" applyAlignment="0" applyProtection="0"/>
    <xf numFmtId="0" fontId="77" fillId="25" borderId="50" applyNumberFormat="0" applyFont="0" applyAlignment="0" applyProtection="0"/>
    <xf numFmtId="0" fontId="156" fillId="82" borderId="49" applyNumberFormat="0" applyAlignment="0" applyProtection="0"/>
    <xf numFmtId="0" fontId="140" fillId="83" borderId="50" applyNumberFormat="0" applyAlignment="0" applyProtection="0"/>
    <xf numFmtId="0" fontId="162" fillId="0" borderId="52" applyNumberFormat="0" applyFill="0" applyAlignment="0" applyProtection="0"/>
    <xf numFmtId="0" fontId="163" fillId="69" borderId="49" applyNumberFormat="0" applyAlignment="0" applyProtection="0"/>
    <xf numFmtId="0" fontId="169" fillId="82" borderId="51" applyNumberFormat="0" applyAlignment="0" applyProtection="0"/>
    <xf numFmtId="0" fontId="77" fillId="25" borderId="50" applyNumberFormat="0" applyFont="0" applyAlignment="0" applyProtection="0"/>
    <xf numFmtId="0" fontId="156" fillId="82" borderId="49" applyNumberFormat="0" applyAlignment="0" applyProtection="0"/>
    <xf numFmtId="0" fontId="140" fillId="83" borderId="50" applyNumberFormat="0" applyAlignment="0" applyProtection="0"/>
    <xf numFmtId="0" fontId="162" fillId="0" borderId="52" applyNumberFormat="0" applyFill="0" applyAlignment="0" applyProtection="0"/>
    <xf numFmtId="0" fontId="163" fillId="69" borderId="49" applyNumberFormat="0" applyAlignment="0" applyProtection="0"/>
    <xf numFmtId="0" fontId="169" fillId="82" borderId="51" applyNumberFormat="0" applyAlignment="0" applyProtection="0"/>
    <xf numFmtId="0" fontId="77" fillId="25" borderId="50" applyNumberFormat="0" applyFont="0" applyAlignment="0" applyProtection="0"/>
    <xf numFmtId="0" fontId="156" fillId="82" borderId="49" applyNumberFormat="0" applyAlignment="0" applyProtection="0"/>
    <xf numFmtId="0" fontId="140" fillId="83" borderId="50" applyNumberFormat="0" applyAlignment="0" applyProtection="0"/>
    <xf numFmtId="0" fontId="162" fillId="0" borderId="52" applyNumberFormat="0" applyFill="0" applyAlignment="0" applyProtection="0"/>
    <xf numFmtId="0" fontId="163" fillId="69" borderId="49" applyNumberFormat="0" applyAlignment="0" applyProtection="0"/>
    <xf numFmtId="0" fontId="169" fillId="82" borderId="51" applyNumberFormat="0" applyAlignment="0" applyProtection="0"/>
    <xf numFmtId="0" fontId="77" fillId="25" borderId="50" applyNumberFormat="0" applyFont="0" applyAlignment="0" applyProtection="0"/>
    <xf numFmtId="0" fontId="156" fillId="82" borderId="49" applyNumberFormat="0" applyAlignment="0" applyProtection="0"/>
    <xf numFmtId="0" fontId="140" fillId="83" borderId="50" applyNumberFormat="0" applyAlignment="0" applyProtection="0"/>
    <xf numFmtId="0" fontId="162" fillId="0" borderId="52" applyNumberFormat="0" applyFill="0" applyAlignment="0" applyProtection="0"/>
    <xf numFmtId="0" fontId="163" fillId="69" borderId="49" applyNumberFormat="0" applyAlignment="0" applyProtection="0"/>
    <xf numFmtId="0" fontId="169" fillId="82" borderId="51" applyNumberFormat="0" applyAlignment="0" applyProtection="0"/>
    <xf numFmtId="0" fontId="185" fillId="1" borderId="53">
      <alignment horizontal="left"/>
    </xf>
    <xf numFmtId="201" fontId="71" fillId="0" borderId="53">
      <alignment horizontal="left"/>
    </xf>
    <xf numFmtId="0" fontId="22" fillId="0" borderId="54">
      <alignment horizontal="left" vertical="center"/>
    </xf>
    <xf numFmtId="0" fontId="185" fillId="1" borderId="53">
      <alignment horizontal="left"/>
    </xf>
    <xf numFmtId="202" fontId="186" fillId="0" borderId="53">
      <alignment horizontal="left"/>
    </xf>
    <xf numFmtId="201" fontId="71" fillId="0" borderId="53">
      <alignment horizontal="left"/>
    </xf>
    <xf numFmtId="0" fontId="22" fillId="0" borderId="54">
      <alignment horizontal="left" vertical="center"/>
    </xf>
    <xf numFmtId="201" fontId="71" fillId="0" borderId="53">
      <alignment horizontal="left"/>
    </xf>
    <xf numFmtId="202" fontId="186" fillId="0" borderId="53">
      <alignment horizontal="left"/>
    </xf>
    <xf numFmtId="0" fontId="185" fillId="1" borderId="53">
      <alignment horizontal="left"/>
    </xf>
    <xf numFmtId="0" fontId="22" fillId="0" borderId="54">
      <alignment horizontal="left" vertical="center"/>
    </xf>
    <xf numFmtId="201" fontId="71" fillId="0" borderId="53">
      <alignment horizontal="left"/>
    </xf>
    <xf numFmtId="202" fontId="186" fillId="0" borderId="53">
      <alignment horizontal="left"/>
    </xf>
    <xf numFmtId="0" fontId="185" fillId="1" borderId="53">
      <alignment horizontal="left"/>
    </xf>
    <xf numFmtId="202" fontId="186" fillId="0" borderId="53">
      <alignment horizontal="left"/>
    </xf>
    <xf numFmtId="0" fontId="22" fillId="0" borderId="54">
      <alignment horizontal="left" vertical="center"/>
    </xf>
    <xf numFmtId="0" fontId="77" fillId="25" borderId="55" applyNumberFormat="0" applyFont="0" applyAlignment="0" applyProtection="0"/>
    <xf numFmtId="0" fontId="156" fillId="82" borderId="56" applyNumberFormat="0" applyAlignment="0" applyProtection="0"/>
    <xf numFmtId="0" fontId="140" fillId="83" borderId="55" applyNumberFormat="0" applyAlignment="0" applyProtection="0"/>
    <xf numFmtId="0" fontId="162" fillId="0" borderId="57" applyNumberFormat="0" applyFill="0" applyAlignment="0" applyProtection="0"/>
    <xf numFmtId="0" fontId="163" fillId="69" borderId="56" applyNumberFormat="0" applyAlignment="0" applyProtection="0"/>
    <xf numFmtId="0" fontId="169" fillId="82" borderId="58" applyNumberFormat="0" applyAlignment="0" applyProtection="0"/>
    <xf numFmtId="0" fontId="77" fillId="25" borderId="55" applyNumberFormat="0" applyFont="0" applyAlignment="0" applyProtection="0"/>
    <xf numFmtId="0" fontId="156" fillId="82" borderId="56" applyNumberFormat="0" applyAlignment="0" applyProtection="0"/>
    <xf numFmtId="0" fontId="140" fillId="83" borderId="55" applyNumberFormat="0" applyAlignment="0" applyProtection="0"/>
    <xf numFmtId="0" fontId="162" fillId="0" borderId="57" applyNumberFormat="0" applyFill="0" applyAlignment="0" applyProtection="0"/>
    <xf numFmtId="0" fontId="163" fillId="69" borderId="56" applyNumberFormat="0" applyAlignment="0" applyProtection="0"/>
    <xf numFmtId="0" fontId="169" fillId="82" borderId="58" applyNumberFormat="0" applyAlignment="0" applyProtection="0"/>
    <xf numFmtId="0" fontId="178" fillId="20" borderId="61" applyNumberFormat="0" applyAlignment="0" applyProtection="0"/>
    <xf numFmtId="0" fontId="178" fillId="20" borderId="61" applyNumberFormat="0" applyAlignment="0" applyProtection="0"/>
    <xf numFmtId="0" fontId="22" fillId="0" borderId="60">
      <alignment horizontal="left" vertical="center"/>
    </xf>
    <xf numFmtId="201" fontId="71" fillId="0" borderId="59">
      <alignment horizontal="left"/>
    </xf>
    <xf numFmtId="202" fontId="186" fillId="0" borderId="59">
      <alignment horizontal="left"/>
    </xf>
    <xf numFmtId="0" fontId="185" fillId="1" borderId="59">
      <alignment horizontal="left"/>
    </xf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0" fillId="25" borderId="62" applyNumberFormat="0" applyFon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78" fillId="20" borderId="56" applyNumberFormat="0" applyAlignment="0" applyProtection="0"/>
    <xf numFmtId="0" fontId="178" fillId="20" borderId="56" applyNumberFormat="0" applyAlignment="0" applyProtection="0"/>
    <xf numFmtId="0" fontId="22" fillId="0" borderId="60">
      <alignment horizontal="left" vertical="center"/>
    </xf>
    <xf numFmtId="201" fontId="71" fillId="0" borderId="59">
      <alignment horizontal="left"/>
    </xf>
    <xf numFmtId="202" fontId="186" fillId="0" borderId="59">
      <alignment horizontal="left"/>
    </xf>
    <xf numFmtId="0" fontId="185" fillId="1" borderId="59">
      <alignment horizontal="left"/>
    </xf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0" fillId="25" borderId="55" applyNumberFormat="0" applyFont="0" applyAlignment="0" applyProtection="0"/>
    <xf numFmtId="0" fontId="77" fillId="25" borderId="55" applyNumberFormat="0" applyFont="0" applyAlignment="0" applyProtection="0"/>
    <xf numFmtId="0" fontId="77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91" fillId="20" borderId="58" applyNumberFormat="0" applyAlignment="0" applyProtection="0"/>
    <xf numFmtId="0" fontId="191" fillId="20" borderId="58" applyNumberFormat="0" applyAlignment="0" applyProtection="0"/>
    <xf numFmtId="0" fontId="191" fillId="20" borderId="58" applyNumberFormat="0" applyAlignment="0" applyProtection="0"/>
    <xf numFmtId="0" fontId="193" fillId="0" borderId="57" applyNumberFormat="0" applyFill="0" applyAlignment="0" applyProtection="0"/>
    <xf numFmtId="0" fontId="193" fillId="0" borderId="57" applyNumberFormat="0" applyFill="0" applyAlignment="0" applyProtection="0"/>
    <xf numFmtId="0" fontId="193" fillId="0" borderId="57" applyNumberFormat="0" applyFill="0" applyAlignment="0" applyProtection="0"/>
    <xf numFmtId="0" fontId="178" fillId="20" borderId="56" applyNumberFormat="0" applyAlignment="0" applyProtection="0"/>
    <xf numFmtId="0" fontId="178" fillId="20" borderId="56" applyNumberFormat="0" applyAlignment="0" applyProtection="0"/>
    <xf numFmtId="0" fontId="22" fillId="0" borderId="60">
      <alignment horizontal="left" vertical="center"/>
    </xf>
    <xf numFmtId="201" fontId="71" fillId="0" borderId="59">
      <alignment horizontal="left"/>
    </xf>
    <xf numFmtId="202" fontId="186" fillId="0" borderId="59">
      <alignment horizontal="left"/>
    </xf>
    <xf numFmtId="0" fontId="185" fillId="1" borderId="59">
      <alignment horizontal="left"/>
    </xf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0" fillId="25" borderId="55" applyNumberFormat="0" applyFont="0" applyAlignment="0" applyProtection="0"/>
    <xf numFmtId="0" fontId="77" fillId="25" borderId="55" applyNumberFormat="0" applyFont="0" applyAlignment="0" applyProtection="0"/>
    <xf numFmtId="0" fontId="77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91" fillId="20" borderId="58" applyNumberFormat="0" applyAlignment="0" applyProtection="0"/>
    <xf numFmtId="0" fontId="191" fillId="20" borderId="58" applyNumberFormat="0" applyAlignment="0" applyProtection="0"/>
    <xf numFmtId="0" fontId="191" fillId="20" borderId="58" applyNumberFormat="0" applyAlignment="0" applyProtection="0"/>
    <xf numFmtId="0" fontId="193" fillId="0" borderId="57" applyNumberFormat="0" applyFill="0" applyAlignment="0" applyProtection="0"/>
    <xf numFmtId="0" fontId="193" fillId="0" borderId="57" applyNumberFormat="0" applyFill="0" applyAlignment="0" applyProtection="0"/>
    <xf numFmtId="0" fontId="193" fillId="0" borderId="57" applyNumberFormat="0" applyFill="0" applyAlignment="0" applyProtection="0"/>
    <xf numFmtId="0" fontId="22" fillId="0" borderId="60">
      <alignment horizontal="left" vertical="center"/>
    </xf>
    <xf numFmtId="201" fontId="71" fillId="0" borderId="59">
      <alignment horizontal="left"/>
    </xf>
    <xf numFmtId="202" fontId="186" fillId="0" borderId="59">
      <alignment horizontal="left"/>
    </xf>
    <xf numFmtId="0" fontId="185" fillId="1" borderId="59">
      <alignment horizontal="left"/>
    </xf>
    <xf numFmtId="0" fontId="178" fillId="20" borderId="56" applyNumberFormat="0" applyAlignment="0" applyProtection="0"/>
    <xf numFmtId="0" fontId="178" fillId="20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0" fillId="25" borderId="55" applyNumberFormat="0" applyFont="0" applyAlignment="0" applyProtection="0"/>
    <xf numFmtId="0" fontId="77" fillId="25" borderId="55" applyNumberFormat="0" applyFont="0" applyAlignment="0" applyProtection="0"/>
    <xf numFmtId="0" fontId="77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91" fillId="20" borderId="58" applyNumberFormat="0" applyAlignment="0" applyProtection="0"/>
    <xf numFmtId="0" fontId="191" fillId="20" borderId="58" applyNumberFormat="0" applyAlignment="0" applyProtection="0"/>
    <xf numFmtId="0" fontId="191" fillId="20" borderId="58" applyNumberFormat="0" applyAlignment="0" applyProtection="0"/>
    <xf numFmtId="0" fontId="193" fillId="0" borderId="57" applyNumberFormat="0" applyFill="0" applyAlignment="0" applyProtection="0"/>
    <xf numFmtId="0" fontId="193" fillId="0" borderId="57" applyNumberFormat="0" applyFill="0" applyAlignment="0" applyProtection="0"/>
    <xf numFmtId="0" fontId="193" fillId="0" borderId="57" applyNumberFormat="0" applyFill="0" applyAlignment="0" applyProtection="0"/>
    <xf numFmtId="0" fontId="178" fillId="20" borderId="56" applyNumberFormat="0" applyAlignment="0" applyProtection="0"/>
    <xf numFmtId="0" fontId="178" fillId="20" borderId="56" applyNumberFormat="0" applyAlignment="0" applyProtection="0"/>
    <xf numFmtId="0" fontId="178" fillId="20" borderId="56" applyNumberFormat="0" applyAlignment="0" applyProtection="0"/>
    <xf numFmtId="0" fontId="178" fillId="20" borderId="56" applyNumberFormat="0" applyAlignment="0" applyProtection="0"/>
    <xf numFmtId="0" fontId="178" fillId="20" borderId="56" applyNumberFormat="0" applyAlignment="0" applyProtection="0"/>
    <xf numFmtId="0" fontId="178" fillId="20" borderId="56" applyNumberFormat="0" applyAlignment="0" applyProtection="0"/>
    <xf numFmtId="0" fontId="178" fillId="20" borderId="56" applyNumberFormat="0" applyAlignment="0" applyProtection="0"/>
    <xf numFmtId="0" fontId="178" fillId="20" borderId="56" applyNumberFormat="0" applyAlignment="0" applyProtection="0"/>
    <xf numFmtId="0" fontId="22" fillId="0" borderId="54">
      <alignment horizontal="left" vertical="center"/>
    </xf>
    <xf numFmtId="0" fontId="22" fillId="0" borderId="54">
      <alignment horizontal="left" vertical="center"/>
    </xf>
    <xf numFmtId="0" fontId="22" fillId="0" borderId="54">
      <alignment horizontal="left" vertical="center"/>
    </xf>
    <xf numFmtId="0" fontId="22" fillId="0" borderId="54">
      <alignment horizontal="left" vertical="center"/>
    </xf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188" fillId="7" borderId="56" applyNumberFormat="0" applyAlignment="0" applyProtection="0"/>
    <xf numFmtId="0" fontId="77" fillId="25" borderId="55" applyNumberFormat="0" applyFont="0" applyAlignment="0" applyProtection="0"/>
    <xf numFmtId="0" fontId="77" fillId="25" borderId="55" applyNumberFormat="0" applyFont="0" applyAlignment="0" applyProtection="0"/>
    <xf numFmtId="0" fontId="77" fillId="25" borderId="55" applyNumberFormat="0" applyFont="0" applyAlignment="0" applyProtection="0"/>
    <xf numFmtId="0" fontId="77" fillId="25" borderId="55" applyNumberFormat="0" applyFont="0" applyAlignment="0" applyProtection="0"/>
    <xf numFmtId="0" fontId="77" fillId="25" borderId="55" applyNumberFormat="0" applyFont="0" applyAlignment="0" applyProtection="0"/>
    <xf numFmtId="0" fontId="77" fillId="25" borderId="55" applyNumberFormat="0" applyFont="0" applyAlignment="0" applyProtection="0"/>
    <xf numFmtId="0" fontId="77" fillId="25" borderId="55" applyNumberFormat="0" applyFont="0" applyAlignment="0" applyProtection="0"/>
    <xf numFmtId="0" fontId="77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91" fillId="20" borderId="58" applyNumberFormat="0" applyAlignment="0" applyProtection="0"/>
    <xf numFmtId="0" fontId="191" fillId="20" borderId="58" applyNumberFormat="0" applyAlignment="0" applyProtection="0"/>
    <xf numFmtId="0" fontId="191" fillId="20" borderId="58" applyNumberFormat="0" applyAlignment="0" applyProtection="0"/>
    <xf numFmtId="0" fontId="191" fillId="20" borderId="58" applyNumberFormat="0" applyAlignment="0" applyProtection="0"/>
    <xf numFmtId="0" fontId="191" fillId="20" borderId="58" applyNumberFormat="0" applyAlignment="0" applyProtection="0"/>
    <xf numFmtId="0" fontId="191" fillId="20" borderId="58" applyNumberFormat="0" applyAlignment="0" applyProtection="0"/>
    <xf numFmtId="0" fontId="191" fillId="20" borderId="58" applyNumberFormat="0" applyAlignment="0" applyProtection="0"/>
    <xf numFmtId="0" fontId="191" fillId="20" borderId="58" applyNumberFormat="0" applyAlignment="0" applyProtection="0"/>
    <xf numFmtId="0" fontId="191" fillId="20" borderId="58" applyNumberFormat="0" applyAlignment="0" applyProtection="0"/>
    <xf numFmtId="0" fontId="191" fillId="20" borderId="58" applyNumberFormat="0" applyAlignment="0" applyProtection="0"/>
    <xf numFmtId="0" fontId="191" fillId="20" borderId="58" applyNumberFormat="0" applyAlignment="0" applyProtection="0"/>
    <xf numFmtId="0" fontId="191" fillId="20" borderId="58" applyNumberFormat="0" applyAlignment="0" applyProtection="0"/>
    <xf numFmtId="0" fontId="193" fillId="0" borderId="57" applyNumberFormat="0" applyFill="0" applyAlignment="0" applyProtection="0"/>
    <xf numFmtId="0" fontId="193" fillId="0" borderId="57" applyNumberFormat="0" applyFill="0" applyAlignment="0" applyProtection="0"/>
    <xf numFmtId="0" fontId="193" fillId="0" borderId="57" applyNumberFormat="0" applyFill="0" applyAlignment="0" applyProtection="0"/>
    <xf numFmtId="0" fontId="193" fillId="0" borderId="57" applyNumberFormat="0" applyFill="0" applyAlignment="0" applyProtection="0"/>
    <xf numFmtId="0" fontId="193" fillId="0" borderId="57" applyNumberFormat="0" applyFill="0" applyAlignment="0" applyProtection="0"/>
    <xf numFmtId="0" fontId="193" fillId="0" borderId="57" applyNumberFormat="0" applyFill="0" applyAlignment="0" applyProtection="0"/>
    <xf numFmtId="0" fontId="193" fillId="0" borderId="57" applyNumberFormat="0" applyFill="0" applyAlignment="0" applyProtection="0"/>
    <xf numFmtId="0" fontId="193" fillId="0" borderId="57" applyNumberFormat="0" applyFill="0" applyAlignment="0" applyProtection="0"/>
    <xf numFmtId="0" fontId="193" fillId="0" borderId="57" applyNumberFormat="0" applyFill="0" applyAlignment="0" applyProtection="0"/>
    <xf numFmtId="0" fontId="193" fillId="0" borderId="57" applyNumberFormat="0" applyFill="0" applyAlignment="0" applyProtection="0"/>
    <xf numFmtId="0" fontId="193" fillId="0" borderId="57" applyNumberFormat="0" applyFill="0" applyAlignment="0" applyProtection="0"/>
    <xf numFmtId="0" fontId="193" fillId="0" borderId="57" applyNumberFormat="0" applyFill="0" applyAlignment="0" applyProtection="0"/>
    <xf numFmtId="0" fontId="178" fillId="20" borderId="61" applyNumberFormat="0" applyAlignment="0" applyProtection="0"/>
    <xf numFmtId="0" fontId="178" fillId="20" borderId="61" applyNumberFormat="0" applyAlignment="0" applyProtection="0"/>
    <xf numFmtId="0" fontId="22" fillId="0" borderId="54">
      <alignment horizontal="left" vertical="center"/>
    </xf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0" fillId="25" borderId="62" applyNumberFormat="0" applyFon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78" fillId="20" borderId="61" applyNumberFormat="0" applyAlignment="0" applyProtection="0"/>
    <xf numFmtId="0" fontId="178" fillId="20" borderId="61" applyNumberFormat="0" applyAlignment="0" applyProtection="0"/>
    <xf numFmtId="0" fontId="22" fillId="0" borderId="60">
      <alignment horizontal="left" vertical="center"/>
    </xf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0" fillId="25" borderId="62" applyNumberFormat="0" applyFon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78" fillId="20" borderId="61" applyNumberFormat="0" applyAlignment="0" applyProtection="0"/>
    <xf numFmtId="0" fontId="178" fillId="20" borderId="61" applyNumberFormat="0" applyAlignment="0" applyProtection="0"/>
    <xf numFmtId="201" fontId="71" fillId="0" borderId="59">
      <alignment horizontal="left"/>
    </xf>
    <xf numFmtId="202" fontId="186" fillId="0" borderId="59">
      <alignment horizontal="left"/>
    </xf>
    <xf numFmtId="0" fontId="185" fillId="1" borderId="59">
      <alignment horizontal="left"/>
    </xf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0" fillId="25" borderId="62" applyNumberFormat="0" applyFon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201" fontId="71" fillId="0" borderId="59">
      <alignment horizontal="left"/>
    </xf>
    <xf numFmtId="202" fontId="186" fillId="0" borderId="59">
      <alignment horizontal="left"/>
    </xf>
    <xf numFmtId="0" fontId="185" fillId="1" borderId="59">
      <alignment horizontal="left"/>
    </xf>
    <xf numFmtId="0" fontId="178" fillId="20" borderId="61" applyNumberFormat="0" applyAlignment="0" applyProtection="0"/>
    <xf numFmtId="0" fontId="178" fillId="20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0" fillId="25" borderId="62" applyNumberFormat="0" applyFon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78" fillId="20" borderId="61" applyNumberFormat="0" applyAlignment="0" applyProtection="0"/>
    <xf numFmtId="0" fontId="178" fillId="20" borderId="61" applyNumberFormat="0" applyAlignment="0" applyProtection="0"/>
    <xf numFmtId="0" fontId="178" fillId="20" borderId="61" applyNumberFormat="0" applyAlignment="0" applyProtection="0"/>
    <xf numFmtId="0" fontId="178" fillId="20" borderId="61" applyNumberFormat="0" applyAlignment="0" applyProtection="0"/>
    <xf numFmtId="0" fontId="178" fillId="20" borderId="61" applyNumberFormat="0" applyAlignment="0" applyProtection="0"/>
    <xf numFmtId="0" fontId="178" fillId="20" borderId="61" applyNumberFormat="0" applyAlignment="0" applyProtection="0"/>
    <xf numFmtId="0" fontId="178" fillId="20" borderId="61" applyNumberFormat="0" applyAlignment="0" applyProtection="0"/>
    <xf numFmtId="0" fontId="178" fillId="20" borderId="61" applyNumberFormat="0" applyAlignment="0" applyProtection="0"/>
    <xf numFmtId="0" fontId="22" fillId="0" borderId="60">
      <alignment horizontal="left" vertical="center"/>
    </xf>
    <xf numFmtId="0" fontId="22" fillId="0" borderId="60">
      <alignment horizontal="left" vertical="center"/>
    </xf>
    <xf numFmtId="0" fontId="22" fillId="0" borderId="60">
      <alignment horizontal="left" vertical="center"/>
    </xf>
    <xf numFmtId="0" fontId="22" fillId="0" borderId="60">
      <alignment horizontal="left" vertical="center"/>
    </xf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56" fillId="82" borderId="61" applyNumberFormat="0" applyAlignment="0" applyProtection="0"/>
    <xf numFmtId="0" fontId="140" fillId="83" borderId="62" applyNumberFormat="0" applyAlignment="0" applyProtection="0"/>
    <xf numFmtId="0" fontId="162" fillId="0" borderId="64" applyNumberFormat="0" applyFill="0" applyAlignment="0" applyProtection="0"/>
    <xf numFmtId="0" fontId="163" fillId="69" borderId="61" applyNumberFormat="0" applyAlignment="0" applyProtection="0"/>
    <xf numFmtId="0" fontId="169" fillId="82" borderId="63" applyNumberFormat="0" applyAlignment="0" applyProtection="0"/>
    <xf numFmtId="0" fontId="178" fillId="20" borderId="61" applyNumberFormat="0" applyAlignment="0" applyProtection="0"/>
    <xf numFmtId="0" fontId="178" fillId="20" borderId="61" applyNumberFormat="0" applyAlignment="0" applyProtection="0"/>
    <xf numFmtId="0" fontId="22" fillId="0" borderId="60">
      <alignment horizontal="left" vertical="center"/>
    </xf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0" fillId="25" borderId="55" applyNumberFormat="0" applyFont="0" applyAlignment="0" applyProtection="0"/>
    <xf numFmtId="0" fontId="77" fillId="25" borderId="55" applyNumberFormat="0" applyFont="0" applyAlignment="0" applyProtection="0"/>
    <xf numFmtId="0" fontId="77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78" fillId="20" borderId="61" applyNumberFormat="0" applyAlignment="0" applyProtection="0"/>
    <xf numFmtId="0" fontId="178" fillId="20" borderId="61" applyNumberFormat="0" applyAlignment="0" applyProtection="0"/>
    <xf numFmtId="0" fontId="22" fillId="0" borderId="60">
      <alignment horizontal="left" vertical="center"/>
    </xf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0" fillId="25" borderId="55" applyNumberFormat="0" applyFont="0" applyAlignment="0" applyProtection="0"/>
    <xf numFmtId="0" fontId="77" fillId="25" borderId="55" applyNumberFormat="0" applyFont="0" applyAlignment="0" applyProtection="0"/>
    <xf numFmtId="0" fontId="77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22" fillId="0" borderId="60">
      <alignment horizontal="left" vertical="center"/>
    </xf>
    <xf numFmtId="201" fontId="71" fillId="0" borderId="59">
      <alignment horizontal="left"/>
    </xf>
    <xf numFmtId="202" fontId="186" fillId="0" borderId="59">
      <alignment horizontal="left"/>
    </xf>
    <xf numFmtId="0" fontId="185" fillId="1" borderId="59">
      <alignment horizontal="left"/>
    </xf>
    <xf numFmtId="0" fontId="180" fillId="25" borderId="55" applyNumberFormat="0" applyFont="0" applyAlignment="0" applyProtection="0"/>
    <xf numFmtId="0" fontId="77" fillId="25" borderId="55" applyNumberFormat="0" applyFont="0" applyAlignment="0" applyProtection="0"/>
    <xf numFmtId="0" fontId="77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22" fillId="0" borderId="60">
      <alignment horizontal="left" vertical="center"/>
    </xf>
    <xf numFmtId="201" fontId="71" fillId="0" borderId="59">
      <alignment horizontal="left"/>
    </xf>
    <xf numFmtId="202" fontId="186" fillId="0" borderId="59">
      <alignment horizontal="left"/>
    </xf>
    <xf numFmtId="0" fontId="185" fillId="1" borderId="59">
      <alignment horizontal="left"/>
    </xf>
    <xf numFmtId="0" fontId="180" fillId="25" borderId="55" applyNumberFormat="0" applyFont="0" applyAlignment="0" applyProtection="0"/>
    <xf numFmtId="0" fontId="77" fillId="25" borderId="55" applyNumberFormat="0" applyFont="0" applyAlignment="0" applyProtection="0"/>
    <xf numFmtId="0" fontId="77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77" fillId="25" borderId="55" applyNumberFormat="0" applyFont="0" applyAlignment="0" applyProtection="0"/>
    <xf numFmtId="0" fontId="77" fillId="25" borderId="55" applyNumberFormat="0" applyFont="0" applyAlignment="0" applyProtection="0"/>
    <xf numFmtId="0" fontId="77" fillId="25" borderId="55" applyNumberFormat="0" applyFont="0" applyAlignment="0" applyProtection="0"/>
    <xf numFmtId="0" fontId="77" fillId="25" borderId="55" applyNumberFormat="0" applyFont="0" applyAlignment="0" applyProtection="0"/>
    <xf numFmtId="0" fontId="77" fillId="25" borderId="55" applyNumberFormat="0" applyFont="0" applyAlignment="0" applyProtection="0"/>
    <xf numFmtId="0" fontId="77" fillId="25" borderId="55" applyNumberFormat="0" applyFont="0" applyAlignment="0" applyProtection="0"/>
    <xf numFmtId="0" fontId="77" fillId="25" borderId="55" applyNumberFormat="0" applyFont="0" applyAlignment="0" applyProtection="0"/>
    <xf numFmtId="0" fontId="77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80" fillId="25" borderId="55" applyNumberFormat="0" applyFont="0" applyAlignment="0" applyProtection="0"/>
    <xf numFmtId="0" fontId="140" fillId="83" borderId="55" applyNumberFormat="0" applyAlignment="0" applyProtection="0"/>
    <xf numFmtId="0" fontId="180" fillId="25" borderId="62" applyNumberFormat="0" applyFon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201" fontId="71" fillId="0" borderId="59">
      <alignment horizontal="left"/>
    </xf>
    <xf numFmtId="202" fontId="186" fillId="0" borderId="59">
      <alignment horizontal="left"/>
    </xf>
    <xf numFmtId="0" fontId="185" fillId="1" borderId="59">
      <alignment horizontal="left"/>
    </xf>
    <xf numFmtId="0" fontId="180" fillId="25" borderId="62" applyNumberFormat="0" applyFon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201" fontId="71" fillId="0" borderId="59">
      <alignment horizontal="left"/>
    </xf>
    <xf numFmtId="202" fontId="186" fillId="0" borderId="59">
      <alignment horizontal="left"/>
    </xf>
    <xf numFmtId="0" fontId="185" fillId="1" borderId="59">
      <alignment horizontal="left"/>
    </xf>
    <xf numFmtId="0" fontId="180" fillId="25" borderId="62" applyNumberFormat="0" applyFon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40" fillId="83" borderId="62" applyNumberFormat="0" applyAlignment="0" applyProtection="0"/>
    <xf numFmtId="201" fontId="71" fillId="0" borderId="59">
      <alignment horizontal="left"/>
    </xf>
    <xf numFmtId="202" fontId="186" fillId="0" borderId="59">
      <alignment horizontal="left"/>
    </xf>
    <xf numFmtId="0" fontId="185" fillId="1" borderId="59">
      <alignment horizontal="left"/>
    </xf>
    <xf numFmtId="0" fontId="22" fillId="0" borderId="60">
      <alignment horizontal="left" vertical="center"/>
    </xf>
    <xf numFmtId="201" fontId="71" fillId="0" borderId="59">
      <alignment horizontal="left"/>
    </xf>
    <xf numFmtId="202" fontId="186" fillId="0" borderId="59">
      <alignment horizontal="left"/>
    </xf>
    <xf numFmtId="0" fontId="185" fillId="1" borderId="59">
      <alignment horizontal="left"/>
    </xf>
    <xf numFmtId="0" fontId="22" fillId="0" borderId="60">
      <alignment horizontal="left" vertical="center"/>
    </xf>
    <xf numFmtId="0" fontId="77" fillId="25" borderId="62" applyNumberFormat="0" applyFont="0" applyAlignment="0" applyProtection="0"/>
    <xf numFmtId="0" fontId="156" fillId="82" borderId="61" applyNumberFormat="0" applyAlignment="0" applyProtection="0"/>
    <xf numFmtId="0" fontId="140" fillId="83" borderId="62" applyNumberFormat="0" applyAlignment="0" applyProtection="0"/>
    <xf numFmtId="0" fontId="162" fillId="0" borderId="64" applyNumberFormat="0" applyFill="0" applyAlignment="0" applyProtection="0"/>
    <xf numFmtId="0" fontId="163" fillId="69" borderId="61" applyNumberFormat="0" applyAlignment="0" applyProtection="0"/>
    <xf numFmtId="0" fontId="169" fillId="82" borderId="63" applyNumberFormat="0" applyAlignment="0" applyProtection="0"/>
    <xf numFmtId="0" fontId="77" fillId="25" borderId="62" applyNumberFormat="0" applyFont="0" applyAlignment="0" applyProtection="0"/>
    <xf numFmtId="0" fontId="156" fillId="82" borderId="61" applyNumberFormat="0" applyAlignment="0" applyProtection="0"/>
    <xf numFmtId="0" fontId="140" fillId="83" borderId="62" applyNumberFormat="0" applyAlignment="0" applyProtection="0"/>
    <xf numFmtId="0" fontId="162" fillId="0" borderId="64" applyNumberFormat="0" applyFill="0" applyAlignment="0" applyProtection="0"/>
    <xf numFmtId="0" fontId="163" fillId="69" borderId="61" applyNumberFormat="0" applyAlignment="0" applyProtection="0"/>
    <xf numFmtId="0" fontId="169" fillId="82" borderId="63" applyNumberFormat="0" applyAlignment="0" applyProtection="0"/>
    <xf numFmtId="0" fontId="178" fillId="20" borderId="68" applyNumberFormat="0" applyAlignment="0" applyProtection="0"/>
    <xf numFmtId="0" fontId="178" fillId="20" borderId="68" applyNumberFormat="0" applyAlignment="0" applyProtection="0"/>
    <xf numFmtId="0" fontId="22" fillId="0" borderId="67">
      <alignment horizontal="left" vertical="center"/>
    </xf>
    <xf numFmtId="201" fontId="71" fillId="0" borderId="66">
      <alignment horizontal="left"/>
    </xf>
    <xf numFmtId="202" fontId="186" fillId="0" borderId="66">
      <alignment horizontal="left"/>
    </xf>
    <xf numFmtId="0" fontId="185" fillId="1" borderId="66">
      <alignment horizontal="left"/>
    </xf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0" fillId="25" borderId="69" applyNumberFormat="0" applyFont="0" applyAlignment="0" applyProtection="0"/>
    <xf numFmtId="0" fontId="77" fillId="25" borderId="69" applyNumberFormat="0" applyFont="0" applyAlignment="0" applyProtection="0"/>
    <xf numFmtId="0" fontId="77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91" fillId="20" borderId="70" applyNumberFormat="0" applyAlignment="0" applyProtection="0"/>
    <xf numFmtId="0" fontId="191" fillId="20" borderId="70" applyNumberFormat="0" applyAlignment="0" applyProtection="0"/>
    <xf numFmtId="0" fontId="191" fillId="20" borderId="70" applyNumberFormat="0" applyAlignment="0" applyProtection="0"/>
    <xf numFmtId="0" fontId="193" fillId="0" borderId="71" applyNumberFormat="0" applyFill="0" applyAlignment="0" applyProtection="0"/>
    <xf numFmtId="0" fontId="193" fillId="0" borderId="71" applyNumberFormat="0" applyFill="0" applyAlignment="0" applyProtection="0"/>
    <xf numFmtId="0" fontId="193" fillId="0" borderId="71" applyNumberFormat="0" applyFill="0" applyAlignment="0" applyProtection="0"/>
    <xf numFmtId="0" fontId="178" fillId="20" borderId="61" applyNumberFormat="0" applyAlignment="0" applyProtection="0"/>
    <xf numFmtId="0" fontId="178" fillId="20" borderId="61" applyNumberFormat="0" applyAlignment="0" applyProtection="0"/>
    <xf numFmtId="0" fontId="22" fillId="0" borderId="67">
      <alignment horizontal="left" vertical="center"/>
    </xf>
    <xf numFmtId="201" fontId="71" fillId="0" borderId="66">
      <alignment horizontal="left"/>
    </xf>
    <xf numFmtId="202" fontId="186" fillId="0" borderId="66">
      <alignment horizontal="left"/>
    </xf>
    <xf numFmtId="0" fontId="185" fillId="1" borderId="66">
      <alignment horizontal="left"/>
    </xf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0" fillId="25" borderId="62" applyNumberFormat="0" applyFon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78" fillId="20" borderId="61" applyNumberFormat="0" applyAlignment="0" applyProtection="0"/>
    <xf numFmtId="0" fontId="178" fillId="20" borderId="61" applyNumberFormat="0" applyAlignment="0" applyProtection="0"/>
    <xf numFmtId="0" fontId="22" fillId="0" borderId="67">
      <alignment horizontal="left" vertical="center"/>
    </xf>
    <xf numFmtId="201" fontId="71" fillId="0" borderId="66">
      <alignment horizontal="left"/>
    </xf>
    <xf numFmtId="202" fontId="186" fillId="0" borderId="66">
      <alignment horizontal="left"/>
    </xf>
    <xf numFmtId="0" fontId="185" fillId="1" borderId="66">
      <alignment horizontal="left"/>
    </xf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0" fillId="25" borderId="62" applyNumberFormat="0" applyFon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22" fillId="0" borderId="67">
      <alignment horizontal="left" vertical="center"/>
    </xf>
    <xf numFmtId="201" fontId="71" fillId="0" borderId="66">
      <alignment horizontal="left"/>
    </xf>
    <xf numFmtId="202" fontId="186" fillId="0" borderId="66">
      <alignment horizontal="left"/>
    </xf>
    <xf numFmtId="0" fontId="185" fillId="1" borderId="66">
      <alignment horizontal="left"/>
    </xf>
    <xf numFmtId="0" fontId="178" fillId="20" borderId="61" applyNumberFormat="0" applyAlignment="0" applyProtection="0"/>
    <xf numFmtId="0" fontId="178" fillId="20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0" fillId="25" borderId="62" applyNumberFormat="0" applyFon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78" fillId="20" borderId="61" applyNumberFormat="0" applyAlignment="0" applyProtection="0"/>
    <xf numFmtId="0" fontId="178" fillId="20" borderId="61" applyNumberFormat="0" applyAlignment="0" applyProtection="0"/>
    <xf numFmtId="0" fontId="178" fillId="20" borderId="61" applyNumberFormat="0" applyAlignment="0" applyProtection="0"/>
    <xf numFmtId="0" fontId="178" fillId="20" borderId="61" applyNumberFormat="0" applyAlignment="0" applyProtection="0"/>
    <xf numFmtId="0" fontId="178" fillId="20" borderId="61" applyNumberFormat="0" applyAlignment="0" applyProtection="0"/>
    <xf numFmtId="0" fontId="178" fillId="20" borderId="61" applyNumberFormat="0" applyAlignment="0" applyProtection="0"/>
    <xf numFmtId="0" fontId="178" fillId="20" borderId="61" applyNumberFormat="0" applyAlignment="0" applyProtection="0"/>
    <xf numFmtId="0" fontId="178" fillId="20" borderId="61" applyNumberFormat="0" applyAlignment="0" applyProtection="0"/>
    <xf numFmtId="0" fontId="22" fillId="0" borderId="60">
      <alignment horizontal="left" vertical="center"/>
    </xf>
    <xf numFmtId="0" fontId="22" fillId="0" borderId="60">
      <alignment horizontal="left" vertical="center"/>
    </xf>
    <xf numFmtId="0" fontId="22" fillId="0" borderId="60">
      <alignment horizontal="left" vertical="center"/>
    </xf>
    <xf numFmtId="0" fontId="22" fillId="0" borderId="60">
      <alignment horizontal="left" vertical="center"/>
    </xf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188" fillId="7" borderId="61" applyNumberForma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77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80" fillId="25" borderId="62" applyNumberFormat="0" applyFon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1" fillId="20" borderId="63" applyNumberFormat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93" fillId="0" borderId="64" applyNumberFormat="0" applyFill="0" applyAlignment="0" applyProtection="0"/>
    <xf numFmtId="0" fontId="178" fillId="20" borderId="68" applyNumberFormat="0" applyAlignment="0" applyProtection="0"/>
    <xf numFmtId="0" fontId="178" fillId="20" borderId="68" applyNumberFormat="0" applyAlignment="0" applyProtection="0"/>
    <xf numFmtId="0" fontId="22" fillId="0" borderId="60">
      <alignment horizontal="left" vertical="center"/>
    </xf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0" fillId="25" borderId="69" applyNumberFormat="0" applyFont="0" applyAlignment="0" applyProtection="0"/>
    <xf numFmtId="0" fontId="77" fillId="25" borderId="69" applyNumberFormat="0" applyFont="0" applyAlignment="0" applyProtection="0"/>
    <xf numFmtId="0" fontId="77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91" fillId="20" borderId="70" applyNumberFormat="0" applyAlignment="0" applyProtection="0"/>
    <xf numFmtId="0" fontId="191" fillId="20" borderId="70" applyNumberFormat="0" applyAlignment="0" applyProtection="0"/>
    <xf numFmtId="0" fontId="191" fillId="20" borderId="70" applyNumberFormat="0" applyAlignment="0" applyProtection="0"/>
    <xf numFmtId="0" fontId="193" fillId="0" borderId="71" applyNumberFormat="0" applyFill="0" applyAlignment="0" applyProtection="0"/>
    <xf numFmtId="0" fontId="193" fillId="0" borderId="71" applyNumberFormat="0" applyFill="0" applyAlignment="0" applyProtection="0"/>
    <xf numFmtId="0" fontId="193" fillId="0" borderId="71" applyNumberFormat="0" applyFill="0" applyAlignment="0" applyProtection="0"/>
    <xf numFmtId="0" fontId="178" fillId="20" borderId="68" applyNumberFormat="0" applyAlignment="0" applyProtection="0"/>
    <xf numFmtId="0" fontId="178" fillId="20" borderId="68" applyNumberFormat="0" applyAlignment="0" applyProtection="0"/>
    <xf numFmtId="0" fontId="22" fillId="0" borderId="67">
      <alignment horizontal="left" vertical="center"/>
    </xf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0" fillId="25" borderId="69" applyNumberFormat="0" applyFont="0" applyAlignment="0" applyProtection="0"/>
    <xf numFmtId="0" fontId="77" fillId="25" borderId="69" applyNumberFormat="0" applyFont="0" applyAlignment="0" applyProtection="0"/>
    <xf numFmtId="0" fontId="77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91" fillId="20" borderId="70" applyNumberFormat="0" applyAlignment="0" applyProtection="0"/>
    <xf numFmtId="0" fontId="191" fillId="20" borderId="70" applyNumberFormat="0" applyAlignment="0" applyProtection="0"/>
    <xf numFmtId="0" fontId="191" fillId="20" borderId="70" applyNumberFormat="0" applyAlignment="0" applyProtection="0"/>
    <xf numFmtId="0" fontId="193" fillId="0" borderId="71" applyNumberFormat="0" applyFill="0" applyAlignment="0" applyProtection="0"/>
    <xf numFmtId="0" fontId="193" fillId="0" borderId="71" applyNumberFormat="0" applyFill="0" applyAlignment="0" applyProtection="0"/>
    <xf numFmtId="0" fontId="193" fillId="0" borderId="71" applyNumberFormat="0" applyFill="0" applyAlignment="0" applyProtection="0"/>
    <xf numFmtId="0" fontId="178" fillId="20" borderId="68" applyNumberFormat="0" applyAlignment="0" applyProtection="0"/>
    <xf numFmtId="0" fontId="178" fillId="20" borderId="68" applyNumberFormat="0" applyAlignment="0" applyProtection="0"/>
    <xf numFmtId="201" fontId="71" fillId="0" borderId="66">
      <alignment horizontal="left"/>
    </xf>
    <xf numFmtId="202" fontId="186" fillId="0" borderId="66">
      <alignment horizontal="left"/>
    </xf>
    <xf numFmtId="0" fontId="185" fillId="1" borderId="66">
      <alignment horizontal="left"/>
    </xf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0" fillId="25" borderId="69" applyNumberFormat="0" applyFont="0" applyAlignment="0" applyProtection="0"/>
    <xf numFmtId="0" fontId="77" fillId="25" borderId="69" applyNumberFormat="0" applyFont="0" applyAlignment="0" applyProtection="0"/>
    <xf numFmtId="0" fontId="77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91" fillId="20" borderId="70" applyNumberFormat="0" applyAlignment="0" applyProtection="0"/>
    <xf numFmtId="0" fontId="191" fillId="20" borderId="70" applyNumberFormat="0" applyAlignment="0" applyProtection="0"/>
    <xf numFmtId="0" fontId="191" fillId="20" borderId="70" applyNumberFormat="0" applyAlignment="0" applyProtection="0"/>
    <xf numFmtId="0" fontId="193" fillId="0" borderId="71" applyNumberFormat="0" applyFill="0" applyAlignment="0" applyProtection="0"/>
    <xf numFmtId="0" fontId="193" fillId="0" borderId="71" applyNumberFormat="0" applyFill="0" applyAlignment="0" applyProtection="0"/>
    <xf numFmtId="0" fontId="193" fillId="0" borderId="71" applyNumberFormat="0" applyFill="0" applyAlignment="0" applyProtection="0"/>
    <xf numFmtId="201" fontId="71" fillId="0" borderId="66">
      <alignment horizontal="left"/>
    </xf>
    <xf numFmtId="202" fontId="186" fillId="0" borderId="66">
      <alignment horizontal="left"/>
    </xf>
    <xf numFmtId="0" fontId="185" fillId="1" borderId="66">
      <alignment horizontal="left"/>
    </xf>
    <xf numFmtId="0" fontId="178" fillId="20" borderId="68" applyNumberFormat="0" applyAlignment="0" applyProtection="0"/>
    <xf numFmtId="0" fontId="178" fillId="20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0" fillId="25" borderId="69" applyNumberFormat="0" applyFont="0" applyAlignment="0" applyProtection="0"/>
    <xf numFmtId="0" fontId="77" fillId="25" borderId="69" applyNumberFormat="0" applyFont="0" applyAlignment="0" applyProtection="0"/>
    <xf numFmtId="0" fontId="77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91" fillId="20" borderId="70" applyNumberFormat="0" applyAlignment="0" applyProtection="0"/>
    <xf numFmtId="0" fontId="191" fillId="20" borderId="70" applyNumberFormat="0" applyAlignment="0" applyProtection="0"/>
    <xf numFmtId="0" fontId="191" fillId="20" borderId="70" applyNumberFormat="0" applyAlignment="0" applyProtection="0"/>
    <xf numFmtId="0" fontId="193" fillId="0" borderId="71" applyNumberFormat="0" applyFill="0" applyAlignment="0" applyProtection="0"/>
    <xf numFmtId="0" fontId="193" fillId="0" borderId="71" applyNumberFormat="0" applyFill="0" applyAlignment="0" applyProtection="0"/>
    <xf numFmtId="0" fontId="193" fillId="0" borderId="71" applyNumberFormat="0" applyFill="0" applyAlignment="0" applyProtection="0"/>
    <xf numFmtId="0" fontId="178" fillId="20" borderId="68" applyNumberFormat="0" applyAlignment="0" applyProtection="0"/>
    <xf numFmtId="0" fontId="178" fillId="20" borderId="68" applyNumberFormat="0" applyAlignment="0" applyProtection="0"/>
    <xf numFmtId="0" fontId="178" fillId="20" borderId="68" applyNumberFormat="0" applyAlignment="0" applyProtection="0"/>
    <xf numFmtId="0" fontId="178" fillId="20" borderId="68" applyNumberFormat="0" applyAlignment="0" applyProtection="0"/>
    <xf numFmtId="0" fontId="178" fillId="20" borderId="68" applyNumberFormat="0" applyAlignment="0" applyProtection="0"/>
    <xf numFmtId="0" fontId="178" fillId="20" borderId="68" applyNumberFormat="0" applyAlignment="0" applyProtection="0"/>
    <xf numFmtId="0" fontId="178" fillId="20" borderId="68" applyNumberFormat="0" applyAlignment="0" applyProtection="0"/>
    <xf numFmtId="0" fontId="178" fillId="20" borderId="68" applyNumberFormat="0" applyAlignment="0" applyProtection="0"/>
    <xf numFmtId="0" fontId="22" fillId="0" borderId="67">
      <alignment horizontal="left" vertical="center"/>
    </xf>
    <xf numFmtId="0" fontId="22" fillId="0" borderId="67">
      <alignment horizontal="left" vertical="center"/>
    </xf>
    <xf numFmtId="0" fontId="22" fillId="0" borderId="67">
      <alignment horizontal="left" vertical="center"/>
    </xf>
    <xf numFmtId="0" fontId="22" fillId="0" borderId="67">
      <alignment horizontal="left" vertical="center"/>
    </xf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77" fillId="25" borderId="69" applyNumberFormat="0" applyFont="0" applyAlignment="0" applyProtection="0"/>
    <xf numFmtId="0" fontId="77" fillId="25" borderId="69" applyNumberFormat="0" applyFont="0" applyAlignment="0" applyProtection="0"/>
    <xf numFmtId="0" fontId="77" fillId="25" borderId="69" applyNumberFormat="0" applyFont="0" applyAlignment="0" applyProtection="0"/>
    <xf numFmtId="0" fontId="77" fillId="25" borderId="69" applyNumberFormat="0" applyFont="0" applyAlignment="0" applyProtection="0"/>
    <xf numFmtId="0" fontId="77" fillId="25" borderId="69" applyNumberFormat="0" applyFont="0" applyAlignment="0" applyProtection="0"/>
    <xf numFmtId="0" fontId="77" fillId="25" borderId="69" applyNumberFormat="0" applyFont="0" applyAlignment="0" applyProtection="0"/>
    <xf numFmtId="0" fontId="77" fillId="25" borderId="69" applyNumberFormat="0" applyFont="0" applyAlignment="0" applyProtection="0"/>
    <xf numFmtId="0" fontId="77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91" fillId="20" borderId="70" applyNumberFormat="0" applyAlignment="0" applyProtection="0"/>
    <xf numFmtId="0" fontId="191" fillId="20" borderId="70" applyNumberFormat="0" applyAlignment="0" applyProtection="0"/>
    <xf numFmtId="0" fontId="191" fillId="20" borderId="70" applyNumberFormat="0" applyAlignment="0" applyProtection="0"/>
    <xf numFmtId="0" fontId="191" fillId="20" borderId="70" applyNumberFormat="0" applyAlignment="0" applyProtection="0"/>
    <xf numFmtId="0" fontId="191" fillId="20" borderId="70" applyNumberFormat="0" applyAlignment="0" applyProtection="0"/>
    <xf numFmtId="0" fontId="191" fillId="20" borderId="70" applyNumberFormat="0" applyAlignment="0" applyProtection="0"/>
    <xf numFmtId="0" fontId="191" fillId="20" borderId="70" applyNumberFormat="0" applyAlignment="0" applyProtection="0"/>
    <xf numFmtId="0" fontId="191" fillId="20" borderId="70" applyNumberFormat="0" applyAlignment="0" applyProtection="0"/>
    <xf numFmtId="0" fontId="191" fillId="20" borderId="70" applyNumberFormat="0" applyAlignment="0" applyProtection="0"/>
    <xf numFmtId="0" fontId="191" fillId="20" borderId="70" applyNumberFormat="0" applyAlignment="0" applyProtection="0"/>
    <xf numFmtId="0" fontId="191" fillId="20" borderId="70" applyNumberFormat="0" applyAlignment="0" applyProtection="0"/>
    <xf numFmtId="0" fontId="191" fillId="20" borderId="70" applyNumberFormat="0" applyAlignment="0" applyProtection="0"/>
    <xf numFmtId="0" fontId="193" fillId="0" borderId="71" applyNumberFormat="0" applyFill="0" applyAlignment="0" applyProtection="0"/>
    <xf numFmtId="0" fontId="193" fillId="0" borderId="71" applyNumberFormat="0" applyFill="0" applyAlignment="0" applyProtection="0"/>
    <xf numFmtId="0" fontId="193" fillId="0" borderId="71" applyNumberFormat="0" applyFill="0" applyAlignment="0" applyProtection="0"/>
    <xf numFmtId="0" fontId="193" fillId="0" borderId="71" applyNumberFormat="0" applyFill="0" applyAlignment="0" applyProtection="0"/>
    <xf numFmtId="0" fontId="193" fillId="0" borderId="71" applyNumberFormat="0" applyFill="0" applyAlignment="0" applyProtection="0"/>
    <xf numFmtId="0" fontId="193" fillId="0" borderId="71" applyNumberFormat="0" applyFill="0" applyAlignment="0" applyProtection="0"/>
    <xf numFmtId="0" fontId="193" fillId="0" borderId="71" applyNumberFormat="0" applyFill="0" applyAlignment="0" applyProtection="0"/>
    <xf numFmtId="0" fontId="193" fillId="0" borderId="71" applyNumberFormat="0" applyFill="0" applyAlignment="0" applyProtection="0"/>
    <xf numFmtId="0" fontId="193" fillId="0" borderId="71" applyNumberFormat="0" applyFill="0" applyAlignment="0" applyProtection="0"/>
    <xf numFmtId="0" fontId="193" fillId="0" borderId="71" applyNumberFormat="0" applyFill="0" applyAlignment="0" applyProtection="0"/>
    <xf numFmtId="0" fontId="193" fillId="0" borderId="71" applyNumberFormat="0" applyFill="0" applyAlignment="0" applyProtection="0"/>
    <xf numFmtId="0" fontId="193" fillId="0" borderId="71" applyNumberFormat="0" applyFill="0" applyAlignment="0" applyProtection="0"/>
    <xf numFmtId="0" fontId="156" fillId="82" borderId="68" applyNumberFormat="0" applyAlignment="0" applyProtection="0"/>
    <xf numFmtId="0" fontId="140" fillId="83" borderId="69" applyNumberFormat="0" applyAlignment="0" applyProtection="0"/>
    <xf numFmtId="0" fontId="162" fillId="0" borderId="71" applyNumberFormat="0" applyFill="0" applyAlignment="0" applyProtection="0"/>
    <xf numFmtId="0" fontId="163" fillId="69" borderId="68" applyNumberFormat="0" applyAlignment="0" applyProtection="0"/>
    <xf numFmtId="0" fontId="169" fillId="82" borderId="70" applyNumberFormat="0" applyAlignment="0" applyProtection="0"/>
    <xf numFmtId="0" fontId="178" fillId="20" borderId="68" applyNumberFormat="0" applyAlignment="0" applyProtection="0"/>
    <xf numFmtId="0" fontId="178" fillId="20" borderId="68" applyNumberFormat="0" applyAlignment="0" applyProtection="0"/>
    <xf numFmtId="0" fontId="22" fillId="0" borderId="67">
      <alignment horizontal="left" vertical="center"/>
    </xf>
    <xf numFmtId="201" fontId="71" fillId="0" borderId="59">
      <alignment horizontal="left"/>
    </xf>
    <xf numFmtId="202" fontId="186" fillId="0" borderId="59">
      <alignment horizontal="left"/>
    </xf>
    <xf numFmtId="0" fontId="185" fillId="1" borderId="59">
      <alignment horizontal="left"/>
    </xf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0" fillId="25" borderId="62" applyNumberFormat="0" applyFont="0" applyAlignment="0" applyProtection="0"/>
    <xf numFmtId="0" fontId="77" fillId="25" borderId="62" applyNumberFormat="0" applyFont="0" applyAlignment="0" applyProtection="0"/>
    <xf numFmtId="0" fontId="191" fillId="20" borderId="70" applyNumberFormat="0" applyAlignment="0" applyProtection="0"/>
    <xf numFmtId="0" fontId="191" fillId="20" borderId="70" applyNumberFormat="0" applyAlignment="0" applyProtection="0"/>
    <xf numFmtId="0" fontId="191" fillId="20" borderId="70" applyNumberFormat="0" applyAlignment="0" applyProtection="0"/>
    <xf numFmtId="0" fontId="193" fillId="0" borderId="71" applyNumberFormat="0" applyFill="0" applyAlignment="0" applyProtection="0"/>
    <xf numFmtId="0" fontId="193" fillId="0" borderId="71" applyNumberFormat="0" applyFill="0" applyAlignment="0" applyProtection="0"/>
    <xf numFmtId="0" fontId="193" fillId="0" borderId="71" applyNumberFormat="0" applyFill="0" applyAlignment="0" applyProtection="0"/>
    <xf numFmtId="0" fontId="178" fillId="20" borderId="68" applyNumberFormat="0" applyAlignment="0" applyProtection="0"/>
    <xf numFmtId="0" fontId="178" fillId="20" borderId="68" applyNumberFormat="0" applyAlignment="0" applyProtection="0"/>
    <xf numFmtId="0" fontId="22" fillId="0" borderId="67">
      <alignment horizontal="left" vertical="center"/>
    </xf>
    <xf numFmtId="201" fontId="71" fillId="0" borderId="59">
      <alignment horizontal="left"/>
    </xf>
    <xf numFmtId="202" fontId="186" fillId="0" borderId="59">
      <alignment horizontal="left"/>
    </xf>
    <xf numFmtId="0" fontId="185" fillId="1" borderId="59">
      <alignment horizontal="left"/>
    </xf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8" fillId="7" borderId="68" applyNumberFormat="0" applyAlignment="0" applyProtection="0"/>
    <xf numFmtId="0" fontId="180" fillId="25" borderId="62" applyNumberFormat="0" applyFont="0" applyAlignment="0" applyProtection="0"/>
    <xf numFmtId="0" fontId="191" fillId="20" borderId="70" applyNumberFormat="0" applyAlignment="0" applyProtection="0"/>
    <xf numFmtId="0" fontId="191" fillId="20" borderId="70" applyNumberFormat="0" applyAlignment="0" applyProtection="0"/>
    <xf numFmtId="0" fontId="191" fillId="20" borderId="70" applyNumberFormat="0" applyAlignment="0" applyProtection="0"/>
    <xf numFmtId="0" fontId="193" fillId="0" borderId="71" applyNumberFormat="0" applyFill="0" applyAlignment="0" applyProtection="0"/>
    <xf numFmtId="0" fontId="193" fillId="0" borderId="71" applyNumberFormat="0" applyFill="0" applyAlignment="0" applyProtection="0"/>
    <xf numFmtId="0" fontId="193" fillId="0" borderId="71" applyNumberFormat="0" applyFill="0" applyAlignment="0" applyProtection="0"/>
    <xf numFmtId="0" fontId="22" fillId="0" borderId="67">
      <alignment horizontal="left" vertical="center"/>
    </xf>
    <xf numFmtId="201" fontId="71" fillId="0" borderId="66">
      <alignment horizontal="left"/>
    </xf>
    <xf numFmtId="202" fontId="186" fillId="0" borderId="66">
      <alignment horizontal="left"/>
    </xf>
    <xf numFmtId="0" fontId="185" fillId="1" borderId="66">
      <alignment horizontal="left"/>
    </xf>
    <xf numFmtId="0" fontId="22" fillId="0" borderId="67">
      <alignment horizontal="left" vertical="center"/>
    </xf>
    <xf numFmtId="201" fontId="71" fillId="0" borderId="66">
      <alignment horizontal="left"/>
    </xf>
    <xf numFmtId="202" fontId="186" fillId="0" borderId="66">
      <alignment horizontal="left"/>
    </xf>
    <xf numFmtId="0" fontId="185" fillId="1" borderId="66">
      <alignment horizontal="left"/>
    </xf>
    <xf numFmtId="0" fontId="180" fillId="25" borderId="62" applyNumberFormat="0" applyFont="0" applyAlignment="0" applyProtection="0"/>
    <xf numFmtId="0" fontId="140" fillId="83" borderId="62" applyNumberFormat="0" applyAlignment="0" applyProtection="0"/>
    <xf numFmtId="0" fontId="180" fillId="25" borderId="69" applyNumberFormat="0" applyFont="0" applyAlignment="0" applyProtection="0"/>
    <xf numFmtId="0" fontId="77" fillId="25" borderId="69" applyNumberFormat="0" applyFont="0" applyAlignment="0" applyProtection="0"/>
    <xf numFmtId="0" fontId="77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77" fillId="25" borderId="69" applyNumberFormat="0" applyFont="0" applyAlignment="0" applyProtection="0"/>
    <xf numFmtId="0" fontId="77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201" fontId="71" fillId="0" borderId="66">
      <alignment horizontal="left"/>
    </xf>
    <xf numFmtId="202" fontId="186" fillId="0" borderId="66">
      <alignment horizontal="left"/>
    </xf>
    <xf numFmtId="0" fontId="185" fillId="1" borderId="66">
      <alignment horizontal="left"/>
    </xf>
    <xf numFmtId="0" fontId="180" fillId="25" borderId="69" applyNumberFormat="0" applyFont="0" applyAlignment="0" applyProtection="0"/>
    <xf numFmtId="0" fontId="77" fillId="25" borderId="69" applyNumberFormat="0" applyFont="0" applyAlignment="0" applyProtection="0"/>
    <xf numFmtId="0" fontId="77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201" fontId="71" fillId="0" borderId="66">
      <alignment horizontal="left"/>
    </xf>
    <xf numFmtId="202" fontId="186" fillId="0" borderId="66">
      <alignment horizontal="left"/>
    </xf>
    <xf numFmtId="0" fontId="185" fillId="1" borderId="66">
      <alignment horizontal="left"/>
    </xf>
    <xf numFmtId="0" fontId="180" fillId="25" borderId="69" applyNumberFormat="0" applyFont="0" applyAlignment="0" applyProtection="0"/>
    <xf numFmtId="0" fontId="77" fillId="25" borderId="69" applyNumberFormat="0" applyFont="0" applyAlignment="0" applyProtection="0"/>
    <xf numFmtId="0" fontId="77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77" fillId="25" borderId="69" applyNumberFormat="0" applyFont="0" applyAlignment="0" applyProtection="0"/>
    <xf numFmtId="0" fontId="77" fillId="25" borderId="69" applyNumberFormat="0" applyFont="0" applyAlignment="0" applyProtection="0"/>
    <xf numFmtId="0" fontId="77" fillId="25" borderId="69" applyNumberFormat="0" applyFont="0" applyAlignment="0" applyProtection="0"/>
    <xf numFmtId="0" fontId="77" fillId="25" borderId="69" applyNumberFormat="0" applyFont="0" applyAlignment="0" applyProtection="0"/>
    <xf numFmtId="0" fontId="77" fillId="25" borderId="69" applyNumberFormat="0" applyFont="0" applyAlignment="0" applyProtection="0"/>
    <xf numFmtId="0" fontId="77" fillId="25" borderId="69" applyNumberFormat="0" applyFont="0" applyAlignment="0" applyProtection="0"/>
    <xf numFmtId="0" fontId="77" fillId="25" borderId="69" applyNumberFormat="0" applyFont="0" applyAlignment="0" applyProtection="0"/>
    <xf numFmtId="0" fontId="77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80" fillId="25" borderId="69" applyNumberFormat="0" applyFont="0" applyAlignment="0" applyProtection="0"/>
    <xf numFmtId="0" fontId="140" fillId="83" borderId="69" applyNumberFormat="0" applyAlignment="0" applyProtection="0"/>
    <xf numFmtId="9" fontId="3" fillId="0" borderId="0" applyFont="0" applyFill="0" applyBorder="0" applyAlignment="0" applyProtection="0"/>
  </cellStyleXfs>
  <cellXfs count="443">
    <xf numFmtId="0" fontId="0" fillId="0" borderId="0" xfId="0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5" fillId="0" borderId="15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49" fontId="6" fillId="0" borderId="0" xfId="0" applyNumberFormat="1" applyFont="1" applyAlignment="1">
      <alignment readingOrder="2"/>
    </xf>
    <xf numFmtId="49" fontId="3" fillId="0" borderId="0" xfId="0" applyNumberFormat="1" applyFont="1" applyAlignment="1">
      <alignment vertical="center" readingOrder="2"/>
    </xf>
    <xf numFmtId="49" fontId="9" fillId="0" borderId="0" xfId="0" applyNumberFormat="1" applyFont="1" applyAlignment="1">
      <alignment readingOrder="2"/>
    </xf>
    <xf numFmtId="49" fontId="5" fillId="0" borderId="0" xfId="0" applyNumberFormat="1" applyFont="1" applyAlignment="1">
      <alignment vertical="center" readingOrder="2"/>
    </xf>
    <xf numFmtId="37" fontId="9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horizontal="right" vertical="center"/>
    </xf>
    <xf numFmtId="3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6" fillId="0" borderId="0" xfId="0" applyNumberFormat="1" applyFont="1"/>
    <xf numFmtId="49" fontId="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horizontal="left" vertical="center" readingOrder="2"/>
    </xf>
    <xf numFmtId="39" fontId="3" fillId="0" borderId="0" xfId="0" applyNumberFormat="1" applyFont="1" applyAlignment="1">
      <alignment vertical="center"/>
    </xf>
    <xf numFmtId="39" fontId="5" fillId="0" borderId="15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/>
    </xf>
    <xf numFmtId="37" fontId="0" fillId="0" borderId="16" xfId="0" applyNumberFormat="1" applyBorder="1" applyAlignment="1">
      <alignment vertical="center"/>
    </xf>
    <xf numFmtId="0" fontId="5" fillId="0" borderId="0" xfId="0" applyFont="1" applyAlignment="1">
      <alignment horizontal="left" vertical="center"/>
    </xf>
    <xf numFmtId="167" fontId="0" fillId="0" borderId="16" xfId="0" applyNumberFormat="1" applyBorder="1" applyAlignment="1">
      <alignment horizontal="center" vertical="center"/>
    </xf>
    <xf numFmtId="16" fontId="0" fillId="0" borderId="0" xfId="0" applyNumberFormat="1" applyAlignment="1">
      <alignment horizontal="center"/>
    </xf>
    <xf numFmtId="0" fontId="6" fillId="0" borderId="0" xfId="0" applyFont="1" applyAlignment="1">
      <alignment readingOrder="2"/>
    </xf>
    <xf numFmtId="49" fontId="0" fillId="0" borderId="0" xfId="0" applyNumberFormat="1" applyAlignment="1">
      <alignment vertical="center" readingOrder="2"/>
    </xf>
    <xf numFmtId="49" fontId="0" fillId="0" borderId="0" xfId="0" applyNumberFormat="1" applyAlignment="1">
      <alignment horizontal="left" vertical="center" readingOrder="2"/>
    </xf>
    <xf numFmtId="167" fontId="10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0" fontId="0" fillId="0" borderId="0" xfId="0" applyAlignment="1">
      <alignment horizontal="left"/>
    </xf>
    <xf numFmtId="170" fontId="0" fillId="0" borderId="0" xfId="20" applyNumberFormat="1" applyFont="1" applyFill="1" applyAlignment="1">
      <alignment vertical="center"/>
    </xf>
    <xf numFmtId="170" fontId="0" fillId="0" borderId="0" xfId="20" applyNumberFormat="1" applyFont="1" applyFill="1" applyAlignment="1">
      <alignment horizontal="center" vertical="center"/>
    </xf>
    <xf numFmtId="170" fontId="5" fillId="0" borderId="0" xfId="20" applyNumberFormat="1" applyFont="1" applyFill="1" applyBorder="1" applyAlignment="1">
      <alignment vertical="center"/>
    </xf>
    <xf numFmtId="0" fontId="5" fillId="0" borderId="0" xfId="0" applyFont="1"/>
    <xf numFmtId="170" fontId="5" fillId="0" borderId="16" xfId="20" applyNumberFormat="1" applyFont="1" applyFill="1" applyBorder="1" applyAlignment="1">
      <alignment vertical="center"/>
    </xf>
    <xf numFmtId="170" fontId="0" fillId="0" borderId="0" xfId="20" applyNumberFormat="1" applyFont="1" applyFill="1" applyAlignment="1">
      <alignment horizontal="right" vertical="center"/>
    </xf>
    <xf numFmtId="170" fontId="5" fillId="0" borderId="4" xfId="20" applyNumberFormat="1" applyFont="1" applyFill="1" applyBorder="1" applyAlignment="1">
      <alignment vertical="center"/>
    </xf>
    <xf numFmtId="170" fontId="5" fillId="0" borderId="0" xfId="20" applyNumberFormat="1" applyFont="1" applyFill="1" applyAlignment="1">
      <alignment vertical="center"/>
    </xf>
    <xf numFmtId="170" fontId="5" fillId="0" borderId="18" xfId="2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49" fontId="9" fillId="0" borderId="0" xfId="0" applyNumberFormat="1" applyFont="1" applyAlignment="1">
      <alignment vertical="center" readingOrder="2"/>
    </xf>
    <xf numFmtId="170" fontId="3" fillId="0" borderId="0" xfId="20" applyNumberFormat="1" applyFont="1" applyFill="1" applyAlignment="1">
      <alignment vertical="center"/>
    </xf>
    <xf numFmtId="170" fontId="3" fillId="0" borderId="0" xfId="20" applyNumberFormat="1" applyFont="1" applyFill="1" applyAlignment="1">
      <alignment horizontal="right" vertical="center"/>
    </xf>
    <xf numFmtId="167" fontId="10" fillId="0" borderId="0" xfId="109" applyFont="1" applyFill="1" applyAlignment="1">
      <alignment vertical="center"/>
    </xf>
    <xf numFmtId="49" fontId="4" fillId="0" borderId="0" xfId="0" applyNumberFormat="1" applyFont="1" applyAlignment="1">
      <alignment horizontal="center" vertical="center"/>
    </xf>
    <xf numFmtId="170" fontId="3" fillId="0" borderId="0" xfId="20" applyNumberFormat="1" applyFont="1" applyFill="1" applyBorder="1" applyAlignment="1">
      <alignment vertical="center"/>
    </xf>
    <xf numFmtId="170" fontId="3" fillId="0" borderId="0" xfId="20" applyNumberFormat="1" applyFont="1" applyFill="1" applyBorder="1" applyAlignment="1">
      <alignment horizontal="right" vertical="center"/>
    </xf>
    <xf numFmtId="167" fontId="8" fillId="0" borderId="0" xfId="109" applyFont="1" applyFill="1" applyAlignment="1">
      <alignment vertical="center"/>
    </xf>
    <xf numFmtId="49" fontId="0" fillId="0" borderId="0" xfId="0" applyNumberFormat="1" applyAlignment="1">
      <alignment horizontal="left" vertical="center"/>
    </xf>
    <xf numFmtId="170" fontId="3" fillId="0" borderId="0" xfId="20" applyNumberFormat="1" applyFont="1" applyFill="1" applyBorder="1" applyAlignment="1">
      <alignment horizontal="center" vertical="center"/>
    </xf>
    <xf numFmtId="170" fontId="3" fillId="0" borderId="16" xfId="2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167" fontId="11" fillId="0" borderId="0" xfId="109" applyFont="1" applyFill="1" applyAlignment="1">
      <alignment vertical="center"/>
    </xf>
    <xf numFmtId="170" fontId="3" fillId="0" borderId="0" xfId="20" applyNumberFormat="1" applyFont="1" applyFill="1" applyAlignment="1">
      <alignment horizontal="centerContinuous" vertical="center"/>
    </xf>
    <xf numFmtId="170" fontId="3" fillId="0" borderId="17" xfId="20" applyNumberFormat="1" applyFont="1" applyFill="1" applyBorder="1" applyAlignment="1">
      <alignment vertical="center"/>
    </xf>
    <xf numFmtId="170" fontId="3" fillId="0" borderId="16" xfId="20" applyNumberFormat="1" applyFont="1" applyFill="1" applyBorder="1" applyAlignment="1">
      <alignment vertical="center"/>
    </xf>
    <xf numFmtId="170" fontId="5" fillId="0" borderId="0" xfId="109" applyNumberFormat="1" applyFont="1" applyFill="1" applyBorder="1" applyAlignment="1">
      <alignment vertical="center"/>
    </xf>
    <xf numFmtId="170" fontId="5" fillId="0" borderId="0" xfId="109" applyNumberFormat="1" applyFont="1" applyFill="1" applyAlignment="1">
      <alignment vertical="center"/>
    </xf>
    <xf numFmtId="170" fontId="3" fillId="0" borderId="0" xfId="109" applyNumberFormat="1" applyFont="1" applyFill="1" applyAlignment="1">
      <alignment horizontal="center" vertical="center"/>
    </xf>
    <xf numFmtId="170" fontId="3" fillId="0" borderId="0" xfId="20" applyNumberFormat="1" applyFont="1" applyFill="1" applyBorder="1" applyAlignment="1">
      <alignment horizontal="centerContinuous" vertical="center"/>
    </xf>
    <xf numFmtId="49" fontId="3" fillId="0" borderId="0" xfId="0" applyNumberFormat="1" applyFont="1" applyAlignment="1">
      <alignment vertical="center"/>
    </xf>
    <xf numFmtId="170" fontId="0" fillId="0" borderId="0" xfId="0" applyNumberForma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0" fillId="27" borderId="0" xfId="0" applyNumberFormat="1" applyFill="1" applyAlignment="1">
      <alignment vertic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readingOrder="2"/>
    </xf>
    <xf numFmtId="0" fontId="3" fillId="0" borderId="0" xfId="0" applyFont="1"/>
    <xf numFmtId="0" fontId="0" fillId="26" borderId="0" xfId="0" applyFill="1" applyAlignment="1">
      <alignment horizontal="center"/>
    </xf>
    <xf numFmtId="170" fontId="3" fillId="26" borderId="0" xfId="20" applyNumberFormat="1" applyFont="1" applyFill="1" applyAlignment="1">
      <alignment vertical="center"/>
    </xf>
    <xf numFmtId="167" fontId="3" fillId="0" borderId="0" xfId="109" applyFont="1"/>
    <xf numFmtId="167" fontId="3" fillId="0" borderId="0" xfId="0" applyNumberFormat="1" applyFont="1"/>
    <xf numFmtId="170" fontId="3" fillId="26" borderId="0" xfId="20" applyNumberFormat="1" applyFont="1" applyFill="1" applyAlignment="1">
      <alignment horizontal="right" vertical="center"/>
    </xf>
    <xf numFmtId="170" fontId="3" fillId="0" borderId="0" xfId="20" applyNumberFormat="1" applyFont="1" applyFill="1" applyAlignment="1">
      <alignment horizontal="right"/>
    </xf>
    <xf numFmtId="170" fontId="3" fillId="0" borderId="0" xfId="20" applyNumberFormat="1" applyFont="1" applyFill="1" applyBorder="1" applyAlignment="1">
      <alignment horizontal="right"/>
    </xf>
    <xf numFmtId="170" fontId="3" fillId="26" borderId="0" xfId="20" applyNumberFormat="1" applyFont="1" applyFill="1" applyAlignment="1">
      <alignment horizontal="right"/>
    </xf>
    <xf numFmtId="170" fontId="3" fillId="26" borderId="0" xfId="20" applyNumberFormat="1" applyFont="1" applyFill="1" applyBorder="1" applyAlignment="1">
      <alignment horizontal="center" vertical="center"/>
    </xf>
    <xf numFmtId="170" fontId="0" fillId="26" borderId="0" xfId="20" applyNumberFormat="1" applyFont="1" applyFill="1" applyBorder="1" applyAlignment="1">
      <alignment horizontal="center" vertical="center"/>
    </xf>
    <xf numFmtId="170" fontId="3" fillId="26" borderId="16" xfId="20" applyNumberFormat="1" applyFont="1" applyFill="1" applyBorder="1" applyAlignment="1">
      <alignment horizontal="center" vertical="center"/>
    </xf>
    <xf numFmtId="170" fontId="3" fillId="26" borderId="16" xfId="20" applyNumberFormat="1" applyFont="1" applyFill="1" applyBorder="1" applyAlignment="1">
      <alignment horizontal="right"/>
    </xf>
    <xf numFmtId="170" fontId="3" fillId="0" borderId="16" xfId="20" applyNumberFormat="1" applyFont="1" applyFill="1" applyBorder="1" applyAlignment="1">
      <alignment horizontal="right"/>
    </xf>
    <xf numFmtId="170" fontId="3" fillId="0" borderId="0" xfId="20" applyNumberFormat="1" applyFont="1" applyFill="1" applyAlignment="1"/>
    <xf numFmtId="170" fontId="3" fillId="26" borderId="0" xfId="20" applyNumberFormat="1" applyFont="1" applyFill="1" applyAlignment="1">
      <alignment horizontal="center"/>
    </xf>
    <xf numFmtId="170" fontId="3" fillId="0" borderId="0" xfId="20" applyNumberFormat="1" applyFont="1" applyFill="1" applyAlignment="1">
      <alignment horizontal="center"/>
    </xf>
    <xf numFmtId="170" fontId="3" fillId="0" borderId="0" xfId="20" applyNumberFormat="1" applyFont="1" applyFill="1" applyAlignment="1">
      <alignment horizontal="centerContinuous"/>
    </xf>
    <xf numFmtId="170" fontId="3" fillId="26" borderId="16" xfId="20" applyNumberFormat="1" applyFont="1" applyFill="1" applyBorder="1" applyAlignment="1">
      <alignment vertical="center"/>
    </xf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readingOrder="2"/>
    </xf>
    <xf numFmtId="49" fontId="9" fillId="0" borderId="0" xfId="0" applyNumberFormat="1" applyFont="1" applyAlignment="1">
      <alignment horizontal="left" readingOrder="2"/>
    </xf>
    <xf numFmtId="169" fontId="3" fillId="0" borderId="0" xfId="0" applyNumberFormat="1" applyFont="1"/>
    <xf numFmtId="170" fontId="0" fillId="0" borderId="0" xfId="20" applyNumberFormat="1" applyFont="1" applyFill="1" applyAlignment="1">
      <alignment horizontal="right"/>
    </xf>
    <xf numFmtId="170" fontId="0" fillId="26" borderId="0" xfId="20" applyNumberFormat="1" applyFont="1" applyFill="1" applyAlignment="1">
      <alignment horizontal="right" vertical="center"/>
    </xf>
    <xf numFmtId="170" fontId="3" fillId="0" borderId="0" xfId="0" applyNumberFormat="1" applyFont="1"/>
    <xf numFmtId="170" fontId="0" fillId="26" borderId="0" xfId="20" applyNumberFormat="1" applyFont="1" applyFill="1" applyAlignment="1">
      <alignment horizontal="right"/>
    </xf>
    <xf numFmtId="170" fontId="3" fillId="26" borderId="0" xfId="20" applyNumberFormat="1" applyFont="1" applyFill="1" applyBorder="1" applyAlignment="1">
      <alignment horizontal="right" vertical="center"/>
    </xf>
    <xf numFmtId="170" fontId="0" fillId="0" borderId="0" xfId="20" applyNumberFormat="1" applyFont="1" applyFill="1" applyBorder="1" applyAlignment="1">
      <alignment horizontal="right" vertical="center"/>
    </xf>
    <xf numFmtId="170" fontId="3" fillId="26" borderId="0" xfId="20" applyNumberFormat="1" applyFont="1" applyFill="1" applyBorder="1" applyAlignment="1">
      <alignment vertical="center"/>
    </xf>
    <xf numFmtId="170" fontId="0" fillId="26" borderId="0" xfId="20" applyNumberFormat="1" applyFont="1" applyFill="1" applyAlignment="1">
      <alignment vertical="center"/>
    </xf>
    <xf numFmtId="170" fontId="0" fillId="26" borderId="0" xfId="20" applyNumberFormat="1" applyFont="1" applyFill="1"/>
    <xf numFmtId="170" fontId="0" fillId="0" borderId="0" xfId="20" applyNumberFormat="1" applyFont="1"/>
    <xf numFmtId="170" fontId="0" fillId="26" borderId="0" xfId="20" applyNumberFormat="1" applyFont="1" applyFill="1" applyBorder="1" applyAlignment="1">
      <alignment vertical="center"/>
    </xf>
    <xf numFmtId="170" fontId="0" fillId="0" borderId="0" xfId="20" applyNumberFormat="1" applyFont="1" applyFill="1" applyBorder="1" applyAlignment="1">
      <alignment vertical="center"/>
    </xf>
    <xf numFmtId="170" fontId="10" fillId="0" borderId="0" xfId="0" applyNumberFormat="1" applyFont="1" applyAlignment="1">
      <alignment vertical="center"/>
    </xf>
    <xf numFmtId="170" fontId="0" fillId="0" borderId="0" xfId="0" applyNumberFormat="1"/>
    <xf numFmtId="167" fontId="0" fillId="0" borderId="0" xfId="109" applyFont="1"/>
    <xf numFmtId="167" fontId="0" fillId="0" borderId="0" xfId="0" applyNumberFormat="1"/>
    <xf numFmtId="175" fontId="0" fillId="0" borderId="0" xfId="20" applyNumberFormat="1" applyFont="1"/>
    <xf numFmtId="170" fontId="0" fillId="0" borderId="0" xfId="20" applyNumberFormat="1" applyFont="1" applyAlignment="1">
      <alignment vertical="center"/>
    </xf>
    <xf numFmtId="170" fontId="3" fillId="0" borderId="0" xfId="20" applyNumberFormat="1" applyFont="1" applyAlignment="1">
      <alignment horizontal="center" vertical="center"/>
    </xf>
    <xf numFmtId="170" fontId="0" fillId="26" borderId="0" xfId="20" applyNumberFormat="1" applyFont="1" applyFill="1" applyAlignment="1">
      <alignment horizontal="center" vertical="center"/>
    </xf>
    <xf numFmtId="170" fontId="0" fillId="0" borderId="0" xfId="20" applyNumberFormat="1" applyFont="1" applyAlignment="1">
      <alignment horizontal="center" vertical="center"/>
    </xf>
    <xf numFmtId="170" fontId="3" fillId="26" borderId="0" xfId="110" applyNumberFormat="1" applyFont="1" applyFill="1" applyAlignment="1">
      <alignment horizontal="right" vertical="center"/>
    </xf>
    <xf numFmtId="170" fontId="0" fillId="0" borderId="0" xfId="110" applyNumberFormat="1" applyFont="1" applyAlignment="1">
      <alignment horizontal="right" vertical="center"/>
    </xf>
    <xf numFmtId="170" fontId="0" fillId="0" borderId="0" xfId="20" applyNumberFormat="1" applyFont="1" applyFill="1" applyBorder="1" applyAlignment="1">
      <alignment horizontal="right"/>
    </xf>
    <xf numFmtId="0" fontId="4" fillId="28" borderId="0" xfId="0" applyFont="1" applyFill="1" applyAlignment="1">
      <alignment horizontal="center"/>
    </xf>
    <xf numFmtId="170" fontId="0" fillId="28" borderId="0" xfId="20" applyNumberFormat="1" applyFont="1" applyFill="1" applyAlignment="1">
      <alignment horizontal="right" vertical="center"/>
    </xf>
    <xf numFmtId="49" fontId="0" fillId="28" borderId="0" xfId="0" applyNumberFormat="1" applyFill="1" applyAlignment="1">
      <alignment horizontal="left" vertical="center"/>
    </xf>
    <xf numFmtId="170" fontId="0" fillId="28" borderId="0" xfId="20" applyNumberFormat="1" applyFont="1" applyFill="1" applyAlignment="1">
      <alignment horizontal="right"/>
    </xf>
    <xf numFmtId="49" fontId="0" fillId="29" borderId="0" xfId="0" applyNumberFormat="1" applyFill="1" applyAlignment="1">
      <alignment vertical="center" readingOrder="2"/>
    </xf>
    <xf numFmtId="0" fontId="0" fillId="29" borderId="0" xfId="0" applyFill="1" applyAlignment="1">
      <alignment vertical="center"/>
    </xf>
    <xf numFmtId="170" fontId="3" fillId="29" borderId="0" xfId="20" applyNumberFormat="1" applyFont="1" applyFill="1" applyAlignment="1">
      <alignment vertical="center"/>
    </xf>
    <xf numFmtId="170" fontId="3" fillId="29" borderId="0" xfId="20" applyNumberFormat="1" applyFont="1" applyFill="1" applyAlignment="1">
      <alignment horizontal="right"/>
    </xf>
    <xf numFmtId="49" fontId="0" fillId="29" borderId="0" xfId="0" applyNumberFormat="1" applyFill="1" applyAlignment="1">
      <alignment horizontal="left" vertical="center" indent="1" readingOrder="2"/>
    </xf>
    <xf numFmtId="49" fontId="0" fillId="30" borderId="0" xfId="0" applyNumberFormat="1" applyFill="1" applyAlignment="1">
      <alignment horizontal="left" vertical="center" readingOrder="2"/>
    </xf>
    <xf numFmtId="0" fontId="0" fillId="27" borderId="0" xfId="0" applyFill="1" applyAlignment="1">
      <alignment horizontal="left"/>
    </xf>
    <xf numFmtId="49" fontId="0" fillId="31" borderId="0" xfId="0" applyNumberFormat="1" applyFill="1" applyAlignment="1">
      <alignment horizontal="left" vertical="center"/>
    </xf>
    <xf numFmtId="49" fontId="0" fillId="31" borderId="0" xfId="0" applyNumberFormat="1" applyFill="1" applyAlignment="1">
      <alignment vertical="center" readingOrder="2"/>
    </xf>
    <xf numFmtId="0" fontId="0" fillId="31" borderId="0" xfId="0" applyFill="1" applyAlignment="1">
      <alignment vertical="center"/>
    </xf>
    <xf numFmtId="168" fontId="0" fillId="0" borderId="0" xfId="0" applyNumberFormat="1"/>
    <xf numFmtId="170" fontId="0" fillId="0" borderId="0" xfId="109" applyNumberFormat="1" applyFont="1" applyFill="1" applyAlignment="1" applyProtection="1">
      <alignment horizontal="center"/>
      <protection locked="0"/>
    </xf>
    <xf numFmtId="170" fontId="50" fillId="0" borderId="0" xfId="109" applyNumberFormat="1" applyFont="1" applyFill="1" applyAlignment="1" applyProtection="1">
      <alignment horizontal="center"/>
      <protection locked="0"/>
    </xf>
    <xf numFmtId="170" fontId="0" fillId="0" borderId="16" xfId="109" applyNumberFormat="1" applyFont="1" applyFill="1" applyBorder="1" applyAlignment="1" applyProtection="1">
      <alignment horizontal="center"/>
      <protection locked="0"/>
    </xf>
    <xf numFmtId="170" fontId="5" fillId="0" borderId="0" xfId="109" applyNumberFormat="1" applyFont="1" applyFill="1" applyBorder="1" applyAlignment="1" applyProtection="1">
      <protection locked="0"/>
    </xf>
    <xf numFmtId="170" fontId="5" fillId="0" borderId="0" xfId="109" applyNumberFormat="1" applyFont="1" applyFill="1" applyBorder="1" applyAlignment="1" applyProtection="1">
      <alignment horizontal="center"/>
      <protection locked="0"/>
    </xf>
    <xf numFmtId="170" fontId="0" fillId="0" borderId="0" xfId="109" applyNumberFormat="1" applyFont="1" applyFill="1" applyBorder="1" applyAlignment="1" applyProtection="1">
      <alignment horizontal="center"/>
      <protection locked="0"/>
    </xf>
    <xf numFmtId="170" fontId="0" fillId="0" borderId="15" xfId="109" applyNumberFormat="1" applyFont="1" applyFill="1" applyBorder="1" applyAlignment="1" applyProtection="1">
      <alignment horizontal="center"/>
      <protection locked="0"/>
    </xf>
    <xf numFmtId="170" fontId="5" fillId="0" borderId="4" xfId="109" applyNumberFormat="1" applyFont="1" applyFill="1" applyBorder="1" applyAlignment="1" applyProtection="1"/>
    <xf numFmtId="170" fontId="5" fillId="0" borderId="15" xfId="109" applyNumberFormat="1" applyFont="1" applyFill="1" applyBorder="1" applyAlignment="1" applyProtection="1"/>
    <xf numFmtId="170" fontId="5" fillId="0" borderId="4" xfId="109" applyNumberFormat="1" applyFont="1" applyFill="1" applyBorder="1" applyAlignment="1" applyProtection="1">
      <alignment horizontal="center"/>
    </xf>
    <xf numFmtId="170" fontId="5" fillId="0" borderId="16" xfId="109" applyNumberFormat="1" applyFont="1" applyFill="1" applyBorder="1" applyAlignment="1" applyProtection="1">
      <alignment horizontal="center"/>
    </xf>
    <xf numFmtId="170" fontId="5" fillId="0" borderId="17" xfId="109" applyNumberFormat="1" applyFont="1" applyFill="1" applyBorder="1" applyAlignment="1" applyProtection="1">
      <alignment horizontal="center"/>
    </xf>
    <xf numFmtId="170" fontId="0" fillId="0" borderId="0" xfId="118" applyNumberFormat="1" applyFont="1" applyFill="1" applyAlignment="1" applyProtection="1">
      <alignment vertical="center"/>
      <protection locked="0"/>
    </xf>
    <xf numFmtId="170" fontId="0" fillId="0" borderId="0" xfId="20" applyNumberFormat="1" applyFont="1" applyFill="1" applyProtection="1">
      <protection locked="0"/>
    </xf>
    <xf numFmtId="170" fontId="5" fillId="0" borderId="0" xfId="118" applyNumberFormat="1" applyFont="1" applyFill="1" applyAlignment="1" applyProtection="1">
      <alignment vertical="center"/>
      <protection locked="0"/>
    </xf>
    <xf numFmtId="170" fontId="0" fillId="0" borderId="0" xfId="118" applyNumberFormat="1" applyFont="1" applyFill="1" applyBorder="1" applyAlignment="1" applyProtection="1">
      <alignment vertical="center"/>
      <protection locked="0"/>
    </xf>
    <xf numFmtId="170" fontId="5" fillId="0" borderId="0" xfId="118" applyNumberFormat="1" applyFont="1" applyFill="1" applyBorder="1" applyAlignment="1" applyProtection="1">
      <alignment vertical="center"/>
      <protection locked="0"/>
    </xf>
    <xf numFmtId="170" fontId="0" fillId="0" borderId="0" xfId="109" applyNumberFormat="1" applyFont="1" applyFill="1" applyBorder="1" applyAlignment="1" applyProtection="1">
      <alignment vertical="center"/>
      <protection locked="0"/>
    </xf>
    <xf numFmtId="170" fontId="0" fillId="0" borderId="0" xfId="20" applyNumberFormat="1" applyFont="1" applyFill="1" applyBorder="1" applyAlignment="1" applyProtection="1">
      <protection locked="0"/>
    </xf>
    <xf numFmtId="170" fontId="0" fillId="0" borderId="0" xfId="109" applyNumberFormat="1" applyFont="1" applyFill="1" applyAlignment="1" applyProtection="1">
      <alignment vertical="center"/>
      <protection locked="0"/>
    </xf>
    <xf numFmtId="170" fontId="5" fillId="0" borderId="0" xfId="109" applyNumberFormat="1" applyFont="1" applyFill="1" applyBorder="1" applyAlignment="1" applyProtection="1">
      <alignment vertical="center"/>
      <protection locked="0"/>
    </xf>
    <xf numFmtId="170" fontId="0" fillId="0" borderId="16" xfId="118" applyNumberFormat="1" applyFont="1" applyFill="1" applyBorder="1" applyAlignment="1" applyProtection="1">
      <alignment vertical="center"/>
      <protection locked="0"/>
    </xf>
    <xf numFmtId="170" fontId="0" fillId="0" borderId="0" xfId="20" applyNumberFormat="1" applyFont="1" applyFill="1" applyAlignment="1" applyProtection="1">
      <alignment vertical="center"/>
      <protection locked="0"/>
    </xf>
    <xf numFmtId="170" fontId="5" fillId="0" borderId="0" xfId="118" applyNumberFormat="1" applyFont="1" applyFill="1" applyBorder="1" applyAlignment="1" applyProtection="1">
      <alignment horizontal="center" vertical="center"/>
      <protection locked="0"/>
    </xf>
    <xf numFmtId="170" fontId="0" fillId="0" borderId="0" xfId="118" applyNumberFormat="1" applyFont="1" applyFill="1" applyBorder="1" applyAlignment="1" applyProtection="1">
      <alignment horizontal="right" vertical="center"/>
      <protection locked="0"/>
    </xf>
    <xf numFmtId="167" fontId="0" fillId="0" borderId="0" xfId="118" applyFont="1" applyFill="1" applyProtection="1">
      <protection locked="0"/>
    </xf>
    <xf numFmtId="170" fontId="5" fillId="0" borderId="16" xfId="118" applyNumberFormat="1" applyFont="1" applyFill="1" applyBorder="1" applyAlignment="1" applyProtection="1">
      <alignment vertical="center"/>
      <protection locked="0"/>
    </xf>
    <xf numFmtId="170" fontId="5" fillId="0" borderId="0" xfId="118" applyNumberFormat="1" applyFont="1" applyFill="1" applyBorder="1" applyAlignment="1" applyProtection="1">
      <alignment horizontal="right" vertical="center"/>
      <protection locked="0"/>
    </xf>
    <xf numFmtId="167" fontId="0" fillId="0" borderId="0" xfId="118" applyFont="1" applyFill="1" applyAlignment="1" applyProtection="1">
      <alignment vertical="center"/>
      <protection locked="0"/>
    </xf>
    <xf numFmtId="170" fontId="5" fillId="0" borderId="0" xfId="109" applyNumberFormat="1" applyFont="1" applyFill="1" applyAlignment="1" applyProtection="1">
      <alignment vertical="center"/>
      <protection locked="0"/>
    </xf>
    <xf numFmtId="170" fontId="0" fillId="0" borderId="0" xfId="118" applyNumberFormat="1" applyFont="1" applyFill="1" applyBorder="1" applyAlignment="1" applyProtection="1">
      <protection locked="0"/>
    </xf>
    <xf numFmtId="170" fontId="5" fillId="0" borderId="0" xfId="20" applyNumberFormat="1" applyFont="1" applyFill="1" applyBorder="1" applyAlignment="1" applyProtection="1">
      <alignment horizontal="right" vertical="center"/>
      <protection locked="0"/>
    </xf>
    <xf numFmtId="170" fontId="0" fillId="0" borderId="16" xfId="20" applyNumberFormat="1" applyFont="1" applyFill="1" applyBorder="1" applyAlignment="1" applyProtection="1">
      <alignment horizontal="center" vertical="center"/>
      <protection locked="0"/>
    </xf>
    <xf numFmtId="170" fontId="0" fillId="0" borderId="0" xfId="20" applyNumberFormat="1" applyFont="1" applyFill="1" applyBorder="1" applyAlignment="1" applyProtection="1">
      <alignment horizontal="center" vertical="center"/>
      <protection locked="0"/>
    </xf>
    <xf numFmtId="170" fontId="5" fillId="0" borderId="0" xfId="109" applyNumberFormat="1" applyFont="1" applyFill="1" applyBorder="1" applyAlignment="1" applyProtection="1">
      <alignment horizontal="right" vertical="center"/>
      <protection locked="0"/>
    </xf>
    <xf numFmtId="170" fontId="0" fillId="0" borderId="0" xfId="118" applyNumberFormat="1" applyFont="1" applyFill="1" applyBorder="1" applyAlignment="1" applyProtection="1">
      <alignment horizontal="center" vertical="center"/>
      <protection locked="0"/>
    </xf>
    <xf numFmtId="170" fontId="5" fillId="0" borderId="16" xfId="20" applyNumberFormat="1" applyFont="1" applyFill="1" applyBorder="1" applyAlignment="1" applyProtection="1">
      <alignment horizontal="center" vertical="center"/>
      <protection locked="0"/>
    </xf>
    <xf numFmtId="170" fontId="0" fillId="0" borderId="0" xfId="20" applyNumberFormat="1" applyFont="1" applyFill="1" applyBorder="1" applyProtection="1">
      <protection locked="0"/>
    </xf>
    <xf numFmtId="170" fontId="5" fillId="0" borderId="0" xfId="20" applyNumberFormat="1" applyFont="1" applyFill="1" applyBorder="1" applyAlignment="1" applyProtection="1">
      <alignment horizontal="center" vertical="center"/>
      <protection locked="0"/>
    </xf>
    <xf numFmtId="170" fontId="0" fillId="0" borderId="0" xfId="109" applyNumberFormat="1" applyFont="1" applyFill="1" applyBorder="1" applyAlignment="1" applyProtection="1">
      <alignment horizontal="center" vertical="center"/>
      <protection locked="0"/>
    </xf>
    <xf numFmtId="170" fontId="0" fillId="0" borderId="16" xfId="118" applyNumberFormat="1" applyFont="1" applyFill="1" applyBorder="1" applyAlignment="1" applyProtection="1">
      <alignment horizontal="center" vertical="center"/>
      <protection locked="0"/>
    </xf>
    <xf numFmtId="170" fontId="5" fillId="0" borderId="16" xfId="20" applyNumberFormat="1" applyFont="1" applyFill="1" applyBorder="1" applyProtection="1">
      <protection locked="0"/>
    </xf>
    <xf numFmtId="170" fontId="5" fillId="0" borderId="0" xfId="20" applyNumberFormat="1" applyFont="1" applyFill="1" applyBorder="1" applyProtection="1">
      <protection locked="0"/>
    </xf>
    <xf numFmtId="0" fontId="5" fillId="0" borderId="0" xfId="20" applyNumberFormat="1" applyFont="1" applyFill="1" applyAlignment="1" applyProtection="1">
      <protection locked="0"/>
    </xf>
    <xf numFmtId="165" fontId="0" fillId="0" borderId="0" xfId="118" applyNumberFormat="1" applyFont="1" applyFill="1" applyBorder="1" applyAlignment="1" applyProtection="1">
      <alignment horizontal="center" vertical="center"/>
      <protection locked="0"/>
    </xf>
    <xf numFmtId="170" fontId="8" fillId="0" borderId="16" xfId="20" applyNumberFormat="1" applyFont="1" applyFill="1" applyBorder="1" applyAlignment="1" applyProtection="1">
      <protection locked="0"/>
    </xf>
    <xf numFmtId="170" fontId="8" fillId="0" borderId="0" xfId="20" applyNumberFormat="1" applyFont="1" applyFill="1" applyAlignment="1" applyProtection="1">
      <protection locked="0"/>
    </xf>
    <xf numFmtId="165" fontId="0" fillId="0" borderId="0" xfId="20" applyNumberFormat="1" applyFont="1" applyFill="1" applyBorder="1" applyAlignment="1" applyProtection="1">
      <protection locked="0"/>
    </xf>
    <xf numFmtId="167" fontId="45" fillId="0" borderId="0" xfId="118" applyFont="1" applyFill="1" applyAlignment="1" applyProtection="1">
      <protection locked="0"/>
    </xf>
    <xf numFmtId="170" fontId="6" fillId="0" borderId="0" xfId="20" applyNumberFormat="1" applyFont="1" applyFill="1" applyBorder="1" applyAlignment="1" applyProtection="1">
      <protection locked="0"/>
    </xf>
    <xf numFmtId="165" fontId="6" fillId="0" borderId="0" xfId="118" applyNumberFormat="1" applyFont="1" applyFill="1" applyAlignment="1" applyProtection="1">
      <alignment vertical="center"/>
      <protection locked="0"/>
    </xf>
    <xf numFmtId="165" fontId="8" fillId="0" borderId="0" xfId="118" applyNumberFormat="1" applyFont="1" applyFill="1" applyAlignment="1" applyProtection="1">
      <alignment vertical="center"/>
      <protection locked="0"/>
    </xf>
    <xf numFmtId="167" fontId="5" fillId="0" borderId="0" xfId="20" applyFont="1" applyFill="1" applyAlignment="1" applyProtection="1">
      <alignment horizontal="center"/>
      <protection locked="0"/>
    </xf>
    <xf numFmtId="170" fontId="5" fillId="0" borderId="0" xfId="20" applyNumberFormat="1" applyFont="1" applyFill="1" applyBorder="1" applyAlignment="1" applyProtection="1">
      <protection locked="0"/>
    </xf>
    <xf numFmtId="167" fontId="5" fillId="0" borderId="0" xfId="20" applyFont="1" applyFill="1" applyAlignment="1" applyProtection="1">
      <protection locked="0"/>
    </xf>
    <xf numFmtId="167" fontId="0" fillId="0" borderId="0" xfId="20" applyFont="1" applyFill="1" applyAlignment="1" applyProtection="1">
      <alignment horizontal="center"/>
      <protection locked="0"/>
    </xf>
    <xf numFmtId="170" fontId="0" fillId="0" borderId="0" xfId="20" applyNumberFormat="1" applyFont="1" applyFill="1" applyAlignment="1" applyProtection="1">
      <protection locked="0"/>
    </xf>
    <xf numFmtId="167" fontId="0" fillId="0" borderId="0" xfId="20" applyFont="1" applyFill="1" applyAlignment="1" applyProtection="1">
      <protection locked="0"/>
    </xf>
    <xf numFmtId="170" fontId="0" fillId="0" borderId="16" xfId="20" applyNumberFormat="1" applyFont="1" applyFill="1" applyBorder="1" applyAlignment="1" applyProtection="1">
      <protection locked="0"/>
    </xf>
    <xf numFmtId="170" fontId="3" fillId="0" borderId="0" xfId="20" applyNumberFormat="1" applyFont="1" applyFill="1" applyAlignment="1" applyProtection="1">
      <alignment vertical="center"/>
      <protection locked="0"/>
    </xf>
    <xf numFmtId="170" fontId="0" fillId="0" borderId="0" xfId="20" applyNumberFormat="1" applyFont="1" applyFill="1" applyAlignment="1" applyProtection="1">
      <alignment horizontal="right" vertical="center"/>
      <protection locked="0"/>
    </xf>
    <xf numFmtId="167" fontId="10" fillId="0" borderId="0" xfId="109" applyFont="1" applyFill="1" applyAlignment="1" applyProtection="1">
      <alignment vertical="center"/>
      <protection locked="0"/>
    </xf>
    <xf numFmtId="170" fontId="3" fillId="0" borderId="0" xfId="20" applyNumberFormat="1" applyFont="1" applyFill="1" applyAlignment="1" applyProtection="1">
      <alignment horizontal="right" vertical="center"/>
      <protection locked="0"/>
    </xf>
    <xf numFmtId="170" fontId="0" fillId="0" borderId="0" xfId="20" applyNumberFormat="1" applyFont="1" applyFill="1" applyAlignment="1" applyProtection="1">
      <alignment horizontal="center" vertical="center"/>
      <protection locked="0"/>
    </xf>
    <xf numFmtId="170" fontId="0" fillId="0" borderId="0" xfId="20" applyNumberFormat="1" applyFont="1" applyFill="1" applyBorder="1" applyAlignment="1" applyProtection="1">
      <alignment horizontal="right" vertical="center"/>
      <protection locked="0"/>
    </xf>
    <xf numFmtId="170" fontId="0" fillId="0" borderId="0" xfId="20" applyNumberFormat="1" applyFont="1" applyFill="1" applyBorder="1" applyAlignment="1" applyProtection="1">
      <alignment vertical="center"/>
      <protection locked="0"/>
    </xf>
    <xf numFmtId="170" fontId="3" fillId="0" borderId="0" xfId="20" applyNumberFormat="1" applyFont="1" applyFill="1" applyBorder="1" applyAlignment="1" applyProtection="1">
      <alignment horizontal="right" vertical="center"/>
      <protection locked="0"/>
    </xf>
    <xf numFmtId="167" fontId="8" fillId="0" borderId="0" xfId="109" applyFont="1" applyFill="1" applyAlignment="1" applyProtection="1">
      <alignment vertical="center"/>
      <protection locked="0"/>
    </xf>
    <xf numFmtId="170" fontId="3" fillId="0" borderId="16" xfId="20" applyNumberFormat="1" applyFont="1" applyFill="1" applyBorder="1" applyAlignment="1" applyProtection="1">
      <alignment horizontal="center" vertical="center"/>
      <protection locked="0"/>
    </xf>
    <xf numFmtId="170" fontId="3" fillId="0" borderId="16" xfId="20" applyNumberFormat="1" applyFont="1" applyFill="1" applyBorder="1" applyAlignment="1" applyProtection="1">
      <alignment horizontal="right" vertical="center"/>
      <protection locked="0"/>
    </xf>
    <xf numFmtId="167" fontId="8" fillId="0" borderId="0" xfId="20" applyFont="1" applyFill="1" applyAlignment="1" applyProtection="1">
      <alignment vertical="center"/>
      <protection locked="0"/>
    </xf>
    <xf numFmtId="170" fontId="3" fillId="0" borderId="0" xfId="20" applyNumberFormat="1" applyFont="1" applyFill="1" applyBorder="1" applyAlignment="1" applyProtection="1">
      <alignment vertical="center"/>
      <protection locked="0"/>
    </xf>
    <xf numFmtId="167" fontId="11" fillId="0" borderId="0" xfId="109" applyFont="1" applyFill="1" applyAlignment="1" applyProtection="1">
      <alignment vertical="center"/>
      <protection locked="0"/>
    </xf>
    <xf numFmtId="167" fontId="3" fillId="0" borderId="0" xfId="20" applyFont="1" applyFill="1" applyAlignment="1" applyProtection="1">
      <alignment vertical="center"/>
      <protection locked="0"/>
    </xf>
    <xf numFmtId="170" fontId="3" fillId="0" borderId="16" xfId="20" applyNumberFormat="1" applyFont="1" applyFill="1" applyBorder="1" applyAlignment="1" applyProtection="1">
      <alignment vertical="center"/>
      <protection locked="0"/>
    </xf>
    <xf numFmtId="170" fontId="5" fillId="0" borderId="0" xfId="20" applyNumberFormat="1" applyFont="1" applyFill="1" applyBorder="1" applyAlignment="1" applyProtection="1">
      <alignment vertical="center"/>
      <protection locked="0"/>
    </xf>
    <xf numFmtId="170" fontId="5" fillId="0" borderId="0" xfId="20" applyNumberFormat="1" applyFont="1" applyFill="1" applyAlignment="1" applyProtection="1">
      <alignment vertical="center"/>
      <protection locked="0"/>
    </xf>
    <xf numFmtId="170" fontId="3" fillId="0" borderId="0" xfId="20" applyNumberFormat="1" applyFont="1" applyFill="1" applyAlignment="1" applyProtection="1">
      <alignment horizontal="center" vertical="center"/>
      <protection locked="0"/>
    </xf>
    <xf numFmtId="170" fontId="5" fillId="0" borderId="17" xfId="118" applyNumberFormat="1" applyFont="1" applyFill="1" applyBorder="1" applyAlignment="1" applyProtection="1">
      <alignment vertical="center"/>
    </xf>
    <xf numFmtId="170" fontId="5" fillId="0" borderId="15" xfId="118" applyNumberFormat="1" applyFont="1" applyFill="1" applyBorder="1" applyAlignment="1" applyProtection="1">
      <alignment vertical="center"/>
    </xf>
    <xf numFmtId="170" fontId="5" fillId="0" borderId="18" xfId="118" applyNumberFormat="1" applyFont="1" applyFill="1" applyBorder="1" applyAlignment="1" applyProtection="1">
      <alignment vertical="center"/>
    </xf>
    <xf numFmtId="170" fontId="0" fillId="0" borderId="0" xfId="118" applyNumberFormat="1" applyFont="1" applyFill="1" applyBorder="1" applyAlignment="1" applyProtection="1">
      <alignment vertical="center"/>
    </xf>
    <xf numFmtId="170" fontId="0" fillId="0" borderId="16" xfId="118" applyNumberFormat="1" applyFont="1" applyFill="1" applyBorder="1" applyAlignment="1" applyProtection="1">
      <alignment horizontal="center" vertical="center"/>
    </xf>
    <xf numFmtId="170" fontId="3" fillId="0" borderId="0" xfId="20" applyNumberFormat="1" applyFont="1" applyFill="1" applyBorder="1" applyAlignment="1" applyProtection="1"/>
    <xf numFmtId="170" fontId="5" fillId="0" borderId="4" xfId="20" applyNumberFormat="1" applyFont="1" applyFill="1" applyBorder="1" applyAlignment="1" applyProtection="1"/>
    <xf numFmtId="170" fontId="0" fillId="0" borderId="0" xfId="20" applyNumberFormat="1" applyFont="1" applyFill="1" applyAlignment="1" applyProtection="1"/>
    <xf numFmtId="170" fontId="0" fillId="0" borderId="0" xfId="20" applyNumberFormat="1" applyFont="1" applyFill="1" applyBorder="1" applyAlignment="1" applyProtection="1"/>
    <xf numFmtId="170" fontId="0" fillId="0" borderId="16" xfId="20" applyNumberFormat="1" applyFont="1" applyFill="1" applyBorder="1" applyAlignment="1" applyProtection="1"/>
    <xf numFmtId="170" fontId="5" fillId="0" borderId="15" xfId="20" applyNumberFormat="1" applyFont="1" applyFill="1" applyBorder="1" applyAlignment="1" applyProtection="1"/>
    <xf numFmtId="165" fontId="5" fillId="0" borderId="0" xfId="20" applyNumberFormat="1" applyFont="1" applyFill="1" applyBorder="1" applyAlignment="1" applyProtection="1">
      <alignment horizontal="center" vertical="center"/>
    </xf>
    <xf numFmtId="170" fontId="8" fillId="0" borderId="0" xfId="20" applyNumberFormat="1" applyFont="1" applyFill="1" applyAlignment="1" applyProtection="1"/>
    <xf numFmtId="170" fontId="8" fillId="0" borderId="16" xfId="20" applyNumberFormat="1" applyFont="1" applyFill="1" applyBorder="1" applyAlignment="1" applyProtection="1"/>
    <xf numFmtId="170" fontId="6" fillId="0" borderId="16" xfId="20" applyNumberFormat="1" applyFont="1" applyFill="1" applyBorder="1" applyAlignment="1" applyProtection="1"/>
    <xf numFmtId="170" fontId="6" fillId="0" borderId="4" xfId="20" applyNumberFormat="1" applyFont="1" applyFill="1" applyBorder="1" applyAlignment="1" applyProtection="1"/>
    <xf numFmtId="170" fontId="6" fillId="0" borderId="15" xfId="20" applyNumberFormat="1" applyFont="1" applyFill="1" applyBorder="1" applyAlignment="1" applyProtection="1"/>
    <xf numFmtId="170" fontId="0" fillId="0" borderId="0" xfId="20" applyNumberFormat="1" applyFont="1" applyFill="1" applyAlignment="1" applyProtection="1">
      <alignment vertical="center"/>
    </xf>
    <xf numFmtId="170" fontId="3" fillId="0" borderId="0" xfId="20" applyNumberFormat="1" applyFont="1" applyFill="1" applyBorder="1" applyAlignment="1" applyProtection="1">
      <alignment vertical="center"/>
    </xf>
    <xf numFmtId="170" fontId="5" fillId="0" borderId="16" xfId="20" applyNumberFormat="1" applyFont="1" applyFill="1" applyBorder="1" applyAlignment="1" applyProtection="1">
      <alignment vertical="center"/>
    </xf>
    <xf numFmtId="170" fontId="5" fillId="0" borderId="0" xfId="20" applyNumberFormat="1" applyFont="1" applyFill="1" applyAlignment="1" applyProtection="1">
      <alignment vertical="center"/>
    </xf>
    <xf numFmtId="170" fontId="5" fillId="0" borderId="18" xfId="20" applyNumberFormat="1" applyFont="1" applyFill="1" applyBorder="1" applyAlignment="1" applyProtection="1">
      <alignment vertical="center"/>
    </xf>
    <xf numFmtId="165" fontId="5" fillId="0" borderId="0" xfId="118" applyNumberFormat="1" applyFont="1" applyFill="1" applyBorder="1" applyAlignment="1" applyProtection="1">
      <alignment horizontal="center" vertical="center"/>
      <protection locked="0"/>
    </xf>
    <xf numFmtId="165" fontId="5" fillId="0" borderId="0" xfId="118" applyNumberFormat="1" applyFont="1" applyFill="1" applyBorder="1" applyAlignment="1" applyProtection="1">
      <alignment vertical="center"/>
      <protection locked="0"/>
    </xf>
    <xf numFmtId="170" fontId="8" fillId="0" borderId="0" xfId="20" applyNumberFormat="1" applyFont="1" applyFill="1" applyBorder="1" applyAlignment="1" applyProtection="1">
      <protection locked="0"/>
    </xf>
    <xf numFmtId="165" fontId="0" fillId="0" borderId="0" xfId="118" applyNumberFormat="1" applyFont="1" applyFill="1" applyBorder="1" applyAlignment="1" applyProtection="1">
      <alignment vertical="center"/>
      <protection locked="0"/>
    </xf>
    <xf numFmtId="165" fontId="0" fillId="0" borderId="0" xfId="20" applyNumberFormat="1" applyFont="1" applyFill="1" applyBorder="1" applyAlignment="1" applyProtection="1">
      <alignment horizontal="center" vertical="center"/>
    </xf>
    <xf numFmtId="165" fontId="0" fillId="0" borderId="16" xfId="20" applyNumberFormat="1" applyFont="1" applyFill="1" applyBorder="1" applyAlignment="1" applyProtection="1">
      <alignment horizontal="center" vertical="center"/>
    </xf>
    <xf numFmtId="165" fontId="5" fillId="0" borderId="0" xfId="118" applyNumberFormat="1" applyFont="1" applyFill="1" applyAlignment="1" applyProtection="1">
      <alignment vertical="center"/>
      <protection locked="0"/>
    </xf>
    <xf numFmtId="165" fontId="0" fillId="0" borderId="0" xfId="118" applyNumberFormat="1" applyFont="1" applyFill="1" applyAlignment="1" applyProtection="1">
      <alignment vertical="center"/>
      <protection locked="0"/>
    </xf>
    <xf numFmtId="165" fontId="0" fillId="0" borderId="0" xfId="20" applyNumberFormat="1" applyFont="1" applyFill="1" applyBorder="1" applyAlignment="1" applyProtection="1">
      <alignment horizontal="center" vertical="center"/>
      <protection locked="0"/>
    </xf>
    <xf numFmtId="165" fontId="0" fillId="0" borderId="0" xfId="20" applyNumberFormat="1" applyFont="1" applyFill="1" applyAlignment="1" applyProtection="1">
      <alignment vertical="center"/>
      <protection locked="0"/>
    </xf>
    <xf numFmtId="165" fontId="0" fillId="0" borderId="0" xfId="20" applyNumberFormat="1" applyFont="1" applyFill="1" applyBorder="1" applyAlignment="1" applyProtection="1">
      <alignment horizontal="right" vertical="center"/>
      <protection locked="0"/>
    </xf>
    <xf numFmtId="165" fontId="0" fillId="0" borderId="0" xfId="20" applyNumberFormat="1" applyFont="1" applyFill="1" applyBorder="1" applyAlignment="1" applyProtection="1">
      <alignment vertical="center"/>
      <protection locked="0"/>
    </xf>
    <xf numFmtId="165" fontId="6" fillId="0" borderId="0" xfId="118" applyNumberFormat="1" applyFont="1" applyFill="1" applyBorder="1" applyAlignment="1" applyProtection="1">
      <alignment horizontal="center" vertical="center"/>
      <protection locked="0"/>
    </xf>
    <xf numFmtId="165" fontId="6" fillId="0" borderId="0" xfId="118" applyNumberFormat="1" applyFont="1" applyFill="1" applyBorder="1" applyAlignment="1" applyProtection="1">
      <alignment vertical="center"/>
      <protection locked="0"/>
    </xf>
    <xf numFmtId="170" fontId="5" fillId="0" borderId="0" xfId="20" applyNumberFormat="1" applyFont="1" applyFill="1" applyBorder="1" applyAlignment="1" applyProtection="1"/>
    <xf numFmtId="170" fontId="3" fillId="0" borderId="0" xfId="20" applyNumberFormat="1" applyFont="1" applyFill="1" applyAlignment="1" applyProtection="1">
      <protection locked="0"/>
    </xf>
    <xf numFmtId="170" fontId="3" fillId="0" borderId="0" xfId="20" applyNumberFormat="1" applyFont="1" applyFill="1" applyBorder="1" applyAlignment="1" applyProtection="1">
      <protection locked="0"/>
    </xf>
    <xf numFmtId="170" fontId="5" fillId="0" borderId="16" xfId="20" applyNumberFormat="1" applyFont="1" applyFill="1" applyBorder="1" applyAlignment="1" applyProtection="1">
      <protection locked="0"/>
    </xf>
    <xf numFmtId="170" fontId="5" fillId="0" borderId="0" xfId="20" applyNumberFormat="1" applyFont="1" applyFill="1" applyAlignment="1" applyProtection="1">
      <protection locked="0"/>
    </xf>
    <xf numFmtId="170" fontId="3" fillId="0" borderId="16" xfId="20" applyNumberFormat="1" applyFont="1" applyFill="1" applyBorder="1" applyAlignment="1" applyProtection="1"/>
    <xf numFmtId="170" fontId="5" fillId="0" borderId="16" xfId="20" applyNumberFormat="1" applyFont="1" applyFill="1" applyBorder="1" applyAlignment="1" applyProtection="1"/>
    <xf numFmtId="170" fontId="3" fillId="0" borderId="0" xfId="109" applyNumberFormat="1" applyFont="1" applyFill="1" applyAlignment="1" applyProtection="1">
      <alignment horizontal="center"/>
    </xf>
    <xf numFmtId="167" fontId="0" fillId="0" borderId="0" xfId="20" applyFont="1" applyFill="1" applyBorder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48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6" fillId="0" borderId="0" xfId="0" applyFont="1" applyAlignment="1" applyProtection="1">
      <alignment readingOrder="2"/>
      <protection locked="0"/>
    </xf>
    <xf numFmtId="0" fontId="7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right"/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0" fontId="49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47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49" fillId="0" borderId="0" xfId="0" applyFont="1" applyAlignment="1" applyProtection="1">
      <alignment horizontal="center" vertical="center"/>
      <protection locked="0"/>
    </xf>
    <xf numFmtId="0" fontId="54" fillId="0" borderId="0" xfId="0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54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vertical="center" readingOrder="2"/>
      <protection locked="0"/>
    </xf>
    <xf numFmtId="37" fontId="4" fillId="0" borderId="0" xfId="0" applyNumberFormat="1" applyFont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vertical="center" readingOrder="2"/>
      <protection locked="0"/>
    </xf>
    <xf numFmtId="0" fontId="5" fillId="0" borderId="0" xfId="0" applyFont="1" applyProtection="1">
      <protection locked="0"/>
    </xf>
    <xf numFmtId="37" fontId="9" fillId="0" borderId="0" xfId="0" applyNumberFormat="1" applyFont="1" applyAlignment="1" applyProtection="1">
      <alignment horizontal="center" vertical="center"/>
      <protection locked="0"/>
    </xf>
    <xf numFmtId="170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left" vertical="center" indent="1" readingOrder="2"/>
      <protection locked="0"/>
    </xf>
    <xf numFmtId="0" fontId="10" fillId="0" borderId="0" xfId="0" applyFont="1" applyAlignment="1" applyProtection="1">
      <alignment vertical="center"/>
      <protection locked="0"/>
    </xf>
    <xf numFmtId="49" fontId="5" fillId="0" borderId="0" xfId="0" applyNumberFormat="1" applyFont="1" applyAlignment="1" applyProtection="1">
      <alignment horizontal="left" vertical="center"/>
      <protection locked="0"/>
    </xf>
    <xf numFmtId="2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left" vertical="center" readingOrder="2"/>
      <protection locked="0"/>
    </xf>
    <xf numFmtId="37" fontId="0" fillId="0" borderId="0" xfId="0" applyNumberFormat="1" applyAlignment="1" applyProtection="1">
      <alignment vertical="center"/>
      <protection locked="0"/>
    </xf>
    <xf numFmtId="37" fontId="5" fillId="0" borderId="0" xfId="0" applyNumberFormat="1" applyFont="1" applyAlignment="1" applyProtection="1">
      <alignment vertical="center"/>
      <protection locked="0"/>
    </xf>
    <xf numFmtId="49" fontId="5" fillId="0" borderId="0" xfId="0" applyNumberFormat="1" applyFont="1" applyProtection="1">
      <protection locked="0"/>
    </xf>
    <xf numFmtId="167" fontId="10" fillId="0" borderId="0" xfId="0" applyNumberFormat="1" applyFont="1" applyAlignment="1" applyProtection="1">
      <alignment vertical="center"/>
      <protection locked="0"/>
    </xf>
    <xf numFmtId="177" fontId="0" fillId="0" borderId="0" xfId="0" applyNumberFormat="1" applyProtection="1"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49" fontId="9" fillId="0" borderId="0" xfId="0" applyNumberFormat="1" applyFont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49" fontId="6" fillId="0" borderId="0" xfId="0" applyNumberFormat="1" applyFont="1" applyAlignment="1" applyProtection="1">
      <alignment horizontal="left" readingOrder="2"/>
      <protection locked="0"/>
    </xf>
    <xf numFmtId="49" fontId="0" fillId="0" borderId="0" xfId="0" applyNumberFormat="1" applyAlignment="1" applyProtection="1">
      <alignment readingOrder="2"/>
      <protection locked="0"/>
    </xf>
    <xf numFmtId="16" fontId="0" fillId="0" borderId="0" xfId="0" applyNumberFormat="1" applyProtection="1">
      <protection locked="0"/>
    </xf>
    <xf numFmtId="49" fontId="6" fillId="0" borderId="0" xfId="0" applyNumberFormat="1" applyFont="1" applyAlignment="1" applyProtection="1">
      <alignment readingOrder="2"/>
      <protection locked="0"/>
    </xf>
    <xf numFmtId="49" fontId="9" fillId="0" borderId="0" xfId="0" applyNumberFormat="1" applyFont="1" applyAlignment="1" applyProtection="1">
      <alignment readingOrder="2"/>
      <protection locked="0"/>
    </xf>
    <xf numFmtId="37" fontId="10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37" fontId="4" fillId="0" borderId="0" xfId="0" applyNumberFormat="1" applyFont="1" applyAlignment="1" applyProtection="1">
      <alignment horizontal="center"/>
      <protection locked="0"/>
    </xf>
    <xf numFmtId="170" fontId="10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49" fontId="5" fillId="0" borderId="0" xfId="0" applyNumberFormat="1" applyFont="1" applyAlignment="1" applyProtection="1">
      <alignment readingOrder="2"/>
      <protection locked="0"/>
    </xf>
    <xf numFmtId="37" fontId="5" fillId="0" borderId="0" xfId="0" applyNumberFormat="1" applyFont="1" applyProtection="1">
      <protection locked="0"/>
    </xf>
    <xf numFmtId="37" fontId="0" fillId="0" borderId="0" xfId="0" applyNumberFormat="1" applyProtection="1">
      <protection locked="0"/>
    </xf>
    <xf numFmtId="168" fontId="0" fillId="0" borderId="0" xfId="0" applyNumberFormat="1" applyProtection="1">
      <protection locked="0"/>
    </xf>
    <xf numFmtId="167" fontId="10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37" fontId="5" fillId="0" borderId="17" xfId="0" applyNumberFormat="1" applyFont="1" applyBorder="1" applyProtection="1">
      <protection locked="0"/>
    </xf>
    <xf numFmtId="49" fontId="6" fillId="0" borderId="0" xfId="0" applyNumberFormat="1" applyFont="1" applyProtection="1">
      <protection locked="0"/>
    </xf>
    <xf numFmtId="169" fontId="0" fillId="0" borderId="0" xfId="0" applyNumberFormat="1" applyProtection="1">
      <protection locked="0"/>
    </xf>
    <xf numFmtId="0" fontId="51" fillId="0" borderId="0" xfId="0" applyFont="1" applyProtection="1">
      <protection locked="0"/>
    </xf>
    <xf numFmtId="170" fontId="53" fillId="0" borderId="0" xfId="0" applyNumberFormat="1" applyFont="1" applyProtection="1">
      <protection locked="0"/>
    </xf>
    <xf numFmtId="167" fontId="0" fillId="0" borderId="0" xfId="20" applyFont="1" applyFill="1" applyAlignment="1" applyProtection="1">
      <alignment vertical="center" wrapText="1"/>
      <protection locked="0"/>
    </xf>
    <xf numFmtId="0" fontId="6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left" readingOrder="2"/>
      <protection locked="0"/>
    </xf>
    <xf numFmtId="0" fontId="9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170" fontId="8" fillId="0" borderId="0" xfId="0" applyNumberFormat="1" applyFont="1" applyProtection="1">
      <protection locked="0"/>
    </xf>
    <xf numFmtId="0" fontId="45" fillId="0" borderId="0" xfId="0" applyFon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165" fontId="4" fillId="0" borderId="0" xfId="0" applyNumberFormat="1" applyFont="1" applyAlignment="1" applyProtection="1">
      <alignment vertical="center"/>
      <protection locked="0"/>
    </xf>
    <xf numFmtId="165" fontId="5" fillId="0" borderId="0" xfId="0" applyNumberFormat="1" applyFont="1" applyAlignment="1" applyProtection="1">
      <alignment vertical="center"/>
      <protection locked="0"/>
    </xf>
    <xf numFmtId="165" fontId="5" fillId="0" borderId="0" xfId="0" applyNumberFormat="1" applyFont="1" applyAlignment="1">
      <alignment vertical="center"/>
    </xf>
    <xf numFmtId="0" fontId="9" fillId="0" borderId="0" xfId="0" applyFont="1" applyAlignment="1" applyProtection="1">
      <alignment horizontal="center" vertical="center"/>
      <protection locked="0"/>
    </xf>
    <xf numFmtId="165" fontId="5" fillId="0" borderId="0" xfId="0" applyNumberFormat="1" applyFont="1" applyAlignment="1" applyProtection="1">
      <alignment horizontal="right" vertical="center"/>
      <protection locked="0"/>
    </xf>
    <xf numFmtId="170" fontId="45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left" vertical="center"/>
      <protection locked="0"/>
    </xf>
    <xf numFmtId="165" fontId="5" fillId="0" borderId="0" xfId="0" applyNumberFormat="1" applyFont="1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horizontal="right" vertical="center"/>
      <protection locked="0"/>
    </xf>
    <xf numFmtId="165" fontId="0" fillId="0" borderId="0" xfId="0" applyNumberFormat="1" applyAlignment="1" applyProtection="1">
      <alignment horizontal="center" vertical="center"/>
      <protection locked="0"/>
    </xf>
    <xf numFmtId="165" fontId="0" fillId="0" borderId="0" xfId="0" applyNumberFormat="1" applyProtection="1">
      <protection locked="0"/>
    </xf>
    <xf numFmtId="49" fontId="45" fillId="0" borderId="0" xfId="0" applyNumberFormat="1" applyFont="1" applyProtection="1">
      <protection locked="0"/>
    </xf>
    <xf numFmtId="0" fontId="46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170" fontId="8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167" fontId="3" fillId="0" borderId="0" xfId="0" applyNumberFormat="1" applyFont="1" applyAlignment="1" applyProtection="1">
      <alignment vertical="center"/>
      <protection locked="0"/>
    </xf>
    <xf numFmtId="170" fontId="3" fillId="0" borderId="0" xfId="0" applyNumberFormat="1" applyFont="1" applyAlignment="1" applyProtection="1">
      <alignment vertical="center"/>
      <protection locked="0"/>
    </xf>
    <xf numFmtId="170" fontId="0" fillId="0" borderId="0" xfId="0" applyNumberFormat="1" applyAlignment="1" applyProtection="1">
      <alignment vertical="center"/>
      <protection locked="0"/>
    </xf>
    <xf numFmtId="170" fontId="3" fillId="0" borderId="0" xfId="109" applyNumberFormat="1" applyFont="1" applyFill="1" applyAlignment="1" applyProtection="1">
      <alignment horizontal="center"/>
      <protection locked="0"/>
    </xf>
    <xf numFmtId="37" fontId="5" fillId="0" borderId="0" xfId="0" applyNumberFormat="1" applyFont="1"/>
    <xf numFmtId="170" fontId="5" fillId="0" borderId="0" xfId="109" applyNumberFormat="1" applyFont="1" applyFill="1" applyBorder="1" applyAlignment="1" applyProtection="1"/>
    <xf numFmtId="170" fontId="5" fillId="0" borderId="0" xfId="118" applyNumberFormat="1" applyFont="1" applyFill="1" applyBorder="1" applyAlignment="1" applyProtection="1">
      <alignment vertical="center"/>
    </xf>
    <xf numFmtId="170" fontId="5" fillId="0" borderId="0" xfId="118" applyNumberFormat="1" applyFont="1" applyFill="1" applyBorder="1" applyAlignment="1" applyProtection="1">
      <alignment horizontal="center" vertical="center"/>
    </xf>
    <xf numFmtId="170" fontId="5" fillId="0" borderId="0" xfId="118" applyNumberFormat="1" applyFont="1" applyFill="1" applyBorder="1" applyAlignment="1" applyProtection="1">
      <alignment horizontal="right" vertical="center"/>
    </xf>
    <xf numFmtId="170" fontId="5" fillId="0" borderId="0" xfId="118" applyNumberFormat="1" applyFont="1" applyFill="1" applyAlignment="1" applyProtection="1">
      <alignment vertical="center"/>
    </xf>
    <xf numFmtId="170" fontId="5" fillId="0" borderId="0" xfId="2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vertical="center" readingOrder="2"/>
      <protection locked="0"/>
    </xf>
    <xf numFmtId="0" fontId="6" fillId="0" borderId="0" xfId="0" applyFont="1" applyAlignment="1" applyProtection="1">
      <alignment vertical="center"/>
      <protection locked="0"/>
    </xf>
    <xf numFmtId="49" fontId="9" fillId="0" borderId="0" xfId="0" applyNumberFormat="1" applyFont="1" applyAlignment="1" applyProtection="1">
      <alignment vertical="center" readingOrder="2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vertical="center" readingOrder="2"/>
      <protection locked="0"/>
    </xf>
    <xf numFmtId="49" fontId="9" fillId="0" borderId="0" xfId="0" applyNumberFormat="1" applyFont="1" applyAlignment="1" applyProtection="1">
      <alignment horizontal="left" vertical="center" readingOrder="2"/>
      <protection locked="0"/>
    </xf>
    <xf numFmtId="49" fontId="3" fillId="0" borderId="0" xfId="0" applyNumberFormat="1" applyFont="1" applyAlignment="1" applyProtection="1">
      <alignment vertical="center"/>
      <protection locked="0"/>
    </xf>
    <xf numFmtId="0" fontId="10" fillId="32" borderId="0" xfId="0" applyFont="1" applyFill="1" applyProtection="1">
      <protection locked="0"/>
    </xf>
    <xf numFmtId="37" fontId="4" fillId="32" borderId="0" xfId="0" applyNumberFormat="1" applyFont="1" applyFill="1" applyAlignment="1" applyProtection="1">
      <alignment horizontal="center" vertical="center"/>
      <protection locked="0"/>
    </xf>
    <xf numFmtId="0" fontId="0" fillId="32" borderId="0" xfId="0" applyFill="1" applyProtection="1">
      <protection locked="0"/>
    </xf>
    <xf numFmtId="167" fontId="0" fillId="32" borderId="0" xfId="20" applyFont="1" applyFill="1" applyAlignment="1" applyProtection="1">
      <alignment vertical="center" wrapText="1"/>
      <protection locked="0"/>
    </xf>
    <xf numFmtId="170" fontId="0" fillId="32" borderId="0" xfId="109" applyNumberFormat="1" applyFont="1" applyFill="1" applyAlignment="1" applyProtection="1">
      <alignment vertical="center"/>
      <protection locked="0"/>
    </xf>
    <xf numFmtId="167" fontId="0" fillId="0" borderId="0" xfId="20" applyFont="1" applyProtection="1">
      <protection locked="0"/>
    </xf>
    <xf numFmtId="170" fontId="3" fillId="0" borderId="0" xfId="118" applyNumberFormat="1" applyFont="1" applyFill="1" applyBorder="1" applyAlignment="1" applyProtection="1">
      <alignment vertical="center"/>
    </xf>
    <xf numFmtId="170" fontId="3" fillId="0" borderId="0" xfId="118" applyNumberFormat="1" applyFont="1" applyFill="1" applyBorder="1" applyAlignment="1" applyProtection="1">
      <alignment horizontal="right" vertical="center"/>
    </xf>
    <xf numFmtId="170" fontId="3" fillId="0" borderId="16" xfId="118" applyNumberFormat="1" applyFont="1" applyFill="1" applyBorder="1" applyAlignment="1" applyProtection="1">
      <alignment vertical="center"/>
    </xf>
    <xf numFmtId="170" fontId="3" fillId="0" borderId="0" xfId="118" applyNumberFormat="1" applyFont="1" applyFill="1" applyAlignment="1" applyProtection="1">
      <alignment vertical="center"/>
      <protection locked="0"/>
    </xf>
    <xf numFmtId="176" fontId="5" fillId="0" borderId="0" xfId="118" applyNumberFormat="1" applyFont="1" applyFill="1" applyBorder="1" applyAlignment="1" applyProtection="1">
      <alignment vertical="center"/>
      <protection locked="0"/>
    </xf>
    <xf numFmtId="167" fontId="0" fillId="0" borderId="0" xfId="118" applyFont="1" applyFill="1" applyBorder="1" applyAlignment="1" applyProtection="1">
      <alignment horizontal="right" vertical="center"/>
      <protection locked="0"/>
    </xf>
    <xf numFmtId="167" fontId="0" fillId="0" borderId="0" xfId="118" applyFont="1" applyFill="1" applyBorder="1" applyAlignment="1" applyProtection="1">
      <alignment vertical="center"/>
      <protection locked="0"/>
    </xf>
    <xf numFmtId="167" fontId="5" fillId="0" borderId="0" xfId="118" applyFont="1" applyFill="1" applyBorder="1" applyAlignment="1" applyProtection="1">
      <alignment vertical="center"/>
      <protection locked="0"/>
    </xf>
    <xf numFmtId="167" fontId="0" fillId="0" borderId="0" xfId="20" applyFont="1" applyFill="1" applyProtection="1">
      <protection locked="0"/>
    </xf>
    <xf numFmtId="167" fontId="10" fillId="0" borderId="0" xfId="20" applyFont="1" applyAlignment="1" applyProtection="1">
      <alignment vertical="center"/>
      <protection locked="0"/>
    </xf>
    <xf numFmtId="167" fontId="0" fillId="32" borderId="0" xfId="20" applyFont="1" applyFill="1" applyProtection="1">
      <protection locked="0"/>
    </xf>
    <xf numFmtId="170" fontId="0" fillId="0" borderId="0" xfId="20" applyNumberFormat="1" applyFont="1" applyProtection="1">
      <protection locked="0"/>
    </xf>
    <xf numFmtId="170" fontId="0" fillId="0" borderId="0" xfId="20" applyNumberFormat="1" applyFont="1" applyFill="1" applyAlignment="1" applyProtection="1">
      <alignment vertical="center" wrapText="1"/>
      <protection locked="0"/>
    </xf>
    <xf numFmtId="176" fontId="5" fillId="0" borderId="16" xfId="118" applyNumberFormat="1" applyFont="1" applyFill="1" applyBorder="1" applyAlignment="1" applyProtection="1">
      <alignment vertical="center"/>
      <protection locked="0"/>
    </xf>
    <xf numFmtId="176" fontId="5" fillId="0" borderId="4" xfId="118" applyNumberFormat="1" applyFont="1" applyFill="1" applyBorder="1" applyAlignment="1" applyProtection="1">
      <alignment vertical="center"/>
      <protection locked="0"/>
    </xf>
    <xf numFmtId="170" fontId="0" fillId="32" borderId="0" xfId="20" applyNumberFormat="1" applyFont="1" applyFill="1" applyAlignment="1" applyProtection="1">
      <alignment vertical="center" wrapText="1"/>
      <protection locked="0"/>
    </xf>
    <xf numFmtId="170" fontId="0" fillId="0" borderId="0" xfId="109" applyNumberFormat="1" applyFont="1" applyFill="1" applyAlignment="1" applyProtection="1">
      <alignment horizontal="center"/>
    </xf>
    <xf numFmtId="10" fontId="0" fillId="0" borderId="0" xfId="17389" applyNumberFormat="1" applyFont="1" applyProtection="1">
      <protection locked="0"/>
    </xf>
    <xf numFmtId="165" fontId="45" fillId="0" borderId="0" xfId="0" applyNumberFormat="1" applyFont="1" applyProtection="1">
      <protection locked="0"/>
    </xf>
    <xf numFmtId="165" fontId="6" fillId="0" borderId="0" xfId="0" applyNumberFormat="1" applyFont="1" applyAlignment="1" applyProtection="1">
      <alignment horizontal="right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168" fontId="0" fillId="0" borderId="0" xfId="0" applyNumberFormat="1" applyAlignme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169" fontId="3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167" fontId="0" fillId="0" borderId="0" xfId="20" applyFont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 vertical="center"/>
      <protection locked="0"/>
    </xf>
    <xf numFmtId="37" fontId="3" fillId="0" borderId="0" xfId="0" applyNumberFormat="1" applyFont="1" applyAlignment="1" applyProtection="1">
      <alignment vertical="center"/>
      <protection locked="0"/>
    </xf>
    <xf numFmtId="37" fontId="9" fillId="0" borderId="0" xfId="0" applyNumberFormat="1" applyFont="1" applyAlignment="1" applyProtection="1">
      <alignment horizontal="center"/>
      <protection locked="0"/>
    </xf>
    <xf numFmtId="0" fontId="52" fillId="0" borderId="0" xfId="0" applyFont="1" applyAlignment="1" applyProtection="1">
      <alignment horizontal="center"/>
      <protection locked="0"/>
    </xf>
    <xf numFmtId="4" fontId="49" fillId="0" borderId="0" xfId="0" applyNumberFormat="1" applyFont="1" applyProtection="1">
      <protection locked="0"/>
    </xf>
    <xf numFmtId="170" fontId="49" fillId="0" borderId="0" xfId="0" applyNumberFormat="1" applyFont="1" applyProtection="1">
      <protection locked="0"/>
    </xf>
    <xf numFmtId="170" fontId="203" fillId="0" borderId="0" xfId="109" applyNumberFormat="1" applyFont="1" applyFill="1" applyAlignment="1" applyProtection="1">
      <alignment vertical="center"/>
      <protection locked="0"/>
    </xf>
    <xf numFmtId="170" fontId="3" fillId="0" borderId="0" xfId="118" applyNumberFormat="1" applyFont="1" applyFill="1" applyBorder="1" applyAlignment="1" applyProtection="1">
      <alignment vertical="center"/>
      <protection locked="0"/>
    </xf>
    <xf numFmtId="167" fontId="10" fillId="0" borderId="0" xfId="20" applyFont="1" applyFill="1" applyAlignment="1" applyProtection="1">
      <alignment vertical="center"/>
      <protection locked="0"/>
    </xf>
    <xf numFmtId="170" fontId="3" fillId="0" borderId="0" xfId="110" applyNumberFormat="1" applyFont="1" applyFill="1" applyBorder="1" applyAlignment="1" applyProtection="1">
      <alignment horizontal="right" vertical="center"/>
      <protection locked="0"/>
    </xf>
    <xf numFmtId="174" fontId="0" fillId="0" borderId="0" xfId="0" applyNumberFormat="1" applyProtection="1">
      <protection locked="0"/>
    </xf>
    <xf numFmtId="176" fontId="0" fillId="0" borderId="0" xfId="20" applyNumberFormat="1" applyFont="1" applyFill="1" applyProtection="1">
      <protection locked="0"/>
    </xf>
    <xf numFmtId="176" fontId="0" fillId="0" borderId="0" xfId="0" applyNumberFormat="1" applyProtection="1">
      <protection locked="0"/>
    </xf>
    <xf numFmtId="170" fontId="3" fillId="0" borderId="0" xfId="20" applyNumberFormat="1" applyFont="1" applyFill="1" applyBorder="1" applyAlignment="1" applyProtection="1">
      <alignment horizontal="center" vertical="center"/>
      <protection locked="0"/>
    </xf>
    <xf numFmtId="170" fontId="3" fillId="0" borderId="72" xfId="20" applyNumberFormat="1" applyFont="1" applyFill="1" applyBorder="1" applyAlignment="1" applyProtection="1">
      <alignment vertical="center"/>
    </xf>
    <xf numFmtId="170" fontId="5" fillId="0" borderId="73" xfId="20" applyNumberFormat="1" applyFont="1" applyFill="1" applyBorder="1" applyAlignment="1" applyProtection="1">
      <alignment vertical="center"/>
    </xf>
    <xf numFmtId="0" fontId="5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</cellXfs>
  <cellStyles count="17390">
    <cellStyle name="_10MC_JV OCT08" xfId="293" xr:uid="{84DFABCE-EEAD-4F09-9E27-8C7A31AEF022}"/>
    <cellStyle name="_10MC_JV OCT08 2" xfId="290" xr:uid="{E12B6213-B8F5-4C45-AA52-AFC13840C422}"/>
    <cellStyle name="_10MC_JV OCT08 3" xfId="244" xr:uid="{605C82A0-4B4A-4ACA-836F-BA1706B75A5E}"/>
    <cellStyle name="_10MC_JV OCT08 4" xfId="236" xr:uid="{A18825E9-9B62-404C-B7D5-A4E703FD54AE}"/>
    <cellStyle name="_10MC_JV OCT08 5" xfId="301" xr:uid="{F9764316-6F4D-42B9-B52F-980662B300C7}"/>
    <cellStyle name="_10MC_JV OCT08 6" xfId="239" xr:uid="{56C3E895-599A-44EE-9799-691647BAC73B}"/>
    <cellStyle name="_10MC_JV OCT08 7" xfId="222" xr:uid="{5AC27417-70A7-4493-B0A9-7742B1BCEC87}"/>
    <cellStyle name="_JV RVS=MC" xfId="289" xr:uid="{FA0B8A0D-A31B-4A78-B06D-0DBBBE08D66F}"/>
    <cellStyle name="_JV RVS=MC 2" xfId="238" xr:uid="{BF357816-E957-4ACB-A845-32CA5E609C2C}"/>
    <cellStyle name="_JV RVS=MC 3" xfId="287" xr:uid="{50F4806E-B16B-49A7-9736-5341CD60140C}"/>
    <cellStyle name="_JV RVS=MC 4" xfId="229" xr:uid="{0F405A9D-1F9A-469B-85C4-96CC79CF71D1}"/>
    <cellStyle name="_JV RVS=MC 5" xfId="275" xr:uid="{414F2B04-0F09-4E32-961A-B503F9CE2C3D}"/>
    <cellStyle name="_JV RVS=MC 6" xfId="251" xr:uid="{D883E41F-F65B-43DD-B10B-FF622477B6B5}"/>
    <cellStyle name="_JV RVS=MC 7" xfId="264" xr:uid="{24B97DA7-4492-43BD-9796-FF2D40CEB5BE}"/>
    <cellStyle name="_RVS.PREPAYMENT IN NOV08" xfId="292" xr:uid="{41CB8905-6D9E-4011-80C2-4CD1709BAD4A}"/>
    <cellStyle name="_SU_MS revised" xfId="277" xr:uid="{D340B1BC-48CF-4C26-8EF2-2C07B3A613E2}"/>
    <cellStyle name="_SU_MS revised 2" xfId="260" xr:uid="{F5F24FC1-27A2-461F-9D80-026EF0DF91F9}"/>
    <cellStyle name="_SU_MS revised 3" xfId="271" xr:uid="{BFF3B491-00D8-42CA-B9FF-D1200D7B6A32}"/>
    <cellStyle name="_SU_MS revised 4" xfId="256" xr:uid="{C7A987CC-5120-43FC-B8FF-88BC33A4AFDF}"/>
    <cellStyle name="_SU_MS revised 5" xfId="228" xr:uid="{04E4DD02-54AA-4743-A755-63E9685A35F9}"/>
    <cellStyle name="_SU_MS revised 6" xfId="279" xr:uid="{13AB2E25-9875-48FE-94A6-DE80BDFA7C8A}"/>
    <cellStyle name="_SU_MS revised 7" xfId="237" xr:uid="{649A9BDF-BD09-4FBF-AF95-9350983CA6D8}"/>
    <cellStyle name="20% - Accent1 10" xfId="297" xr:uid="{F3C298F8-25C1-48BE-9108-5AE772FD85DA}"/>
    <cellStyle name="20% - Accent1 10 10" xfId="242" xr:uid="{C6DE9553-18AA-4B53-8AE1-1D7602C60D46}"/>
    <cellStyle name="20% - Accent1 10 2" xfId="258" xr:uid="{B8C9343A-2C83-4381-BCF4-04C95CB97CA3}"/>
    <cellStyle name="20% - Accent1 10 2 2" xfId="269" xr:uid="{78898E02-1EC6-49E5-A9D7-D967187FEC50}"/>
    <cellStyle name="20% - Accent1 10 2 2 2" xfId="243" xr:uid="{C21F0906-B9F3-492A-9A54-9202F45DCA4D}"/>
    <cellStyle name="20% - Accent1 10 2 3" xfId="295" xr:uid="{8D135D45-D5B4-4D6D-B654-4D410B980F14}"/>
    <cellStyle name="20% - Accent1 10 2 3 2" xfId="261" xr:uid="{B80941D7-C6BF-4FD1-97AD-E8D15C9E7432}"/>
    <cellStyle name="20% - Accent1 10 2 4" xfId="240" xr:uid="{2683C01A-C97E-4B12-A79D-A4A7061848B8}"/>
    <cellStyle name="20% - Accent1 10 3" xfId="250" xr:uid="{431BE20A-1CB6-40A9-AB93-F38BF4565FEC}"/>
    <cellStyle name="20% - Accent1 10 3 2" xfId="245" xr:uid="{1E40D5A1-E6DF-45F4-B01A-215748563087}"/>
    <cellStyle name="20% - Accent1 10 3 2 2" xfId="226" xr:uid="{66E895EC-86D6-46F5-9BC8-07EED3C94C7D}"/>
    <cellStyle name="20% - Accent1 10 3 3" xfId="281" xr:uid="{67959154-6A92-4A6C-90BE-5324549B8FA5}"/>
    <cellStyle name="20% - Accent1 10 3 3 2" xfId="303" xr:uid="{B56D1D86-9DD1-4434-B4D4-7CB633B95F47}"/>
    <cellStyle name="20% - Accent1 10 3 4" xfId="298" xr:uid="{374E93D6-55AB-4966-8F1C-969C9793CEDB}"/>
    <cellStyle name="20% - Accent1 10 4" xfId="227" xr:uid="{ACF0DAB2-0891-40E1-B4F8-3D3F730790E7}"/>
    <cellStyle name="20% - Accent1 10 4 2" xfId="252" xr:uid="{CF15597D-FA63-4926-AAA8-A2F0A4477F8A}"/>
    <cellStyle name="20% - Accent1 10 4 2 2" xfId="276" xr:uid="{6A4427D1-9030-4EE5-A3A2-2A9588646BE1}"/>
    <cellStyle name="20% - Accent1 10 4 3" xfId="248" xr:uid="{7EAFD6C2-9587-48A5-9447-DA3C4F2DDC2A}"/>
    <cellStyle name="20% - Accent1 10 4 3 2" xfId="284" xr:uid="{2B004C91-4424-44C9-89E8-6E5BBF57C39D}"/>
    <cellStyle name="20% - Accent1 10 4 4" xfId="266" xr:uid="{CD02EEF4-24CF-4661-B590-8BC87DACBEE4}"/>
    <cellStyle name="20% - Accent1 10 5" xfId="273" xr:uid="{7B43D896-A0D2-4224-8E19-D9A671113B63}"/>
    <cellStyle name="20% - Accent1 10 5 2" xfId="223" xr:uid="{7B3E6860-B58D-4087-916E-185DEF449BF7}"/>
    <cellStyle name="20% - Accent1 10 5 2 2" xfId="302" xr:uid="{D763DDFA-265A-4069-A1A4-2CC2B84DA698}"/>
    <cellStyle name="20% - Accent1 10 5 3" xfId="257" xr:uid="{3D155A93-DF2A-495F-A0DD-2EB79324EA00}"/>
    <cellStyle name="20% - Accent1 10 5 3 2" xfId="282" xr:uid="{FC36FB8B-A354-4A88-881A-6B9337CF0ED5}"/>
    <cellStyle name="20% - Accent1 10 5 4" xfId="294" xr:uid="{C0437605-36D9-4896-B0F0-21C42E8DEF16}"/>
    <cellStyle name="20% - Accent1 10 6" xfId="270" xr:uid="{A7A560FC-F4C5-41DA-88B1-6CEAA997E508}"/>
    <cellStyle name="20% - Accent1 10 6 2" xfId="267" xr:uid="{5DEF535E-F026-4834-92F3-BC44071E8CE7}"/>
    <cellStyle name="20% - Accent1 10 6 2 2" xfId="304" xr:uid="{55DDD34E-94CC-4FD1-AA99-26DC9E965F89}"/>
    <cellStyle name="20% - Accent1 10 6 3" xfId="305" xr:uid="{3BA08797-B804-4CF4-88A4-B5584F9ADAE9}"/>
    <cellStyle name="20% - Accent1 10 6 3 2" xfId="306" xr:uid="{CF9D6B06-BBBF-4CB9-AAB2-EA8962387579}"/>
    <cellStyle name="20% - Accent1 10 6 4" xfId="307" xr:uid="{39105048-E63F-4166-9638-92DA997C84F1}"/>
    <cellStyle name="20% - Accent1 10 7" xfId="308" xr:uid="{9E65B084-154C-4D9D-8BEE-1CB170FF61D3}"/>
    <cellStyle name="20% - Accent1 10 7 2" xfId="309" xr:uid="{C3502430-B89A-445C-AEAF-FE522A38BAB1}"/>
    <cellStyle name="20% - Accent1 10 7 2 2" xfId="310" xr:uid="{2FD4756F-F8B1-4B1D-AB90-958C90745AC2}"/>
    <cellStyle name="20% - Accent1 10 7 3" xfId="311" xr:uid="{87EBB32F-E123-4AE6-B2BB-A3F822E4C22C}"/>
    <cellStyle name="20% - Accent1 10 7 3 2" xfId="312" xr:uid="{9F3180D2-98DD-4DC2-9560-28669B8476AE}"/>
    <cellStyle name="20% - Accent1 10 7 4" xfId="313" xr:uid="{83313365-87EE-4B59-9F80-496DC3A22BB7}"/>
    <cellStyle name="20% - Accent1 10 8" xfId="314" xr:uid="{5C59AE41-491D-4B13-AA88-7D424D2AE105}"/>
    <cellStyle name="20% - Accent1 10 8 2" xfId="315" xr:uid="{2E8234A2-0437-4084-8855-757EE17A3F78}"/>
    <cellStyle name="20% - Accent1 10 8 2 2" xfId="316" xr:uid="{6061C1EE-A4C8-40EF-8C30-D3FE0FE876B3}"/>
    <cellStyle name="20% - Accent1 10 8 3" xfId="317" xr:uid="{8F774700-3A92-48D8-8EEE-1DBB22612C39}"/>
    <cellStyle name="20% - Accent1 10 8 3 2" xfId="318" xr:uid="{6A62C7C0-6E61-4F56-8716-AEF35D353C44}"/>
    <cellStyle name="20% - Accent1 10 8 4" xfId="319" xr:uid="{0FE51194-E8DA-4505-AFB5-F1AF6CA80893}"/>
    <cellStyle name="20% - Accent1 10 9" xfId="320" xr:uid="{355C8114-9B6C-47D8-AB64-BF717BF3EA4C}"/>
    <cellStyle name="20% - Accent1 10 9 2" xfId="321" xr:uid="{9B429875-7300-40F4-A4C6-BF73A473F21B}"/>
    <cellStyle name="20% - Accent1 10 9 2 2" xfId="322" xr:uid="{21C55CA1-1B9A-427B-A88F-D1ECEF12E65C}"/>
    <cellStyle name="20% - Accent1 10 9 3" xfId="323" xr:uid="{3508247E-1985-4A1C-BE45-7738D49042E2}"/>
    <cellStyle name="20% - Accent1 10 9 3 2" xfId="324" xr:uid="{711C3FF9-27EF-498C-B127-2FCB70ED0E20}"/>
    <cellStyle name="20% - Accent1 10 9 4" xfId="325" xr:uid="{7E89CF68-2326-43C9-A03D-E0BF1FDBADA2}"/>
    <cellStyle name="20% - Accent1 11" xfId="326" xr:uid="{96310C6D-3FDA-40E1-ADA8-D7DE9F45D1A8}"/>
    <cellStyle name="20% - Accent1 11 2" xfId="327" xr:uid="{E020673B-95E0-4A97-9645-B2D60CFDC3A9}"/>
    <cellStyle name="20% - Accent1 11 3" xfId="328" xr:uid="{29221401-FA2D-4543-AE54-56F1A2E04B68}"/>
    <cellStyle name="20% - Accent1 12" xfId="329" xr:uid="{D325F2BA-985C-47A5-981A-C71B025851C3}"/>
    <cellStyle name="20% - Accent1 13" xfId="330" xr:uid="{A60875D8-EE30-46A1-AC2A-D14104DF8D82}"/>
    <cellStyle name="20% - Accent1 14" xfId="331" xr:uid="{0CA0E5A2-6FE7-4440-A5C4-5CAC80001BC0}"/>
    <cellStyle name="20% - Accent1 14 2" xfId="332" xr:uid="{C0B9A296-4EF6-42FF-834F-D44A7D20C0D0}"/>
    <cellStyle name="20% - Accent1 15" xfId="333" xr:uid="{808CF176-7427-4C2C-A011-358C4DBF2C5D}"/>
    <cellStyle name="20% - Accent1 15 2" xfId="334" xr:uid="{A2535FE6-F523-4A5F-B1C4-944EC23CD5B7}"/>
    <cellStyle name="20% - Accent1 16" xfId="335" xr:uid="{ED33A07B-35F4-4AAA-A5C6-F592D86BE208}"/>
    <cellStyle name="20% - Accent1 16 2" xfId="336" xr:uid="{7C5530B9-2519-4C86-B9FD-8D3443B668B6}"/>
    <cellStyle name="20% - Accent1 2" xfId="337" xr:uid="{996D5BB9-D4E4-482D-B2A4-B6651903D510}"/>
    <cellStyle name="20% - Accent1 2 10" xfId="338" xr:uid="{6431AC63-F9D1-4E65-897B-8F974ABB302D}"/>
    <cellStyle name="20% - Accent1 2 11" xfId="339" xr:uid="{70153847-B7E1-4C61-9792-11149884B283}"/>
    <cellStyle name="20% - Accent1 2 12" xfId="340" xr:uid="{17F946C3-17E2-4D57-880A-1A1DF10D63FD}"/>
    <cellStyle name="20% - Accent1 2 13" xfId="341" xr:uid="{1E4D5935-79E2-4CF1-A44B-1E04B10BB452}"/>
    <cellStyle name="20% - Accent1 2 14" xfId="342" xr:uid="{25CE6639-ACE3-4551-8D73-A4DB48012618}"/>
    <cellStyle name="20% - Accent1 2 14 2" xfId="343" xr:uid="{B205D0B9-3162-417D-BB70-02B907B434D9}"/>
    <cellStyle name="20% - Accent1 2 14 2 2" xfId="344" xr:uid="{4C4DD210-357D-4399-9DFF-43A088C83707}"/>
    <cellStyle name="20% - Accent1 2 14 3" xfId="345" xr:uid="{6859D755-ECA9-4890-98F7-A6CF823E8619}"/>
    <cellStyle name="20% - Accent1 2 14 3 2" xfId="346" xr:uid="{1B112B19-54B5-4EA7-8796-517C62126E11}"/>
    <cellStyle name="20% - Accent1 2 14 4" xfId="347" xr:uid="{F10D76A5-F4BB-4C65-BD65-F55D1CC043E7}"/>
    <cellStyle name="20% - Accent1 2 15" xfId="348" xr:uid="{D9344494-7111-4A8E-B081-432745F96BA2}"/>
    <cellStyle name="20% - Accent1 2 16" xfId="349" xr:uid="{033BEE15-7D65-48B8-998D-D0C06B3AB893}"/>
    <cellStyle name="20% - Accent1 2 16 2" xfId="350" xr:uid="{59004D56-40E1-4D6E-B850-C8FF58C07DC3}"/>
    <cellStyle name="20% - Accent1 2 17" xfId="351" xr:uid="{701899C3-E374-4F39-8C71-40469F0ADBEF}"/>
    <cellStyle name="20% - Accent1 2 18" xfId="10353" xr:uid="{FD85D9CA-7EA4-4F64-9561-47775AAB86BD}"/>
    <cellStyle name="20% - Accent1 2 19" xfId="12544" xr:uid="{604D61A4-6BCF-4D46-8880-188F97412AF3}"/>
    <cellStyle name="20% - Accent1 2 2" xfId="352" xr:uid="{198853F8-17FA-4D88-A4D0-747B84C21760}"/>
    <cellStyle name="20% - Accent1 2 2 2" xfId="353" xr:uid="{569E7E63-C072-484B-858C-693EC7181E6D}"/>
    <cellStyle name="20% - Accent1 2 2 2 2" xfId="354" xr:uid="{AA867AA2-10F5-4505-A361-8C19B067CFEF}"/>
    <cellStyle name="20% - Accent1 2 2 2 2 2" xfId="355" xr:uid="{B028133F-CCE4-4378-A7A1-5A48222374DA}"/>
    <cellStyle name="20% - Accent1 2 2 2 3" xfId="356" xr:uid="{FE419B5E-2045-4270-A8FF-02B6BD59F303}"/>
    <cellStyle name="20% - Accent1 2 2 2 3 2" xfId="357" xr:uid="{05E674A8-EDDB-487B-8722-794A904DB169}"/>
    <cellStyle name="20% - Accent1 2 2 2 4" xfId="358" xr:uid="{CEEBCA09-6660-49D2-99B4-3FD97B3D5A1F}"/>
    <cellStyle name="20% - Accent1 2 2 3" xfId="359" xr:uid="{08672269-EB64-4EA7-9D38-516B218F549A}"/>
    <cellStyle name="20% - Accent1 2 2 3 2" xfId="360" xr:uid="{E23CE45C-2F43-4FAD-9FB4-C94FD85CD12C}"/>
    <cellStyle name="20% - Accent1 2 2 4" xfId="361" xr:uid="{42D36A79-E97E-4759-8590-3984B5F15EEF}"/>
    <cellStyle name="20% - Accent1 2 3" xfId="362" xr:uid="{1893AA5E-F50B-4232-85CE-82E874C42ADF}"/>
    <cellStyle name="20% - Accent1 2 3 2" xfId="363" xr:uid="{F165DDE6-1E72-475D-9B17-4E89CBEF01F5}"/>
    <cellStyle name="20% - Accent1 2 3 2 2" xfId="364" xr:uid="{C54AE7C9-6885-452C-95AE-821EF95ED0C8}"/>
    <cellStyle name="20% - Accent1 2 3 2 2 2" xfId="365" xr:uid="{3940E317-06F4-4274-810F-079A95D79B0C}"/>
    <cellStyle name="20% - Accent1 2 3 2 3" xfId="366" xr:uid="{A4E8458C-FE95-4DB3-89E7-ACB92A68CB81}"/>
    <cellStyle name="20% - Accent1 2 3 2 3 2" xfId="367" xr:uid="{45961234-E636-44A1-B606-0DE63A679025}"/>
    <cellStyle name="20% - Accent1 2 3 2 4" xfId="368" xr:uid="{19E093DE-7621-4642-B56A-A7CE5B6D451B}"/>
    <cellStyle name="20% - Accent1 2 3 3" xfId="369" xr:uid="{F0B63B8B-C50A-4A7E-9B0E-4FE945A8FDE5}"/>
    <cellStyle name="20% - Accent1 2 3 3 2" xfId="370" xr:uid="{39E86BAE-B864-45C5-9EA2-658D31294AA7}"/>
    <cellStyle name="20% - Accent1 2 3 4" xfId="371" xr:uid="{17EBFB5C-2422-4565-8BF5-25AB9B94D4DE}"/>
    <cellStyle name="20% - Accent1 2 4" xfId="372" xr:uid="{F6BC6BE2-66BB-4E4A-8E05-E466DB457BE5}"/>
    <cellStyle name="20% - Accent1 2 4 2" xfId="373" xr:uid="{83ABFFA4-F75F-45B8-B672-97B007A66405}"/>
    <cellStyle name="20% - Accent1 2 4 2 2" xfId="374" xr:uid="{18604B6B-A6CD-4F89-B1BC-2DD81E4DB519}"/>
    <cellStyle name="20% - Accent1 2 4 3" xfId="375" xr:uid="{29FB75D4-78A9-4E0A-BAB8-48E86058F949}"/>
    <cellStyle name="20% - Accent1 2 5" xfId="376" xr:uid="{3A6CA8A3-7978-4722-B95F-28178CE81BD6}"/>
    <cellStyle name="20% - Accent1 2 5 2" xfId="377" xr:uid="{24AF4E59-ECEA-43EB-BC16-CFD07E29CE92}"/>
    <cellStyle name="20% - Accent1 2 5 2 2" xfId="378" xr:uid="{5D23EDA0-4106-4BC0-A152-B36E2DEC71E9}"/>
    <cellStyle name="20% - Accent1 2 5 3" xfId="379" xr:uid="{1BE3B9D9-16B3-425A-8EA1-4AAB34D6E23D}"/>
    <cellStyle name="20% - Accent1 2 6" xfId="380" xr:uid="{D1F864C0-5853-4037-AE06-77990610758E}"/>
    <cellStyle name="20% - Accent1 2 6 2" xfId="381" xr:uid="{E83B41C8-E850-42E4-8FAE-753599E107C1}"/>
    <cellStyle name="20% - Accent1 2 6 2 2" xfId="382" xr:uid="{60AF90DD-DAE0-412C-8EBD-306912E93814}"/>
    <cellStyle name="20% - Accent1 2 6 3" xfId="383" xr:uid="{AF987E7C-271F-4888-A5B4-DBA93E7FD27D}"/>
    <cellStyle name="20% - Accent1 2 7" xfId="384" xr:uid="{082A6627-D171-47B9-8F97-D795F839BED9}"/>
    <cellStyle name="20% - Accent1 2 8" xfId="385" xr:uid="{3966D673-D439-4B4A-948C-0FE8B8966F8A}"/>
    <cellStyle name="20% - Accent1 2 9" xfId="386" xr:uid="{9A943A38-84CD-4A75-A9A4-434FBC31E13F}"/>
    <cellStyle name="20% - Accent1 2 9 2" xfId="387" xr:uid="{94AEA7D9-6F4C-4B70-A4C5-424593E5F60E}"/>
    <cellStyle name="20% - Accent1 2 9 3" xfId="388" xr:uid="{DA6B34C7-F25F-4B5A-98C4-C82F2D852388}"/>
    <cellStyle name="20% - Accent1 2 9 4" xfId="389" xr:uid="{EFB1DA81-0509-4D14-9373-60D505D7001A}"/>
    <cellStyle name="20% - Accent1 2 9 5" xfId="390" xr:uid="{5765159C-36E5-40D2-88E3-C000ED0FD14E}"/>
    <cellStyle name="20% - Accent1 3" xfId="391" xr:uid="{BB41AD42-FBAD-41C5-9F53-4806A439B33C}"/>
    <cellStyle name="20% - Accent1 3 2" xfId="392" xr:uid="{0AEC2D6D-E022-4F9D-BA0B-B2DDFAC0C43C}"/>
    <cellStyle name="20% - Accent1 3 2 2" xfId="393" xr:uid="{D6F6E057-BA18-44DB-9E40-F600F10A8B13}"/>
    <cellStyle name="20% - Accent1 3 3" xfId="394" xr:uid="{6C524B34-1802-4F5E-9EDC-DC05A3D1FE28}"/>
    <cellStyle name="20% - Accent1 3 3 2" xfId="395" xr:uid="{2356D5A6-8596-4D1B-B32E-BABF655E80A5}"/>
    <cellStyle name="20% - Accent1 3 3 2 2" xfId="396" xr:uid="{03CCFFB3-0105-4459-AC7D-E4C7C8A5FFB1}"/>
    <cellStyle name="20% - Accent1 3 3 3" xfId="397" xr:uid="{CF474659-09E8-4F7B-801F-F33D97C7D300}"/>
    <cellStyle name="20% - Accent1 3 3 3 2" xfId="398" xr:uid="{4FF772C8-41A2-4803-B471-C208DBA03255}"/>
    <cellStyle name="20% - Accent1 3 3 4" xfId="399" xr:uid="{07CF2BAD-A878-4804-A78F-DD00D4A15807}"/>
    <cellStyle name="20% - Accent1 3 4" xfId="400" xr:uid="{987EFA13-8BF7-40F0-9A82-EB4137BDAFAC}"/>
    <cellStyle name="20% - Accent1 3 4 2" xfId="401" xr:uid="{08DE3D05-B586-4B35-B6A8-75DDE15777BF}"/>
    <cellStyle name="20% - Accent1 3 5" xfId="402" xr:uid="{548666CD-3D68-4B0F-B6D9-BD846CA5EA82}"/>
    <cellStyle name="20% - Accent1 3 5 2" xfId="403" xr:uid="{62473B9C-BCC9-4724-9347-BFCE46C676F3}"/>
    <cellStyle name="20% - Accent1 3 6" xfId="404" xr:uid="{03C81B83-74C7-4CC7-947C-45EF85BA8DB2}"/>
    <cellStyle name="20% - Accent1 3 6 2" xfId="405" xr:uid="{81889701-F399-42DB-AF9C-27F7A129F101}"/>
    <cellStyle name="20% - Accent1 3 7" xfId="406" xr:uid="{C3BADB71-EACD-4121-B54F-4BEFC8F4915C}"/>
    <cellStyle name="20% - Accent1 3 8" xfId="12545" xr:uid="{CED5EA1F-CFDE-4E64-BA20-83B3F566F9D0}"/>
    <cellStyle name="20% - Accent1 4" xfId="407" xr:uid="{8BE84191-9D53-496C-BB3B-6CE24B9CA530}"/>
    <cellStyle name="20% - Accent1 4 2" xfId="408" xr:uid="{09E73B4E-BD41-4D39-AD4B-FBC10BA43DF8}"/>
    <cellStyle name="20% - Accent1 4 2 2" xfId="409" xr:uid="{C1A8CBC3-A674-4AA9-AFCB-F3653D1A7A82}"/>
    <cellStyle name="20% - Accent1 4 3" xfId="410" xr:uid="{D82C4353-2D83-4AD6-936C-BCC34F85862E}"/>
    <cellStyle name="20% - Accent1 4 3 2" xfId="411" xr:uid="{00839E0A-2A12-41D6-B206-2037D129FEBF}"/>
    <cellStyle name="20% - Accent1 4 3 2 2" xfId="412" xr:uid="{61803BC0-5DEB-4B8A-A536-49E53F17BB7F}"/>
    <cellStyle name="20% - Accent1 4 3 3" xfId="413" xr:uid="{C1D97FC1-01FB-4AF7-BE21-54CB4C909AF7}"/>
    <cellStyle name="20% - Accent1 4 3 3 2" xfId="414" xr:uid="{D52FF168-043B-4B67-AE7A-2DD87BEB5AED}"/>
    <cellStyle name="20% - Accent1 4 3 4" xfId="415" xr:uid="{2054220E-04CA-4B64-8CCF-45026CE887B2}"/>
    <cellStyle name="20% - Accent1 4 4" xfId="416" xr:uid="{ED2831AE-E694-46A1-8DC1-80541B9F738B}"/>
    <cellStyle name="20% - Accent1 4 4 2" xfId="417" xr:uid="{8350FF8B-548B-46C8-A930-07D3578D0C55}"/>
    <cellStyle name="20% - Accent1 4 5" xfId="418" xr:uid="{C512B72C-2873-4E00-9238-E7CC6F340067}"/>
    <cellStyle name="20% - Accent1 4 5 2" xfId="419" xr:uid="{244749B0-2DB0-48DF-BD0A-5C6BA84B52A4}"/>
    <cellStyle name="20% - Accent1 4 6" xfId="420" xr:uid="{5D241F57-5457-494B-BCD2-976873DEE1E5}"/>
    <cellStyle name="20% - Accent1 4 6 2" xfId="421" xr:uid="{15933468-D858-4927-895C-E4587D651167}"/>
    <cellStyle name="20% - Accent1 4 7" xfId="422" xr:uid="{6950DFF4-986B-4BB0-A92A-16489729C931}"/>
    <cellStyle name="20% - Accent1 5" xfId="423" xr:uid="{84698BD8-82F2-467C-AECB-E3167D815C02}"/>
    <cellStyle name="20% - Accent1 5 2" xfId="424" xr:uid="{9554EFA7-8B8A-484F-A260-BF13AED01130}"/>
    <cellStyle name="20% - Accent1 5 2 2" xfId="425" xr:uid="{E7DF93E9-EE0F-47B8-B51A-489A14905B91}"/>
    <cellStyle name="20% - Accent1 5 3" xfId="426" xr:uid="{E1277674-C342-44F0-A7C7-2921A1A289B8}"/>
    <cellStyle name="20% - Accent1 5 3 2" xfId="427" xr:uid="{985F2B2D-BC4B-4EE9-B5E5-34FEC4247949}"/>
    <cellStyle name="20% - Accent1 5 4" xfId="428" xr:uid="{2EC4E189-D225-4DD5-B3A8-9C9A0BC5307A}"/>
    <cellStyle name="20% - Accent1 5 4 2" xfId="429" xr:uid="{67C6A8EF-D39C-4EBD-BC3B-B47A1F742561}"/>
    <cellStyle name="20% - Accent1 5 5" xfId="430" xr:uid="{60BAA0BF-F04E-42E4-848C-C0D58D3679DE}"/>
    <cellStyle name="20% - Accent1 5 5 2" xfId="431" xr:uid="{65A7B0A4-4C92-42A8-8DF3-51713AB98AD6}"/>
    <cellStyle name="20% - Accent1 5 6" xfId="432" xr:uid="{1B66A363-8EA9-484E-AAE0-54168309AEB9}"/>
    <cellStyle name="20% - Accent1 6" xfId="433" xr:uid="{AF1C85DF-98DE-4284-AF27-5261A6E07836}"/>
    <cellStyle name="20% - Accent1 6 2" xfId="434" xr:uid="{6CE6A913-FDBA-42C8-806F-6712496AC73F}"/>
    <cellStyle name="20% - Accent1 6 2 2" xfId="435" xr:uid="{51541797-457C-4CEF-9DDB-8EE3EDB30FAC}"/>
    <cellStyle name="20% - Accent1 6 3" xfId="436" xr:uid="{47D80E4F-7481-4BFF-B47B-D9BC752248BE}"/>
    <cellStyle name="20% - Accent1 6 3 2" xfId="437" xr:uid="{9F1729D2-5260-4CB3-892E-7986A3A3D424}"/>
    <cellStyle name="20% - Accent1 6 4" xfId="438" xr:uid="{30117E3B-6643-48EE-9F56-E29B29E0CC0F}"/>
    <cellStyle name="20% - Accent1 6 4 2" xfId="439" xr:uid="{A90A4881-927C-4FFC-9066-34E2CAC25486}"/>
    <cellStyle name="20% - Accent1 6 5" xfId="440" xr:uid="{C2FC253A-7287-4E66-866E-BC889483A262}"/>
    <cellStyle name="20% - Accent1 6 5 2" xfId="441" xr:uid="{30ED52D0-4D25-4D47-8A1C-A535F5FAB824}"/>
    <cellStyle name="20% - Accent1 6 6" xfId="442" xr:uid="{229687DA-9E13-497E-8930-2A0CC53A1754}"/>
    <cellStyle name="20% - Accent1 7" xfId="443" xr:uid="{A9B1A30C-8EA2-4888-B0B1-70BA58655AC1}"/>
    <cellStyle name="20% - Accent1 7 2" xfId="444" xr:uid="{C6507566-D068-47C9-8355-4653D684E40D}"/>
    <cellStyle name="20% - Accent1 7 3" xfId="445" xr:uid="{45D31898-1D43-4A5B-9C52-736E56AE301C}"/>
    <cellStyle name="20% - Accent1 8" xfId="446" xr:uid="{39B2BF5A-6FD3-46E0-8B73-C5146B8C46A9}"/>
    <cellStyle name="20% - Accent1 8 2" xfId="447" xr:uid="{4C36029D-5310-4F00-8BF1-81E3999EF6AC}"/>
    <cellStyle name="20% - Accent1 9" xfId="448" xr:uid="{DF633002-9618-413B-AFC2-9FD29AE3CC59}"/>
    <cellStyle name="20% - Accent1 9 10" xfId="449" xr:uid="{09A97BA1-4B2D-4F27-95DB-77660EFBAB73}"/>
    <cellStyle name="20% - Accent1 9 2" xfId="450" xr:uid="{97BDD703-0D6E-4924-9797-59DD77834438}"/>
    <cellStyle name="20% - Accent1 9 2 2" xfId="451" xr:uid="{08F8DE4F-DE59-4BBA-A239-E76346A380D2}"/>
    <cellStyle name="20% - Accent1 9 2 2 2" xfId="452" xr:uid="{79AA9258-C989-4855-873E-8E4E0B935978}"/>
    <cellStyle name="20% - Accent1 9 2 3" xfId="453" xr:uid="{0D2668BE-F7D1-4B67-A1F0-142ED440914A}"/>
    <cellStyle name="20% - Accent1 9 2 3 2" xfId="454" xr:uid="{34045C8A-4C22-41BF-9874-2402ACE7F5D3}"/>
    <cellStyle name="20% - Accent1 9 2 4" xfId="455" xr:uid="{A2C92594-8E9B-4BFD-B302-14406CD22880}"/>
    <cellStyle name="20% - Accent1 9 3" xfId="456" xr:uid="{4675CB97-D05B-4C71-A59A-5C77AAC0515C}"/>
    <cellStyle name="20% - Accent1 9 3 2" xfId="457" xr:uid="{F527064B-BBD9-474B-9ABF-A3A0C6CAF543}"/>
    <cellStyle name="20% - Accent1 9 3 2 2" xfId="458" xr:uid="{C636A771-6C3B-42BF-AF57-527BBE9562E7}"/>
    <cellStyle name="20% - Accent1 9 3 3" xfId="459" xr:uid="{0D916E07-9DB4-4936-86E0-D602C9458941}"/>
    <cellStyle name="20% - Accent1 9 3 3 2" xfId="460" xr:uid="{CC1ADB6E-9386-41E3-BE97-4FD4D5773401}"/>
    <cellStyle name="20% - Accent1 9 3 4" xfId="461" xr:uid="{F31E37E8-037D-48B5-9CD1-7A033900FDDE}"/>
    <cellStyle name="20% - Accent1 9 4" xfId="462" xr:uid="{6DAFD27C-CA99-4128-ABFA-1AAF059022C6}"/>
    <cellStyle name="20% - Accent1 9 4 2" xfId="463" xr:uid="{C232925F-481D-48EE-8E43-721369DBA0FE}"/>
    <cellStyle name="20% - Accent1 9 4 2 2" xfId="464" xr:uid="{50C7F0BB-2E57-4080-9DEE-5BEA5FFBDB64}"/>
    <cellStyle name="20% - Accent1 9 4 3" xfId="465" xr:uid="{5D931E6A-619C-4C9D-B440-47B5B2D7A1D0}"/>
    <cellStyle name="20% - Accent1 9 4 3 2" xfId="466" xr:uid="{F5FAFBC6-F9E3-4CA3-8FC0-EE33538AA596}"/>
    <cellStyle name="20% - Accent1 9 4 4" xfId="467" xr:uid="{AC5F06F9-1959-4AD4-8DEC-FB42ED8D9AC9}"/>
    <cellStyle name="20% - Accent1 9 5" xfId="468" xr:uid="{93347B33-391B-4C15-AEAD-E15B441FDC7D}"/>
    <cellStyle name="20% - Accent1 9 5 2" xfId="469" xr:uid="{851BD903-1751-44A5-B887-67E363768788}"/>
    <cellStyle name="20% - Accent1 9 5 2 2" xfId="470" xr:uid="{E70D33C1-C40B-4C79-953F-BA1067CCB586}"/>
    <cellStyle name="20% - Accent1 9 5 3" xfId="471" xr:uid="{99A8F41B-425C-4E96-A5C3-2ED173432125}"/>
    <cellStyle name="20% - Accent1 9 5 3 2" xfId="472" xr:uid="{453D3EB7-4415-4E24-9FB7-B56D7A7D39A8}"/>
    <cellStyle name="20% - Accent1 9 5 4" xfId="473" xr:uid="{7A399263-0F25-4E25-B17A-BC840CAFDE84}"/>
    <cellStyle name="20% - Accent1 9 6" xfId="474" xr:uid="{989A9A6B-4314-4884-8393-CADC40A5150D}"/>
    <cellStyle name="20% - Accent1 9 6 2" xfId="475" xr:uid="{2DED6B28-105D-4A69-AEF9-B55AB63998DE}"/>
    <cellStyle name="20% - Accent1 9 6 2 2" xfId="476" xr:uid="{D8E5FD1B-DDD4-4E22-ABF9-805A1881183E}"/>
    <cellStyle name="20% - Accent1 9 6 3" xfId="477" xr:uid="{461F4B1C-1D53-4369-A02F-F468D26720CC}"/>
    <cellStyle name="20% - Accent1 9 6 3 2" xfId="478" xr:uid="{82B22FB9-4B4D-4E1A-88D4-399D3C0D85DC}"/>
    <cellStyle name="20% - Accent1 9 6 4" xfId="479" xr:uid="{E5D633ED-7A2C-4547-AC33-7034C2F1EC1A}"/>
    <cellStyle name="20% - Accent1 9 7" xfId="480" xr:uid="{7435ECFA-165E-4788-83EC-FC5EC49190A7}"/>
    <cellStyle name="20% - Accent1 9 7 2" xfId="481" xr:uid="{AA8A19E6-5746-493D-9CDE-A149FF921479}"/>
    <cellStyle name="20% - Accent1 9 7 2 2" xfId="482" xr:uid="{95F0EB88-6E7C-49BE-A1ED-6FFCD86C04C8}"/>
    <cellStyle name="20% - Accent1 9 7 3" xfId="483" xr:uid="{3BC0C69B-FE58-48EE-B650-11E878C0FF79}"/>
    <cellStyle name="20% - Accent1 9 7 3 2" xfId="484" xr:uid="{8305AD59-C0D1-4ECC-A0E2-0D15E6287BA6}"/>
    <cellStyle name="20% - Accent1 9 7 4" xfId="485" xr:uid="{92609A58-5772-45A0-9842-3D382343923C}"/>
    <cellStyle name="20% - Accent1 9 8" xfId="486" xr:uid="{7C671816-1907-4D9F-8856-52AA609A936D}"/>
    <cellStyle name="20% - Accent1 9 8 2" xfId="487" xr:uid="{51FDDF50-28C3-4DFE-81C9-77093E2D2914}"/>
    <cellStyle name="20% - Accent1 9 8 2 2" xfId="488" xr:uid="{4A0F14E5-64E8-49A2-A77B-107FCF65854E}"/>
    <cellStyle name="20% - Accent1 9 8 3" xfId="489" xr:uid="{DC65111A-3A63-4984-95F1-B80986D7AE04}"/>
    <cellStyle name="20% - Accent1 9 8 3 2" xfId="490" xr:uid="{8BCDE692-9802-4984-BE47-3805416C9100}"/>
    <cellStyle name="20% - Accent1 9 8 4" xfId="491" xr:uid="{CFDC921E-D4A4-4972-817F-5073F7BD1DAA}"/>
    <cellStyle name="20% - Accent1 9 9" xfId="492" xr:uid="{2A11F872-4905-4031-BC5B-C39E716BF4AB}"/>
    <cellStyle name="20% - Accent1 9 9 2" xfId="493" xr:uid="{9AF93D93-C877-40B3-81FB-8D974428B8EF}"/>
    <cellStyle name="20% - Accent1 9 9 2 2" xfId="494" xr:uid="{564E6CCD-E9EB-4D76-88DE-206C25D85A18}"/>
    <cellStyle name="20% - Accent1 9 9 3" xfId="495" xr:uid="{F9014DBB-8DED-4666-AF35-5338E6F3370E}"/>
    <cellStyle name="20% - Accent1 9 9 3 2" xfId="496" xr:uid="{17199441-2D38-4630-88FB-8BC15959415D}"/>
    <cellStyle name="20% - Accent1 9 9 4" xfId="497" xr:uid="{816D3B68-4562-4D20-B2E1-5797C44786B3}"/>
    <cellStyle name="20% - Accent2 10" xfId="498" xr:uid="{0FF96EDA-FE00-420A-8EAD-11BF95722D52}"/>
    <cellStyle name="20% - Accent2 10 10" xfId="499" xr:uid="{F7A1C4A5-7DD9-495F-BFE9-692424E35DA7}"/>
    <cellStyle name="20% - Accent2 10 2" xfId="500" xr:uid="{C0D74A15-F322-45A7-AE01-94795C44CB59}"/>
    <cellStyle name="20% - Accent2 10 2 2" xfId="501" xr:uid="{18D2A4EC-1794-4206-B450-BFFFE20844E2}"/>
    <cellStyle name="20% - Accent2 10 2 2 2" xfId="502" xr:uid="{088591EB-6153-464B-8DD3-69AB3A9FF36C}"/>
    <cellStyle name="20% - Accent2 10 2 3" xfId="503" xr:uid="{8BA884C5-CC11-48E2-88D9-967E01D7A8CD}"/>
    <cellStyle name="20% - Accent2 10 2 3 2" xfId="504" xr:uid="{1F022E64-71D2-42B5-93BE-1B811EAB370D}"/>
    <cellStyle name="20% - Accent2 10 2 4" xfId="505" xr:uid="{D2AE23C0-1466-47AC-BD77-28C7D977A72B}"/>
    <cellStyle name="20% - Accent2 10 3" xfId="506" xr:uid="{15820C74-3E1F-4833-B911-1DD6BF24104F}"/>
    <cellStyle name="20% - Accent2 10 3 2" xfId="507" xr:uid="{F208BBB3-9A2E-4448-930C-6FB4D00E5AA0}"/>
    <cellStyle name="20% - Accent2 10 3 2 2" xfId="508" xr:uid="{1A3191DF-F94D-4CFB-84AD-4DE626D3E8A6}"/>
    <cellStyle name="20% - Accent2 10 3 3" xfId="509" xr:uid="{113C708D-ED3C-4ED3-B474-F65599A2532E}"/>
    <cellStyle name="20% - Accent2 10 3 3 2" xfId="510" xr:uid="{9BDC8F6F-5EF2-4AA3-BECF-7F3633C25A3B}"/>
    <cellStyle name="20% - Accent2 10 3 4" xfId="511" xr:uid="{511FEB87-013D-474E-BF66-70E0D3EE7D10}"/>
    <cellStyle name="20% - Accent2 10 4" xfId="512" xr:uid="{23C46BFA-1378-46B3-8188-23FABCDF58BF}"/>
    <cellStyle name="20% - Accent2 10 4 2" xfId="513" xr:uid="{1381C424-06C2-4358-901D-709CE04E7A61}"/>
    <cellStyle name="20% - Accent2 10 4 2 2" xfId="514" xr:uid="{F6E306D6-1816-4FE8-A06C-A5E9E9547A0A}"/>
    <cellStyle name="20% - Accent2 10 4 3" xfId="515" xr:uid="{4C52D766-652E-42C7-9755-09924B2E1BA0}"/>
    <cellStyle name="20% - Accent2 10 4 3 2" xfId="516" xr:uid="{42A24259-148E-45F8-8410-F3A56FDFCD0E}"/>
    <cellStyle name="20% - Accent2 10 4 4" xfId="517" xr:uid="{47902538-F197-4141-B72C-367DCDFF29A4}"/>
    <cellStyle name="20% - Accent2 10 5" xfId="518" xr:uid="{E35D0AAF-16CE-4F5F-B60D-5638EC823D6D}"/>
    <cellStyle name="20% - Accent2 10 5 2" xfId="519" xr:uid="{DE82140B-AC0E-464A-8851-9EFCC0E7AB3C}"/>
    <cellStyle name="20% - Accent2 10 5 2 2" xfId="520" xr:uid="{B41345AC-2E03-412C-BA70-E6D2D0D07B09}"/>
    <cellStyle name="20% - Accent2 10 5 3" xfId="521" xr:uid="{91E2A361-9063-49A7-9279-FAAC5AF67165}"/>
    <cellStyle name="20% - Accent2 10 5 3 2" xfId="522" xr:uid="{50ADF894-A085-4C6C-8CCC-FC5D1D78B69A}"/>
    <cellStyle name="20% - Accent2 10 5 4" xfId="523" xr:uid="{12BD2E1B-1D11-4DD7-8098-71228E1C91F0}"/>
    <cellStyle name="20% - Accent2 10 6" xfId="524" xr:uid="{59EF10F0-AC53-4A0A-BEBD-E25AFAC8EE91}"/>
    <cellStyle name="20% - Accent2 10 6 2" xfId="525" xr:uid="{F6E33163-9D7B-47AE-A6CC-3D32F8456F18}"/>
    <cellStyle name="20% - Accent2 10 6 2 2" xfId="526" xr:uid="{B690E749-67D6-4F42-BDE8-17042D8E5906}"/>
    <cellStyle name="20% - Accent2 10 6 3" xfId="527" xr:uid="{639FC089-8649-4BEE-B15E-599FF6BC9B0D}"/>
    <cellStyle name="20% - Accent2 10 6 3 2" xfId="528" xr:uid="{EBE12FAF-C06E-4C17-81AF-7B478093076B}"/>
    <cellStyle name="20% - Accent2 10 6 4" xfId="529" xr:uid="{3D93E8D9-814E-47C4-BCFC-3143A8D6FB96}"/>
    <cellStyle name="20% - Accent2 10 7" xfId="530" xr:uid="{EEEECBD7-4586-490B-938E-B22B1FAAB139}"/>
    <cellStyle name="20% - Accent2 10 7 2" xfId="531" xr:uid="{6F2553B9-7E54-4B7C-A169-FAA13AD829BD}"/>
    <cellStyle name="20% - Accent2 10 7 2 2" xfId="532" xr:uid="{3C0921EF-78F1-46CB-AF20-59E57BCA67CE}"/>
    <cellStyle name="20% - Accent2 10 7 3" xfId="533" xr:uid="{2A505FD2-92CD-4194-A5FE-21AFFF82218A}"/>
    <cellStyle name="20% - Accent2 10 7 3 2" xfId="534" xr:uid="{2A9C70E5-C942-482C-BE76-F0E9A8D49FAB}"/>
    <cellStyle name="20% - Accent2 10 7 4" xfId="535" xr:uid="{B0A0B6F0-3B27-4C5A-92BE-5BDF6842E95F}"/>
    <cellStyle name="20% - Accent2 10 8" xfId="536" xr:uid="{0E6F4AB2-369A-4399-AACB-2E0C22FC20B4}"/>
    <cellStyle name="20% - Accent2 10 8 2" xfId="537" xr:uid="{FA6A4B7E-2096-46BA-9611-C8E5D2B95E26}"/>
    <cellStyle name="20% - Accent2 10 8 2 2" xfId="538" xr:uid="{CAF8FAC8-0E6C-45D0-9219-F7FEF70D2CF9}"/>
    <cellStyle name="20% - Accent2 10 8 3" xfId="539" xr:uid="{42B510D0-BF5E-453A-80E1-343D14C13FFD}"/>
    <cellStyle name="20% - Accent2 10 8 3 2" xfId="540" xr:uid="{5D0ABB7B-02BA-4A1A-93F5-8758B62F48D0}"/>
    <cellStyle name="20% - Accent2 10 8 4" xfId="541" xr:uid="{461435A1-C2AE-41BA-8E6E-1E607EAF6558}"/>
    <cellStyle name="20% - Accent2 10 9" xfId="542" xr:uid="{D8EC533C-B915-4846-ABB1-D8A61D8EF220}"/>
    <cellStyle name="20% - Accent2 10 9 2" xfId="543" xr:uid="{A683399C-F8E2-4350-B59F-F467EB7D9FA9}"/>
    <cellStyle name="20% - Accent2 10 9 2 2" xfId="544" xr:uid="{448C4718-B1CA-420E-A1C8-EE9E0E62DF77}"/>
    <cellStyle name="20% - Accent2 10 9 3" xfId="545" xr:uid="{4DA8304D-EC32-43F3-9225-68602880045B}"/>
    <cellStyle name="20% - Accent2 10 9 3 2" xfId="546" xr:uid="{9281EC02-1115-4A1B-A158-8864B35186CC}"/>
    <cellStyle name="20% - Accent2 10 9 4" xfId="547" xr:uid="{877F3CD4-D989-4056-A9BA-5809B8FD92CA}"/>
    <cellStyle name="20% - Accent2 11" xfId="548" xr:uid="{D6A62320-C6D9-43DA-8AD7-D2B9EFF11B2E}"/>
    <cellStyle name="20% - Accent2 11 2" xfId="549" xr:uid="{E331CB2B-7F52-4B70-BC32-58B570D69538}"/>
    <cellStyle name="20% - Accent2 11 3" xfId="550" xr:uid="{C3DBEB3F-805C-47A2-87B1-98FE1BC38CF5}"/>
    <cellStyle name="20% - Accent2 12" xfId="551" xr:uid="{A411AD83-B8CB-44B4-99AC-CA8BD91C7AD0}"/>
    <cellStyle name="20% - Accent2 13" xfId="552" xr:uid="{030AC90C-C4EC-49A2-8276-9DCCC24E0540}"/>
    <cellStyle name="20% - Accent2 14" xfId="553" xr:uid="{92CBAEA6-65BA-48EE-9917-D29CC38CB892}"/>
    <cellStyle name="20% - Accent2 14 2" xfId="554" xr:uid="{DFA1735F-E946-4D38-B736-9DBADD28B2CD}"/>
    <cellStyle name="20% - Accent2 15" xfId="555" xr:uid="{04347537-3012-424C-B322-6CB85B74CBE2}"/>
    <cellStyle name="20% - Accent2 15 2" xfId="556" xr:uid="{8B624676-FBA6-4961-B4C0-382F2B2C9DE4}"/>
    <cellStyle name="20% - Accent2 16" xfId="557" xr:uid="{2E8EDC61-3385-4175-A797-E8E3C3C41DBE}"/>
    <cellStyle name="20% - Accent2 16 2" xfId="558" xr:uid="{8F44C6C9-FBB7-4E41-A461-8CD58183C4E6}"/>
    <cellStyle name="20% - Accent2 2" xfId="559" xr:uid="{D0E91752-26F6-40B7-AF63-A7148D687AC9}"/>
    <cellStyle name="20% - Accent2 2 10" xfId="560" xr:uid="{EE1E80BB-4932-45B3-B491-80A204525D65}"/>
    <cellStyle name="20% - Accent2 2 11" xfId="561" xr:uid="{CEBFAE56-17FB-4F76-8B75-59B4F8058147}"/>
    <cellStyle name="20% - Accent2 2 12" xfId="562" xr:uid="{554284AB-974F-4FB4-AC66-E41A86A21761}"/>
    <cellStyle name="20% - Accent2 2 13" xfId="563" xr:uid="{28A6B21A-4EF7-4901-AC8D-4BDF293EE3E7}"/>
    <cellStyle name="20% - Accent2 2 14" xfId="564" xr:uid="{6219702B-FFB4-4DFD-9C75-F28B48337D57}"/>
    <cellStyle name="20% - Accent2 2 14 2" xfId="565" xr:uid="{F9FAFF05-D874-4BF2-8C76-D8FDC8EB6126}"/>
    <cellStyle name="20% - Accent2 2 14 2 2" xfId="566" xr:uid="{214CF969-F383-436A-B7DF-229BD28AB48C}"/>
    <cellStyle name="20% - Accent2 2 14 3" xfId="567" xr:uid="{AC4ABBAD-ED5D-4890-8FA5-052FF47D5D37}"/>
    <cellStyle name="20% - Accent2 2 14 3 2" xfId="568" xr:uid="{D95ECC92-F55E-42DD-9382-F1FC269E0524}"/>
    <cellStyle name="20% - Accent2 2 14 4" xfId="569" xr:uid="{F237CB65-1B73-41A4-96E8-5B65BEE97DE9}"/>
    <cellStyle name="20% - Accent2 2 15" xfId="570" xr:uid="{5DB2F6A2-D66B-49D8-BEF9-4E75D1088177}"/>
    <cellStyle name="20% - Accent2 2 16" xfId="571" xr:uid="{FA080735-FCC3-415B-8CC3-675469A7151A}"/>
    <cellStyle name="20% - Accent2 2 16 2" xfId="572" xr:uid="{0E53F362-3A30-4AFA-B3F9-D297DDDB9106}"/>
    <cellStyle name="20% - Accent2 2 17" xfId="573" xr:uid="{191D6279-CB09-4936-9A61-D571714E3A9D}"/>
    <cellStyle name="20% - Accent2 2 18" xfId="10354" xr:uid="{C5672E1F-58B3-4F51-B52B-070282A54F48}"/>
    <cellStyle name="20% - Accent2 2 19" xfId="12546" xr:uid="{75AE98F0-9C34-4A44-99C0-0744988FDD65}"/>
    <cellStyle name="20% - Accent2 2 2" xfId="574" xr:uid="{94EAE50A-D131-456D-ABB8-41D1989080F1}"/>
    <cellStyle name="20% - Accent2 2 2 2" xfId="575" xr:uid="{27CBF305-B0F8-40B2-99D8-59099C3AF38D}"/>
    <cellStyle name="20% - Accent2 2 2 2 2" xfId="576" xr:uid="{71FC4456-7EF6-4C39-8921-446B0896885D}"/>
    <cellStyle name="20% - Accent2 2 2 2 2 2" xfId="577" xr:uid="{6931CD29-399A-45D1-934D-F40705F22E13}"/>
    <cellStyle name="20% - Accent2 2 2 2 3" xfId="578" xr:uid="{4722041B-1943-4A39-AEC0-69E3C269836D}"/>
    <cellStyle name="20% - Accent2 2 2 2 3 2" xfId="579" xr:uid="{81BECE38-7E90-49A1-BE4C-B47A89F5546E}"/>
    <cellStyle name="20% - Accent2 2 2 2 4" xfId="580" xr:uid="{E71F5F82-7FF1-4EC7-A6CD-C7D1E82F2B58}"/>
    <cellStyle name="20% - Accent2 2 2 3" xfId="581" xr:uid="{88AFE588-17B8-4729-9C20-7C447F3F0389}"/>
    <cellStyle name="20% - Accent2 2 2 3 2" xfId="582" xr:uid="{F6C00A82-7EDA-4BE9-80BA-D09486A4FB4E}"/>
    <cellStyle name="20% - Accent2 2 2 4" xfId="583" xr:uid="{04C088F7-34C5-4DD7-9189-AB347FD1C2AE}"/>
    <cellStyle name="20% - Accent2 2 3" xfId="584" xr:uid="{1D69C2E1-970B-4CF3-AAEF-4FC3A2A9614E}"/>
    <cellStyle name="20% - Accent2 2 3 2" xfId="585" xr:uid="{6F13B5AC-21FD-4CD9-9A06-AB262BB7D9A5}"/>
    <cellStyle name="20% - Accent2 2 3 2 2" xfId="586" xr:uid="{6F43CB0E-8909-4C06-8DA3-5BC0AB6B1BC6}"/>
    <cellStyle name="20% - Accent2 2 3 2 2 2" xfId="587" xr:uid="{5A55C473-1FAC-4A07-8229-6C26BF31A86F}"/>
    <cellStyle name="20% - Accent2 2 3 2 3" xfId="588" xr:uid="{D7EF8E3C-6483-47BA-A15C-5D87A8A4113C}"/>
    <cellStyle name="20% - Accent2 2 3 2 3 2" xfId="589" xr:uid="{D3BA3EA1-85CC-482C-BAE3-E8C81CBB9629}"/>
    <cellStyle name="20% - Accent2 2 3 2 4" xfId="590" xr:uid="{72B6AAA5-FD91-45EF-8A7A-9CC27C60468D}"/>
    <cellStyle name="20% - Accent2 2 3 3" xfId="591" xr:uid="{112BAF5E-4533-4F4D-9BA7-E1B83B13F60B}"/>
    <cellStyle name="20% - Accent2 2 3 3 2" xfId="592" xr:uid="{B509361C-CD57-4DAA-84F3-54EE742C88D7}"/>
    <cellStyle name="20% - Accent2 2 3 4" xfId="593" xr:uid="{34C6A77E-C4E5-4073-952D-5B1CF3A87604}"/>
    <cellStyle name="20% - Accent2 2 4" xfId="594" xr:uid="{7202B50D-B90B-465C-AF07-8D635D69F9DE}"/>
    <cellStyle name="20% - Accent2 2 4 2" xfId="595" xr:uid="{E0076011-424D-4723-AC7A-26CC80007BBA}"/>
    <cellStyle name="20% - Accent2 2 4 2 2" xfId="596" xr:uid="{30E82867-EB8B-4653-9F8F-C2FC9CE71076}"/>
    <cellStyle name="20% - Accent2 2 4 3" xfId="597" xr:uid="{5FB47B95-53B0-4642-A205-18198751C341}"/>
    <cellStyle name="20% - Accent2 2 5" xfId="598" xr:uid="{6DF2241D-A89D-42BF-83FE-17170F9F7D22}"/>
    <cellStyle name="20% - Accent2 2 5 2" xfId="599" xr:uid="{9D3150EC-D819-40B6-8067-88C42EE3F3AC}"/>
    <cellStyle name="20% - Accent2 2 5 2 2" xfId="600" xr:uid="{3CDD0A28-AB0D-46A1-9A5F-3BCE486C711E}"/>
    <cellStyle name="20% - Accent2 2 5 3" xfId="601" xr:uid="{C2CADE72-CC25-4A25-8DE7-4717C722A450}"/>
    <cellStyle name="20% - Accent2 2 6" xfId="602" xr:uid="{4E5267C5-F746-4BA0-9F23-52CED97B0129}"/>
    <cellStyle name="20% - Accent2 2 6 2" xfId="603" xr:uid="{CC9D90E0-8C75-4957-91A5-8C7585080858}"/>
    <cellStyle name="20% - Accent2 2 6 2 2" xfId="604" xr:uid="{543FAED4-F886-45F5-9699-2ADC5E93ACC3}"/>
    <cellStyle name="20% - Accent2 2 6 3" xfId="605" xr:uid="{8AD87A1C-7EEC-4E5C-8D0C-1585529F8FD6}"/>
    <cellStyle name="20% - Accent2 2 7" xfId="606" xr:uid="{A44599BB-57AB-46FD-831E-5B9069C7A395}"/>
    <cellStyle name="20% - Accent2 2 8" xfId="607" xr:uid="{87F0EFAE-E4BC-40B7-9BC9-4AEEFD031B25}"/>
    <cellStyle name="20% - Accent2 2 9" xfId="608" xr:uid="{3AE76FBF-311A-4CA1-AFA5-CD6595601D2E}"/>
    <cellStyle name="20% - Accent2 2 9 2" xfId="609" xr:uid="{051DC043-BF24-4A1E-B3C7-1B00FD6FFBB1}"/>
    <cellStyle name="20% - Accent2 2 9 3" xfId="610" xr:uid="{22A3826F-9FF4-4E7F-B1E3-0FBEFFF11FBA}"/>
    <cellStyle name="20% - Accent2 2 9 4" xfId="611" xr:uid="{5C10305C-E75E-4106-B210-7214805DD43A}"/>
    <cellStyle name="20% - Accent2 2 9 5" xfId="612" xr:uid="{2E55C144-01F3-4F16-B9E7-4A70648583E6}"/>
    <cellStyle name="20% - Accent2 3" xfId="613" xr:uid="{F10BFAC3-94D5-4E3A-B1D0-48EAE2662C8D}"/>
    <cellStyle name="20% - Accent2 3 2" xfId="614" xr:uid="{97E0E590-67C4-49CE-B268-728659548876}"/>
    <cellStyle name="20% - Accent2 3 2 2" xfId="615" xr:uid="{10BAAA9C-EA39-4587-8E69-A416A17C25F8}"/>
    <cellStyle name="20% - Accent2 3 3" xfId="616" xr:uid="{0D25CD30-1C30-4FE9-9368-1AD2C6EEE6EA}"/>
    <cellStyle name="20% - Accent2 3 3 2" xfId="617" xr:uid="{12792DA5-F199-4148-8579-356E4F7904C2}"/>
    <cellStyle name="20% - Accent2 3 3 2 2" xfId="618" xr:uid="{B10969F9-A75E-4257-A1E1-7AA3751B44E7}"/>
    <cellStyle name="20% - Accent2 3 3 3" xfId="619" xr:uid="{69A587EB-C6A7-42CF-9989-18623A4181B3}"/>
    <cellStyle name="20% - Accent2 3 3 3 2" xfId="620" xr:uid="{02F3792A-8B6B-4F2E-ADA4-64DE4D404F33}"/>
    <cellStyle name="20% - Accent2 3 3 4" xfId="621" xr:uid="{E366A72D-287B-49B6-9347-F144832CAD9F}"/>
    <cellStyle name="20% - Accent2 3 4" xfId="622" xr:uid="{C79200BA-28DA-4280-9445-ED2C5C857EE3}"/>
    <cellStyle name="20% - Accent2 3 4 2" xfId="623" xr:uid="{5E7081B7-02FD-4420-86B7-E5E088D2A4CF}"/>
    <cellStyle name="20% - Accent2 3 5" xfId="624" xr:uid="{081B2BB1-C314-4CA1-8A85-23CBB9AA38FA}"/>
    <cellStyle name="20% - Accent2 3 5 2" xfId="625" xr:uid="{63C64DCE-3CAB-42F9-91C0-61ABF4BF3129}"/>
    <cellStyle name="20% - Accent2 3 6" xfId="626" xr:uid="{0BEABDDA-1E11-4BAE-A23B-3D395BF05743}"/>
    <cellStyle name="20% - Accent2 3 6 2" xfId="627" xr:uid="{48A229B7-98AD-45D3-9412-7B8C8152B099}"/>
    <cellStyle name="20% - Accent2 3 7" xfId="628" xr:uid="{23D9688B-2EA1-4D7B-B8E5-66BEB0D956FC}"/>
    <cellStyle name="20% - Accent2 3 8" xfId="12547" xr:uid="{DEFB43F0-7C53-41F3-A321-9F5556F538BF}"/>
    <cellStyle name="20% - Accent2 4" xfId="629" xr:uid="{90D96DD5-12AA-48F6-B864-63102307AA9C}"/>
    <cellStyle name="20% - Accent2 4 2" xfId="630" xr:uid="{9B12537E-312E-4C3D-9306-0ADE29DB7481}"/>
    <cellStyle name="20% - Accent2 4 2 2" xfId="631" xr:uid="{2A7718D2-D5B0-4E0D-A6B1-6BCDADBB4322}"/>
    <cellStyle name="20% - Accent2 4 3" xfId="632" xr:uid="{82971F61-1C1F-4E36-96EB-F613F904C18F}"/>
    <cellStyle name="20% - Accent2 4 3 2" xfId="633" xr:uid="{F40A2D63-825F-4645-A076-F43FB9982EA7}"/>
    <cellStyle name="20% - Accent2 4 3 2 2" xfId="634" xr:uid="{1CC681A4-CA8B-4DBB-9F1D-6861AD99A51A}"/>
    <cellStyle name="20% - Accent2 4 3 3" xfId="635" xr:uid="{0173BF2F-8801-4C94-BE27-69392BAD8D60}"/>
    <cellStyle name="20% - Accent2 4 3 3 2" xfId="636" xr:uid="{BB2D7FF6-24BE-4C5B-8AD2-6CFC929E3601}"/>
    <cellStyle name="20% - Accent2 4 3 4" xfId="637" xr:uid="{B3B6C665-EF48-4FD0-B6E0-D7916BF8FF81}"/>
    <cellStyle name="20% - Accent2 4 4" xfId="638" xr:uid="{98C78DA6-43AA-418D-9118-EE8917944AD7}"/>
    <cellStyle name="20% - Accent2 4 4 2" xfId="639" xr:uid="{331DD69E-D661-4719-BE12-6DF9FD5A0325}"/>
    <cellStyle name="20% - Accent2 4 5" xfId="640" xr:uid="{0E37B358-9B62-46CB-AB44-12E36EB453B8}"/>
    <cellStyle name="20% - Accent2 4 5 2" xfId="641" xr:uid="{1851C2C9-BB8F-4F9E-8098-F8F7A9DCA68A}"/>
    <cellStyle name="20% - Accent2 4 6" xfId="642" xr:uid="{3B3E7D4E-0CA3-4986-A6B1-05D9B6B4D1BD}"/>
    <cellStyle name="20% - Accent2 4 6 2" xfId="643" xr:uid="{70E5F087-1495-4A3D-B204-079C1500C778}"/>
    <cellStyle name="20% - Accent2 4 7" xfId="644" xr:uid="{64A54B14-D62A-4F75-A72F-26FD8D84BDD1}"/>
    <cellStyle name="20% - Accent2 5" xfId="645" xr:uid="{25C80A3F-1E85-4377-835C-068858097C92}"/>
    <cellStyle name="20% - Accent2 5 2" xfId="646" xr:uid="{AF0450A8-7C9C-4827-A56B-4F79F4665656}"/>
    <cellStyle name="20% - Accent2 5 2 2" xfId="647" xr:uid="{20693400-A0AD-4FCC-A863-2786A79F5896}"/>
    <cellStyle name="20% - Accent2 5 3" xfId="648" xr:uid="{CD630879-E8B0-4BC4-A1F8-541F69CE87F8}"/>
    <cellStyle name="20% - Accent2 5 3 2" xfId="649" xr:uid="{A0C7305A-DA49-4034-BB8E-E7823D858969}"/>
    <cellStyle name="20% - Accent2 5 4" xfId="650" xr:uid="{A9184719-11FF-4148-9BBC-70CB443FDB2C}"/>
    <cellStyle name="20% - Accent2 5 4 2" xfId="651" xr:uid="{F6FBD13F-6097-4111-A2FF-012B9AC9E4D1}"/>
    <cellStyle name="20% - Accent2 5 5" xfId="652" xr:uid="{8E208FFD-F93A-49ED-8226-815F231BBF99}"/>
    <cellStyle name="20% - Accent2 5 5 2" xfId="653" xr:uid="{8B14F8A4-1428-4E87-9C08-DD0A9EF10C3F}"/>
    <cellStyle name="20% - Accent2 5 6" xfId="654" xr:uid="{8F82AE91-7AE2-4F04-9B15-3307C6809DAB}"/>
    <cellStyle name="20% - Accent2 6" xfId="655" xr:uid="{A7DF92BA-CE42-462D-A836-CCE24EA1D63D}"/>
    <cellStyle name="20% - Accent2 6 2" xfId="656" xr:uid="{61CEFC92-6C31-4895-AB5C-29E39B5FC766}"/>
    <cellStyle name="20% - Accent2 6 2 2" xfId="657" xr:uid="{8871C7B0-5C03-4095-A110-B3350472ED78}"/>
    <cellStyle name="20% - Accent2 6 3" xfId="658" xr:uid="{1B309184-614B-477D-9173-7CE69D576E63}"/>
    <cellStyle name="20% - Accent2 6 3 2" xfId="659" xr:uid="{0B005D13-FC69-46A0-BC8A-F6DF5C4B85AB}"/>
    <cellStyle name="20% - Accent2 6 4" xfId="660" xr:uid="{92420F59-ACFD-406F-8627-A9CFE6BCA6EC}"/>
    <cellStyle name="20% - Accent2 6 4 2" xfId="661" xr:uid="{E9ADF4B7-1AE8-4069-ACC2-E48B03034DDF}"/>
    <cellStyle name="20% - Accent2 6 5" xfId="662" xr:uid="{3A550A79-F5BD-4782-8A59-0EE3581C5E9F}"/>
    <cellStyle name="20% - Accent2 6 5 2" xfId="663" xr:uid="{59661CF8-7702-4F11-BE5C-35D9D4C8EE81}"/>
    <cellStyle name="20% - Accent2 6 6" xfId="664" xr:uid="{156860EE-4739-49AB-B4B8-DDC8042B242B}"/>
    <cellStyle name="20% - Accent2 7" xfId="665" xr:uid="{50DBE991-5AFE-48CF-9D64-B9679039A35C}"/>
    <cellStyle name="20% - Accent2 7 2" xfId="666" xr:uid="{91E4DFFA-46C4-46BE-9EB5-805EB277518D}"/>
    <cellStyle name="20% - Accent2 7 3" xfId="667" xr:uid="{355DB53C-4368-43C0-9CF8-FCC4DB2D8460}"/>
    <cellStyle name="20% - Accent2 8" xfId="668" xr:uid="{EE91EF0E-5490-401E-BB47-027C88A49C4E}"/>
    <cellStyle name="20% - Accent2 8 2" xfId="669" xr:uid="{DB2378F7-6EC2-47C4-8958-994D274E222F}"/>
    <cellStyle name="20% - Accent2 9" xfId="670" xr:uid="{C3A0D87E-025E-4242-B6E4-325655F87CE7}"/>
    <cellStyle name="20% - Accent2 9 10" xfId="671" xr:uid="{6FD5634D-6F09-4D09-B9CA-6DC00A6FB5ED}"/>
    <cellStyle name="20% - Accent2 9 2" xfId="672" xr:uid="{3E6A8FDA-509C-432C-AD98-A982905A2940}"/>
    <cellStyle name="20% - Accent2 9 2 2" xfId="673" xr:uid="{A198BE9D-BF50-4FF5-9746-3B70799851BB}"/>
    <cellStyle name="20% - Accent2 9 2 2 2" xfId="674" xr:uid="{D561BE1E-6170-42F7-BDB3-DDCD9C0C5C4A}"/>
    <cellStyle name="20% - Accent2 9 2 3" xfId="675" xr:uid="{C07F27A0-5839-4062-8908-FE970C8FD7A5}"/>
    <cellStyle name="20% - Accent2 9 2 3 2" xfId="676" xr:uid="{405D2259-C4CE-480E-8B91-9F67A2E8A2E4}"/>
    <cellStyle name="20% - Accent2 9 2 4" xfId="677" xr:uid="{73B60D75-6AF8-45F3-8DD2-456426B21CC9}"/>
    <cellStyle name="20% - Accent2 9 3" xfId="678" xr:uid="{BE821FFE-5E3D-472D-856B-119136955ED7}"/>
    <cellStyle name="20% - Accent2 9 3 2" xfId="679" xr:uid="{85397553-9545-4115-BE07-862A34C280AC}"/>
    <cellStyle name="20% - Accent2 9 3 2 2" xfId="680" xr:uid="{2EF119B5-E5C2-495B-ACDD-4B1BFBD16EB8}"/>
    <cellStyle name="20% - Accent2 9 3 3" xfId="681" xr:uid="{81094D83-B9DA-4233-ABBF-7F8E0AB7A470}"/>
    <cellStyle name="20% - Accent2 9 3 3 2" xfId="682" xr:uid="{2C7CD3F1-DC00-4251-A3BF-1CB12B6C2838}"/>
    <cellStyle name="20% - Accent2 9 3 4" xfId="683" xr:uid="{583FBF55-72C6-440E-929B-10FE1B1DFA70}"/>
    <cellStyle name="20% - Accent2 9 4" xfId="684" xr:uid="{72B21A3C-F86E-44A5-8571-3ADB5933FA7A}"/>
    <cellStyle name="20% - Accent2 9 4 2" xfId="685" xr:uid="{FF4B31EE-34E4-46C7-A539-2C08C058C75C}"/>
    <cellStyle name="20% - Accent2 9 4 2 2" xfId="686" xr:uid="{5EE5F8F6-3EE2-45C3-847D-B19143511F8F}"/>
    <cellStyle name="20% - Accent2 9 4 3" xfId="687" xr:uid="{7939A3FC-8497-43F4-84DC-953F391E9434}"/>
    <cellStyle name="20% - Accent2 9 4 3 2" xfId="688" xr:uid="{BE9EE8D9-8D88-4CA4-990D-51977F4451E9}"/>
    <cellStyle name="20% - Accent2 9 4 4" xfId="689" xr:uid="{57F69380-4FA4-4E6E-9276-7CA2862571AD}"/>
    <cellStyle name="20% - Accent2 9 5" xfId="690" xr:uid="{2C3C15D7-7FDE-4508-A49C-FF12260BBACD}"/>
    <cellStyle name="20% - Accent2 9 5 2" xfId="691" xr:uid="{9E6AE3D9-3CC4-4A1E-BD66-D0280F37F289}"/>
    <cellStyle name="20% - Accent2 9 5 2 2" xfId="692" xr:uid="{0176E341-70B5-4655-99AE-8DF9AA182C7C}"/>
    <cellStyle name="20% - Accent2 9 5 3" xfId="693" xr:uid="{0D92AFD0-908F-48AD-9B1A-BC135485B6DE}"/>
    <cellStyle name="20% - Accent2 9 5 3 2" xfId="694" xr:uid="{CE274ABC-7CB8-4236-A4AB-AC0E030E8217}"/>
    <cellStyle name="20% - Accent2 9 5 4" xfId="695" xr:uid="{9804B2FF-1E29-4BD4-BF48-340A556F37E9}"/>
    <cellStyle name="20% - Accent2 9 6" xfId="696" xr:uid="{62DF4820-4DB3-44A1-B788-EB3BC629AB11}"/>
    <cellStyle name="20% - Accent2 9 6 2" xfId="697" xr:uid="{E47C688D-3444-410A-8F5C-9313B5A6BB85}"/>
    <cellStyle name="20% - Accent2 9 6 2 2" xfId="698" xr:uid="{0E38FD5F-F41C-4C89-A774-C08BBCD4A138}"/>
    <cellStyle name="20% - Accent2 9 6 3" xfId="699" xr:uid="{DD07A4F2-C818-4D83-B5C6-B6B7CA745025}"/>
    <cellStyle name="20% - Accent2 9 6 3 2" xfId="700" xr:uid="{D2C4B6AB-4D6A-4E74-B210-210574B8E761}"/>
    <cellStyle name="20% - Accent2 9 6 4" xfId="701" xr:uid="{FDC45B11-3224-4B9C-B108-FB6BAD1C610D}"/>
    <cellStyle name="20% - Accent2 9 7" xfId="702" xr:uid="{D90494A2-F2C0-45B2-8B55-1AD7FC4C2B9F}"/>
    <cellStyle name="20% - Accent2 9 7 2" xfId="703" xr:uid="{8227D2A4-BF18-4078-B76D-8B3232EC40E6}"/>
    <cellStyle name="20% - Accent2 9 7 2 2" xfId="704" xr:uid="{941F3F2E-5EA0-4453-976A-88EDEF8F0730}"/>
    <cellStyle name="20% - Accent2 9 7 3" xfId="705" xr:uid="{DC515A14-350F-440A-A593-29FEB1722879}"/>
    <cellStyle name="20% - Accent2 9 7 3 2" xfId="706" xr:uid="{DD1B98DB-3E3A-4B5D-A37C-428DADE42F9E}"/>
    <cellStyle name="20% - Accent2 9 7 4" xfId="707" xr:uid="{C9A4A032-2881-44B2-AF1F-22EB4A7285E5}"/>
    <cellStyle name="20% - Accent2 9 8" xfId="708" xr:uid="{0EC7A65C-5CE1-4378-91E7-E45842F3A114}"/>
    <cellStyle name="20% - Accent2 9 8 2" xfId="709" xr:uid="{B5462904-962B-435B-BF82-EEA05156C3D7}"/>
    <cellStyle name="20% - Accent2 9 8 2 2" xfId="710" xr:uid="{EE34A325-10D8-4DCC-AF2A-11CEBADF935C}"/>
    <cellStyle name="20% - Accent2 9 8 3" xfId="711" xr:uid="{DC91B4BB-D279-478C-8829-8EBFC7EF5D72}"/>
    <cellStyle name="20% - Accent2 9 8 3 2" xfId="712" xr:uid="{322888DE-9D7C-4D94-B95A-F10BDD8BDB58}"/>
    <cellStyle name="20% - Accent2 9 8 4" xfId="713" xr:uid="{604B76D1-568F-40EF-92FE-A049BAFD07FA}"/>
    <cellStyle name="20% - Accent2 9 9" xfId="714" xr:uid="{A849125A-4229-4436-A2C5-098A3F1C8B19}"/>
    <cellStyle name="20% - Accent2 9 9 2" xfId="715" xr:uid="{9AE64C49-CEA6-4476-9124-AA7A367CC89A}"/>
    <cellStyle name="20% - Accent2 9 9 2 2" xfId="716" xr:uid="{B970685E-CC6F-444F-8AE2-8CA88723197D}"/>
    <cellStyle name="20% - Accent2 9 9 3" xfId="717" xr:uid="{9D185690-4CA1-4BEF-808D-0FF383077D61}"/>
    <cellStyle name="20% - Accent2 9 9 3 2" xfId="718" xr:uid="{B158EE9C-FF72-4C9D-A653-C04A773BD8A2}"/>
    <cellStyle name="20% - Accent2 9 9 4" xfId="719" xr:uid="{AC82F079-1376-46BD-8A5C-BAB21B46B88B}"/>
    <cellStyle name="20% - Accent3 10" xfId="720" xr:uid="{96D944AC-8ACA-4371-AE94-07B20C20B3BC}"/>
    <cellStyle name="20% - Accent3 10 10" xfId="721" xr:uid="{8194E9E5-76AB-4A02-A66E-D301AD00C596}"/>
    <cellStyle name="20% - Accent3 10 2" xfId="722" xr:uid="{4C76B0A8-C9C8-4E87-A186-88D244512E43}"/>
    <cellStyle name="20% - Accent3 10 2 2" xfId="723" xr:uid="{4578C1FB-0063-4114-833E-D6104436B0F8}"/>
    <cellStyle name="20% - Accent3 10 2 2 2" xfId="724" xr:uid="{865753DE-378C-4D35-B616-3199939546DB}"/>
    <cellStyle name="20% - Accent3 10 2 3" xfId="725" xr:uid="{139A5F7D-08B7-42B8-BE27-55D9C7AAF6FF}"/>
    <cellStyle name="20% - Accent3 10 2 3 2" xfId="726" xr:uid="{0FDBB1EC-0C02-4469-AC5C-D14987EB68E0}"/>
    <cellStyle name="20% - Accent3 10 2 4" xfId="727" xr:uid="{0704D628-B67E-4C6B-BA33-539B2EAFE55A}"/>
    <cellStyle name="20% - Accent3 10 3" xfId="728" xr:uid="{FC1C5ADC-7EBF-46C4-9711-0D8BFE28190D}"/>
    <cellStyle name="20% - Accent3 10 3 2" xfId="729" xr:uid="{D8CA3455-E9DB-40F1-8786-B6F5127CC5F6}"/>
    <cellStyle name="20% - Accent3 10 3 2 2" xfId="730" xr:uid="{2B47ECB7-D02F-4382-87E7-C2F044179B30}"/>
    <cellStyle name="20% - Accent3 10 3 3" xfId="731" xr:uid="{F282B325-3A88-4E54-A988-13A1A5435B75}"/>
    <cellStyle name="20% - Accent3 10 3 3 2" xfId="732" xr:uid="{F89DC493-F20C-49D0-88F4-4369DC0EAF9B}"/>
    <cellStyle name="20% - Accent3 10 3 4" xfId="733" xr:uid="{355A9DC9-9D08-4649-95C5-B4315FDED8A3}"/>
    <cellStyle name="20% - Accent3 10 4" xfId="734" xr:uid="{67019C34-3FB7-41FC-929F-3683D5E5680C}"/>
    <cellStyle name="20% - Accent3 10 4 2" xfId="735" xr:uid="{3F543B2D-D93D-4221-AAB0-E2FB10B62CFF}"/>
    <cellStyle name="20% - Accent3 10 4 2 2" xfId="736" xr:uid="{2D510531-3D53-411B-A159-F815F4142B95}"/>
    <cellStyle name="20% - Accent3 10 4 3" xfId="737" xr:uid="{99DEDCF1-0F67-412F-83CB-46CFE57DB6F8}"/>
    <cellStyle name="20% - Accent3 10 4 3 2" xfId="738" xr:uid="{F021BCC6-5F03-4CAE-AA08-8DA021C88F10}"/>
    <cellStyle name="20% - Accent3 10 4 4" xfId="739" xr:uid="{31FF1D3D-021A-4AF4-9720-274C08439EB9}"/>
    <cellStyle name="20% - Accent3 10 5" xfId="740" xr:uid="{A2E3B628-EADF-4059-B497-E393967319DB}"/>
    <cellStyle name="20% - Accent3 10 5 2" xfId="741" xr:uid="{FB5AE8FF-552C-4472-BD6C-5A6E5C0C731E}"/>
    <cellStyle name="20% - Accent3 10 5 2 2" xfId="742" xr:uid="{4AAC47EF-B679-4D93-85DE-F26B721D199F}"/>
    <cellStyle name="20% - Accent3 10 5 3" xfId="743" xr:uid="{A78325B3-21F1-404E-A31B-913B7E75C4C1}"/>
    <cellStyle name="20% - Accent3 10 5 3 2" xfId="744" xr:uid="{4E58A17A-3946-410C-9795-AE8C1989426B}"/>
    <cellStyle name="20% - Accent3 10 5 4" xfId="745" xr:uid="{860CC9A7-AECC-4CDC-A2E1-1CB6F985630C}"/>
    <cellStyle name="20% - Accent3 10 6" xfId="746" xr:uid="{348D6ECC-C20B-419D-AC75-195B731617EA}"/>
    <cellStyle name="20% - Accent3 10 6 2" xfId="747" xr:uid="{3BECFE10-50D6-4078-8A9B-F087E95BDA6A}"/>
    <cellStyle name="20% - Accent3 10 6 2 2" xfId="748" xr:uid="{A835BE2D-4A2A-4D5D-A731-72BE20518C65}"/>
    <cellStyle name="20% - Accent3 10 6 3" xfId="749" xr:uid="{1949D382-95BB-4544-9472-C2116C722BA8}"/>
    <cellStyle name="20% - Accent3 10 6 3 2" xfId="750" xr:uid="{ED270933-BDFE-47E3-9843-EE75CB502E65}"/>
    <cellStyle name="20% - Accent3 10 6 4" xfId="751" xr:uid="{9E728A8B-D850-4314-B434-8A57CFB2E756}"/>
    <cellStyle name="20% - Accent3 10 7" xfId="752" xr:uid="{CC349991-CA3F-454F-A0FA-970390C8A95E}"/>
    <cellStyle name="20% - Accent3 10 7 2" xfId="753" xr:uid="{CEB6B153-FE06-4310-97F2-9DC2622B2F23}"/>
    <cellStyle name="20% - Accent3 10 7 2 2" xfId="754" xr:uid="{8DB07BC2-1BC9-4699-B073-3C01F013D53E}"/>
    <cellStyle name="20% - Accent3 10 7 3" xfId="755" xr:uid="{453DB01A-52D8-497A-9192-902BC3EE9C7A}"/>
    <cellStyle name="20% - Accent3 10 7 3 2" xfId="756" xr:uid="{16CA96FE-A9D2-4CB4-B73B-6B3BB363D928}"/>
    <cellStyle name="20% - Accent3 10 7 4" xfId="757" xr:uid="{7CCF322A-FCEF-4FCA-8830-BA9AA6C80B53}"/>
    <cellStyle name="20% - Accent3 10 8" xfId="758" xr:uid="{18383351-218D-40E0-8249-6E80A1840F59}"/>
    <cellStyle name="20% - Accent3 10 8 2" xfId="759" xr:uid="{C990777D-2F89-4C18-831D-8A93EB72F720}"/>
    <cellStyle name="20% - Accent3 10 8 2 2" xfId="760" xr:uid="{228118A2-AF58-4D5F-83AE-A17AF2680FC0}"/>
    <cellStyle name="20% - Accent3 10 8 3" xfId="761" xr:uid="{3A16A38A-2045-4389-AB81-4CEC88BE294D}"/>
    <cellStyle name="20% - Accent3 10 8 3 2" xfId="762" xr:uid="{E3EF1D8D-0666-4806-B499-FABA8F38453D}"/>
    <cellStyle name="20% - Accent3 10 8 4" xfId="763" xr:uid="{E72C0D31-4673-4628-962F-522B0C3FE108}"/>
    <cellStyle name="20% - Accent3 10 9" xfId="764" xr:uid="{D97B8389-3916-490A-86F6-52025B1D1ECB}"/>
    <cellStyle name="20% - Accent3 10 9 2" xfId="765" xr:uid="{DE0575D7-A539-4BC4-B663-C44C18D8CBDC}"/>
    <cellStyle name="20% - Accent3 10 9 2 2" xfId="766" xr:uid="{1CB6A2F6-D1E9-40DF-9CF7-D97A321B98D4}"/>
    <cellStyle name="20% - Accent3 10 9 3" xfId="767" xr:uid="{3152F1BF-3E95-49D5-9DBA-50D24E1DB56C}"/>
    <cellStyle name="20% - Accent3 10 9 3 2" xfId="768" xr:uid="{98D8586F-1939-45BF-9A29-19A15933C1E4}"/>
    <cellStyle name="20% - Accent3 10 9 4" xfId="769" xr:uid="{8B4FEB53-2B81-4827-9E3A-82EA82FB663F}"/>
    <cellStyle name="20% - Accent3 11" xfId="770" xr:uid="{5A85BF13-D589-4E1D-9AD3-0D83222DE197}"/>
    <cellStyle name="20% - Accent3 11 2" xfId="771" xr:uid="{3EE4FCF6-0753-43E8-A219-16663632B21E}"/>
    <cellStyle name="20% - Accent3 11 3" xfId="772" xr:uid="{C96A25BE-2613-408F-983D-8EE90E63B1A3}"/>
    <cellStyle name="20% - Accent3 12" xfId="773" xr:uid="{08023141-0A0F-4989-B4BF-5275F3185288}"/>
    <cellStyle name="20% - Accent3 13" xfId="774" xr:uid="{11533AC4-9A19-48BE-AFE4-493F3C6E2B8E}"/>
    <cellStyle name="20% - Accent3 14" xfId="775" xr:uid="{B27FAAF6-3B8C-4E63-B1ED-629ECB5E09E3}"/>
    <cellStyle name="20% - Accent3 14 2" xfId="776" xr:uid="{636E8024-50C1-4BD1-A709-9F28DB57C560}"/>
    <cellStyle name="20% - Accent3 15" xfId="777" xr:uid="{593FCB37-A82B-4BFE-B913-14396C71BBEB}"/>
    <cellStyle name="20% - Accent3 15 2" xfId="778" xr:uid="{288CF325-AD70-4D21-BD4D-44D49B7B4733}"/>
    <cellStyle name="20% - Accent3 16" xfId="779" xr:uid="{70357AE4-ABF9-4FA6-9F29-CC2B8B52CAFC}"/>
    <cellStyle name="20% - Accent3 16 2" xfId="780" xr:uid="{93BACC1D-F239-4C53-9F92-4FB6D1831A10}"/>
    <cellStyle name="20% - Accent3 2" xfId="781" xr:uid="{92684216-5618-4D5F-8222-3F0769DAFCBD}"/>
    <cellStyle name="20% - Accent3 2 10" xfId="782" xr:uid="{61671DF2-2B6F-4704-B60A-C57ADCDDA2FF}"/>
    <cellStyle name="20% - Accent3 2 11" xfId="783" xr:uid="{FF5D708C-76F3-4E7B-AA4A-13637980F00C}"/>
    <cellStyle name="20% - Accent3 2 12" xfId="784" xr:uid="{EE75B143-1187-43C3-9E4C-2C3BD9B0E7C6}"/>
    <cellStyle name="20% - Accent3 2 13" xfId="785" xr:uid="{A11A6A0E-ACDC-4EA8-9199-B7148B6D8CDE}"/>
    <cellStyle name="20% - Accent3 2 14" xfId="786" xr:uid="{B116BB26-90C2-4425-9822-BE2897BBBC3A}"/>
    <cellStyle name="20% - Accent3 2 14 2" xfId="787" xr:uid="{8BAA6740-85BC-4ABE-A2B4-DDE3E5C53F98}"/>
    <cellStyle name="20% - Accent3 2 14 2 2" xfId="788" xr:uid="{F3EEDFAB-725A-46E3-80F4-5038CAE96809}"/>
    <cellStyle name="20% - Accent3 2 14 3" xfId="789" xr:uid="{DACF1C4A-6EE8-4C66-83A4-B789A78AD503}"/>
    <cellStyle name="20% - Accent3 2 14 3 2" xfId="790" xr:uid="{086269BB-70C7-4BCA-9937-FFEEB751D596}"/>
    <cellStyle name="20% - Accent3 2 14 4" xfId="791" xr:uid="{FF7B014A-15D6-4B95-A118-36F90A1FE5F0}"/>
    <cellStyle name="20% - Accent3 2 15" xfId="792" xr:uid="{DCB79C0C-9210-4001-9CA9-BBE8D95C0E45}"/>
    <cellStyle name="20% - Accent3 2 16" xfId="793" xr:uid="{29F20D7E-3B06-4FA2-8763-046B4BDABC71}"/>
    <cellStyle name="20% - Accent3 2 16 2" xfId="794" xr:uid="{F20199F4-5413-4ED7-B203-2C732394AFEB}"/>
    <cellStyle name="20% - Accent3 2 17" xfId="795" xr:uid="{1280DC6B-BA47-4A2C-AC03-E636D0DD3F1E}"/>
    <cellStyle name="20% - Accent3 2 18" xfId="10355" xr:uid="{5E82F914-5A35-41C1-97C5-877104EDBBB7}"/>
    <cellStyle name="20% - Accent3 2 19" xfId="12549" xr:uid="{81410546-C259-49BD-BA26-0578877789A7}"/>
    <cellStyle name="20% - Accent3 2 2" xfId="796" xr:uid="{47612F5F-3B1A-443D-AC8F-BD084F4D8B6D}"/>
    <cellStyle name="20% - Accent3 2 2 2" xfId="797" xr:uid="{22D019EB-A092-40F7-9BE5-C2E545FC2B0D}"/>
    <cellStyle name="20% - Accent3 2 2 2 2" xfId="798" xr:uid="{9C12C5EF-8BAA-4B66-B804-CD5E47CDB82A}"/>
    <cellStyle name="20% - Accent3 2 2 2 2 2" xfId="799" xr:uid="{CA3DA6AD-280C-4571-82FC-9064988E7689}"/>
    <cellStyle name="20% - Accent3 2 2 2 3" xfId="800" xr:uid="{B89B28FB-6DDD-4AC2-A528-74C7403B5906}"/>
    <cellStyle name="20% - Accent3 2 2 2 3 2" xfId="801" xr:uid="{AB9E34B9-BC19-4019-BA17-0C1D08AE23C7}"/>
    <cellStyle name="20% - Accent3 2 2 2 4" xfId="802" xr:uid="{7C8340E8-D1D5-4AB7-BB51-BD7EE4D1F418}"/>
    <cellStyle name="20% - Accent3 2 2 3" xfId="803" xr:uid="{33E45C03-C469-4A66-91D1-8A5E0A175A05}"/>
    <cellStyle name="20% - Accent3 2 2 3 2" xfId="804" xr:uid="{72A0EF74-DE44-4D47-9F82-075BDD45BF47}"/>
    <cellStyle name="20% - Accent3 2 2 4" xfId="805" xr:uid="{637ABDD0-A14D-49D1-9B88-4EBC2F04C6C6}"/>
    <cellStyle name="20% - Accent3 2 3" xfId="806" xr:uid="{2BCDD0A4-3AE0-4C11-BF79-E0477C238ECB}"/>
    <cellStyle name="20% - Accent3 2 3 2" xfId="807" xr:uid="{D20A3BB4-96BB-48A4-A92E-A90840A3FBAF}"/>
    <cellStyle name="20% - Accent3 2 3 2 2" xfId="808" xr:uid="{E9358B48-74FD-428F-8DAB-4BBDD1E75BA0}"/>
    <cellStyle name="20% - Accent3 2 3 2 2 2" xfId="809" xr:uid="{47199D1F-111F-4764-8993-098A2BC7C057}"/>
    <cellStyle name="20% - Accent3 2 3 2 3" xfId="810" xr:uid="{C93CD9E3-FE4E-4982-ABEC-3299FA3C7551}"/>
    <cellStyle name="20% - Accent3 2 3 2 3 2" xfId="811" xr:uid="{DB6A11B2-1223-463E-807B-AE91D9FD84B6}"/>
    <cellStyle name="20% - Accent3 2 3 2 4" xfId="812" xr:uid="{4D80D49F-BC77-46B3-9087-BE3AD7DC13B9}"/>
    <cellStyle name="20% - Accent3 2 3 3" xfId="813" xr:uid="{96E1E4A4-8BEA-4460-826F-AAADFAA842DF}"/>
    <cellStyle name="20% - Accent3 2 3 3 2" xfId="814" xr:uid="{30A52ABA-E74A-4A02-BE4D-6E75BF1315F3}"/>
    <cellStyle name="20% - Accent3 2 3 4" xfId="815" xr:uid="{EEC866CC-04DF-4406-B243-C17B694477A0}"/>
    <cellStyle name="20% - Accent3 2 4" xfId="816" xr:uid="{865B0C60-056D-4625-8A97-8F6193A06C9C}"/>
    <cellStyle name="20% - Accent3 2 4 2" xfId="817" xr:uid="{5FA6414B-F58D-4BF8-BFD9-8D9DF42B4F7D}"/>
    <cellStyle name="20% - Accent3 2 4 2 2" xfId="818" xr:uid="{9AFBDD01-2F45-4BB2-BCFB-DFA69841E290}"/>
    <cellStyle name="20% - Accent3 2 4 3" xfId="819" xr:uid="{8C93D9A4-C8E3-43C7-8CD0-C2147BED0D94}"/>
    <cellStyle name="20% - Accent3 2 5" xfId="820" xr:uid="{B09147DF-DDC3-4FDB-90AB-37CE6F16DCB2}"/>
    <cellStyle name="20% - Accent3 2 5 2" xfId="821" xr:uid="{F237E9C5-7F44-446B-A0B7-EAB915C8E63D}"/>
    <cellStyle name="20% - Accent3 2 5 2 2" xfId="822" xr:uid="{640C4DB9-EBAD-4C66-928F-69CF85FF3753}"/>
    <cellStyle name="20% - Accent3 2 5 3" xfId="823" xr:uid="{2C27C7E2-6B02-4F5C-A8F1-05DEED3B1862}"/>
    <cellStyle name="20% - Accent3 2 6" xfId="824" xr:uid="{22DA6657-A5CD-40D2-A98A-3FBC99C41DB4}"/>
    <cellStyle name="20% - Accent3 2 6 2" xfId="825" xr:uid="{A079C7FF-4300-405F-AEF8-86E119E5C381}"/>
    <cellStyle name="20% - Accent3 2 6 2 2" xfId="826" xr:uid="{F7606030-DBBD-4E8C-BC88-320CDF54A769}"/>
    <cellStyle name="20% - Accent3 2 6 3" xfId="827" xr:uid="{E5F68216-8182-49CF-B4C3-E3741558E67A}"/>
    <cellStyle name="20% - Accent3 2 7" xfId="828" xr:uid="{C60B3F11-9E2C-4287-8C05-852F03DE1E2D}"/>
    <cellStyle name="20% - Accent3 2 8" xfId="829" xr:uid="{77EB2CBA-2624-4B5C-A159-2FDEA7484F2E}"/>
    <cellStyle name="20% - Accent3 2 9" xfId="830" xr:uid="{E1A53C91-4D9C-40BC-A9C3-8F3C07A272C8}"/>
    <cellStyle name="20% - Accent3 2 9 2" xfId="831" xr:uid="{B5A3E530-AD7D-4EF9-82A1-E0915B9FD2CF}"/>
    <cellStyle name="20% - Accent3 2 9 3" xfId="832" xr:uid="{D323E1EF-68B5-4415-917D-11D7E36AFB7D}"/>
    <cellStyle name="20% - Accent3 2 9 4" xfId="833" xr:uid="{BEBD3F1B-C3D5-455F-8292-A0B66BA50BA8}"/>
    <cellStyle name="20% - Accent3 2 9 5" xfId="834" xr:uid="{C79BB2BA-7211-457D-B428-D9D8DBFCCFE8}"/>
    <cellStyle name="20% - Accent3 3" xfId="835" xr:uid="{D346317C-FF5E-4CFC-88D2-21EFE096FE40}"/>
    <cellStyle name="20% - Accent3 3 2" xfId="836" xr:uid="{36C6244A-9983-4518-A2EA-342AA6D82EB1}"/>
    <cellStyle name="20% - Accent3 3 2 2" xfId="837" xr:uid="{B9B7B953-5F7F-4A70-A577-F2C94B83659B}"/>
    <cellStyle name="20% - Accent3 3 3" xfId="838" xr:uid="{A6642EC4-7324-4DCD-B677-337CC6DC49F3}"/>
    <cellStyle name="20% - Accent3 3 3 2" xfId="839" xr:uid="{E1445CCF-CC9A-4FD1-8599-D3B77AC83A0A}"/>
    <cellStyle name="20% - Accent3 3 3 2 2" xfId="840" xr:uid="{BC60F000-3FE0-4BF5-9400-A3CBDE71CBD9}"/>
    <cellStyle name="20% - Accent3 3 3 3" xfId="841" xr:uid="{62FBDD2D-828D-4ECD-937E-19C931066A65}"/>
    <cellStyle name="20% - Accent3 3 3 3 2" xfId="842" xr:uid="{4CFD29DA-FD8C-4EE6-8AE1-B19A73D25013}"/>
    <cellStyle name="20% - Accent3 3 3 4" xfId="843" xr:uid="{3B720372-9D03-47DE-A897-3F49FAF6B2A0}"/>
    <cellStyle name="20% - Accent3 3 4" xfId="844" xr:uid="{A7749922-F09A-4D76-AFCF-C8A76CDA042D}"/>
    <cellStyle name="20% - Accent3 3 4 2" xfId="845" xr:uid="{4D643A1C-FAD1-44C1-8DAA-47325B8D6228}"/>
    <cellStyle name="20% - Accent3 3 5" xfId="846" xr:uid="{83E29507-3E6F-4D88-A5D8-66FD087C6605}"/>
    <cellStyle name="20% - Accent3 3 5 2" xfId="847" xr:uid="{BA471141-8855-4A7C-9BB4-19DEEE894113}"/>
    <cellStyle name="20% - Accent3 3 6" xfId="848" xr:uid="{DF46E0F3-0F0E-46ED-9329-0E125ED4A628}"/>
    <cellStyle name="20% - Accent3 3 6 2" xfId="849" xr:uid="{EBE383F8-06B9-44C8-B41F-79B7262990EB}"/>
    <cellStyle name="20% - Accent3 3 7" xfId="850" xr:uid="{FE5313C2-3F04-40FB-B667-2F34CBD6BC53}"/>
    <cellStyle name="20% - Accent3 3 8" xfId="12550" xr:uid="{15BA0C44-908C-490C-93A5-38A90B96DE5B}"/>
    <cellStyle name="20% - Accent3 4" xfId="851" xr:uid="{A611BB44-60A4-4550-A981-46E3E4178E6C}"/>
    <cellStyle name="20% - Accent3 4 2" xfId="852" xr:uid="{D73AE52B-FE53-4652-87F3-EE6AE6F67972}"/>
    <cellStyle name="20% - Accent3 4 2 2" xfId="853" xr:uid="{F4F50CF9-A910-4790-89F1-8DC32A75D70A}"/>
    <cellStyle name="20% - Accent3 4 3" xfId="854" xr:uid="{60CE5182-8FF4-47E0-AE60-3FFB9D1064E2}"/>
    <cellStyle name="20% - Accent3 4 3 2" xfId="855" xr:uid="{D68DD0A7-5E9A-4B86-955C-19E873235329}"/>
    <cellStyle name="20% - Accent3 4 3 2 2" xfId="856" xr:uid="{2F8B6D55-615D-4304-84DA-96CD33A14E99}"/>
    <cellStyle name="20% - Accent3 4 3 3" xfId="857" xr:uid="{68ACE3BC-0729-48C5-83C8-73030AC85EE9}"/>
    <cellStyle name="20% - Accent3 4 3 3 2" xfId="858" xr:uid="{7B4C7BDF-96C7-4117-B6D6-78D806DA12B3}"/>
    <cellStyle name="20% - Accent3 4 3 4" xfId="859" xr:uid="{A1F9E533-47C8-49FD-B8E4-2F1BE33D4BFC}"/>
    <cellStyle name="20% - Accent3 4 4" xfId="860" xr:uid="{A61621FF-A421-4B69-B7CE-35224CAFE39D}"/>
    <cellStyle name="20% - Accent3 4 4 2" xfId="861" xr:uid="{F012CA31-9024-488A-81D1-67176036F01D}"/>
    <cellStyle name="20% - Accent3 4 5" xfId="862" xr:uid="{2F2AC0C5-0C48-40E5-89DC-69646DE72923}"/>
    <cellStyle name="20% - Accent3 4 5 2" xfId="863" xr:uid="{2041BAE5-E416-410A-9CAA-39E63E94BD72}"/>
    <cellStyle name="20% - Accent3 4 6" xfId="864" xr:uid="{0F8791AD-0090-412F-9805-3538A0E8988B}"/>
    <cellStyle name="20% - Accent3 4 6 2" xfId="865" xr:uid="{C1896483-CE81-4B5D-BCA8-B26BD8592A17}"/>
    <cellStyle name="20% - Accent3 4 7" xfId="866" xr:uid="{A6C775BB-D15A-4C73-9CDB-AFAFCADD86A5}"/>
    <cellStyle name="20% - Accent3 5" xfId="867" xr:uid="{E28D76F0-1CD9-4BA9-A62B-8B36C089683B}"/>
    <cellStyle name="20% - Accent3 5 2" xfId="868" xr:uid="{8716677D-3450-44FB-A67D-64567E50F826}"/>
    <cellStyle name="20% - Accent3 5 2 2" xfId="869" xr:uid="{D7AFF79D-8C5E-49FC-B05E-9554E8E5F10C}"/>
    <cellStyle name="20% - Accent3 5 3" xfId="870" xr:uid="{D6B4BE8B-A781-47E1-B5AB-2FB1B70B376B}"/>
    <cellStyle name="20% - Accent3 5 3 2" xfId="871" xr:uid="{F4A56234-010C-4B0D-8E66-F065C284EBD9}"/>
    <cellStyle name="20% - Accent3 5 4" xfId="872" xr:uid="{855E7854-9CC1-4201-8FFA-38181F916E73}"/>
    <cellStyle name="20% - Accent3 5 4 2" xfId="873" xr:uid="{A59C3F1A-4C3E-41D6-8DDA-EDA9694F8A1C}"/>
    <cellStyle name="20% - Accent3 5 5" xfId="874" xr:uid="{D8EB7973-DDD8-444F-A574-9BE02EF59DE7}"/>
    <cellStyle name="20% - Accent3 5 5 2" xfId="875" xr:uid="{D82A4472-C5A8-4C94-A8A4-E7692A3D89D9}"/>
    <cellStyle name="20% - Accent3 5 6" xfId="876" xr:uid="{BFCE782C-B518-4C3D-9D38-B88AA1298374}"/>
    <cellStyle name="20% - Accent3 6" xfId="877" xr:uid="{F817B663-FE68-42CD-A0BD-2A33D2C31905}"/>
    <cellStyle name="20% - Accent3 6 2" xfId="878" xr:uid="{8F5BEF1F-7FE3-4BE7-BE1E-F34823FD8BFC}"/>
    <cellStyle name="20% - Accent3 6 2 2" xfId="879" xr:uid="{4C2B2ADC-09A2-471E-8F3B-C37C76CF61C8}"/>
    <cellStyle name="20% - Accent3 6 3" xfId="880" xr:uid="{DF4FDE45-0DCF-434D-AE5C-C7FC3156B1FF}"/>
    <cellStyle name="20% - Accent3 6 3 2" xfId="881" xr:uid="{B484136D-7BC2-46C6-B061-611F71737ED9}"/>
    <cellStyle name="20% - Accent3 6 4" xfId="882" xr:uid="{F05C8CD6-7756-413B-8527-7A6613DA1456}"/>
    <cellStyle name="20% - Accent3 6 4 2" xfId="883" xr:uid="{CE38E308-751D-4CF3-B6BA-AA0E7D756E13}"/>
    <cellStyle name="20% - Accent3 6 5" xfId="884" xr:uid="{7B128263-EF43-460E-8999-1DD9DB58A80C}"/>
    <cellStyle name="20% - Accent3 6 5 2" xfId="885" xr:uid="{83D0769E-58B8-41E0-821D-851D2BBDE2A0}"/>
    <cellStyle name="20% - Accent3 6 6" xfId="886" xr:uid="{D40B6067-BFDA-49B7-B70B-E38E7E4399CB}"/>
    <cellStyle name="20% - Accent3 7" xfId="887" xr:uid="{FCE81B4D-8E1C-4D98-B250-4DA6CB5A77EE}"/>
    <cellStyle name="20% - Accent3 7 2" xfId="888" xr:uid="{3D4D3460-21E5-4940-BD21-9381E4B76699}"/>
    <cellStyle name="20% - Accent3 7 3" xfId="889" xr:uid="{7AB05199-3107-449E-BE1B-6E381627F76B}"/>
    <cellStyle name="20% - Accent3 8" xfId="890" xr:uid="{59C94DB3-4DCE-463B-BEE7-2B859F49B87B}"/>
    <cellStyle name="20% - Accent3 8 2" xfId="891" xr:uid="{24B4DE61-2CA7-4392-9C5E-26A2FC132148}"/>
    <cellStyle name="20% - Accent3 9" xfId="892" xr:uid="{72E24D2E-7080-405E-8FC9-58BF2FE06766}"/>
    <cellStyle name="20% - Accent3 9 10" xfId="893" xr:uid="{5DF92462-123D-4ACD-9AED-E962085344A4}"/>
    <cellStyle name="20% - Accent3 9 2" xfId="894" xr:uid="{911C9348-0292-4771-93D3-DBCE21EBA0B2}"/>
    <cellStyle name="20% - Accent3 9 2 2" xfId="895" xr:uid="{AB5BDDD9-6C61-42A3-AF54-A08A3341BF55}"/>
    <cellStyle name="20% - Accent3 9 2 2 2" xfId="896" xr:uid="{45B88EDD-AE47-4315-AFF2-B44F9AFB4B04}"/>
    <cellStyle name="20% - Accent3 9 2 3" xfId="897" xr:uid="{679CD028-010E-43F8-AFBA-547FBA066C0D}"/>
    <cellStyle name="20% - Accent3 9 2 3 2" xfId="898" xr:uid="{686B92AD-E9EE-4C62-918B-F780272E3DFD}"/>
    <cellStyle name="20% - Accent3 9 2 4" xfId="899" xr:uid="{B12DF622-9B4A-441C-86E9-FFB9FE229578}"/>
    <cellStyle name="20% - Accent3 9 3" xfId="900" xr:uid="{74DC213F-9C74-4EDE-BD36-29BBD0C25FA2}"/>
    <cellStyle name="20% - Accent3 9 3 2" xfId="901" xr:uid="{01E74065-EA34-4E66-8C48-B02BCFFF4D68}"/>
    <cellStyle name="20% - Accent3 9 3 2 2" xfId="902" xr:uid="{695ED149-0B95-4EFE-B8AC-F5787BAF4D4C}"/>
    <cellStyle name="20% - Accent3 9 3 3" xfId="903" xr:uid="{F0171E0E-397A-4CDB-9BEC-9A3D5627B827}"/>
    <cellStyle name="20% - Accent3 9 3 3 2" xfId="904" xr:uid="{91BE0243-B9AD-4710-AF25-9121525E3D90}"/>
    <cellStyle name="20% - Accent3 9 3 4" xfId="905" xr:uid="{68B01FA6-BDE2-4FDF-8D84-8B96ABCA48E2}"/>
    <cellStyle name="20% - Accent3 9 4" xfId="906" xr:uid="{C15B7D8A-F6C4-4807-BD6F-982C786DFBF6}"/>
    <cellStyle name="20% - Accent3 9 4 2" xfId="907" xr:uid="{C469D408-604E-42AC-91ED-E5D271B99BFD}"/>
    <cellStyle name="20% - Accent3 9 4 2 2" xfId="908" xr:uid="{77475716-85AD-4DD2-93A2-754BA6DAE638}"/>
    <cellStyle name="20% - Accent3 9 4 3" xfId="909" xr:uid="{4A6679C9-9E5B-4979-AC20-1D89EBE44694}"/>
    <cellStyle name="20% - Accent3 9 4 3 2" xfId="910" xr:uid="{BC6F86F4-15B9-4ECA-85B6-484A94927E0A}"/>
    <cellStyle name="20% - Accent3 9 4 4" xfId="911" xr:uid="{71B7CE63-435E-41D5-80BB-58405C44C9D6}"/>
    <cellStyle name="20% - Accent3 9 5" xfId="912" xr:uid="{F7F7634B-9484-4B92-88C8-FE716348A524}"/>
    <cellStyle name="20% - Accent3 9 5 2" xfId="913" xr:uid="{0F5B2175-C64C-46DB-9B93-31B1B40F0D08}"/>
    <cellStyle name="20% - Accent3 9 5 2 2" xfId="914" xr:uid="{3C51661E-26C8-459F-AB96-FDB7AFA8C7E4}"/>
    <cellStyle name="20% - Accent3 9 5 3" xfId="915" xr:uid="{9D940A0D-8E83-43D5-8C05-932D4B4C0FCD}"/>
    <cellStyle name="20% - Accent3 9 5 3 2" xfId="916" xr:uid="{8D5DD0BD-EFDC-440D-9CAD-5784E358D49C}"/>
    <cellStyle name="20% - Accent3 9 5 4" xfId="917" xr:uid="{9CE52969-C088-4F3A-BDE3-BA638C5DA49E}"/>
    <cellStyle name="20% - Accent3 9 6" xfId="918" xr:uid="{F65C7B93-A733-4C81-85AE-0A4B64192684}"/>
    <cellStyle name="20% - Accent3 9 6 2" xfId="919" xr:uid="{D23A4992-7903-436A-B329-4420F3649A01}"/>
    <cellStyle name="20% - Accent3 9 6 2 2" xfId="920" xr:uid="{B778A15A-9528-4F20-9AFB-8D8208850BE6}"/>
    <cellStyle name="20% - Accent3 9 6 3" xfId="921" xr:uid="{85D6525B-94A6-4C26-B882-3FF034C2A6C1}"/>
    <cellStyle name="20% - Accent3 9 6 3 2" xfId="922" xr:uid="{4F0F4A2E-6219-4099-AD15-57146B7A5E04}"/>
    <cellStyle name="20% - Accent3 9 6 4" xfId="923" xr:uid="{6A2957D4-9375-449D-B8AD-949B44380F19}"/>
    <cellStyle name="20% - Accent3 9 7" xfId="924" xr:uid="{973EFED8-876B-4874-9FCC-E8533F7CF15A}"/>
    <cellStyle name="20% - Accent3 9 7 2" xfId="925" xr:uid="{399BC987-2D10-412B-96A8-6A6660ECB518}"/>
    <cellStyle name="20% - Accent3 9 7 2 2" xfId="926" xr:uid="{FF72BCD5-ECD4-4625-8511-5F9CE11D86BA}"/>
    <cellStyle name="20% - Accent3 9 7 3" xfId="927" xr:uid="{AD9245D6-15BC-4823-84EF-8EE5093A6909}"/>
    <cellStyle name="20% - Accent3 9 7 3 2" xfId="928" xr:uid="{6E8A4B90-4DC1-44D8-8A0A-CA29C98A75F8}"/>
    <cellStyle name="20% - Accent3 9 7 4" xfId="929" xr:uid="{F62D54BC-3459-4327-8EB7-466BB9B7235D}"/>
    <cellStyle name="20% - Accent3 9 8" xfId="930" xr:uid="{015A54CD-F132-405C-83AB-D6234692039C}"/>
    <cellStyle name="20% - Accent3 9 8 2" xfId="931" xr:uid="{47B49A1E-BA71-4600-B89B-C023A1259DE3}"/>
    <cellStyle name="20% - Accent3 9 8 2 2" xfId="932" xr:uid="{8ADDCE72-3692-4F58-B261-43B2DA5CD72D}"/>
    <cellStyle name="20% - Accent3 9 8 3" xfId="933" xr:uid="{7F1F6537-90DD-454B-A1E9-0DBFED51E79F}"/>
    <cellStyle name="20% - Accent3 9 8 3 2" xfId="934" xr:uid="{6A59F1C5-AD73-4B26-9844-06134BA45243}"/>
    <cellStyle name="20% - Accent3 9 8 4" xfId="935" xr:uid="{4B44EF64-E937-4FC9-8F38-F715F1BA3301}"/>
    <cellStyle name="20% - Accent3 9 9" xfId="936" xr:uid="{BA602F09-F53A-479C-BDFA-7D6B48C816F0}"/>
    <cellStyle name="20% - Accent3 9 9 2" xfId="937" xr:uid="{AB83B8AE-C6A7-4D17-A1C1-EB977E860B65}"/>
    <cellStyle name="20% - Accent3 9 9 2 2" xfId="938" xr:uid="{3CCF9AEB-86A5-4F5F-80AA-C1EC058BD09F}"/>
    <cellStyle name="20% - Accent3 9 9 3" xfId="939" xr:uid="{95CDF501-A91C-41CF-AB41-96B900875979}"/>
    <cellStyle name="20% - Accent3 9 9 3 2" xfId="940" xr:uid="{A511E8A4-FE29-4E5E-8D60-C03F0EE13F13}"/>
    <cellStyle name="20% - Accent3 9 9 4" xfId="941" xr:uid="{CF8CC7FF-F071-4D4B-9C87-74529F0FD1ED}"/>
    <cellStyle name="20% - Accent4 10" xfId="942" xr:uid="{F4E48ADF-73E3-4203-89F8-95C6EE4DDA75}"/>
    <cellStyle name="20% - Accent4 10 10" xfId="943" xr:uid="{B593F35E-F1F4-4BC7-BA4A-BE88EF7A6534}"/>
    <cellStyle name="20% - Accent4 10 2" xfId="944" xr:uid="{2B344DDE-C3BB-42FA-99A7-12BE4C1C623E}"/>
    <cellStyle name="20% - Accent4 10 2 2" xfId="945" xr:uid="{64BD996B-3BE2-4B39-ABDF-B25D88F92072}"/>
    <cellStyle name="20% - Accent4 10 2 2 2" xfId="946" xr:uid="{ED8A4E52-0443-4548-B9C7-EF2A081F7676}"/>
    <cellStyle name="20% - Accent4 10 2 3" xfId="947" xr:uid="{EE0F45E3-0BF0-4A62-A87B-D475368B27B2}"/>
    <cellStyle name="20% - Accent4 10 2 3 2" xfId="948" xr:uid="{F8CC06E9-DDEC-4330-9723-9619092CCAE6}"/>
    <cellStyle name="20% - Accent4 10 2 4" xfId="949" xr:uid="{FF350F3C-F4C2-49D9-9BE7-3B73FE9C7552}"/>
    <cellStyle name="20% - Accent4 10 3" xfId="950" xr:uid="{AD458982-AFD6-4CD9-8A41-299A5F5806E5}"/>
    <cellStyle name="20% - Accent4 10 3 2" xfId="951" xr:uid="{82725BB0-F877-4915-8D94-3C55E290EB0E}"/>
    <cellStyle name="20% - Accent4 10 3 2 2" xfId="952" xr:uid="{F5787142-2DAF-4F61-A655-0EA9C622595B}"/>
    <cellStyle name="20% - Accent4 10 3 3" xfId="953" xr:uid="{EFD54C29-80A7-4D1C-92A0-535F50FA7A19}"/>
    <cellStyle name="20% - Accent4 10 3 3 2" xfId="954" xr:uid="{062C0D16-0D3C-44A4-81EF-B910F0EA9D9C}"/>
    <cellStyle name="20% - Accent4 10 3 4" xfId="955" xr:uid="{D312EF60-02F4-4D85-984C-6559D0AFA439}"/>
    <cellStyle name="20% - Accent4 10 4" xfId="956" xr:uid="{AC4C054D-6C3B-4CE1-9B91-D74E6636F1CF}"/>
    <cellStyle name="20% - Accent4 10 4 2" xfId="957" xr:uid="{9C72C048-D28D-49D7-B18F-874122038679}"/>
    <cellStyle name="20% - Accent4 10 4 2 2" xfId="958" xr:uid="{8C809CE7-49DE-4F98-8148-151F27C371A1}"/>
    <cellStyle name="20% - Accent4 10 4 3" xfId="959" xr:uid="{1E4F21D9-9FBA-4D2B-AB4B-AA3DFCCA9DCC}"/>
    <cellStyle name="20% - Accent4 10 4 3 2" xfId="960" xr:uid="{57D3E0B5-5D1E-447F-99E3-A2DBE87A3265}"/>
    <cellStyle name="20% - Accent4 10 4 4" xfId="961" xr:uid="{E502F376-B0DA-481D-9AE2-3FC18FBF002E}"/>
    <cellStyle name="20% - Accent4 10 5" xfId="962" xr:uid="{20B32F72-D720-4C4E-A886-60C36BA45D9C}"/>
    <cellStyle name="20% - Accent4 10 5 2" xfId="963" xr:uid="{8E8C4DC1-9A7F-4708-8AFF-955E8CFAC2E7}"/>
    <cellStyle name="20% - Accent4 10 5 2 2" xfId="964" xr:uid="{C33C3C14-34CE-467F-A2C5-AE24A6E6B9BA}"/>
    <cellStyle name="20% - Accent4 10 5 3" xfId="965" xr:uid="{B94779DB-AAC6-4C4A-A168-8833350D7C01}"/>
    <cellStyle name="20% - Accent4 10 5 3 2" xfId="966" xr:uid="{A5EA972F-2156-492E-8033-F15866764978}"/>
    <cellStyle name="20% - Accent4 10 5 4" xfId="967" xr:uid="{D7D5CDE6-D0AD-40AB-9432-8DA182DF9564}"/>
    <cellStyle name="20% - Accent4 10 6" xfId="968" xr:uid="{F509EF6B-750D-4D68-B33F-8FB89C636FED}"/>
    <cellStyle name="20% - Accent4 10 6 2" xfId="969" xr:uid="{591BAB95-1DD5-4465-B369-ACF2184C7644}"/>
    <cellStyle name="20% - Accent4 10 6 2 2" xfId="970" xr:uid="{AAC62AB3-1239-42B8-BAB5-69F9E1C259BA}"/>
    <cellStyle name="20% - Accent4 10 6 3" xfId="971" xr:uid="{9F8C3AEC-51E6-4C8F-AF9B-BC98E6DBC54D}"/>
    <cellStyle name="20% - Accent4 10 6 3 2" xfId="972" xr:uid="{209A7B1C-134F-4EEA-B1BC-495EE9DCD880}"/>
    <cellStyle name="20% - Accent4 10 6 4" xfId="973" xr:uid="{F8447E13-790B-4F7E-BD01-E460C42639BA}"/>
    <cellStyle name="20% - Accent4 10 7" xfId="974" xr:uid="{A2C8EED8-4E42-4EBD-A378-D32658842A5B}"/>
    <cellStyle name="20% - Accent4 10 7 2" xfId="975" xr:uid="{49719412-496F-4D61-AC78-527AE456F6FC}"/>
    <cellStyle name="20% - Accent4 10 7 2 2" xfId="976" xr:uid="{C434AE61-C118-4DF8-80A0-B65EE081D729}"/>
    <cellStyle name="20% - Accent4 10 7 3" xfId="977" xr:uid="{3F603C44-D10A-40FB-B7A4-488A6F2AB8DF}"/>
    <cellStyle name="20% - Accent4 10 7 3 2" xfId="978" xr:uid="{9FDC69AA-CE44-4725-B333-FCD9C3940BFB}"/>
    <cellStyle name="20% - Accent4 10 7 4" xfId="979" xr:uid="{29AADC5D-7797-4829-96F4-6FEBDA7CE2E9}"/>
    <cellStyle name="20% - Accent4 10 8" xfId="980" xr:uid="{5E5B0FB7-4DCD-4A16-B0CE-15060D159701}"/>
    <cellStyle name="20% - Accent4 10 8 2" xfId="981" xr:uid="{70434106-AB46-4081-BF4D-810FCCB2C555}"/>
    <cellStyle name="20% - Accent4 10 8 2 2" xfId="982" xr:uid="{66763EFA-B766-4083-B234-9636F128F4C1}"/>
    <cellStyle name="20% - Accent4 10 8 3" xfId="983" xr:uid="{27929B96-C630-478B-85E2-A1A560F1F116}"/>
    <cellStyle name="20% - Accent4 10 8 3 2" xfId="984" xr:uid="{15D73E2E-71DE-4C35-9F9B-B946ED324633}"/>
    <cellStyle name="20% - Accent4 10 8 4" xfId="985" xr:uid="{69337144-8FFC-44C4-8497-622802ED8C3C}"/>
    <cellStyle name="20% - Accent4 10 9" xfId="986" xr:uid="{6577D63D-CE41-4515-9FFD-773D4B81BDB8}"/>
    <cellStyle name="20% - Accent4 10 9 2" xfId="987" xr:uid="{106B181A-8D35-4624-8356-2181857499E9}"/>
    <cellStyle name="20% - Accent4 10 9 2 2" xfId="988" xr:uid="{9DC2D2E4-2D3C-4406-A12D-CFE0E20C9324}"/>
    <cellStyle name="20% - Accent4 10 9 3" xfId="989" xr:uid="{7E4E4003-D439-4B98-846E-1ED95437D29F}"/>
    <cellStyle name="20% - Accent4 10 9 3 2" xfId="990" xr:uid="{7F698FB1-BDB8-444A-8044-D66AD5B0A4E8}"/>
    <cellStyle name="20% - Accent4 10 9 4" xfId="991" xr:uid="{109EFB3A-C2D8-4829-BAC1-79F9C448A0E6}"/>
    <cellStyle name="20% - Accent4 11" xfId="992" xr:uid="{C2D08B08-7C61-4BE1-8012-F4F0D202C316}"/>
    <cellStyle name="20% - Accent4 11 2" xfId="993" xr:uid="{F042BA20-3A89-4F82-B967-54B1CB848854}"/>
    <cellStyle name="20% - Accent4 11 3" xfId="994" xr:uid="{D411DA79-08E1-4F9F-A5E4-27D332EE8BD7}"/>
    <cellStyle name="20% - Accent4 12" xfId="995" xr:uid="{D2E5A9D7-FC43-4F1E-9076-7523D8B25369}"/>
    <cellStyle name="20% - Accent4 13" xfId="996" xr:uid="{DE425CF3-895B-4419-947D-2792DA8B3554}"/>
    <cellStyle name="20% - Accent4 14" xfId="997" xr:uid="{5F044CEB-0429-481E-A1F5-DD7B2018F235}"/>
    <cellStyle name="20% - Accent4 14 2" xfId="998" xr:uid="{E7FF5FC8-6DD4-4575-BF53-DAD37607C49D}"/>
    <cellStyle name="20% - Accent4 15" xfId="999" xr:uid="{921DA5A4-1C12-4D0D-8127-F99476AA89FB}"/>
    <cellStyle name="20% - Accent4 15 2" xfId="1000" xr:uid="{C803AC5D-04DC-443B-91F0-12E675BBE09D}"/>
    <cellStyle name="20% - Accent4 16" xfId="1001" xr:uid="{BB930F8D-0C96-4260-818F-6D0AE7CE3413}"/>
    <cellStyle name="20% - Accent4 16 2" xfId="1002" xr:uid="{27B62EB4-D06A-4F5E-B5D0-86D96CB5EAA5}"/>
    <cellStyle name="20% - Accent4 2" xfId="1003" xr:uid="{94A073A0-7E15-4AC6-B767-50B9C96231AC}"/>
    <cellStyle name="20% - Accent4 2 10" xfId="1004" xr:uid="{280C3C0A-D70D-48B4-9AE7-C0173F887DBA}"/>
    <cellStyle name="20% - Accent4 2 11" xfId="1005" xr:uid="{28C5D673-5B4E-4A34-B41B-55AFDBCED710}"/>
    <cellStyle name="20% - Accent4 2 12" xfId="1006" xr:uid="{9435B9F2-A28A-4969-B8D4-D9EB8F38AFA1}"/>
    <cellStyle name="20% - Accent4 2 13" xfId="1007" xr:uid="{C07CAD46-3D71-4817-BEFC-4D1A15B2ECB5}"/>
    <cellStyle name="20% - Accent4 2 14" xfId="1008" xr:uid="{9B34D7D6-B763-4524-812C-65BE9B387342}"/>
    <cellStyle name="20% - Accent4 2 14 2" xfId="1009" xr:uid="{94BAE771-8A23-4E1A-A577-2C541B7DBD04}"/>
    <cellStyle name="20% - Accent4 2 14 2 2" xfId="1010" xr:uid="{EEC4F1A2-D762-42CD-AF0F-A3ADEEF78501}"/>
    <cellStyle name="20% - Accent4 2 14 3" xfId="1011" xr:uid="{0627FF7D-78A3-42D7-9C01-BEC5D95DA04B}"/>
    <cellStyle name="20% - Accent4 2 14 3 2" xfId="1012" xr:uid="{B3A4DE6A-FA53-4A69-A748-FECC1DB43573}"/>
    <cellStyle name="20% - Accent4 2 14 4" xfId="1013" xr:uid="{878505D6-298E-4370-B88C-7EC9E18774F0}"/>
    <cellStyle name="20% - Accent4 2 15" xfId="1014" xr:uid="{A0B0BB5A-41E9-4F06-9984-2E4CCFA90F21}"/>
    <cellStyle name="20% - Accent4 2 16" xfId="1015" xr:uid="{9B68B6CE-490A-4737-8CC1-6D8498DA62D8}"/>
    <cellStyle name="20% - Accent4 2 16 2" xfId="1016" xr:uid="{CFD8D512-9485-426B-B709-2CE9A55878DC}"/>
    <cellStyle name="20% - Accent4 2 17" xfId="1017" xr:uid="{A965666D-0E51-4B8C-B03F-CC48E88B2850}"/>
    <cellStyle name="20% - Accent4 2 18" xfId="10356" xr:uid="{5E149DE8-64BD-41A2-B977-12FAB8B22C24}"/>
    <cellStyle name="20% - Accent4 2 19" xfId="12554" xr:uid="{824ABB54-60D8-4C52-B5F9-E6B43610D04C}"/>
    <cellStyle name="20% - Accent4 2 2" xfId="1018" xr:uid="{92862F33-503A-4D18-B972-CBC9E60C503D}"/>
    <cellStyle name="20% - Accent4 2 2 2" xfId="1019" xr:uid="{2426B7FF-70F7-46AC-8278-0C9EA1047477}"/>
    <cellStyle name="20% - Accent4 2 2 2 2" xfId="1020" xr:uid="{00270D78-9311-44B7-8EE9-3F976B813B61}"/>
    <cellStyle name="20% - Accent4 2 2 2 2 2" xfId="1021" xr:uid="{EA538691-CA43-45EE-A481-8FEE58EE1FE0}"/>
    <cellStyle name="20% - Accent4 2 2 2 3" xfId="1022" xr:uid="{778C35D7-6AF5-4463-9CC4-203A218717A6}"/>
    <cellStyle name="20% - Accent4 2 2 2 3 2" xfId="1023" xr:uid="{6EC5950C-86EB-43F1-9637-C39F2F575948}"/>
    <cellStyle name="20% - Accent4 2 2 2 4" xfId="1024" xr:uid="{3C8A052C-02A4-4325-83BE-F8160DA82243}"/>
    <cellStyle name="20% - Accent4 2 2 3" xfId="1025" xr:uid="{6417A463-FD46-4D4F-A8F1-3FB0333A1A3E}"/>
    <cellStyle name="20% - Accent4 2 2 3 2" xfId="1026" xr:uid="{4856D4F9-6BE9-4A9F-8B11-37276B410AE0}"/>
    <cellStyle name="20% - Accent4 2 2 4" xfId="1027" xr:uid="{6147113C-EC4D-4C03-A2CD-724B1B2B9CD1}"/>
    <cellStyle name="20% - Accent4 2 3" xfId="1028" xr:uid="{8D3C42B9-D02F-4AEC-9D13-070F5387591F}"/>
    <cellStyle name="20% - Accent4 2 3 2" xfId="1029" xr:uid="{27BA96B9-A1D2-4BAC-A84B-D69A125A9010}"/>
    <cellStyle name="20% - Accent4 2 3 2 2" xfId="1030" xr:uid="{B68AC0D8-1D71-488A-BA27-9E247065C64B}"/>
    <cellStyle name="20% - Accent4 2 3 2 2 2" xfId="1031" xr:uid="{953E623E-EA5D-414A-9CBE-5D0CFFE3ABAE}"/>
    <cellStyle name="20% - Accent4 2 3 2 3" xfId="1032" xr:uid="{4E3396BB-0692-4B86-810D-6C562243DF2E}"/>
    <cellStyle name="20% - Accent4 2 3 2 3 2" xfId="1033" xr:uid="{42421148-CE8A-49A6-9791-86CF6CC940F1}"/>
    <cellStyle name="20% - Accent4 2 3 2 4" xfId="1034" xr:uid="{008CE84E-C69A-4FE8-89F6-F20EDDCC27AB}"/>
    <cellStyle name="20% - Accent4 2 3 3" xfId="1035" xr:uid="{5CC4096F-2EE0-4051-BF79-4742E9E8052B}"/>
    <cellStyle name="20% - Accent4 2 3 3 2" xfId="1036" xr:uid="{FE672C22-2B9F-4FC1-B82B-D4F8E1132A3C}"/>
    <cellStyle name="20% - Accent4 2 3 4" xfId="1037" xr:uid="{58750330-9742-429B-AA5C-FF8F5621ACD0}"/>
    <cellStyle name="20% - Accent4 2 4" xfId="1038" xr:uid="{51F8BD15-5F29-4136-B9A1-B42C74F31D9E}"/>
    <cellStyle name="20% - Accent4 2 4 2" xfId="1039" xr:uid="{59773BC6-6A99-4661-A50F-0A8122E31973}"/>
    <cellStyle name="20% - Accent4 2 4 2 2" xfId="1040" xr:uid="{A8C55C00-0BAB-4C4F-AF22-2DF29B60FBB9}"/>
    <cellStyle name="20% - Accent4 2 4 3" xfId="1041" xr:uid="{924E3AB5-7C95-4015-9021-8D3BF90D46A4}"/>
    <cellStyle name="20% - Accent4 2 5" xfId="1042" xr:uid="{D489D4A8-ABD9-450D-9058-0EDA6FF1A504}"/>
    <cellStyle name="20% - Accent4 2 5 2" xfId="1043" xr:uid="{FF6D775E-8F5F-44CE-AEB7-2D04E0782395}"/>
    <cellStyle name="20% - Accent4 2 5 2 2" xfId="1044" xr:uid="{9703F59E-4C94-4249-818F-1243926974D8}"/>
    <cellStyle name="20% - Accent4 2 5 3" xfId="1045" xr:uid="{22AD0DC1-0159-457B-95A7-EAB8B0E9BC47}"/>
    <cellStyle name="20% - Accent4 2 6" xfId="1046" xr:uid="{A9698D4A-85D2-4509-B589-73F6C636F467}"/>
    <cellStyle name="20% - Accent4 2 6 2" xfId="1047" xr:uid="{A7418FAC-F239-4EF9-8323-5A3C575A5996}"/>
    <cellStyle name="20% - Accent4 2 6 2 2" xfId="1048" xr:uid="{73ABDEC8-CB3E-41F2-9A61-F0B598703B64}"/>
    <cellStyle name="20% - Accent4 2 6 3" xfId="1049" xr:uid="{A9FF5CD5-B02C-432C-9B80-B2917CFD34D4}"/>
    <cellStyle name="20% - Accent4 2 7" xfId="1050" xr:uid="{EAFF7EB8-C35C-4EDE-B01C-3805BA700628}"/>
    <cellStyle name="20% - Accent4 2 8" xfId="1051" xr:uid="{2CA20044-7DFA-4730-AB24-CDDD78636EEA}"/>
    <cellStyle name="20% - Accent4 2 9" xfId="1052" xr:uid="{AF839E96-588E-4861-8B67-796596D041A0}"/>
    <cellStyle name="20% - Accent4 2 9 2" xfId="1053" xr:uid="{78E21CF5-CF64-4ACB-B29D-3C7269C5F39A}"/>
    <cellStyle name="20% - Accent4 2 9 3" xfId="1054" xr:uid="{5DE93708-1084-460C-A591-05F70D762FA4}"/>
    <cellStyle name="20% - Accent4 2 9 4" xfId="1055" xr:uid="{F525811A-05B2-454A-8422-7827E91A1FCB}"/>
    <cellStyle name="20% - Accent4 2 9 5" xfId="1056" xr:uid="{0DBA5947-B4F4-445E-A904-B7F678F91B13}"/>
    <cellStyle name="20% - Accent4 3" xfId="1057" xr:uid="{88655F27-B7E3-431D-8919-395CCF46CD7B}"/>
    <cellStyle name="20% - Accent4 3 2" xfId="1058" xr:uid="{FB2718C1-6FB2-40A0-BA29-0C716A4EC327}"/>
    <cellStyle name="20% - Accent4 3 2 2" xfId="1059" xr:uid="{1622623D-A986-41EE-844B-C651C711BA2B}"/>
    <cellStyle name="20% - Accent4 3 3" xfId="1060" xr:uid="{E39BA068-EE43-4F72-89E2-50C3147C8F61}"/>
    <cellStyle name="20% - Accent4 3 3 2" xfId="1061" xr:uid="{B5024DA6-CF5E-49D3-8974-A16451E8FB05}"/>
    <cellStyle name="20% - Accent4 3 3 2 2" xfId="1062" xr:uid="{2C51F127-5631-4A7E-9F6F-E794E03FF9CB}"/>
    <cellStyle name="20% - Accent4 3 3 3" xfId="1063" xr:uid="{F6329A86-7C1D-4AD3-AD84-15E4CC6E09B3}"/>
    <cellStyle name="20% - Accent4 3 3 3 2" xfId="1064" xr:uid="{B7304D43-1531-478C-8FD9-E1A501DE78B1}"/>
    <cellStyle name="20% - Accent4 3 3 4" xfId="1065" xr:uid="{CA7B758E-E357-4E35-AC87-07429271F768}"/>
    <cellStyle name="20% - Accent4 3 4" xfId="1066" xr:uid="{27A40E59-8D8E-4D64-A279-D2DC5A500ECD}"/>
    <cellStyle name="20% - Accent4 3 4 2" xfId="1067" xr:uid="{AFC399A7-FBF1-4CBE-9469-C6E5C26FFBEF}"/>
    <cellStyle name="20% - Accent4 3 5" xfId="1068" xr:uid="{DCF45816-DB0B-4647-BDD2-953DEBE95903}"/>
    <cellStyle name="20% - Accent4 3 5 2" xfId="1069" xr:uid="{8924A16B-499C-4256-A172-B41295B80264}"/>
    <cellStyle name="20% - Accent4 3 6" xfId="1070" xr:uid="{3CCB197F-E3C4-4CC5-9562-61D1006839C0}"/>
    <cellStyle name="20% - Accent4 3 6 2" xfId="1071" xr:uid="{26E2DDFA-4518-48F5-957C-361976AE960E}"/>
    <cellStyle name="20% - Accent4 3 7" xfId="1072" xr:uid="{568817A2-F5BC-48D0-9D41-B1027D6F0F83}"/>
    <cellStyle name="20% - Accent4 3 8" xfId="12555" xr:uid="{6750C8C3-734A-4AC9-915D-EF370A101AB4}"/>
    <cellStyle name="20% - Accent4 4" xfId="1073" xr:uid="{C0BE3FBB-3E28-42A2-B11F-F7066E683F43}"/>
    <cellStyle name="20% - Accent4 4 2" xfId="1074" xr:uid="{AB6EADF4-88DE-431B-87B5-9694CFF22AD2}"/>
    <cellStyle name="20% - Accent4 4 2 2" xfId="1075" xr:uid="{E8523EE2-B936-4315-8C14-1A5A1100CE6E}"/>
    <cellStyle name="20% - Accent4 4 3" xfId="1076" xr:uid="{2DAEF3EB-5B60-4580-8D2E-0ACCE492EB56}"/>
    <cellStyle name="20% - Accent4 4 3 2" xfId="1077" xr:uid="{1A815F99-E1EE-4B9D-8D53-1A9FEE5A72FC}"/>
    <cellStyle name="20% - Accent4 4 3 2 2" xfId="1078" xr:uid="{33172F65-9D01-47F5-A46B-DD81B554D3B8}"/>
    <cellStyle name="20% - Accent4 4 3 3" xfId="1079" xr:uid="{5FBA541B-A33E-4EA2-AF9C-60D49CCDAEFF}"/>
    <cellStyle name="20% - Accent4 4 3 3 2" xfId="1080" xr:uid="{6E6E0083-260A-4620-A53E-EE7B6429A865}"/>
    <cellStyle name="20% - Accent4 4 3 4" xfId="1081" xr:uid="{FDB05C89-552E-4DC2-A804-AE40430BE587}"/>
    <cellStyle name="20% - Accent4 4 4" xfId="1082" xr:uid="{FBBBA58E-E31F-4BAB-96CA-048DA06889C5}"/>
    <cellStyle name="20% - Accent4 4 4 2" xfId="1083" xr:uid="{1E78AE1E-EDD0-416E-873F-C8822044B3E1}"/>
    <cellStyle name="20% - Accent4 4 5" xfId="1084" xr:uid="{5B5C4AAE-844F-4462-A0D3-C122D176E4C7}"/>
    <cellStyle name="20% - Accent4 4 5 2" xfId="1085" xr:uid="{BBC53186-CE88-4EB0-B9B0-E73BB96273B6}"/>
    <cellStyle name="20% - Accent4 4 6" xfId="1086" xr:uid="{57DE7861-34FF-40F1-ACFE-23934896D1B9}"/>
    <cellStyle name="20% - Accent4 4 6 2" xfId="1087" xr:uid="{12B57CEE-549A-4AA7-9C15-EF7DBE9B975B}"/>
    <cellStyle name="20% - Accent4 4 7" xfId="1088" xr:uid="{2684087C-5F52-4C1A-B2FB-B1DAD40BAED1}"/>
    <cellStyle name="20% - Accent4 5" xfId="1089" xr:uid="{0BC650C4-5797-4368-B601-AEC8D70A416F}"/>
    <cellStyle name="20% - Accent4 5 2" xfId="1090" xr:uid="{FF122240-5945-4069-910B-54D3B82263B0}"/>
    <cellStyle name="20% - Accent4 5 2 2" xfId="1091" xr:uid="{E94120BD-B617-4383-A498-DBE70CFCDE67}"/>
    <cellStyle name="20% - Accent4 5 3" xfId="1092" xr:uid="{C40B81E3-F57C-4672-9D22-D7560B76F54A}"/>
    <cellStyle name="20% - Accent4 5 3 2" xfId="1093" xr:uid="{A87F4966-7251-4B27-A595-E9FED00B898A}"/>
    <cellStyle name="20% - Accent4 5 4" xfId="1094" xr:uid="{F2F07EBA-AC45-43A3-A80C-C15993305098}"/>
    <cellStyle name="20% - Accent4 5 4 2" xfId="1095" xr:uid="{9EB36C86-6AAC-4FF5-BAA8-F183C5E8EC4F}"/>
    <cellStyle name="20% - Accent4 5 5" xfId="1096" xr:uid="{16246698-96B1-45C7-9716-FE8734865204}"/>
    <cellStyle name="20% - Accent4 5 5 2" xfId="1097" xr:uid="{5CEE184F-B193-47FE-BC3B-8E80B18BB64D}"/>
    <cellStyle name="20% - Accent4 5 6" xfId="1098" xr:uid="{B7CEB793-7A50-4473-9E56-FB1A6342BECC}"/>
    <cellStyle name="20% - Accent4 6" xfId="1099" xr:uid="{CF078718-0A9D-4449-9BE9-CA9F0E360846}"/>
    <cellStyle name="20% - Accent4 6 2" xfId="1100" xr:uid="{8ADFF072-042F-4936-87AD-8376C62565FF}"/>
    <cellStyle name="20% - Accent4 6 2 2" xfId="1101" xr:uid="{389501D3-CA00-419F-A5DE-8782529E952C}"/>
    <cellStyle name="20% - Accent4 6 3" xfId="1102" xr:uid="{132564D2-CB65-4448-9A35-4BA5BD7ABA5E}"/>
    <cellStyle name="20% - Accent4 6 3 2" xfId="1103" xr:uid="{9B90E0B4-5B4B-4337-AD0D-A081DC4A54B3}"/>
    <cellStyle name="20% - Accent4 6 4" xfId="1104" xr:uid="{5AB9D966-F7B6-4355-8643-ADD5A28276F2}"/>
    <cellStyle name="20% - Accent4 6 4 2" xfId="1105" xr:uid="{3E72CF66-21C0-4801-91C3-C8893A93E08F}"/>
    <cellStyle name="20% - Accent4 6 5" xfId="1106" xr:uid="{C93181CE-E863-44C3-85C9-AE3FDD53C53E}"/>
    <cellStyle name="20% - Accent4 6 5 2" xfId="1107" xr:uid="{59022666-92DC-4197-B3B5-561DC91D9BF0}"/>
    <cellStyle name="20% - Accent4 6 6" xfId="1108" xr:uid="{C0758BD8-3D72-426F-A882-DC6FE7C79270}"/>
    <cellStyle name="20% - Accent4 7" xfId="1109" xr:uid="{DAA3008F-9FC4-49E6-997B-5BE51F3510B2}"/>
    <cellStyle name="20% - Accent4 7 2" xfId="1110" xr:uid="{1F079C19-A0ED-4709-A204-7C97AA1A08BE}"/>
    <cellStyle name="20% - Accent4 7 3" xfId="1111" xr:uid="{FA75D6D8-9EE6-4FBF-AF3B-624F27676815}"/>
    <cellStyle name="20% - Accent4 8" xfId="1112" xr:uid="{197EC524-4409-4C89-BE44-517EAA807BA8}"/>
    <cellStyle name="20% - Accent4 8 2" xfId="1113" xr:uid="{B97246AF-BBBF-4EB3-BEC0-FCFF071DB89F}"/>
    <cellStyle name="20% - Accent4 9" xfId="1114" xr:uid="{C62DEF3B-8B45-444F-97EA-86AB14D02565}"/>
    <cellStyle name="20% - Accent4 9 10" xfId="1115" xr:uid="{A2C1AC11-1952-4B03-9D32-122C3CB55DB3}"/>
    <cellStyle name="20% - Accent4 9 2" xfId="1116" xr:uid="{8547ACF2-AB0E-4E7F-AE68-9F03CB65733C}"/>
    <cellStyle name="20% - Accent4 9 2 2" xfId="1117" xr:uid="{B2062C0E-F0F7-4435-95EA-5F161D70E51F}"/>
    <cellStyle name="20% - Accent4 9 2 2 2" xfId="1118" xr:uid="{60114430-77A3-4941-90B7-50C7C4ABDDC6}"/>
    <cellStyle name="20% - Accent4 9 2 3" xfId="1119" xr:uid="{7FF0EC38-1072-4153-9232-02AA51F9D3CB}"/>
    <cellStyle name="20% - Accent4 9 2 3 2" xfId="1120" xr:uid="{99EE2431-CAED-4191-B437-3CDDEFB7A381}"/>
    <cellStyle name="20% - Accent4 9 2 4" xfId="1121" xr:uid="{091F1E16-6E55-48C8-9F02-B6B754606534}"/>
    <cellStyle name="20% - Accent4 9 3" xfId="1122" xr:uid="{2E95CBAB-1A48-4FDE-BF50-DE9334291E0E}"/>
    <cellStyle name="20% - Accent4 9 3 2" xfId="1123" xr:uid="{F5BC312E-F8F9-4BD0-8E7A-12CD21E3F35C}"/>
    <cellStyle name="20% - Accent4 9 3 2 2" xfId="1124" xr:uid="{288B997A-03DA-42E7-8D5A-E0F8399FBF27}"/>
    <cellStyle name="20% - Accent4 9 3 3" xfId="1125" xr:uid="{B889E4F6-B7C1-40CE-A5B0-2294AFD0A7AB}"/>
    <cellStyle name="20% - Accent4 9 3 3 2" xfId="1126" xr:uid="{798626BF-D555-4400-A621-774AA7E7C435}"/>
    <cellStyle name="20% - Accent4 9 3 4" xfId="1127" xr:uid="{70CE1797-24BB-4047-8B86-2E4B10E47843}"/>
    <cellStyle name="20% - Accent4 9 4" xfId="1128" xr:uid="{890DC73B-F2CA-45C8-ADCD-DDA40FCDF404}"/>
    <cellStyle name="20% - Accent4 9 4 2" xfId="1129" xr:uid="{76F77539-C3D8-4722-A08E-3E658AD765DD}"/>
    <cellStyle name="20% - Accent4 9 4 2 2" xfId="1130" xr:uid="{41B27A19-E2A7-44EA-863A-D53ACEC867DD}"/>
    <cellStyle name="20% - Accent4 9 4 3" xfId="1131" xr:uid="{88094F6A-188E-4641-A1AA-3F8885498655}"/>
    <cellStyle name="20% - Accent4 9 4 3 2" xfId="1132" xr:uid="{5072BBD7-778D-420E-99FA-139D62F6BE43}"/>
    <cellStyle name="20% - Accent4 9 4 4" xfId="1133" xr:uid="{2F8939BC-1624-4A82-9D38-49EF141192F8}"/>
    <cellStyle name="20% - Accent4 9 5" xfId="1134" xr:uid="{F560A329-F1A8-499C-ADB3-839A32366C75}"/>
    <cellStyle name="20% - Accent4 9 5 2" xfId="1135" xr:uid="{C60C416F-8283-49A6-A25E-BFAC1C55185E}"/>
    <cellStyle name="20% - Accent4 9 5 2 2" xfId="1136" xr:uid="{F2221AE3-CE5A-4375-8C77-52F6B93B3B69}"/>
    <cellStyle name="20% - Accent4 9 5 3" xfId="1137" xr:uid="{D00F234B-7150-4F04-BDAF-E590BF075B88}"/>
    <cellStyle name="20% - Accent4 9 5 3 2" xfId="1138" xr:uid="{7A76DD73-EA4C-40F3-8CDC-5C5E034A4051}"/>
    <cellStyle name="20% - Accent4 9 5 4" xfId="1139" xr:uid="{72C21CD7-E0E4-42B1-AC50-9E74CF54EC75}"/>
    <cellStyle name="20% - Accent4 9 6" xfId="1140" xr:uid="{34C9DD62-F212-4AB5-B337-58D36745FC1A}"/>
    <cellStyle name="20% - Accent4 9 6 2" xfId="1141" xr:uid="{99087980-E182-462B-B9E7-186FB2888C79}"/>
    <cellStyle name="20% - Accent4 9 6 2 2" xfId="1142" xr:uid="{0CE0A124-652A-4551-9CAD-A92B108AB1EE}"/>
    <cellStyle name="20% - Accent4 9 6 3" xfId="1143" xr:uid="{CB1E14DD-6DFD-4912-8EA7-B48AEAA1052C}"/>
    <cellStyle name="20% - Accent4 9 6 3 2" xfId="1144" xr:uid="{D052E3B8-8864-446E-8E9C-F6BD8E10D435}"/>
    <cellStyle name="20% - Accent4 9 6 4" xfId="1145" xr:uid="{C11CB8B8-B10E-4092-BACF-5B9B329D9876}"/>
    <cellStyle name="20% - Accent4 9 7" xfId="1146" xr:uid="{D0DCA6F9-69BD-4498-A91F-5522D447E101}"/>
    <cellStyle name="20% - Accent4 9 7 2" xfId="1147" xr:uid="{3B4278C5-0EF7-4B93-801D-2F8AB389A41B}"/>
    <cellStyle name="20% - Accent4 9 7 2 2" xfId="1148" xr:uid="{6313D5EA-5CEB-46F3-8D56-3E4A013AB2EC}"/>
    <cellStyle name="20% - Accent4 9 7 3" xfId="1149" xr:uid="{2CCAAEF0-8085-4377-8867-6714E3D08258}"/>
    <cellStyle name="20% - Accent4 9 7 3 2" xfId="1150" xr:uid="{6F513F79-5563-4073-BD45-CDC5DFA4DD7D}"/>
    <cellStyle name="20% - Accent4 9 7 4" xfId="1151" xr:uid="{5B78EF84-2C8D-441C-91D0-E9B986C26EA5}"/>
    <cellStyle name="20% - Accent4 9 8" xfId="1152" xr:uid="{A276CAE4-82C8-4F52-B8A9-57353A08DE85}"/>
    <cellStyle name="20% - Accent4 9 8 2" xfId="1153" xr:uid="{4A312169-7201-468C-B56F-F51F63C39576}"/>
    <cellStyle name="20% - Accent4 9 8 2 2" xfId="1154" xr:uid="{A23F531E-915A-4CA8-A850-B012CC9BD5C8}"/>
    <cellStyle name="20% - Accent4 9 8 3" xfId="1155" xr:uid="{8D64F5D4-FF1A-408E-A4BC-25791B27238B}"/>
    <cellStyle name="20% - Accent4 9 8 3 2" xfId="1156" xr:uid="{881E0D6A-65BC-469D-9A5F-6E9B6E6D2CF7}"/>
    <cellStyle name="20% - Accent4 9 8 4" xfId="1157" xr:uid="{41818662-309C-45B0-9B75-4211117B074B}"/>
    <cellStyle name="20% - Accent4 9 9" xfId="1158" xr:uid="{AB55232B-8700-4CF2-A55E-021A7EC03988}"/>
    <cellStyle name="20% - Accent4 9 9 2" xfId="1159" xr:uid="{49270381-C19E-41B8-A90B-50570C23CF11}"/>
    <cellStyle name="20% - Accent4 9 9 2 2" xfId="1160" xr:uid="{CB17AC8A-93AE-4B5C-8804-A0134266A59D}"/>
    <cellStyle name="20% - Accent4 9 9 3" xfId="1161" xr:uid="{3BC316DA-052D-4039-8D14-90C617E91953}"/>
    <cellStyle name="20% - Accent4 9 9 3 2" xfId="1162" xr:uid="{C7FD9C44-A79E-40FB-9F50-01406858AEB2}"/>
    <cellStyle name="20% - Accent4 9 9 4" xfId="1163" xr:uid="{4DA0EA90-FED4-4F6B-8A85-E7B492E4174D}"/>
    <cellStyle name="20% - Accent5 10" xfId="1164" xr:uid="{23FA7EE7-6074-4F80-B1F5-700823C54CAE}"/>
    <cellStyle name="20% - Accent5 10 10" xfId="1165" xr:uid="{D4379D47-417E-4706-8569-3812C9FB8640}"/>
    <cellStyle name="20% - Accent5 10 2" xfId="1166" xr:uid="{31A734F3-7DDE-4738-B98D-E11B0B546C8A}"/>
    <cellStyle name="20% - Accent5 10 2 2" xfId="1167" xr:uid="{316A2719-78FF-4B38-A311-CB3F41419930}"/>
    <cellStyle name="20% - Accent5 10 2 2 2" xfId="1168" xr:uid="{BB6679FB-612E-4E76-BF34-A53A6F700741}"/>
    <cellStyle name="20% - Accent5 10 2 3" xfId="1169" xr:uid="{BDFE9447-3DE9-4731-8D48-B03A7394EA5E}"/>
    <cellStyle name="20% - Accent5 10 2 3 2" xfId="1170" xr:uid="{F9E0A876-8C68-4E0D-B428-B436FB57B528}"/>
    <cellStyle name="20% - Accent5 10 2 4" xfId="1171" xr:uid="{9F9E0DDD-AF49-402E-A9C1-C77249A6DDF3}"/>
    <cellStyle name="20% - Accent5 10 3" xfId="1172" xr:uid="{9A9FAB6B-33F1-46EB-A75B-3F850AE18B87}"/>
    <cellStyle name="20% - Accent5 10 3 2" xfId="1173" xr:uid="{9F82E623-795D-453F-9F90-1C31EA885A9A}"/>
    <cellStyle name="20% - Accent5 10 3 2 2" xfId="1174" xr:uid="{9FF2EB95-AFB5-427B-96A1-0BA76AEABC44}"/>
    <cellStyle name="20% - Accent5 10 3 3" xfId="1175" xr:uid="{822862C7-050D-4F21-B8DB-096DE1C54891}"/>
    <cellStyle name="20% - Accent5 10 3 3 2" xfId="1176" xr:uid="{57A41FC3-CD4F-43E0-B26B-B86F4DB05EAA}"/>
    <cellStyle name="20% - Accent5 10 3 4" xfId="1177" xr:uid="{382C9F65-AA82-4E6D-BFEC-1F4F4AA84334}"/>
    <cellStyle name="20% - Accent5 10 4" xfId="1178" xr:uid="{59C382D6-A846-4105-8A1F-96A9D438B52C}"/>
    <cellStyle name="20% - Accent5 10 4 2" xfId="1179" xr:uid="{83D368BD-A817-400B-8B03-7E6795857EC6}"/>
    <cellStyle name="20% - Accent5 10 4 2 2" xfId="1180" xr:uid="{E10AC7EE-1C4D-4A47-9AEE-D44B114DAA61}"/>
    <cellStyle name="20% - Accent5 10 4 3" xfId="1181" xr:uid="{2E258CCC-8402-4879-864C-8DD41D1E69E6}"/>
    <cellStyle name="20% - Accent5 10 4 3 2" xfId="1182" xr:uid="{F46F8307-47F2-46C5-9C94-C0B629B04CE1}"/>
    <cellStyle name="20% - Accent5 10 4 4" xfId="1183" xr:uid="{417D625A-205E-4DCA-9D03-8EB9853E71F7}"/>
    <cellStyle name="20% - Accent5 10 5" xfId="1184" xr:uid="{B622523B-9BE6-4F76-BF00-7A8025714E79}"/>
    <cellStyle name="20% - Accent5 10 5 2" xfId="1185" xr:uid="{467A1E79-4FD7-485E-B032-5BF55A3B2D43}"/>
    <cellStyle name="20% - Accent5 10 5 2 2" xfId="1186" xr:uid="{22CC31FC-FBA1-45DD-9B47-BDBF22275409}"/>
    <cellStyle name="20% - Accent5 10 5 3" xfId="1187" xr:uid="{A8764EBD-43A3-45EB-B221-F9F058F074C6}"/>
    <cellStyle name="20% - Accent5 10 5 3 2" xfId="1188" xr:uid="{D1FC173D-DDEA-4C44-804F-63B1DE505594}"/>
    <cellStyle name="20% - Accent5 10 5 4" xfId="1189" xr:uid="{1977E805-A187-41CB-9BE7-450959DF9ADC}"/>
    <cellStyle name="20% - Accent5 10 6" xfId="1190" xr:uid="{8C6A1ADE-3F25-4A5A-9001-E69D973BE6A1}"/>
    <cellStyle name="20% - Accent5 10 6 2" xfId="1191" xr:uid="{DE115D89-2F98-4988-8468-E11DD7468C72}"/>
    <cellStyle name="20% - Accent5 10 6 2 2" xfId="1192" xr:uid="{7EF1E5C6-33C8-4CED-A7D2-78F7110AD855}"/>
    <cellStyle name="20% - Accent5 10 6 3" xfId="1193" xr:uid="{EB2BA328-7F57-4636-B106-A5F26C9BD1F3}"/>
    <cellStyle name="20% - Accent5 10 6 3 2" xfId="1194" xr:uid="{76B7173F-5ED7-47E1-A40C-3849C21C4E1E}"/>
    <cellStyle name="20% - Accent5 10 6 4" xfId="1195" xr:uid="{C8375DD7-3B0A-4793-91BD-F35A536989A8}"/>
    <cellStyle name="20% - Accent5 10 7" xfId="1196" xr:uid="{DFC06054-5B85-4B29-B877-854C1DD4BFA0}"/>
    <cellStyle name="20% - Accent5 10 7 2" xfId="1197" xr:uid="{37D380B6-E643-4906-BA56-653457787960}"/>
    <cellStyle name="20% - Accent5 10 7 2 2" xfId="1198" xr:uid="{AE0A34B5-BD0C-465E-B9AB-5825D4C163AA}"/>
    <cellStyle name="20% - Accent5 10 7 3" xfId="1199" xr:uid="{E437B5AD-129D-4079-AA09-87ECDDDACA19}"/>
    <cellStyle name="20% - Accent5 10 7 3 2" xfId="1200" xr:uid="{BF4FEE98-80B4-4B5D-8FB0-E822B3C5AAFC}"/>
    <cellStyle name="20% - Accent5 10 7 4" xfId="1201" xr:uid="{038AAC0E-2E93-42FC-8F45-7602940CB675}"/>
    <cellStyle name="20% - Accent5 10 8" xfId="1202" xr:uid="{F990FFF9-27E0-44F0-8EA9-3FEFA649D851}"/>
    <cellStyle name="20% - Accent5 10 8 2" xfId="1203" xr:uid="{4C6659C9-E610-49E8-B420-A6DA94E05BEB}"/>
    <cellStyle name="20% - Accent5 10 8 2 2" xfId="1204" xr:uid="{ECBD5BD9-E99A-40E5-B787-BC2CFEAEA555}"/>
    <cellStyle name="20% - Accent5 10 8 3" xfId="1205" xr:uid="{F3E4BE1C-F713-4E1C-A182-944B7DD24402}"/>
    <cellStyle name="20% - Accent5 10 8 3 2" xfId="1206" xr:uid="{1080F7DA-0809-40F2-A884-EB137F135BD0}"/>
    <cellStyle name="20% - Accent5 10 8 4" xfId="1207" xr:uid="{F6B6C022-5FB2-42F9-A400-7505011DAA15}"/>
    <cellStyle name="20% - Accent5 10 9" xfId="1208" xr:uid="{599F96CD-2866-4E40-9CE3-009924132D72}"/>
    <cellStyle name="20% - Accent5 10 9 2" xfId="1209" xr:uid="{11062A09-8109-46C4-8820-4B28842B4C4F}"/>
    <cellStyle name="20% - Accent5 10 9 2 2" xfId="1210" xr:uid="{73847B8B-29F4-47F9-971E-2950DBCFF533}"/>
    <cellStyle name="20% - Accent5 10 9 3" xfId="1211" xr:uid="{2BE060BE-F6C0-45F3-A556-04A9F08B0084}"/>
    <cellStyle name="20% - Accent5 10 9 3 2" xfId="1212" xr:uid="{53B5932E-400D-4185-B951-48DF92A75B4A}"/>
    <cellStyle name="20% - Accent5 10 9 4" xfId="1213" xr:uid="{FE109B92-C222-4E34-804D-257D177E8828}"/>
    <cellStyle name="20% - Accent5 11" xfId="1214" xr:uid="{1F99846B-625C-46B9-84ED-0DA1B7C8AEBA}"/>
    <cellStyle name="20% - Accent5 11 2" xfId="1215" xr:uid="{BB8A31DF-38B4-4B4E-BCE8-BF94F7636324}"/>
    <cellStyle name="20% - Accent5 11 3" xfId="1216" xr:uid="{BCD0E621-DDD7-4841-BD1C-04826464A411}"/>
    <cellStyle name="20% - Accent5 12" xfId="1217" xr:uid="{C5589C2D-F670-4C99-B9CF-CC506D5726CC}"/>
    <cellStyle name="20% - Accent5 13" xfId="1218" xr:uid="{0D98C213-98D7-4DAC-A983-D3DCFA270714}"/>
    <cellStyle name="20% - Accent5 14" xfId="1219" xr:uid="{281940E3-DE01-453B-8869-1C478246F216}"/>
    <cellStyle name="20% - Accent5 14 2" xfId="1220" xr:uid="{5A0AD280-0EE1-4B67-8306-7379CC7AAF9D}"/>
    <cellStyle name="20% - Accent5 15" xfId="1221" xr:uid="{1464C95D-1016-4123-92E0-845AA229A019}"/>
    <cellStyle name="20% - Accent5 15 2" xfId="1222" xr:uid="{EC5EC179-DC2E-4567-91DD-3A6C3A95EF48}"/>
    <cellStyle name="20% - Accent5 16" xfId="1223" xr:uid="{1493D4CF-EEF9-4204-B59E-FE1F9A8586B3}"/>
    <cellStyle name="20% - Accent5 16 2" xfId="1224" xr:uid="{35B6F1C6-D370-4DD4-8DEE-4FA86FC002CF}"/>
    <cellStyle name="20% - Accent5 2" xfId="1225" xr:uid="{340A96B4-D6DB-422C-A452-8B3D857DE6E7}"/>
    <cellStyle name="20% - Accent5 2 10" xfId="1226" xr:uid="{50FBA531-3177-4C6A-896D-E04CA959FAD5}"/>
    <cellStyle name="20% - Accent5 2 11" xfId="1227" xr:uid="{EF04DA2D-C882-4E22-8E02-804FE26DC10A}"/>
    <cellStyle name="20% - Accent5 2 12" xfId="1228" xr:uid="{0A08E44C-871C-4C26-9A2A-FB12BBA05717}"/>
    <cellStyle name="20% - Accent5 2 13" xfId="1229" xr:uid="{EE5ECC2B-C729-40C3-8CBF-A4A2E04C63F8}"/>
    <cellStyle name="20% - Accent5 2 14" xfId="1230" xr:uid="{0E766607-3EFD-4AE1-BE4C-87731AB18046}"/>
    <cellStyle name="20% - Accent5 2 14 2" xfId="1231" xr:uid="{88D8A449-845C-4C46-8768-740DE3C04C91}"/>
    <cellStyle name="20% - Accent5 2 14 2 2" xfId="1232" xr:uid="{9B9EEF77-B6C2-4C09-8DD9-6C6180C3E821}"/>
    <cellStyle name="20% - Accent5 2 14 3" xfId="1233" xr:uid="{C1D4357A-4AD0-498E-945F-B205F2E54CD5}"/>
    <cellStyle name="20% - Accent5 2 14 3 2" xfId="1234" xr:uid="{013F1087-C441-4D53-B375-78F31059FD6A}"/>
    <cellStyle name="20% - Accent5 2 14 4" xfId="1235" xr:uid="{F22585B8-A22F-4192-816C-6A05C95D978B}"/>
    <cellStyle name="20% - Accent5 2 15" xfId="1236" xr:uid="{1FE2AEAA-6C98-47A4-B5F4-62CF3D6C0AD3}"/>
    <cellStyle name="20% - Accent5 2 16" xfId="1237" xr:uid="{5FF09D9F-7CE0-4E28-9701-C7C8ACF66229}"/>
    <cellStyle name="20% - Accent5 2 16 2" xfId="1238" xr:uid="{A8B5BD7F-A0DF-4C93-B985-6F50A151713D}"/>
    <cellStyle name="20% - Accent5 2 17" xfId="1239" xr:uid="{F8B70A56-3873-42E4-A24C-BF024AF841DA}"/>
    <cellStyle name="20% - Accent5 2 18" xfId="10357" xr:uid="{E3ACA0FC-E7C5-45CE-8FAF-B623E34A6ED6}"/>
    <cellStyle name="20% - Accent5 2 19" xfId="12559" xr:uid="{18B52567-F335-4C86-B3DC-FF2B6273529B}"/>
    <cellStyle name="20% - Accent5 2 2" xfId="1240" xr:uid="{5400183D-3017-4A1E-B8B1-91254E929F10}"/>
    <cellStyle name="20% - Accent5 2 2 2" xfId="1241" xr:uid="{D6516D56-01C9-43ED-9B8C-E8D02876ED84}"/>
    <cellStyle name="20% - Accent5 2 2 2 2" xfId="1242" xr:uid="{F6F6F7E4-B7E8-49A5-AA42-FB05F8C04A51}"/>
    <cellStyle name="20% - Accent5 2 2 2 2 2" xfId="1243" xr:uid="{1E83F83D-81AB-428C-A1EC-5DC2EB77F4B5}"/>
    <cellStyle name="20% - Accent5 2 2 2 3" xfId="1244" xr:uid="{1980C84B-C16B-430F-B805-6A4CB3AD6EE5}"/>
    <cellStyle name="20% - Accent5 2 2 2 3 2" xfId="1245" xr:uid="{2C1324F9-6CF3-4389-A60C-E749894EE264}"/>
    <cellStyle name="20% - Accent5 2 2 2 4" xfId="1246" xr:uid="{270A029D-E0F6-416F-8AF8-BAF45BD6E178}"/>
    <cellStyle name="20% - Accent5 2 2 3" xfId="1247" xr:uid="{D9E4960B-E2EA-4DD5-8F10-4DD99751455A}"/>
    <cellStyle name="20% - Accent5 2 2 3 2" xfId="1248" xr:uid="{8ABE2C4C-6523-4C71-A89E-ECF6DC438FFD}"/>
    <cellStyle name="20% - Accent5 2 2 4" xfId="1249" xr:uid="{EEF052E5-A47E-439F-88A2-F357206BBAF5}"/>
    <cellStyle name="20% - Accent5 2 3" xfId="1250" xr:uid="{8A549286-8D15-40DA-83D9-45269F4C9876}"/>
    <cellStyle name="20% - Accent5 2 3 2" xfId="1251" xr:uid="{F2C8629F-5089-4E1E-86EF-C322CE992717}"/>
    <cellStyle name="20% - Accent5 2 3 2 2" xfId="1252" xr:uid="{095ADB2D-B006-407D-8714-6B84BA5FF1F6}"/>
    <cellStyle name="20% - Accent5 2 3 2 2 2" xfId="1253" xr:uid="{A76E0DE4-A45D-4EFC-B9EE-FFE2D6381E7F}"/>
    <cellStyle name="20% - Accent5 2 3 2 3" xfId="1254" xr:uid="{6BDB6390-861B-46C5-9CAC-17AD9E1AFDC5}"/>
    <cellStyle name="20% - Accent5 2 3 2 3 2" xfId="1255" xr:uid="{7EACAE63-F93A-43A1-87AA-8FB0420573B2}"/>
    <cellStyle name="20% - Accent5 2 3 2 4" xfId="1256" xr:uid="{65B87223-29D2-4A0B-A71A-6A4237D86471}"/>
    <cellStyle name="20% - Accent5 2 3 3" xfId="1257" xr:uid="{622D6BFE-FE09-433D-9096-CD2E06F5B3FA}"/>
    <cellStyle name="20% - Accent5 2 3 3 2" xfId="1258" xr:uid="{92501030-363F-43C0-AD3B-9352B23A856D}"/>
    <cellStyle name="20% - Accent5 2 3 4" xfId="1259" xr:uid="{A9ED829B-35A6-4596-A4EF-B8DBEF396F00}"/>
    <cellStyle name="20% - Accent5 2 4" xfId="1260" xr:uid="{87F5AB8C-2A53-41A2-8665-B5AC85D6E314}"/>
    <cellStyle name="20% - Accent5 2 4 2" xfId="1261" xr:uid="{F23DD200-C994-4F1B-9F57-22BC3ED00830}"/>
    <cellStyle name="20% - Accent5 2 4 2 2" xfId="1262" xr:uid="{C52B69D6-11B9-4E9B-AE02-8CF4EEE4E423}"/>
    <cellStyle name="20% - Accent5 2 4 3" xfId="1263" xr:uid="{B00FFDEC-61AC-494B-A241-3315B483131F}"/>
    <cellStyle name="20% - Accent5 2 5" xfId="1264" xr:uid="{5A187918-B2EC-4EE4-B36A-D49300FE3A80}"/>
    <cellStyle name="20% - Accent5 2 5 2" xfId="1265" xr:uid="{8A358693-F79E-4CAA-A1A8-B61A86294143}"/>
    <cellStyle name="20% - Accent5 2 5 2 2" xfId="1266" xr:uid="{8660BB43-E19B-4600-8CF7-44FDD44ADCA1}"/>
    <cellStyle name="20% - Accent5 2 5 3" xfId="1267" xr:uid="{416EC692-7A6D-460E-A8F8-6E3EE902CDA3}"/>
    <cellStyle name="20% - Accent5 2 6" xfId="1268" xr:uid="{47C7C605-5756-4855-A2AE-8E599DCE0838}"/>
    <cellStyle name="20% - Accent5 2 6 2" xfId="1269" xr:uid="{425AE11B-5E5E-4236-933B-8BBC388358F2}"/>
    <cellStyle name="20% - Accent5 2 6 2 2" xfId="1270" xr:uid="{0B3557CA-C726-4570-8403-00FED16FEA35}"/>
    <cellStyle name="20% - Accent5 2 6 3" xfId="1271" xr:uid="{41B05B5C-4FE2-41BB-88DF-CA87D0A5AACE}"/>
    <cellStyle name="20% - Accent5 2 7" xfId="1272" xr:uid="{7285A865-2F07-4B62-88C4-3BE20FDBF826}"/>
    <cellStyle name="20% - Accent5 2 8" xfId="1273" xr:uid="{FF0B2B13-EDD2-48E3-A255-395785C64BF7}"/>
    <cellStyle name="20% - Accent5 2 9" xfId="1274" xr:uid="{883FEE9A-FD2C-4D10-9B13-9AECF92DAA73}"/>
    <cellStyle name="20% - Accent5 2 9 2" xfId="1275" xr:uid="{4BB44D51-7970-419C-B739-25002F007899}"/>
    <cellStyle name="20% - Accent5 2 9 3" xfId="1276" xr:uid="{3CAD36E1-0CB5-4160-848F-048A1D9DCF1D}"/>
    <cellStyle name="20% - Accent5 2 9 4" xfId="1277" xr:uid="{B55E0432-BA79-48F6-9EC3-BE1FBBA60B86}"/>
    <cellStyle name="20% - Accent5 2 9 5" xfId="1278" xr:uid="{3F4BFC90-E651-44C4-8CCF-BDA775135F3E}"/>
    <cellStyle name="20% - Accent5 3" xfId="1279" xr:uid="{8EB197E4-C4BA-479F-AC2E-581198983693}"/>
    <cellStyle name="20% - Accent5 3 2" xfId="1280" xr:uid="{6C7158AD-74E7-4385-B7EC-C61141106337}"/>
    <cellStyle name="20% - Accent5 3 2 2" xfId="1281" xr:uid="{E3B63465-F56C-4070-A9A6-77FB92C494CF}"/>
    <cellStyle name="20% - Accent5 3 2 3" xfId="14124" xr:uid="{144BADB7-053C-47A6-A121-F3323D2E8F87}"/>
    <cellStyle name="20% - Accent5 3 3" xfId="1282" xr:uid="{4E7B587D-8515-4E4B-A124-D5E397619CDD}"/>
    <cellStyle name="20% - Accent5 3 3 2" xfId="1283" xr:uid="{2DCB9489-A0E5-42A8-9AA8-9A2D37B92469}"/>
    <cellStyle name="20% - Accent5 3 3 2 2" xfId="1284" xr:uid="{77DA072B-E4E7-4CB5-B6D9-80E47FE42F8A}"/>
    <cellStyle name="20% - Accent5 3 3 3" xfId="1285" xr:uid="{70940428-9AF0-47CA-BBAA-F79B54D61D9F}"/>
    <cellStyle name="20% - Accent5 3 3 3 2" xfId="1286" xr:uid="{2D32511E-9C7E-4298-AD4C-669AB52F040C}"/>
    <cellStyle name="20% - Accent5 3 3 4" xfId="1287" xr:uid="{9BBD60C3-6E89-416A-92DF-5DD2B4724EB2}"/>
    <cellStyle name="20% - Accent5 3 4" xfId="1288" xr:uid="{A1075218-4134-4DD2-940A-507C7373AF50}"/>
    <cellStyle name="20% - Accent5 3 4 2" xfId="1289" xr:uid="{8D73E16D-FAF7-4768-9993-C0B88068BA91}"/>
    <cellStyle name="20% - Accent5 3 5" xfId="1290" xr:uid="{AD8F288E-F4E5-4A9B-B89B-A88CF3B9AC26}"/>
    <cellStyle name="20% - Accent5 3 5 2" xfId="1291" xr:uid="{A187D4CB-9D5D-4F49-9FFC-418E3C372C06}"/>
    <cellStyle name="20% - Accent5 3 6" xfId="1292" xr:uid="{B88B85A5-0678-4FE3-B7FA-ED39462F9558}"/>
    <cellStyle name="20% - Accent5 3 6 2" xfId="1293" xr:uid="{0CF3ED6A-9C8F-412F-A332-48005559C65C}"/>
    <cellStyle name="20% - Accent5 3 7" xfId="1294" xr:uid="{B8B6F951-45AD-4BA5-96F6-09CD8FCFAC42}"/>
    <cellStyle name="20% - Accent5 3 8" xfId="12560" xr:uid="{2238EDF9-5D66-4D2B-BCB4-2608C207BFA2}"/>
    <cellStyle name="20% - Accent5 3 9" xfId="13839" xr:uid="{A597F8C3-FB7B-42AE-BFBE-FAF06FA28165}"/>
    <cellStyle name="20% - Accent5 4" xfId="1295" xr:uid="{A489E728-410D-4524-86C9-2DECE56EACB7}"/>
    <cellStyle name="20% - Accent5 4 2" xfId="1296" xr:uid="{75798B0B-29C0-450B-A753-492A1D57645E}"/>
    <cellStyle name="20% - Accent5 4 2 2" xfId="1297" xr:uid="{9F3ABB15-1A9A-43F7-98CD-654EF6B111B2}"/>
    <cellStyle name="20% - Accent5 4 3" xfId="1298" xr:uid="{EBC01633-760B-436E-AAB7-BB27D5389076}"/>
    <cellStyle name="20% - Accent5 4 3 2" xfId="1299" xr:uid="{6077AB2D-AB5D-4967-AC48-98A9F0D93B24}"/>
    <cellStyle name="20% - Accent5 4 3 2 2" xfId="1300" xr:uid="{9E0F1852-B66B-420F-AF92-9EB79BD57275}"/>
    <cellStyle name="20% - Accent5 4 3 3" xfId="1301" xr:uid="{A8AF774D-8C15-407E-AA6C-809C8B2C3EC1}"/>
    <cellStyle name="20% - Accent5 4 3 3 2" xfId="1302" xr:uid="{6A3D33D5-C7E5-4CB8-9CBA-5A3323885E5B}"/>
    <cellStyle name="20% - Accent5 4 3 4" xfId="1303" xr:uid="{C43D86C7-E358-4DB6-80EC-F330107A4F24}"/>
    <cellStyle name="20% - Accent5 4 4" xfId="1304" xr:uid="{57B25D5F-5422-4384-A127-07A695BC42F1}"/>
    <cellStyle name="20% - Accent5 4 4 2" xfId="1305" xr:uid="{0225192B-B918-411C-92AB-48790D51CE6D}"/>
    <cellStyle name="20% - Accent5 4 5" xfId="1306" xr:uid="{FD5339B6-2FD5-4C9A-9012-743E82CC0C13}"/>
    <cellStyle name="20% - Accent5 4 5 2" xfId="1307" xr:uid="{C1896760-F622-4B07-AE5C-CA8413418A0F}"/>
    <cellStyle name="20% - Accent5 4 6" xfId="1308" xr:uid="{9322DFA4-98B2-4EE1-8213-0EE97EFDC9DB}"/>
    <cellStyle name="20% - Accent5 4 6 2" xfId="1309" xr:uid="{AF7CD929-B4FF-4F37-ADE6-093F0B098E74}"/>
    <cellStyle name="20% - Accent5 4 7" xfId="1310" xr:uid="{CC28E786-C0AF-4B1B-BD23-E173F91D623A}"/>
    <cellStyle name="20% - Accent5 5" xfId="1311" xr:uid="{33533743-15BC-4711-AC83-E05565715570}"/>
    <cellStyle name="20% - Accent5 5 2" xfId="1312" xr:uid="{C4871633-88E2-4651-9358-D357A95DAF37}"/>
    <cellStyle name="20% - Accent5 5 2 2" xfId="1313" xr:uid="{1DB447F9-C3AD-43BE-9E89-C2FB3DEFA98B}"/>
    <cellStyle name="20% - Accent5 5 3" xfId="1314" xr:uid="{A11E3DFE-35E4-49D6-9C43-86048AB6C16F}"/>
    <cellStyle name="20% - Accent5 5 3 2" xfId="1315" xr:uid="{02A56E24-C961-47AF-8F5F-301D4B31602A}"/>
    <cellStyle name="20% - Accent5 5 4" xfId="1316" xr:uid="{6BA010E2-6C0C-4C08-807B-09EBEE3D5E79}"/>
    <cellStyle name="20% - Accent5 5 4 2" xfId="1317" xr:uid="{D02CB928-1100-4D35-B1F4-04F040F1F3C4}"/>
    <cellStyle name="20% - Accent5 5 5" xfId="1318" xr:uid="{E5763DD5-5728-4C75-A930-B9D3ADD1370C}"/>
    <cellStyle name="20% - Accent5 5 5 2" xfId="1319" xr:uid="{EA650911-B3D9-4E5F-A107-9D29BF3F78E4}"/>
    <cellStyle name="20% - Accent5 5 6" xfId="1320" xr:uid="{08D28A18-84E9-440E-8E91-5591F7FD49FF}"/>
    <cellStyle name="20% - Accent5 6" xfId="1321" xr:uid="{CB24E5BC-7C7A-4F17-9DDC-0E2E64936B55}"/>
    <cellStyle name="20% - Accent5 6 2" xfId="1322" xr:uid="{DEFEE393-4715-424C-90D4-F29014C9D330}"/>
    <cellStyle name="20% - Accent5 6 2 2" xfId="1323" xr:uid="{3DB2B8AE-853D-4915-A7D5-BD72C8E88266}"/>
    <cellStyle name="20% - Accent5 6 3" xfId="1324" xr:uid="{D8BF5964-36F1-460C-AE91-A2FB735A3629}"/>
    <cellStyle name="20% - Accent5 6 3 2" xfId="1325" xr:uid="{093DF74E-C08D-428C-8706-7E57A9757459}"/>
    <cellStyle name="20% - Accent5 6 4" xfId="1326" xr:uid="{E3035F46-6371-4DC4-A2DB-80039FBB20DA}"/>
    <cellStyle name="20% - Accent5 6 4 2" xfId="1327" xr:uid="{07D676CF-2EBA-4768-892D-75DE6742B098}"/>
    <cellStyle name="20% - Accent5 6 5" xfId="1328" xr:uid="{A5325955-A0A8-4025-A042-BA6CE1FFCF07}"/>
    <cellStyle name="20% - Accent5 6 5 2" xfId="1329" xr:uid="{580B2097-A41C-4704-9A34-FFAE678D5F02}"/>
    <cellStyle name="20% - Accent5 6 6" xfId="1330" xr:uid="{2B725A64-E8ED-4256-A636-50CDE9C2B9F8}"/>
    <cellStyle name="20% - Accent5 7" xfId="1331" xr:uid="{ECCA750B-7532-4CE1-A57C-C66CA5610F33}"/>
    <cellStyle name="20% - Accent5 7 2" xfId="1332" xr:uid="{93C4A8E8-A4B3-47CC-A1FB-734D1CA7A650}"/>
    <cellStyle name="20% - Accent5 7 3" xfId="1333" xr:uid="{1E456BA2-A89D-4DB0-947C-BE8C5145676D}"/>
    <cellStyle name="20% - Accent5 8" xfId="1334" xr:uid="{7494D82C-B599-4534-A8AE-062589B8E902}"/>
    <cellStyle name="20% - Accent5 8 2" xfId="1335" xr:uid="{BEEE9BB7-BB62-453C-9A09-F055B942D505}"/>
    <cellStyle name="20% - Accent5 9" xfId="1336" xr:uid="{EB0D9462-BB85-4EB6-9348-E74061ED46D1}"/>
    <cellStyle name="20% - Accent5 9 10" xfId="1337" xr:uid="{6328DB0A-7447-4123-9F1D-B41024E42CD3}"/>
    <cellStyle name="20% - Accent5 9 2" xfId="1338" xr:uid="{B72ABA5D-9CD8-4DC5-BC97-9368002F1E6A}"/>
    <cellStyle name="20% - Accent5 9 2 2" xfId="1339" xr:uid="{3DABF386-D868-4A08-9470-C0C2F1BFE2F1}"/>
    <cellStyle name="20% - Accent5 9 2 2 2" xfId="1340" xr:uid="{C8591819-14F5-4051-BBA5-5B9EA5612AA4}"/>
    <cellStyle name="20% - Accent5 9 2 3" xfId="1341" xr:uid="{2E155BD7-DE02-4B00-81F3-935FE67BBD20}"/>
    <cellStyle name="20% - Accent5 9 2 3 2" xfId="1342" xr:uid="{8014D4AD-1382-42DC-8EA1-A1CC2BA3D8CE}"/>
    <cellStyle name="20% - Accent5 9 2 4" xfId="1343" xr:uid="{24341639-2D97-4D9C-98D5-02F1DFB4F6B2}"/>
    <cellStyle name="20% - Accent5 9 3" xfId="1344" xr:uid="{C1588094-1194-4720-AC27-2E0A81413CCC}"/>
    <cellStyle name="20% - Accent5 9 3 2" xfId="1345" xr:uid="{AB72BDDB-ECC8-4BB2-A98A-8CA59F6770FA}"/>
    <cellStyle name="20% - Accent5 9 3 2 2" xfId="1346" xr:uid="{C40E7975-2286-416E-9F36-A08BD174A6E3}"/>
    <cellStyle name="20% - Accent5 9 3 3" xfId="1347" xr:uid="{4AF22DDB-51E3-4FA9-BF6C-362A567B7836}"/>
    <cellStyle name="20% - Accent5 9 3 3 2" xfId="1348" xr:uid="{E35CC5A0-50B9-481F-A08B-51A0D82B329C}"/>
    <cellStyle name="20% - Accent5 9 3 4" xfId="1349" xr:uid="{77E58A50-1125-4BD9-921C-2021A91034D1}"/>
    <cellStyle name="20% - Accent5 9 4" xfId="1350" xr:uid="{CFEEC527-619D-4FBA-B588-6CBC9731F3E8}"/>
    <cellStyle name="20% - Accent5 9 4 2" xfId="1351" xr:uid="{1EEB88C8-B214-4B7E-9B03-54C5C48280A3}"/>
    <cellStyle name="20% - Accent5 9 4 2 2" xfId="1352" xr:uid="{85781FD0-2D7D-4ADC-ACBE-72CDDE7EA8A9}"/>
    <cellStyle name="20% - Accent5 9 4 3" xfId="1353" xr:uid="{555FDF77-2576-4635-860A-A4A02DA3F356}"/>
    <cellStyle name="20% - Accent5 9 4 3 2" xfId="1354" xr:uid="{D88E0752-F784-4E1C-BC4D-CEA5DFEF521A}"/>
    <cellStyle name="20% - Accent5 9 4 4" xfId="1355" xr:uid="{2A03BC71-2D45-4101-BF0D-6960FEAF9E51}"/>
    <cellStyle name="20% - Accent5 9 5" xfId="1356" xr:uid="{356C2051-95B5-4407-A555-60DD77D9B1BE}"/>
    <cellStyle name="20% - Accent5 9 5 2" xfId="1357" xr:uid="{FD9448EE-525D-45BA-B01E-66B055DBA219}"/>
    <cellStyle name="20% - Accent5 9 5 2 2" xfId="1358" xr:uid="{9B13860E-F81C-4EEA-BEAC-C3AECD20FD58}"/>
    <cellStyle name="20% - Accent5 9 5 3" xfId="1359" xr:uid="{273229C4-3B4E-423E-83C4-1874C6449D3E}"/>
    <cellStyle name="20% - Accent5 9 5 3 2" xfId="1360" xr:uid="{BD3B7EA4-999D-4B7B-A238-5EDB8CE213EB}"/>
    <cellStyle name="20% - Accent5 9 5 4" xfId="1361" xr:uid="{001E044A-FADE-4B4C-9FFD-041E6803E329}"/>
    <cellStyle name="20% - Accent5 9 6" xfId="1362" xr:uid="{5C0FB0B0-0F79-4234-8755-726F732C7AAE}"/>
    <cellStyle name="20% - Accent5 9 6 2" xfId="1363" xr:uid="{1E9BF31E-4B9A-4AF3-A44F-2EDFCEFCC445}"/>
    <cellStyle name="20% - Accent5 9 6 2 2" xfId="1364" xr:uid="{B5FB98B5-C7CD-4319-AB9A-AE90AB9682A5}"/>
    <cellStyle name="20% - Accent5 9 6 3" xfId="1365" xr:uid="{D119F1E8-DFA0-4108-84E1-090BE99E4ADA}"/>
    <cellStyle name="20% - Accent5 9 6 3 2" xfId="1366" xr:uid="{4134F34E-B9CC-4590-80B0-E3C5FA832779}"/>
    <cellStyle name="20% - Accent5 9 6 4" xfId="1367" xr:uid="{2C450788-5D33-447B-981C-65C58DD70B8B}"/>
    <cellStyle name="20% - Accent5 9 7" xfId="1368" xr:uid="{D50F12AD-5441-426B-B2E4-94B82AEFF2C2}"/>
    <cellStyle name="20% - Accent5 9 7 2" xfId="1369" xr:uid="{D5FC879D-17A2-414D-81A6-BBFE6500E6D1}"/>
    <cellStyle name="20% - Accent5 9 7 2 2" xfId="1370" xr:uid="{8CEEB45B-5075-41E3-BC3A-F87E84B1357B}"/>
    <cellStyle name="20% - Accent5 9 7 3" xfId="1371" xr:uid="{98AE4DBD-9476-4C9E-8056-9291B9BD0358}"/>
    <cellStyle name="20% - Accent5 9 7 3 2" xfId="1372" xr:uid="{38A1485C-257A-4745-8122-914DF230BF83}"/>
    <cellStyle name="20% - Accent5 9 7 4" xfId="1373" xr:uid="{2040AA6D-CC42-40DD-8AEE-3814DD7C0164}"/>
    <cellStyle name="20% - Accent5 9 8" xfId="1374" xr:uid="{223D4624-FC33-4615-B256-A5BB59177D21}"/>
    <cellStyle name="20% - Accent5 9 8 2" xfId="1375" xr:uid="{CAAB0A1A-1607-4BCC-BC80-B27219BAB258}"/>
    <cellStyle name="20% - Accent5 9 8 2 2" xfId="1376" xr:uid="{BE11524D-DD43-4666-8FEF-63EC80F4A49F}"/>
    <cellStyle name="20% - Accent5 9 8 3" xfId="1377" xr:uid="{429698A0-EB61-4FA2-8BBB-40870B6B0676}"/>
    <cellStyle name="20% - Accent5 9 8 3 2" xfId="1378" xr:uid="{908DC6BF-7E59-4628-8D40-6F8735DBF958}"/>
    <cellStyle name="20% - Accent5 9 8 4" xfId="1379" xr:uid="{FEFE05DA-F8D8-456A-A0C1-9F54F1617400}"/>
    <cellStyle name="20% - Accent5 9 9" xfId="1380" xr:uid="{002B8094-EB57-4058-8020-8967D0488D8A}"/>
    <cellStyle name="20% - Accent5 9 9 2" xfId="1381" xr:uid="{8539C4BC-380F-4A33-BC5F-93C2A88080AB}"/>
    <cellStyle name="20% - Accent5 9 9 2 2" xfId="1382" xr:uid="{799ECD43-F805-4FD4-AEF8-3D32B508BAD6}"/>
    <cellStyle name="20% - Accent5 9 9 3" xfId="1383" xr:uid="{6D3415AF-84E8-4E20-99A5-E3978E7BB6AF}"/>
    <cellStyle name="20% - Accent5 9 9 3 2" xfId="1384" xr:uid="{8314DFF7-F057-4008-AB4F-D5BD6AE99931}"/>
    <cellStyle name="20% - Accent5 9 9 4" xfId="1385" xr:uid="{64067A55-3AB8-406F-A4C1-A6903810F31D}"/>
    <cellStyle name="20% - Accent6 10" xfId="1386" xr:uid="{1297664C-221D-4582-8150-0AC7E3969811}"/>
    <cellStyle name="20% - Accent6 10 10" xfId="1387" xr:uid="{2E912C2E-987A-49F1-9640-4D6A68121167}"/>
    <cellStyle name="20% - Accent6 10 2" xfId="1388" xr:uid="{6F1BC7AD-751C-4E55-B68C-B32D4D854172}"/>
    <cellStyle name="20% - Accent6 10 2 2" xfId="1389" xr:uid="{16EB5048-EFEF-4085-90D4-84FB5F5A89D4}"/>
    <cellStyle name="20% - Accent6 10 2 2 2" xfId="1390" xr:uid="{2891DE79-80D8-4F49-ACF1-D65A6959F085}"/>
    <cellStyle name="20% - Accent6 10 2 3" xfId="1391" xr:uid="{E4D7E340-F895-46C6-97B9-85481D3C1618}"/>
    <cellStyle name="20% - Accent6 10 2 3 2" xfId="1392" xr:uid="{351DF556-D097-4B6A-B454-17D3E75B7BDA}"/>
    <cellStyle name="20% - Accent6 10 2 4" xfId="1393" xr:uid="{EC64119D-71FE-433C-93F2-ECEFEBD47928}"/>
    <cellStyle name="20% - Accent6 10 3" xfId="1394" xr:uid="{9AF40218-E68D-4038-A01D-3EF11AF68C5C}"/>
    <cellStyle name="20% - Accent6 10 3 2" xfId="1395" xr:uid="{1BFE1494-8085-4D1C-BAB2-ED6955E06940}"/>
    <cellStyle name="20% - Accent6 10 3 2 2" xfId="1396" xr:uid="{67BE34DF-9D41-4D85-8282-476EE048278B}"/>
    <cellStyle name="20% - Accent6 10 3 3" xfId="1397" xr:uid="{33DD1090-0F82-4EBA-9348-8688F436F27F}"/>
    <cellStyle name="20% - Accent6 10 3 3 2" xfId="1398" xr:uid="{B55EC9AE-0B40-40C2-A28E-A4F0D8CFCD36}"/>
    <cellStyle name="20% - Accent6 10 3 4" xfId="1399" xr:uid="{127DF1E5-4124-41FB-B19C-52060978E9F2}"/>
    <cellStyle name="20% - Accent6 10 4" xfId="1400" xr:uid="{CB544DDD-BBF6-4FD5-B6B0-7FB3191561C3}"/>
    <cellStyle name="20% - Accent6 10 4 2" xfId="1401" xr:uid="{71747BC0-771D-47B9-A9AE-104A750158BF}"/>
    <cellStyle name="20% - Accent6 10 4 2 2" xfId="1402" xr:uid="{D8FB1510-D216-49FF-8DE3-DF7A9DCB1D0A}"/>
    <cellStyle name="20% - Accent6 10 4 3" xfId="1403" xr:uid="{851FF5AE-23E0-4B3F-8973-1C38D142BBC9}"/>
    <cellStyle name="20% - Accent6 10 4 3 2" xfId="1404" xr:uid="{88A8A5C0-FDC5-41B6-8E6B-35B6CB0E3C18}"/>
    <cellStyle name="20% - Accent6 10 4 4" xfId="1405" xr:uid="{9A496878-00E3-48DC-B70A-D008267C717E}"/>
    <cellStyle name="20% - Accent6 10 5" xfId="1406" xr:uid="{85B7BD24-AC98-48F2-83D3-7B8A2580C6F3}"/>
    <cellStyle name="20% - Accent6 10 5 2" xfId="1407" xr:uid="{B16818AD-0853-428F-9A57-F588BAE7283B}"/>
    <cellStyle name="20% - Accent6 10 5 2 2" xfId="1408" xr:uid="{5720F896-2644-4375-8C40-80E15A9BAA47}"/>
    <cellStyle name="20% - Accent6 10 5 3" xfId="1409" xr:uid="{2B31F53A-6B77-4735-A305-657436BE1D1C}"/>
    <cellStyle name="20% - Accent6 10 5 3 2" xfId="1410" xr:uid="{7E76A784-3ABE-40D1-AE0E-AC2A8A24C167}"/>
    <cellStyle name="20% - Accent6 10 5 4" xfId="1411" xr:uid="{7CE80F4A-6627-4F99-BF87-4E2E134B4654}"/>
    <cellStyle name="20% - Accent6 10 6" xfId="1412" xr:uid="{974FCE21-D2BE-4878-91C3-6684944447DA}"/>
    <cellStyle name="20% - Accent6 10 6 2" xfId="1413" xr:uid="{FFE871E9-01AE-4EF5-8479-82E483F8F07A}"/>
    <cellStyle name="20% - Accent6 10 6 2 2" xfId="1414" xr:uid="{7D08639E-A9FD-4DAC-94A0-030D38B0DF11}"/>
    <cellStyle name="20% - Accent6 10 6 3" xfId="1415" xr:uid="{C38CF195-F09B-4431-A0E2-398D3F02F4A6}"/>
    <cellStyle name="20% - Accent6 10 6 3 2" xfId="1416" xr:uid="{A0AEAFDC-B99B-4E49-B46E-2AC20AC9FB38}"/>
    <cellStyle name="20% - Accent6 10 6 4" xfId="1417" xr:uid="{08F897F0-8EE0-4215-B88D-6B2346D2F011}"/>
    <cellStyle name="20% - Accent6 10 7" xfId="1418" xr:uid="{A52E3EC6-1F85-4D6C-9199-0E3B22179AA4}"/>
    <cellStyle name="20% - Accent6 10 7 2" xfId="1419" xr:uid="{C77D4269-A28B-463E-81FA-86049F59E364}"/>
    <cellStyle name="20% - Accent6 10 7 2 2" xfId="1420" xr:uid="{8853AF11-CBAB-4228-8E30-166292C580BE}"/>
    <cellStyle name="20% - Accent6 10 7 3" xfId="1421" xr:uid="{3F8FA585-9B62-4252-9EDA-951466320E69}"/>
    <cellStyle name="20% - Accent6 10 7 3 2" xfId="1422" xr:uid="{1CFAFEFA-0EAD-4334-AED8-AD4E0B1143D9}"/>
    <cellStyle name="20% - Accent6 10 7 4" xfId="1423" xr:uid="{D6C6766D-DD1E-4151-9A9D-97FB88B4A604}"/>
    <cellStyle name="20% - Accent6 10 8" xfId="1424" xr:uid="{312226BE-298A-4453-9DEE-1DFA92D47EB1}"/>
    <cellStyle name="20% - Accent6 10 8 2" xfId="1425" xr:uid="{B5E467B6-B491-4A54-A411-C87EE3D157AA}"/>
    <cellStyle name="20% - Accent6 10 8 2 2" xfId="1426" xr:uid="{83C18A80-CAED-4A5F-99B8-2CBC188D42FD}"/>
    <cellStyle name="20% - Accent6 10 8 3" xfId="1427" xr:uid="{5945101E-D5C4-4F49-AF80-BC53999442D4}"/>
    <cellStyle name="20% - Accent6 10 8 3 2" xfId="1428" xr:uid="{05CD0B8D-C022-4D43-AAB9-6C2DD3B41B03}"/>
    <cellStyle name="20% - Accent6 10 8 4" xfId="1429" xr:uid="{09B243EB-ADBC-412B-84B4-0FC9C57000F8}"/>
    <cellStyle name="20% - Accent6 10 9" xfId="1430" xr:uid="{9090667B-7CC9-441E-9634-48FE1620AEF6}"/>
    <cellStyle name="20% - Accent6 10 9 2" xfId="1431" xr:uid="{9A25C98C-46EA-45EA-A1F3-19E2F3389B42}"/>
    <cellStyle name="20% - Accent6 10 9 2 2" xfId="1432" xr:uid="{EAA99F2D-7ABB-499F-8557-2C211C7A65E8}"/>
    <cellStyle name="20% - Accent6 10 9 3" xfId="1433" xr:uid="{8FE91366-315A-4856-9DC8-F996F8B2CC8D}"/>
    <cellStyle name="20% - Accent6 10 9 3 2" xfId="1434" xr:uid="{2EA2994C-7FFF-4453-B345-5CC779C9738B}"/>
    <cellStyle name="20% - Accent6 10 9 4" xfId="1435" xr:uid="{05688F50-B94C-46DF-BCE3-C801554E17E8}"/>
    <cellStyle name="20% - Accent6 11" xfId="1436" xr:uid="{BEC52356-50CB-41BB-8332-8F998ABAFD84}"/>
    <cellStyle name="20% - Accent6 11 2" xfId="1437" xr:uid="{76D2CD27-11EF-4ACD-A845-C3670E8697AB}"/>
    <cellStyle name="20% - Accent6 11 3" xfId="1438" xr:uid="{3B218982-47CA-45AC-8964-4995EEE05AFE}"/>
    <cellStyle name="20% - Accent6 12" xfId="1439" xr:uid="{9CDA75EB-6AC2-4BB2-BBC7-79EA2B2BD9A8}"/>
    <cellStyle name="20% - Accent6 13" xfId="1440" xr:uid="{5D99481C-2372-43B7-82D3-1FF2350FA339}"/>
    <cellStyle name="20% - Accent6 14" xfId="1441" xr:uid="{7FE8F76A-F343-4A6A-B26A-4D9E6DDE846E}"/>
    <cellStyle name="20% - Accent6 14 2" xfId="1442" xr:uid="{D8303C5C-FA78-4E2F-B75D-BCEF0786E029}"/>
    <cellStyle name="20% - Accent6 15" xfId="1443" xr:uid="{10A036D6-8BAB-4ADA-BE3C-A318C647483E}"/>
    <cellStyle name="20% - Accent6 15 2" xfId="1444" xr:uid="{2FC0A0C9-8DCA-415D-A6B8-1789567C7F07}"/>
    <cellStyle name="20% - Accent6 16" xfId="1445" xr:uid="{4A5BFE39-5BFB-4CE3-976C-90ECE63EA550}"/>
    <cellStyle name="20% - Accent6 16 2" xfId="1446" xr:uid="{0A5627F5-14DA-4AC6-AEDA-7BCEBE06B20F}"/>
    <cellStyle name="20% - Accent6 2" xfId="1447" xr:uid="{CFC0435E-027D-465A-A5D4-585B6093753F}"/>
    <cellStyle name="20% - Accent6 2 10" xfId="1448" xr:uid="{BDB8E3DD-098F-455A-8421-316BF74A2B9A}"/>
    <cellStyle name="20% - Accent6 2 11" xfId="1449" xr:uid="{232D8538-C4D9-4DF9-B148-C9F73E41532D}"/>
    <cellStyle name="20% - Accent6 2 12" xfId="1450" xr:uid="{DF9E930D-791C-4C52-8835-668C4A1186CE}"/>
    <cellStyle name="20% - Accent6 2 13" xfId="1451" xr:uid="{2D4FDD3F-2337-44CD-B2EF-4B21BB03AD08}"/>
    <cellStyle name="20% - Accent6 2 14" xfId="1452" xr:uid="{7741964B-73B0-4CC5-AFED-E84936F4427D}"/>
    <cellStyle name="20% - Accent6 2 14 2" xfId="1453" xr:uid="{7663D4CD-E08C-4921-9947-3E5E0DF38B63}"/>
    <cellStyle name="20% - Accent6 2 14 2 2" xfId="1454" xr:uid="{C803D2DC-5650-4B0A-BC51-B3A2FD7DA9C4}"/>
    <cellStyle name="20% - Accent6 2 14 3" xfId="1455" xr:uid="{5BAA321D-FA31-4CE2-9536-15D3595289FA}"/>
    <cellStyle name="20% - Accent6 2 14 3 2" xfId="1456" xr:uid="{FFCD76E7-D6F5-4EFB-9DAA-52343CA81B64}"/>
    <cellStyle name="20% - Accent6 2 14 4" xfId="1457" xr:uid="{4528725D-27D9-4B91-B22E-DFE9CC804949}"/>
    <cellStyle name="20% - Accent6 2 15" xfId="1458" xr:uid="{EE900D35-C75F-4F32-BC92-05761F9C53CD}"/>
    <cellStyle name="20% - Accent6 2 16" xfId="1459" xr:uid="{9E8CE45B-13A9-4119-AEC1-4301D658158A}"/>
    <cellStyle name="20% - Accent6 2 16 2" xfId="1460" xr:uid="{B502390C-181E-41BF-A972-517BCF4C4FF2}"/>
    <cellStyle name="20% - Accent6 2 17" xfId="1461" xr:uid="{8676CB59-5D74-4D35-B023-325320A7C6B6}"/>
    <cellStyle name="20% - Accent6 2 18" xfId="10358" xr:uid="{4703BD87-F284-4B13-B615-F23718013261}"/>
    <cellStyle name="20% - Accent6 2 19" xfId="12564" xr:uid="{5346B1F9-83A7-49D2-A26D-C84FE22857F3}"/>
    <cellStyle name="20% - Accent6 2 2" xfId="1462" xr:uid="{DF3441F7-B425-4413-8BA7-A94A95C57BC2}"/>
    <cellStyle name="20% - Accent6 2 2 2" xfId="1463" xr:uid="{FFD16D82-144D-4E33-A2C1-088179682818}"/>
    <cellStyle name="20% - Accent6 2 2 2 2" xfId="1464" xr:uid="{657B1483-BFE4-4F09-A509-A858E6F3C7F7}"/>
    <cellStyle name="20% - Accent6 2 2 2 2 2" xfId="1465" xr:uid="{A600069A-1089-4E75-A5DF-EDD2509FC2FD}"/>
    <cellStyle name="20% - Accent6 2 2 2 3" xfId="1466" xr:uid="{C5489363-ECEF-4F6B-80CA-F178106C44D8}"/>
    <cellStyle name="20% - Accent6 2 2 2 3 2" xfId="1467" xr:uid="{D1EA51A7-42E1-4CCB-956C-DEF311DFF33E}"/>
    <cellStyle name="20% - Accent6 2 2 2 4" xfId="1468" xr:uid="{7B7D07C1-2EAF-4CE6-94AF-C45FE5D6F7FD}"/>
    <cellStyle name="20% - Accent6 2 2 3" xfId="1469" xr:uid="{53577DE4-7F1F-4FCA-8FA6-CBCE22630BFF}"/>
    <cellStyle name="20% - Accent6 2 2 3 2" xfId="1470" xr:uid="{157C4D80-D621-43A9-994D-90FD52C667EB}"/>
    <cellStyle name="20% - Accent6 2 2 4" xfId="1471" xr:uid="{01535BA3-1026-426A-8FD7-94964854AFF8}"/>
    <cellStyle name="20% - Accent6 2 3" xfId="1472" xr:uid="{76F1B241-D24B-45DD-9FD5-81E9C6C1E584}"/>
    <cellStyle name="20% - Accent6 2 3 2" xfId="1473" xr:uid="{C340A180-3FBA-49D1-B19F-C753D99C4452}"/>
    <cellStyle name="20% - Accent6 2 3 2 2" xfId="1474" xr:uid="{773AE1E0-80F7-4E16-9FCD-0BA64A901BEF}"/>
    <cellStyle name="20% - Accent6 2 3 2 2 2" xfId="1475" xr:uid="{D3EAC638-A72B-49F0-B199-7F234D6CDCD7}"/>
    <cellStyle name="20% - Accent6 2 3 2 3" xfId="1476" xr:uid="{CE8B3124-440E-4BE4-883C-345F59E8EC8D}"/>
    <cellStyle name="20% - Accent6 2 3 2 3 2" xfId="1477" xr:uid="{209139AD-4BA9-4DF9-A0A7-82627AC97965}"/>
    <cellStyle name="20% - Accent6 2 3 2 4" xfId="1478" xr:uid="{AAEAE58F-BCD9-4C28-A204-A03B53EF7EDE}"/>
    <cellStyle name="20% - Accent6 2 3 3" xfId="1479" xr:uid="{BC610C74-B793-4DCB-89DF-E951FCD25653}"/>
    <cellStyle name="20% - Accent6 2 3 3 2" xfId="1480" xr:uid="{0FE02789-D8D3-4EBE-BB91-7F3C9943BC7F}"/>
    <cellStyle name="20% - Accent6 2 3 4" xfId="1481" xr:uid="{A0DB9E16-4639-44B9-A29C-0F49DA8A58E9}"/>
    <cellStyle name="20% - Accent6 2 4" xfId="1482" xr:uid="{2F6FA6AF-B8A1-4229-9DFC-AC849CF07292}"/>
    <cellStyle name="20% - Accent6 2 4 2" xfId="1483" xr:uid="{A0705E33-EF72-4C38-B43B-2D5CCDF40B9E}"/>
    <cellStyle name="20% - Accent6 2 4 2 2" xfId="1484" xr:uid="{DF2541AD-1D87-43A8-BE35-85823BEF3A4C}"/>
    <cellStyle name="20% - Accent6 2 4 3" xfId="1485" xr:uid="{04282957-C38B-4189-820B-109CD2AB7721}"/>
    <cellStyle name="20% - Accent6 2 5" xfId="1486" xr:uid="{DC54D052-3967-4DF8-854E-F73F218B1AE5}"/>
    <cellStyle name="20% - Accent6 2 5 2" xfId="1487" xr:uid="{29B156B0-1A66-4F8F-AE96-CF45C5E08E6F}"/>
    <cellStyle name="20% - Accent6 2 5 2 2" xfId="1488" xr:uid="{EACD5E43-44A6-4684-A4E1-68C757C08FF0}"/>
    <cellStyle name="20% - Accent6 2 5 3" xfId="1489" xr:uid="{952C245A-3D96-40E7-B59C-F5A09DA9BF88}"/>
    <cellStyle name="20% - Accent6 2 6" xfId="1490" xr:uid="{60E4706F-E183-49B9-992E-FDC66E5C819A}"/>
    <cellStyle name="20% - Accent6 2 6 2" xfId="1491" xr:uid="{FA301C77-C4E0-4A17-85DF-FBE98EC43EAC}"/>
    <cellStyle name="20% - Accent6 2 6 2 2" xfId="1492" xr:uid="{131DE605-E6CE-4D20-A6A3-F6155CD582BD}"/>
    <cellStyle name="20% - Accent6 2 6 3" xfId="1493" xr:uid="{58473A78-8D77-4F02-80D6-B4A45153E5B9}"/>
    <cellStyle name="20% - Accent6 2 7" xfId="1494" xr:uid="{51E1D501-1BCC-4166-8DE2-764B5A6EA90A}"/>
    <cellStyle name="20% - Accent6 2 8" xfId="1495" xr:uid="{7AC9B165-FBB7-4B07-8B3D-A2C839216B98}"/>
    <cellStyle name="20% - Accent6 2 9" xfId="1496" xr:uid="{B80AEAC5-AF65-44AD-A092-EE6749857D47}"/>
    <cellStyle name="20% - Accent6 2 9 2" xfId="1497" xr:uid="{E44DE235-5008-4DEB-B6CB-998656F8BB83}"/>
    <cellStyle name="20% - Accent6 2 9 3" xfId="1498" xr:uid="{350CDC82-A840-4F43-86B4-1E270B0C4DFA}"/>
    <cellStyle name="20% - Accent6 2 9 4" xfId="1499" xr:uid="{9DD45ED1-5DA0-4003-9B97-F35A5C8FFEF5}"/>
    <cellStyle name="20% - Accent6 2 9 5" xfId="1500" xr:uid="{9BCEF843-27D9-46EF-B545-3B7A5BB1F7A8}"/>
    <cellStyle name="20% - Accent6 3" xfId="1501" xr:uid="{8CF34614-B131-4686-B3A3-26A7CDB55C90}"/>
    <cellStyle name="20% - Accent6 3 2" xfId="1502" xr:uid="{97FAC00F-0298-4FE6-82DC-1E1F693DA5B6}"/>
    <cellStyle name="20% - Accent6 3 2 2" xfId="1503" xr:uid="{7C0D2B1B-4202-430D-9939-7A9921A5AE00}"/>
    <cellStyle name="20% - Accent6 3 3" xfId="1504" xr:uid="{9FB2E64D-6636-48AA-9FFC-8A86B8AB9267}"/>
    <cellStyle name="20% - Accent6 3 3 2" xfId="1505" xr:uid="{2EE46F91-B360-499E-82C4-E7E7FBA20285}"/>
    <cellStyle name="20% - Accent6 3 3 2 2" xfId="1506" xr:uid="{9EAA70B6-318D-4955-B226-1F881CD359B0}"/>
    <cellStyle name="20% - Accent6 3 3 3" xfId="1507" xr:uid="{2D03544B-4EA3-4837-8D9A-2BB47A00023A}"/>
    <cellStyle name="20% - Accent6 3 3 3 2" xfId="1508" xr:uid="{C96A7CAD-423B-4CD0-82B6-022987A08AD5}"/>
    <cellStyle name="20% - Accent6 3 3 4" xfId="1509" xr:uid="{52F5EF98-DD94-4730-ADFE-66747EC71615}"/>
    <cellStyle name="20% - Accent6 3 4" xfId="1510" xr:uid="{E6B43158-580A-4794-9CF2-F5F603D2365A}"/>
    <cellStyle name="20% - Accent6 3 4 2" xfId="1511" xr:uid="{5AA9C40A-F37A-4CBC-9458-61F337729656}"/>
    <cellStyle name="20% - Accent6 3 5" xfId="1512" xr:uid="{570B9901-95AC-4560-B7B3-5E06A6F65160}"/>
    <cellStyle name="20% - Accent6 3 5 2" xfId="1513" xr:uid="{94597F73-308E-4553-9107-9DBF41F382A9}"/>
    <cellStyle name="20% - Accent6 3 6" xfId="1514" xr:uid="{C2E8BC10-C97F-4D6A-A6E9-F9C8B9E69C99}"/>
    <cellStyle name="20% - Accent6 3 6 2" xfId="1515" xr:uid="{36BEBB3B-4CC2-4F4F-AA01-87EFA8256F39}"/>
    <cellStyle name="20% - Accent6 3 7" xfId="1516" xr:uid="{1DF57EA2-918C-4850-ACD6-4F223DE03247}"/>
    <cellStyle name="20% - Accent6 3 8" xfId="12565" xr:uid="{6C68482A-A31D-4A33-BCFA-E675BA740842}"/>
    <cellStyle name="20% - Accent6 4" xfId="1517" xr:uid="{63A81DFB-FC5F-4A5F-B9BA-E5EC73D88FDF}"/>
    <cellStyle name="20% - Accent6 4 2" xfId="1518" xr:uid="{7363B4D0-B3ED-4C4B-B1B4-53CEE382A1A7}"/>
    <cellStyle name="20% - Accent6 4 2 2" xfId="1519" xr:uid="{BB7521E8-9D21-4F11-8166-793B3DD4DEA3}"/>
    <cellStyle name="20% - Accent6 4 3" xfId="1520" xr:uid="{63CF9698-0291-420E-81D0-D3351A1013C4}"/>
    <cellStyle name="20% - Accent6 4 3 2" xfId="1521" xr:uid="{97B33A6C-B3B8-42D1-A961-832E39657669}"/>
    <cellStyle name="20% - Accent6 4 3 2 2" xfId="1522" xr:uid="{61B57585-4A25-4DCE-82C1-2A9D1C62469A}"/>
    <cellStyle name="20% - Accent6 4 3 3" xfId="1523" xr:uid="{CB0E7211-8B64-4417-BAC4-690460121A89}"/>
    <cellStyle name="20% - Accent6 4 3 3 2" xfId="1524" xr:uid="{458A4356-4B56-4237-97BA-5E25FBD8AE7B}"/>
    <cellStyle name="20% - Accent6 4 3 4" xfId="1525" xr:uid="{0C9ED9C4-3632-4304-A0FC-385914735902}"/>
    <cellStyle name="20% - Accent6 4 4" xfId="1526" xr:uid="{E2691861-7DA1-4623-A23F-3230B94F2C91}"/>
    <cellStyle name="20% - Accent6 4 4 2" xfId="1527" xr:uid="{EDCDC178-D144-4F8C-ABC3-1D3EA66B49C0}"/>
    <cellStyle name="20% - Accent6 4 5" xfId="1528" xr:uid="{4EE8E630-73A7-4063-8915-6D7F13CD71AD}"/>
    <cellStyle name="20% - Accent6 4 5 2" xfId="1529" xr:uid="{668D1D15-E829-4B02-B744-85BBF91FB514}"/>
    <cellStyle name="20% - Accent6 4 6" xfId="1530" xr:uid="{842A40FC-2483-4AC2-8974-915C5506D2D9}"/>
    <cellStyle name="20% - Accent6 4 6 2" xfId="1531" xr:uid="{8ED98B28-9ED1-4044-B6A5-B0D6B1336391}"/>
    <cellStyle name="20% - Accent6 4 7" xfId="1532" xr:uid="{4DD478F9-1E12-4733-83E1-5767442B7EB9}"/>
    <cellStyle name="20% - Accent6 5" xfId="1533" xr:uid="{F1A2F049-4731-46CA-920A-FE58D3DE8E17}"/>
    <cellStyle name="20% - Accent6 5 2" xfId="1534" xr:uid="{01963BDD-5828-408A-84E9-EF4D45664E85}"/>
    <cellStyle name="20% - Accent6 5 2 2" xfId="1535" xr:uid="{5957F031-5DFF-49DF-95C1-5F2024C23D99}"/>
    <cellStyle name="20% - Accent6 5 3" xfId="1536" xr:uid="{E768ED46-637A-4ED9-AF36-C784261BB742}"/>
    <cellStyle name="20% - Accent6 5 3 2" xfId="1537" xr:uid="{52409C38-53AA-474D-A269-81BF2E6096D7}"/>
    <cellStyle name="20% - Accent6 5 4" xfId="1538" xr:uid="{3E80EBDE-62E1-41E9-ACC4-CF89997D2645}"/>
    <cellStyle name="20% - Accent6 5 4 2" xfId="1539" xr:uid="{CB9178EA-55C8-4D59-83DC-F1D8A1CE9E86}"/>
    <cellStyle name="20% - Accent6 5 5" xfId="1540" xr:uid="{A27ED83A-7BA1-4CB2-91FF-4ED266676A40}"/>
    <cellStyle name="20% - Accent6 5 5 2" xfId="1541" xr:uid="{6FA0E1C4-55E3-491D-BD39-322EA10DC05C}"/>
    <cellStyle name="20% - Accent6 5 6" xfId="1542" xr:uid="{E12ADCAE-BCA8-4937-859E-2244BAF25EAB}"/>
    <cellStyle name="20% - Accent6 6" xfId="1543" xr:uid="{295D9ACA-3CFD-4E5E-AE35-86B75C02E205}"/>
    <cellStyle name="20% - Accent6 6 2" xfId="1544" xr:uid="{DE59B3C4-4B17-405E-8A6B-8B869459E417}"/>
    <cellStyle name="20% - Accent6 6 2 2" xfId="1545" xr:uid="{CAE33C7C-3076-4BAC-8C9C-E815E1D48CE1}"/>
    <cellStyle name="20% - Accent6 6 3" xfId="1546" xr:uid="{4D4E0E8F-84C6-43A9-9AC3-713E5B542FD6}"/>
    <cellStyle name="20% - Accent6 6 3 2" xfId="1547" xr:uid="{EC165A3F-72C1-42FD-B76D-B5C82D766AC9}"/>
    <cellStyle name="20% - Accent6 6 4" xfId="1548" xr:uid="{2AE6EE5C-EDF0-4320-A9B1-E1ED3CD51BD3}"/>
    <cellStyle name="20% - Accent6 6 4 2" xfId="1549" xr:uid="{7FAC79DF-345C-413B-B0AC-D4208E17332C}"/>
    <cellStyle name="20% - Accent6 6 5" xfId="1550" xr:uid="{94C29C1E-2ECD-468D-B66C-529DC419A6E4}"/>
    <cellStyle name="20% - Accent6 6 5 2" xfId="1551" xr:uid="{2F9CC5C9-83DD-4FFE-A62F-CEFC07C68EFD}"/>
    <cellStyle name="20% - Accent6 6 6" xfId="1552" xr:uid="{75B8CE95-1D6E-48D8-8C96-F83F2C9374A6}"/>
    <cellStyle name="20% - Accent6 7" xfId="1553" xr:uid="{DD34B0D0-A45E-40EF-85BB-F95F77187647}"/>
    <cellStyle name="20% - Accent6 7 2" xfId="1554" xr:uid="{00F5D62B-FD54-43FD-BECE-2D8DB9C4E9F7}"/>
    <cellStyle name="20% - Accent6 7 3" xfId="1555" xr:uid="{DA07EEE8-56D1-4BE4-816D-FF65F2F3FA71}"/>
    <cellStyle name="20% - Accent6 8" xfId="1556" xr:uid="{AD1AFB09-F5B0-4D61-8268-ED8A60A4F493}"/>
    <cellStyle name="20% - Accent6 8 2" xfId="1557" xr:uid="{67278470-4E5D-4150-9C52-A490BEBC71A5}"/>
    <cellStyle name="20% - Accent6 9" xfId="1558" xr:uid="{33A4F668-C538-4916-ABDC-27AD717A8DBB}"/>
    <cellStyle name="20% - Accent6 9 10" xfId="1559" xr:uid="{321311B7-37CC-4A9A-BC83-0E7351B97121}"/>
    <cellStyle name="20% - Accent6 9 2" xfId="1560" xr:uid="{E520907C-6B58-4BF6-908C-120CB5694BD5}"/>
    <cellStyle name="20% - Accent6 9 2 2" xfId="1561" xr:uid="{8EC581BA-EEC1-4F44-9674-FC35B9BF5C9F}"/>
    <cellStyle name="20% - Accent6 9 2 2 2" xfId="1562" xr:uid="{76C08018-424A-4196-91D5-2FBC4E630699}"/>
    <cellStyle name="20% - Accent6 9 2 3" xfId="1563" xr:uid="{929B0444-46FD-4B9C-BF6E-C755F0F15B16}"/>
    <cellStyle name="20% - Accent6 9 2 3 2" xfId="1564" xr:uid="{A353AFFD-9798-4B18-A019-70D87EE2294B}"/>
    <cellStyle name="20% - Accent6 9 2 4" xfId="1565" xr:uid="{9D52ACAE-1C1F-43BF-B4AE-A34C50144778}"/>
    <cellStyle name="20% - Accent6 9 3" xfId="1566" xr:uid="{D218388B-E384-4B2A-AD79-9210F7D181C7}"/>
    <cellStyle name="20% - Accent6 9 3 2" xfId="1567" xr:uid="{F308720B-9135-451B-A20D-7635A95509D1}"/>
    <cellStyle name="20% - Accent6 9 3 2 2" xfId="1568" xr:uid="{1A321E29-5349-475E-93E2-4468FFAC9ED3}"/>
    <cellStyle name="20% - Accent6 9 3 3" xfId="1569" xr:uid="{6DDF98D7-1CA6-44A5-BD27-EC0625DA0895}"/>
    <cellStyle name="20% - Accent6 9 3 3 2" xfId="1570" xr:uid="{335909C6-729F-41B8-AEDE-690AAC9DC655}"/>
    <cellStyle name="20% - Accent6 9 3 4" xfId="1571" xr:uid="{B3C2D6C0-026C-4B78-9FAA-757F7E6D4729}"/>
    <cellStyle name="20% - Accent6 9 4" xfId="1572" xr:uid="{22E27E79-8032-44B6-8521-387F22F39CA2}"/>
    <cellStyle name="20% - Accent6 9 4 2" xfId="1573" xr:uid="{39CF67B1-E463-40F1-9D78-5EAC5C4690BD}"/>
    <cellStyle name="20% - Accent6 9 4 2 2" xfId="1574" xr:uid="{3058A9CE-1608-4867-A9E7-1C207BC5E11D}"/>
    <cellStyle name="20% - Accent6 9 4 3" xfId="1575" xr:uid="{9B15E112-E2D7-4879-9C36-17F6362F8564}"/>
    <cellStyle name="20% - Accent6 9 4 3 2" xfId="1576" xr:uid="{23CEC2C1-8061-488D-9BA2-D234DC20883A}"/>
    <cellStyle name="20% - Accent6 9 4 4" xfId="1577" xr:uid="{8B5372D9-E8E7-46FF-8C98-2CC5E06DADC7}"/>
    <cellStyle name="20% - Accent6 9 5" xfId="1578" xr:uid="{E3A66AFE-D121-4347-BF82-7F9FCEA55568}"/>
    <cellStyle name="20% - Accent6 9 5 2" xfId="1579" xr:uid="{CA21489D-4CBA-4192-A9DB-D11797CD8A4B}"/>
    <cellStyle name="20% - Accent6 9 5 2 2" xfId="1580" xr:uid="{DEB2F6A6-8145-4F03-AAFE-94A49558AE95}"/>
    <cellStyle name="20% - Accent6 9 5 3" xfId="1581" xr:uid="{C8749075-8A10-43BF-9E85-6CA111928054}"/>
    <cellStyle name="20% - Accent6 9 5 3 2" xfId="1582" xr:uid="{8F34D1D4-8D02-4673-BE8B-567BE84084B8}"/>
    <cellStyle name="20% - Accent6 9 5 4" xfId="1583" xr:uid="{3A2CC1A8-93FA-450A-B755-5662C0351BA1}"/>
    <cellStyle name="20% - Accent6 9 6" xfId="1584" xr:uid="{31E28A82-23A6-471D-A69D-0D1B938B470C}"/>
    <cellStyle name="20% - Accent6 9 6 2" xfId="1585" xr:uid="{34120584-30D6-44B0-B308-CB4790F89A43}"/>
    <cellStyle name="20% - Accent6 9 6 2 2" xfId="1586" xr:uid="{7FB8632E-B59E-443C-970E-382B8BDD940B}"/>
    <cellStyle name="20% - Accent6 9 6 3" xfId="1587" xr:uid="{AA5AF66F-C871-4699-8039-5276935F7B5B}"/>
    <cellStyle name="20% - Accent6 9 6 3 2" xfId="1588" xr:uid="{AA4F4BF9-FF68-4445-98A3-171AFA830885}"/>
    <cellStyle name="20% - Accent6 9 6 4" xfId="1589" xr:uid="{CE151839-93C9-4BDD-9B6A-2BD378AD3730}"/>
    <cellStyle name="20% - Accent6 9 7" xfId="1590" xr:uid="{41497D42-2F3D-4CE5-A4B6-EF7FA6F0612E}"/>
    <cellStyle name="20% - Accent6 9 7 2" xfId="1591" xr:uid="{1481AD8E-516D-4F6A-88D1-0318A3514F75}"/>
    <cellStyle name="20% - Accent6 9 7 2 2" xfId="1592" xr:uid="{BDB3A208-403C-434B-B807-32801CB82426}"/>
    <cellStyle name="20% - Accent6 9 7 3" xfId="1593" xr:uid="{7DD1DF61-8A3C-40D6-9551-A74D5E461E3C}"/>
    <cellStyle name="20% - Accent6 9 7 3 2" xfId="1594" xr:uid="{55D97DC1-6556-4D02-8A55-5A431E19DF96}"/>
    <cellStyle name="20% - Accent6 9 7 4" xfId="1595" xr:uid="{652B08A5-64AA-4622-8BBF-7FD7F383DA31}"/>
    <cellStyle name="20% - Accent6 9 8" xfId="1596" xr:uid="{498462A9-A84A-4EA3-8EA8-6656E9F332C1}"/>
    <cellStyle name="20% - Accent6 9 8 2" xfId="1597" xr:uid="{BADE4470-DB51-41F4-93EA-818DE413A395}"/>
    <cellStyle name="20% - Accent6 9 8 2 2" xfId="1598" xr:uid="{CC262FDD-94F6-43A4-BEA1-5A4C967A834A}"/>
    <cellStyle name="20% - Accent6 9 8 3" xfId="1599" xr:uid="{45BE5EF8-1C27-4D65-B194-EA224CF23115}"/>
    <cellStyle name="20% - Accent6 9 8 3 2" xfId="1600" xr:uid="{B7B93787-F881-4E30-A21B-D6D7A5DD3426}"/>
    <cellStyle name="20% - Accent6 9 8 4" xfId="1601" xr:uid="{7AC3CB54-24F6-4981-BAF0-24D406C0CCB5}"/>
    <cellStyle name="20% - Accent6 9 9" xfId="1602" xr:uid="{E2DA8FA1-710D-4F77-B4C6-960D2CDF76DD}"/>
    <cellStyle name="20% - Accent6 9 9 2" xfId="1603" xr:uid="{44195583-6A24-4CF2-A422-AA772EA37415}"/>
    <cellStyle name="20% - Accent6 9 9 2 2" xfId="1604" xr:uid="{BA08BB30-D617-49BA-872D-B9A4A4C3973E}"/>
    <cellStyle name="20% - Accent6 9 9 3" xfId="1605" xr:uid="{ABEFE43E-FD9B-4EA1-92CA-0D11BD09070B}"/>
    <cellStyle name="20% - Accent6 9 9 3 2" xfId="1606" xr:uid="{127F7B17-CDB1-432F-9497-96C9A2E804BB}"/>
    <cellStyle name="20% - Accent6 9 9 4" xfId="1607" xr:uid="{89B33202-657C-43EE-89A5-E618A15B6986}"/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20% - 강조색1" xfId="10359" xr:uid="{5664AC3F-1F8B-4029-9A90-D1774DC2C57F}"/>
    <cellStyle name="20% - 강조색2" xfId="10360" xr:uid="{B1159B08-C973-4A37-B433-01B481498E70}"/>
    <cellStyle name="20% - 강조색3" xfId="10361" xr:uid="{113FF9A6-35A8-47A7-83CD-26F698EAC624}"/>
    <cellStyle name="20% - 강조색4" xfId="10362" xr:uid="{23AC4A22-49A4-4B14-8DC1-EDAB80130CB6}"/>
    <cellStyle name="20% - 강조색5" xfId="10363" xr:uid="{E9861FBA-9309-4362-8907-F809C1CDD420}"/>
    <cellStyle name="20% - 강조색6" xfId="10364" xr:uid="{8B8347CF-B0AC-453D-9FA2-0C21F30A3547}"/>
    <cellStyle name="40% - Accent1 10" xfId="1608" xr:uid="{B501C95C-0380-4C3F-A4EC-F5EB7C1887CA}"/>
    <cellStyle name="40% - Accent1 10 10" xfId="1609" xr:uid="{BFD8B8A0-C32D-4C7C-92DB-30ED8CA803B7}"/>
    <cellStyle name="40% - Accent1 10 2" xfId="1610" xr:uid="{ABD355B8-34C7-496A-A4C5-5EE16022758A}"/>
    <cellStyle name="40% - Accent1 10 2 2" xfId="1611" xr:uid="{E5DEF7FC-C7B0-479C-BC63-C1FAF610EE0A}"/>
    <cellStyle name="40% - Accent1 10 2 2 2" xfId="1612" xr:uid="{001E6DAE-A319-4335-91CD-7C3D58DFE5E0}"/>
    <cellStyle name="40% - Accent1 10 2 3" xfId="1613" xr:uid="{0E8FD79C-C1FE-40CE-90E5-021745CD3523}"/>
    <cellStyle name="40% - Accent1 10 2 3 2" xfId="1614" xr:uid="{086ED6E8-75E2-455D-9860-07B0883734D3}"/>
    <cellStyle name="40% - Accent1 10 2 4" xfId="1615" xr:uid="{00B24E53-4036-41DB-AF6E-EF8404DFA881}"/>
    <cellStyle name="40% - Accent1 10 3" xfId="1616" xr:uid="{5B50B638-293D-4C19-979A-AB3BF38B6AA7}"/>
    <cellStyle name="40% - Accent1 10 3 2" xfId="1617" xr:uid="{56231116-F916-47BE-8EDE-DBA6ABFF53F0}"/>
    <cellStyle name="40% - Accent1 10 3 2 2" xfId="1618" xr:uid="{908243E5-C5E2-4489-936E-626F820E019C}"/>
    <cellStyle name="40% - Accent1 10 3 3" xfId="1619" xr:uid="{BA5BD00F-FF6A-4C28-A318-F70E08BAAFCC}"/>
    <cellStyle name="40% - Accent1 10 3 3 2" xfId="1620" xr:uid="{3B1BEFCD-BD8C-4C56-9748-EFBBCACFE665}"/>
    <cellStyle name="40% - Accent1 10 3 4" xfId="1621" xr:uid="{DDCA79F6-AD7D-495C-85B5-DF801532E662}"/>
    <cellStyle name="40% - Accent1 10 4" xfId="1622" xr:uid="{886F7596-5786-4FA2-BA87-F89F55E65F5F}"/>
    <cellStyle name="40% - Accent1 10 4 2" xfId="1623" xr:uid="{2BD0671B-36E5-4CAF-8BBA-D87518E488C8}"/>
    <cellStyle name="40% - Accent1 10 4 2 2" xfId="1624" xr:uid="{B9A90C03-E07E-4998-9DA7-AD2C90C12FF7}"/>
    <cellStyle name="40% - Accent1 10 4 3" xfId="1625" xr:uid="{FC493BD3-47D8-443B-98FD-AE2861F448F6}"/>
    <cellStyle name="40% - Accent1 10 4 3 2" xfId="1626" xr:uid="{BDBDACA9-4E0F-4D30-A1BB-0DF38CF7C45A}"/>
    <cellStyle name="40% - Accent1 10 4 4" xfId="1627" xr:uid="{0232AD80-D5EE-485B-A1B9-59E0287B4680}"/>
    <cellStyle name="40% - Accent1 10 5" xfId="1628" xr:uid="{9D5671D4-7AC1-4337-983C-DAC393A67FA6}"/>
    <cellStyle name="40% - Accent1 10 5 2" xfId="1629" xr:uid="{8B8EA3C7-9504-4FBA-A7BD-4BE397C50411}"/>
    <cellStyle name="40% - Accent1 10 5 2 2" xfId="1630" xr:uid="{670746E0-1D67-4057-8F74-AC83EBCE79FA}"/>
    <cellStyle name="40% - Accent1 10 5 3" xfId="1631" xr:uid="{DAEC1C59-7590-466B-BC18-17F2BA0B3592}"/>
    <cellStyle name="40% - Accent1 10 5 3 2" xfId="1632" xr:uid="{9AA3CE29-1A95-4942-B47D-6ABD1A249727}"/>
    <cellStyle name="40% - Accent1 10 5 4" xfId="1633" xr:uid="{FF54CFC8-0D34-4030-8195-A77453C5B34A}"/>
    <cellStyle name="40% - Accent1 10 6" xfId="1634" xr:uid="{F9395BEE-CA12-4B2D-AF68-908921EAF4D8}"/>
    <cellStyle name="40% - Accent1 10 6 2" xfId="1635" xr:uid="{E9D5023C-04CB-445C-B5D2-F65B29F3F905}"/>
    <cellStyle name="40% - Accent1 10 6 2 2" xfId="1636" xr:uid="{04E462D5-DEF1-416B-A5F0-6A6DC7306D78}"/>
    <cellStyle name="40% - Accent1 10 6 3" xfId="1637" xr:uid="{4026A4C6-D0EE-4E42-80B4-63ECF708A511}"/>
    <cellStyle name="40% - Accent1 10 6 3 2" xfId="1638" xr:uid="{6EFD7540-2F2C-44D2-B642-9EF8053E1E2B}"/>
    <cellStyle name="40% - Accent1 10 6 4" xfId="1639" xr:uid="{4794FBDC-9BB8-454D-86FA-2079DDDC59BA}"/>
    <cellStyle name="40% - Accent1 10 7" xfId="1640" xr:uid="{EEE595DE-C06C-443A-B3B8-318BBA5C3E98}"/>
    <cellStyle name="40% - Accent1 10 7 2" xfId="1641" xr:uid="{490C73AA-F646-415D-8D15-A3ED8F337BF7}"/>
    <cellStyle name="40% - Accent1 10 7 2 2" xfId="1642" xr:uid="{0B4E5F77-8BC1-4CD4-B0F6-6F2C1607B4AA}"/>
    <cellStyle name="40% - Accent1 10 7 3" xfId="1643" xr:uid="{3FEDB71D-E2A7-4875-94F5-A769EAE16B01}"/>
    <cellStyle name="40% - Accent1 10 7 3 2" xfId="1644" xr:uid="{3241904C-EF90-4AF6-8DB8-E03428570287}"/>
    <cellStyle name="40% - Accent1 10 7 4" xfId="1645" xr:uid="{6CAD930E-4662-43C3-AFAB-D032CDB275EF}"/>
    <cellStyle name="40% - Accent1 10 8" xfId="1646" xr:uid="{FA3F92E9-6EAE-44B3-AC1D-6D28041029EB}"/>
    <cellStyle name="40% - Accent1 10 8 2" xfId="1647" xr:uid="{C7A10785-BB4F-4DE2-81BF-75443CF83F87}"/>
    <cellStyle name="40% - Accent1 10 8 2 2" xfId="1648" xr:uid="{19F8D3FC-2914-457B-B922-28A3EDB8228E}"/>
    <cellStyle name="40% - Accent1 10 8 3" xfId="1649" xr:uid="{256130B9-DD68-4531-A165-A62A47743E17}"/>
    <cellStyle name="40% - Accent1 10 8 3 2" xfId="1650" xr:uid="{0D4A07F5-0ABF-4CE9-9421-851428A04337}"/>
    <cellStyle name="40% - Accent1 10 8 4" xfId="1651" xr:uid="{2A3DFD1B-523D-4F8E-8E3F-3685BBF91EBF}"/>
    <cellStyle name="40% - Accent1 10 9" xfId="1652" xr:uid="{558944B4-33B5-4CA1-A5E3-88B475FA1E7F}"/>
    <cellStyle name="40% - Accent1 10 9 2" xfId="1653" xr:uid="{6ABBAC06-3F5F-48CA-B4B2-AE8A22877D96}"/>
    <cellStyle name="40% - Accent1 10 9 2 2" xfId="1654" xr:uid="{31D279B1-8B34-4D02-B154-545F838A9AC8}"/>
    <cellStyle name="40% - Accent1 10 9 3" xfId="1655" xr:uid="{D66FB672-8005-4ED3-B8A1-0FE97BEAAA88}"/>
    <cellStyle name="40% - Accent1 10 9 3 2" xfId="1656" xr:uid="{8F1A2DEC-026B-4F9E-8709-D20497A44EA8}"/>
    <cellStyle name="40% - Accent1 10 9 4" xfId="1657" xr:uid="{D404A79E-3CBD-4DBA-A22C-95C4E5412A84}"/>
    <cellStyle name="40% - Accent1 11" xfId="1658" xr:uid="{DF135E27-43EC-4656-BD0F-4784E9C123B7}"/>
    <cellStyle name="40% - Accent1 11 2" xfId="1659" xr:uid="{85C80704-A549-41C9-B90E-1121C9BD4B00}"/>
    <cellStyle name="40% - Accent1 11 3" xfId="1660" xr:uid="{757C9102-4CE1-4BA3-8C44-9D59486F3D66}"/>
    <cellStyle name="40% - Accent1 12" xfId="1661" xr:uid="{01BE2155-9A12-4AC1-86F6-21E573BE10C5}"/>
    <cellStyle name="40% - Accent1 13" xfId="1662" xr:uid="{2A250147-E932-434D-8294-051FCCAB9D29}"/>
    <cellStyle name="40% - Accent1 14" xfId="1663" xr:uid="{0FD20BA2-0CF7-4546-A53A-4C2EAAC15171}"/>
    <cellStyle name="40% - Accent1 14 2" xfId="1664" xr:uid="{35C6B79A-D061-425E-8D7E-13F212B64066}"/>
    <cellStyle name="40% - Accent1 15" xfId="1665" xr:uid="{3300A816-F445-476A-9252-B9AF750F4463}"/>
    <cellStyle name="40% - Accent1 15 2" xfId="1666" xr:uid="{6D9AEFE1-1150-45B4-AB95-1798ED7C9063}"/>
    <cellStyle name="40% - Accent1 16" xfId="1667" xr:uid="{EF7F355F-6E35-41F2-934F-8E5F5D6DC0EC}"/>
    <cellStyle name="40% - Accent1 16 2" xfId="1668" xr:uid="{9F6A8D51-F626-482A-872E-64B2107480A2}"/>
    <cellStyle name="40% - Accent1 2" xfId="1669" xr:uid="{F0356561-F68E-4A4B-B221-F929FCF1DEB8}"/>
    <cellStyle name="40% - Accent1 2 10" xfId="1670" xr:uid="{7D996A2E-56AE-43DE-9ADC-C18DFB462420}"/>
    <cellStyle name="40% - Accent1 2 11" xfId="1671" xr:uid="{4561B6C1-CD94-4325-85EB-D16BB9EAB7EB}"/>
    <cellStyle name="40% - Accent1 2 12" xfId="1672" xr:uid="{01B07699-C57D-4F86-8E39-1E9AF8F33C91}"/>
    <cellStyle name="40% - Accent1 2 13" xfId="1673" xr:uid="{4234AD7A-AB64-4841-A2D2-2DB93AC53B20}"/>
    <cellStyle name="40% - Accent1 2 14" xfId="1674" xr:uid="{FFBC5514-6CA7-40BE-B7EB-7360F5B2EABA}"/>
    <cellStyle name="40% - Accent1 2 14 2" xfId="1675" xr:uid="{B03F8D9E-E24B-4285-8A37-FC9F59A08886}"/>
    <cellStyle name="40% - Accent1 2 14 2 2" xfId="1676" xr:uid="{9D4A601D-6D86-4FA2-94D1-5D3B680DDC6C}"/>
    <cellStyle name="40% - Accent1 2 14 3" xfId="1677" xr:uid="{C8D04226-6E8D-445C-A7B6-3E50704F71BB}"/>
    <cellStyle name="40% - Accent1 2 14 3 2" xfId="1678" xr:uid="{428889E6-731D-45C1-8ECA-F5CEFEE7CBCF}"/>
    <cellStyle name="40% - Accent1 2 14 4" xfId="1679" xr:uid="{D709DFE6-5E09-4990-8F47-BB96ED76DA99}"/>
    <cellStyle name="40% - Accent1 2 15" xfId="1680" xr:uid="{06E0A6F1-8D31-46F6-97C6-CE0C648F7277}"/>
    <cellStyle name="40% - Accent1 2 16" xfId="1681" xr:uid="{0593A0B2-9BE4-4FBD-A7FE-2A58E13AEAE1}"/>
    <cellStyle name="40% - Accent1 2 16 2" xfId="1682" xr:uid="{370659E0-40A6-49C4-B6FF-892F8FA65195}"/>
    <cellStyle name="40% - Accent1 2 17" xfId="1683" xr:uid="{DF6C2564-158E-436C-87AF-CBB12BFC81F8}"/>
    <cellStyle name="40% - Accent1 2 18" xfId="10365" xr:uid="{85B5F238-91B8-49F0-BA30-53117B3A9387}"/>
    <cellStyle name="40% - Accent1 2 19" xfId="12567" xr:uid="{5523341E-D45A-4D24-92CB-5FE05FD5A8C8}"/>
    <cellStyle name="40% - Accent1 2 2" xfId="1684" xr:uid="{7D7F01C3-591A-4605-ACA4-EE3DE8D130E6}"/>
    <cellStyle name="40% - Accent1 2 2 2" xfId="1685" xr:uid="{1F3D841E-1471-439A-890B-57EBD288E155}"/>
    <cellStyle name="40% - Accent1 2 2 2 2" xfId="1686" xr:uid="{0DED5265-6251-4C06-A12E-9A5EB59FF324}"/>
    <cellStyle name="40% - Accent1 2 2 2 2 2" xfId="1687" xr:uid="{55EAB990-4F09-492E-B37F-87429D850879}"/>
    <cellStyle name="40% - Accent1 2 2 2 3" xfId="1688" xr:uid="{09B81A58-B620-4FDF-9C59-88632EB7A6E6}"/>
    <cellStyle name="40% - Accent1 2 2 2 3 2" xfId="1689" xr:uid="{B0289C3C-E73A-4DBB-8847-942E310096EB}"/>
    <cellStyle name="40% - Accent1 2 2 2 4" xfId="1690" xr:uid="{EDF34D52-F6AA-435E-94AD-643A1EB5F75D}"/>
    <cellStyle name="40% - Accent1 2 2 3" xfId="1691" xr:uid="{F611C952-8664-4DCA-AB2F-B3F08CB94F43}"/>
    <cellStyle name="40% - Accent1 2 2 3 2" xfId="1692" xr:uid="{FD0B6A07-9D9E-4849-BA2E-F0BDD3757010}"/>
    <cellStyle name="40% - Accent1 2 2 4" xfId="1693" xr:uid="{1C6E098D-E7CC-4BD6-BD46-DEF659C80A7A}"/>
    <cellStyle name="40% - Accent1 2 3" xfId="1694" xr:uid="{8A18FC6A-7AD6-4B05-A0AF-0B08D98CDB2D}"/>
    <cellStyle name="40% - Accent1 2 3 2" xfId="1695" xr:uid="{E75285CE-173C-451A-8331-165E095CA35A}"/>
    <cellStyle name="40% - Accent1 2 3 2 2" xfId="1696" xr:uid="{8F13B39F-1D1B-4936-AB83-3414C3B58BED}"/>
    <cellStyle name="40% - Accent1 2 3 2 2 2" xfId="1697" xr:uid="{C17CF631-D94D-4A9F-B6B0-6414454A58E1}"/>
    <cellStyle name="40% - Accent1 2 3 2 3" xfId="1698" xr:uid="{3376CE25-9943-481E-BF7A-3D3EBCFA4AAB}"/>
    <cellStyle name="40% - Accent1 2 3 2 3 2" xfId="1699" xr:uid="{97FDCAE3-92CA-489F-915C-5BA404C8DD32}"/>
    <cellStyle name="40% - Accent1 2 3 2 4" xfId="1700" xr:uid="{AD025B5A-893C-4EAD-8F92-69D294A4160C}"/>
    <cellStyle name="40% - Accent1 2 3 3" xfId="1701" xr:uid="{0359E750-C142-401B-8059-8352DA54FB04}"/>
    <cellStyle name="40% - Accent1 2 3 3 2" xfId="1702" xr:uid="{FD4D0A99-5A64-428C-BAB9-497695AE765E}"/>
    <cellStyle name="40% - Accent1 2 3 4" xfId="1703" xr:uid="{D7C948AF-3756-499B-BBF9-62B5AEB965D8}"/>
    <cellStyle name="40% - Accent1 2 4" xfId="1704" xr:uid="{1CBA34B3-E104-4E94-90E6-764074A71751}"/>
    <cellStyle name="40% - Accent1 2 4 2" xfId="1705" xr:uid="{22155A12-E1AA-4C28-B280-075C67D846A3}"/>
    <cellStyle name="40% - Accent1 2 4 2 2" xfId="1706" xr:uid="{4CA4BE54-6A00-48F1-986B-95A88DA2A46C}"/>
    <cellStyle name="40% - Accent1 2 4 3" xfId="1707" xr:uid="{4570E130-833E-4B41-A0DC-334C440E2AF0}"/>
    <cellStyle name="40% - Accent1 2 5" xfId="1708" xr:uid="{A7BC5A40-0585-45D9-BECB-B098D4FEEBF3}"/>
    <cellStyle name="40% - Accent1 2 5 2" xfId="1709" xr:uid="{5F20FF40-583F-49A2-97CA-B7722138254D}"/>
    <cellStyle name="40% - Accent1 2 5 2 2" xfId="1710" xr:uid="{160195D8-85E7-47DF-BAB2-17DAC56F9805}"/>
    <cellStyle name="40% - Accent1 2 5 3" xfId="1711" xr:uid="{37ABD9C6-CA0C-428D-ACE0-675CB52E5DB9}"/>
    <cellStyle name="40% - Accent1 2 6" xfId="1712" xr:uid="{D83EEAD1-8811-44BA-99D9-E8A2B1BBDECF}"/>
    <cellStyle name="40% - Accent1 2 6 2" xfId="1713" xr:uid="{DD44FBCD-D705-4A96-AAEC-4096BCEF97F8}"/>
    <cellStyle name="40% - Accent1 2 6 2 2" xfId="1714" xr:uid="{5C1BCBE1-8969-4431-B1D5-8342BD6330E5}"/>
    <cellStyle name="40% - Accent1 2 6 3" xfId="1715" xr:uid="{03E42B71-57A7-4955-B637-2694FCFF1B09}"/>
    <cellStyle name="40% - Accent1 2 7" xfId="1716" xr:uid="{82E935BF-1A1C-4358-8BDE-A8B3C146BFDB}"/>
    <cellStyle name="40% - Accent1 2 8" xfId="1717" xr:uid="{C0C7F424-6B28-4687-A40D-47DC5C7F307D}"/>
    <cellStyle name="40% - Accent1 2 9" xfId="1718" xr:uid="{E20C1460-E489-449D-9C23-374C303CFA40}"/>
    <cellStyle name="40% - Accent1 2 9 2" xfId="1719" xr:uid="{3DD17190-8134-4CE7-A03E-A37493D75B2F}"/>
    <cellStyle name="40% - Accent1 2 9 3" xfId="1720" xr:uid="{E2C0BC56-D173-456B-9F50-1E0664B71986}"/>
    <cellStyle name="40% - Accent1 2 9 4" xfId="1721" xr:uid="{69EA8C8F-86CE-46B8-B44C-7705B6032253}"/>
    <cellStyle name="40% - Accent1 2 9 5" xfId="1722" xr:uid="{2E6633F3-3EF5-4919-986F-8BE12E5B966F}"/>
    <cellStyle name="40% - Accent1 3" xfId="1723" xr:uid="{33C70C8F-5633-4D18-B042-84B2DC420AF8}"/>
    <cellStyle name="40% - Accent1 3 2" xfId="1724" xr:uid="{933378B7-64AB-4DA2-A6E3-EAA5081F0AE1}"/>
    <cellStyle name="40% - Accent1 3 2 2" xfId="1725" xr:uid="{2E68E824-67A9-489D-A94E-392E579E1693}"/>
    <cellStyle name="40% - Accent1 3 3" xfId="1726" xr:uid="{BFBCF554-1E22-44E6-878B-419AED30CB11}"/>
    <cellStyle name="40% - Accent1 3 3 2" xfId="1727" xr:uid="{D014F518-C085-4829-9FA4-4B8C090738D0}"/>
    <cellStyle name="40% - Accent1 3 3 2 2" xfId="1728" xr:uid="{9F677700-901B-4974-9DE0-06A07341F65A}"/>
    <cellStyle name="40% - Accent1 3 3 3" xfId="1729" xr:uid="{A0F94BC1-40DE-420F-83C5-0E1B9F31EF8E}"/>
    <cellStyle name="40% - Accent1 3 3 3 2" xfId="1730" xr:uid="{58C8FF5D-7CD6-4A63-9391-3404A714B134}"/>
    <cellStyle name="40% - Accent1 3 3 4" xfId="1731" xr:uid="{BE427ECE-CEA8-4AD0-8325-D38001DD4C91}"/>
    <cellStyle name="40% - Accent1 3 4" xfId="1732" xr:uid="{FF9273CD-8A52-4C77-B3C3-08A85E971BAE}"/>
    <cellStyle name="40% - Accent1 3 4 2" xfId="1733" xr:uid="{B6C4012C-0262-44F2-A88C-F4EEAE24A103}"/>
    <cellStyle name="40% - Accent1 3 5" xfId="1734" xr:uid="{AA36E30C-1A22-4E66-A7DD-502AA4E03F26}"/>
    <cellStyle name="40% - Accent1 3 5 2" xfId="1735" xr:uid="{3D3889CA-3F0A-44A7-802F-0289CA5668A3}"/>
    <cellStyle name="40% - Accent1 3 6" xfId="1736" xr:uid="{CC232C0D-6872-45BA-9DC4-63A6D357DB1E}"/>
    <cellStyle name="40% - Accent1 3 6 2" xfId="1737" xr:uid="{B725BCCC-76A5-45AF-B1D1-44D560BE99F6}"/>
    <cellStyle name="40% - Accent1 3 7" xfId="1738" xr:uid="{C6FAF5C9-C8DE-4EA1-B8C4-73226DA91398}"/>
    <cellStyle name="40% - Accent1 3 8" xfId="12568" xr:uid="{949E8DF8-9C3A-4840-BFEB-2DB8561FF7CB}"/>
    <cellStyle name="40% - Accent1 4" xfId="1739" xr:uid="{FC15755A-8BC9-4CEC-862E-D8E5FFA351C5}"/>
    <cellStyle name="40% - Accent1 4 2" xfId="1740" xr:uid="{147760FA-6D1C-41E9-8EC0-07E6215B1182}"/>
    <cellStyle name="40% - Accent1 4 2 2" xfId="1741" xr:uid="{4ADF40CF-6268-4D19-AF47-449DF2EC6D20}"/>
    <cellStyle name="40% - Accent1 4 3" xfId="1742" xr:uid="{F8C9A68D-8710-4E69-BCD6-18EFCD96B79C}"/>
    <cellStyle name="40% - Accent1 4 3 2" xfId="1743" xr:uid="{BD3A37F5-D9E0-453E-8C05-4137EDDA3338}"/>
    <cellStyle name="40% - Accent1 4 3 2 2" xfId="1744" xr:uid="{6424A595-5C33-4E5D-BCF2-BF09C07F0498}"/>
    <cellStyle name="40% - Accent1 4 3 3" xfId="1745" xr:uid="{B986420C-A6C0-4337-8156-401578710B92}"/>
    <cellStyle name="40% - Accent1 4 3 3 2" xfId="1746" xr:uid="{D47D0FD7-9AFE-4CB3-AB07-91F89DAC8F5C}"/>
    <cellStyle name="40% - Accent1 4 3 4" xfId="1747" xr:uid="{EA2EF459-60EB-4971-A3A8-D833BB851B56}"/>
    <cellStyle name="40% - Accent1 4 4" xfId="1748" xr:uid="{4D3F08A4-DC5E-48D5-AD78-E8BFAA2173CA}"/>
    <cellStyle name="40% - Accent1 4 4 2" xfId="1749" xr:uid="{2D6FBCEC-2A6D-44E0-AE25-CC2DF14C92BE}"/>
    <cellStyle name="40% - Accent1 4 5" xfId="1750" xr:uid="{22642983-7FAD-4E4E-8D04-331E0CA2E26D}"/>
    <cellStyle name="40% - Accent1 4 5 2" xfId="1751" xr:uid="{50F48D38-22A3-4AD6-9588-9FFCEBEEA03F}"/>
    <cellStyle name="40% - Accent1 4 6" xfId="1752" xr:uid="{A1448A46-19A0-4C17-8CAE-9EC1D5F0F74D}"/>
    <cellStyle name="40% - Accent1 4 6 2" xfId="1753" xr:uid="{CA6218ED-8C8B-4712-97FD-ECC2FE87195F}"/>
    <cellStyle name="40% - Accent1 4 7" xfId="1754" xr:uid="{D6B21DE6-686F-48A1-A2F5-0BF813A8A9FA}"/>
    <cellStyle name="40% - Accent1 5" xfId="1755" xr:uid="{493E9352-EF83-4CAC-8F71-E602C14102FE}"/>
    <cellStyle name="40% - Accent1 5 2" xfId="1756" xr:uid="{D6A4C7D0-05CE-4FC3-AEF6-80FB7DCBFA09}"/>
    <cellStyle name="40% - Accent1 5 2 2" xfId="1757" xr:uid="{A0F9FA6E-7CEC-4BEF-8361-AB22898C1FA6}"/>
    <cellStyle name="40% - Accent1 5 3" xfId="1758" xr:uid="{3DC7AA8E-795F-452B-B682-C8EB78B3D663}"/>
    <cellStyle name="40% - Accent1 5 3 2" xfId="1759" xr:uid="{0A688637-2668-496A-8369-8F81A4355F1E}"/>
    <cellStyle name="40% - Accent1 5 4" xfId="1760" xr:uid="{FBF8532F-489B-40C4-8811-36F9FC46503A}"/>
    <cellStyle name="40% - Accent1 5 4 2" xfId="1761" xr:uid="{74D412CA-EEB6-40D4-B39E-60989F7E820A}"/>
    <cellStyle name="40% - Accent1 5 5" xfId="1762" xr:uid="{6F2FECE7-F8E5-4334-9AFC-53FC32055231}"/>
    <cellStyle name="40% - Accent1 5 5 2" xfId="1763" xr:uid="{E9FC988A-A6FD-4DE3-8C2C-4789CC380E0F}"/>
    <cellStyle name="40% - Accent1 5 6" xfId="1764" xr:uid="{7767E84B-E6C1-4C35-BD55-EC4FD40FBB4A}"/>
    <cellStyle name="40% - Accent1 6" xfId="1765" xr:uid="{85FA0ED4-0B90-441A-9F7F-59378F7D853F}"/>
    <cellStyle name="40% - Accent1 6 2" xfId="1766" xr:uid="{A6277A91-AC4B-4A8C-AE4D-727E37F35C0D}"/>
    <cellStyle name="40% - Accent1 6 2 2" xfId="1767" xr:uid="{56E951C2-032D-4B4F-A92E-2C0570B6A032}"/>
    <cellStyle name="40% - Accent1 6 3" xfId="1768" xr:uid="{F586D3BB-E0ED-4921-80CB-C380F40BC845}"/>
    <cellStyle name="40% - Accent1 6 3 2" xfId="1769" xr:uid="{CF8986DC-4E2D-46E4-8193-B9949D55A862}"/>
    <cellStyle name="40% - Accent1 6 4" xfId="1770" xr:uid="{88B0B706-A1A9-4D12-B2E0-0F5452C0836F}"/>
    <cellStyle name="40% - Accent1 6 4 2" xfId="1771" xr:uid="{FCA81637-5FA9-41E9-BA78-E2DE776CA9B1}"/>
    <cellStyle name="40% - Accent1 6 5" xfId="1772" xr:uid="{F51A943C-A37D-4295-97EC-FFE9489DB337}"/>
    <cellStyle name="40% - Accent1 6 5 2" xfId="1773" xr:uid="{52ACA34C-084D-4F85-960E-3ACB440004B1}"/>
    <cellStyle name="40% - Accent1 6 6" xfId="1774" xr:uid="{EBC095ED-DFFA-41E1-8C9C-113236A94348}"/>
    <cellStyle name="40% - Accent1 7" xfId="1775" xr:uid="{845F1B52-9702-4D1D-82C5-0CE1E8C9702C}"/>
    <cellStyle name="40% - Accent1 7 2" xfId="1776" xr:uid="{7C8FF899-2916-4454-A909-C6A738F6A46B}"/>
    <cellStyle name="40% - Accent1 7 3" xfId="1777" xr:uid="{B777BCAA-1473-4E97-8BC4-C3F02ADDA2CB}"/>
    <cellStyle name="40% - Accent1 8" xfId="1778" xr:uid="{561BABB2-7B11-4DA3-AE60-5C5794F2BB24}"/>
    <cellStyle name="40% - Accent1 8 2" xfId="1779" xr:uid="{2467D6D3-3353-4EA0-8E17-FD25279014AF}"/>
    <cellStyle name="40% - Accent1 9" xfId="1780" xr:uid="{BE679C73-E708-407C-8624-26389A80886D}"/>
    <cellStyle name="40% - Accent1 9 10" xfId="1781" xr:uid="{2DFE35D6-5405-4A6B-BC0E-8ED46C5017F3}"/>
    <cellStyle name="40% - Accent1 9 2" xfId="1782" xr:uid="{DEDB7103-FCBF-455A-AD75-D54C0E9ED4C6}"/>
    <cellStyle name="40% - Accent1 9 2 2" xfId="1783" xr:uid="{AE9AFEDE-5633-42AA-9BC6-5983A42C5647}"/>
    <cellStyle name="40% - Accent1 9 2 2 2" xfId="1784" xr:uid="{BDF8789F-5097-42FC-A159-EE7B248171D9}"/>
    <cellStyle name="40% - Accent1 9 2 3" xfId="1785" xr:uid="{4258C82D-7534-4ADE-A71E-AB34350BEB4C}"/>
    <cellStyle name="40% - Accent1 9 2 3 2" xfId="1786" xr:uid="{B2E94C83-4BD3-450C-82EC-2885F16DCA01}"/>
    <cellStyle name="40% - Accent1 9 2 4" xfId="1787" xr:uid="{8BAF18F3-C33C-427A-A7A3-3F2A8D635917}"/>
    <cellStyle name="40% - Accent1 9 3" xfId="1788" xr:uid="{D29066C9-F5BD-416B-B9C9-F97B0FBABC93}"/>
    <cellStyle name="40% - Accent1 9 3 2" xfId="1789" xr:uid="{03830C47-BA91-4585-A978-7BB8A604DCD1}"/>
    <cellStyle name="40% - Accent1 9 3 2 2" xfId="1790" xr:uid="{B57D62F6-F57E-4023-A770-AD7AD2D41EDB}"/>
    <cellStyle name="40% - Accent1 9 3 3" xfId="1791" xr:uid="{7D86405E-2AEA-4388-B8D2-6A92F15A930C}"/>
    <cellStyle name="40% - Accent1 9 3 3 2" xfId="1792" xr:uid="{E2943B46-326B-4593-8E72-FE4AB26B1E3C}"/>
    <cellStyle name="40% - Accent1 9 3 4" xfId="1793" xr:uid="{60A61CC4-ED66-4AD6-917F-D93609BA8FB7}"/>
    <cellStyle name="40% - Accent1 9 4" xfId="1794" xr:uid="{A3D6AEFD-4485-4FF7-975C-3AB963F5137A}"/>
    <cellStyle name="40% - Accent1 9 4 2" xfId="1795" xr:uid="{D357C29D-A8D4-48AB-A4EF-58D67C9D177B}"/>
    <cellStyle name="40% - Accent1 9 4 2 2" xfId="1796" xr:uid="{34CC635C-64F5-49EC-874D-28B50FC52B43}"/>
    <cellStyle name="40% - Accent1 9 4 3" xfId="1797" xr:uid="{1B17A502-8D9C-4A92-8715-A3D1C87B7A25}"/>
    <cellStyle name="40% - Accent1 9 4 3 2" xfId="1798" xr:uid="{558F0435-C817-47DF-9B20-E2C896FC96A1}"/>
    <cellStyle name="40% - Accent1 9 4 4" xfId="1799" xr:uid="{713F259F-2E05-4EB3-941B-16C8AD7BF7F6}"/>
    <cellStyle name="40% - Accent1 9 5" xfId="1800" xr:uid="{B9AA3D6D-0E2F-4F1D-82F8-9619C3FF2D05}"/>
    <cellStyle name="40% - Accent1 9 5 2" xfId="1801" xr:uid="{ED7221F2-27C0-4C9F-9943-C077DEE6651E}"/>
    <cellStyle name="40% - Accent1 9 5 2 2" xfId="1802" xr:uid="{16FF2DAF-F0A1-44AA-88B5-FD8E3968FA3B}"/>
    <cellStyle name="40% - Accent1 9 5 3" xfId="1803" xr:uid="{049ACFD9-162C-410C-B6A0-50D9B33709DC}"/>
    <cellStyle name="40% - Accent1 9 5 3 2" xfId="1804" xr:uid="{DB91F89C-A4D0-4284-95E1-AA9A3E2669AA}"/>
    <cellStyle name="40% - Accent1 9 5 4" xfId="1805" xr:uid="{B5A9B32C-8B87-4A61-9EA0-28F244436641}"/>
    <cellStyle name="40% - Accent1 9 6" xfId="1806" xr:uid="{E711FC9C-3785-4D46-8468-BEAC04F2FFAE}"/>
    <cellStyle name="40% - Accent1 9 6 2" xfId="1807" xr:uid="{520F4D6A-B79B-4F8C-B06E-B252E25A2E1B}"/>
    <cellStyle name="40% - Accent1 9 6 2 2" xfId="1808" xr:uid="{DA8B9FB2-F960-461E-BBDC-C5EA081BDBB8}"/>
    <cellStyle name="40% - Accent1 9 6 3" xfId="1809" xr:uid="{49B31ED9-DAB0-45F0-AA1D-B5ADC7102A1F}"/>
    <cellStyle name="40% - Accent1 9 6 3 2" xfId="1810" xr:uid="{F35165C8-AAA8-4DCF-A173-D05F04C1B4CD}"/>
    <cellStyle name="40% - Accent1 9 6 4" xfId="1811" xr:uid="{63C384D0-C952-493F-834F-F7BA27DCC807}"/>
    <cellStyle name="40% - Accent1 9 7" xfId="1812" xr:uid="{C092B349-49B5-413F-9D75-CB8342010463}"/>
    <cellStyle name="40% - Accent1 9 7 2" xfId="1813" xr:uid="{0A800122-7AD0-4925-8394-826E07693D0D}"/>
    <cellStyle name="40% - Accent1 9 7 2 2" xfId="1814" xr:uid="{7B124EDA-4511-4FB4-B4F6-8E2CF9B1A83E}"/>
    <cellStyle name="40% - Accent1 9 7 3" xfId="1815" xr:uid="{8037A5A2-4584-4403-A14F-FD23C8DA5CCB}"/>
    <cellStyle name="40% - Accent1 9 7 3 2" xfId="1816" xr:uid="{1D80260D-45B1-4546-9643-AC89A04BE3F7}"/>
    <cellStyle name="40% - Accent1 9 7 4" xfId="1817" xr:uid="{9704C809-6D52-4E53-8359-AD4A39A6CD4F}"/>
    <cellStyle name="40% - Accent1 9 8" xfId="1818" xr:uid="{79092FA5-246D-4633-8F10-2AA24C90B668}"/>
    <cellStyle name="40% - Accent1 9 8 2" xfId="1819" xr:uid="{0A2EFE35-688A-417A-916A-534FD4CFD29D}"/>
    <cellStyle name="40% - Accent1 9 8 2 2" xfId="1820" xr:uid="{F26BA41B-21AC-4B2C-88F3-4A011ECE79D8}"/>
    <cellStyle name="40% - Accent1 9 8 3" xfId="1821" xr:uid="{96778587-0A5B-4DB0-87DC-C16A52E20BFD}"/>
    <cellStyle name="40% - Accent1 9 8 3 2" xfId="1822" xr:uid="{7626C680-4869-4DC5-8D66-B0613632144D}"/>
    <cellStyle name="40% - Accent1 9 8 4" xfId="1823" xr:uid="{AF848D38-F7F9-48FB-8355-44836854BA5B}"/>
    <cellStyle name="40% - Accent1 9 9" xfId="1824" xr:uid="{41564E51-DD2F-4BDE-AF4C-869DAD5F82E9}"/>
    <cellStyle name="40% - Accent1 9 9 2" xfId="1825" xr:uid="{FCA676AF-56F1-4FDE-8CE9-D3C2F81A6AEB}"/>
    <cellStyle name="40% - Accent1 9 9 2 2" xfId="1826" xr:uid="{BE682ECD-A0E6-4CC4-9E8C-20AAA8D6DDF6}"/>
    <cellStyle name="40% - Accent1 9 9 3" xfId="1827" xr:uid="{9BF6B5AD-9369-4AB8-84DF-C19E5D309110}"/>
    <cellStyle name="40% - Accent1 9 9 3 2" xfId="1828" xr:uid="{5F598B8E-94B9-429A-8122-9B47380C2965}"/>
    <cellStyle name="40% - Accent1 9 9 4" xfId="1829" xr:uid="{505C92AE-1ECB-407B-AA35-9BFDF116879D}"/>
    <cellStyle name="40% - Accent2 10" xfId="1830" xr:uid="{706A34A7-401A-4A8F-8B79-1D9834D7B960}"/>
    <cellStyle name="40% - Accent2 10 10" xfId="1831" xr:uid="{90467CC4-F0C3-4443-95CB-19720B700508}"/>
    <cellStyle name="40% - Accent2 10 2" xfId="1832" xr:uid="{BC6DF4BA-46D5-4A80-A86E-F05EBAF7CF8C}"/>
    <cellStyle name="40% - Accent2 10 2 2" xfId="1833" xr:uid="{FD3B214A-6954-4F60-A69D-4EED0484B2AE}"/>
    <cellStyle name="40% - Accent2 10 2 2 2" xfId="1834" xr:uid="{585A7C95-99C9-4619-A2F5-FF43A94DC6E2}"/>
    <cellStyle name="40% - Accent2 10 2 3" xfId="1835" xr:uid="{04973A96-05ED-4AF1-9E3B-94EB1D2F58E6}"/>
    <cellStyle name="40% - Accent2 10 2 3 2" xfId="1836" xr:uid="{498A6552-0E0F-430D-AD68-B768E014DCEA}"/>
    <cellStyle name="40% - Accent2 10 2 4" xfId="1837" xr:uid="{8B6A21A0-F780-47A1-A4D3-146665308ADE}"/>
    <cellStyle name="40% - Accent2 10 3" xfId="1838" xr:uid="{9AB2F005-0C41-45CB-A374-43D60488168F}"/>
    <cellStyle name="40% - Accent2 10 3 2" xfId="1839" xr:uid="{A2013110-68D2-44FF-ADD1-A44FD0A4E364}"/>
    <cellStyle name="40% - Accent2 10 3 2 2" xfId="1840" xr:uid="{75D4CAEA-E035-4217-8F96-CCCA010680B2}"/>
    <cellStyle name="40% - Accent2 10 3 3" xfId="1841" xr:uid="{B8C00E95-092F-49A0-83B1-927DFE7959FB}"/>
    <cellStyle name="40% - Accent2 10 3 3 2" xfId="1842" xr:uid="{4CF06A42-5D5C-43EA-9329-0837C7AD4003}"/>
    <cellStyle name="40% - Accent2 10 3 4" xfId="1843" xr:uid="{162A32F9-8949-4CD4-93CB-00CE8DC2CA27}"/>
    <cellStyle name="40% - Accent2 10 4" xfId="1844" xr:uid="{B0DB729C-BE41-4BFD-B24C-32D3EC066BFB}"/>
    <cellStyle name="40% - Accent2 10 4 2" xfId="1845" xr:uid="{152D641D-BD1D-4111-B403-AC490C8171FA}"/>
    <cellStyle name="40% - Accent2 10 4 2 2" xfId="1846" xr:uid="{87289D42-D1BA-4C4A-8EB3-31483ADBDEE8}"/>
    <cellStyle name="40% - Accent2 10 4 3" xfId="1847" xr:uid="{610FAA65-2C3F-482A-90F7-5D5FDD0B40B2}"/>
    <cellStyle name="40% - Accent2 10 4 3 2" xfId="1848" xr:uid="{167172E6-1C6E-480F-AD3D-17118D229699}"/>
    <cellStyle name="40% - Accent2 10 4 4" xfId="1849" xr:uid="{DC0EAA04-C200-4A2A-BCAB-28272792F9B9}"/>
    <cellStyle name="40% - Accent2 10 5" xfId="1850" xr:uid="{69140C66-5FB7-47E2-BF92-BDBA071D87A0}"/>
    <cellStyle name="40% - Accent2 10 5 2" xfId="1851" xr:uid="{89E5A229-386C-473D-A185-AC5EE1B9673F}"/>
    <cellStyle name="40% - Accent2 10 5 2 2" xfId="1852" xr:uid="{4B01DDF4-EA37-49F1-BA8B-2851F58F834C}"/>
    <cellStyle name="40% - Accent2 10 5 3" xfId="1853" xr:uid="{4FECEABB-1AB7-4FF4-9056-D82145074A32}"/>
    <cellStyle name="40% - Accent2 10 5 3 2" xfId="1854" xr:uid="{A08BE154-8FB2-472D-A9BE-3B84A15085B2}"/>
    <cellStyle name="40% - Accent2 10 5 4" xfId="1855" xr:uid="{CF5655AF-E99E-4801-B357-AB214CFA5ADC}"/>
    <cellStyle name="40% - Accent2 10 6" xfId="1856" xr:uid="{37BC78D7-E7F3-4B47-9D2D-C7C9E9CAFE17}"/>
    <cellStyle name="40% - Accent2 10 6 2" xfId="1857" xr:uid="{3F05AEC7-82BF-471A-AD8F-FBE8231C1424}"/>
    <cellStyle name="40% - Accent2 10 6 2 2" xfId="1858" xr:uid="{003BC24E-2944-4036-A25E-E034D465386F}"/>
    <cellStyle name="40% - Accent2 10 6 3" xfId="1859" xr:uid="{BFE87927-57D4-493D-A78B-4388D2B446F9}"/>
    <cellStyle name="40% - Accent2 10 6 3 2" xfId="1860" xr:uid="{AA9D4B24-4621-4E13-947D-7D0DCF47F4E4}"/>
    <cellStyle name="40% - Accent2 10 6 4" xfId="1861" xr:uid="{BDA89A6E-E99D-4700-9828-306BAE7B872C}"/>
    <cellStyle name="40% - Accent2 10 7" xfId="1862" xr:uid="{B100A002-E73B-4CD6-853E-495DC70A3DE5}"/>
    <cellStyle name="40% - Accent2 10 7 2" xfId="1863" xr:uid="{6E0C6FA1-3721-43E4-8CD3-E5D0A74ADF46}"/>
    <cellStyle name="40% - Accent2 10 7 2 2" xfId="1864" xr:uid="{B03B6EE5-AA7A-4281-B805-971EC0FFC530}"/>
    <cellStyle name="40% - Accent2 10 7 3" xfId="1865" xr:uid="{E76C98C2-63B3-472F-8C8C-32678905EFB9}"/>
    <cellStyle name="40% - Accent2 10 7 3 2" xfId="1866" xr:uid="{05802B95-FE1D-4A87-98BC-FA28444F7F93}"/>
    <cellStyle name="40% - Accent2 10 7 4" xfId="1867" xr:uid="{1FE6B483-4068-4185-9306-FA7AF69C6C9B}"/>
    <cellStyle name="40% - Accent2 10 8" xfId="1868" xr:uid="{940C3AC1-0A02-4888-815C-3B2B918EB25C}"/>
    <cellStyle name="40% - Accent2 10 8 2" xfId="1869" xr:uid="{15E2A438-8D12-461C-A1FB-93F8BF2CB66E}"/>
    <cellStyle name="40% - Accent2 10 8 2 2" xfId="1870" xr:uid="{8D941AA2-836D-447F-8B56-8451D8B39549}"/>
    <cellStyle name="40% - Accent2 10 8 3" xfId="1871" xr:uid="{E5481E9C-DC19-4AEB-99D9-8715A7BDEC6C}"/>
    <cellStyle name="40% - Accent2 10 8 3 2" xfId="1872" xr:uid="{925A4AAA-CD28-4136-9925-34488290996B}"/>
    <cellStyle name="40% - Accent2 10 8 4" xfId="1873" xr:uid="{EC4C8269-225D-49D3-9610-71CAC9494668}"/>
    <cellStyle name="40% - Accent2 10 9" xfId="1874" xr:uid="{173C800B-7316-489B-86CF-BDE8A23FA367}"/>
    <cellStyle name="40% - Accent2 10 9 2" xfId="1875" xr:uid="{386F382E-BC4D-4E54-B717-77A90D65CE3C}"/>
    <cellStyle name="40% - Accent2 10 9 2 2" xfId="1876" xr:uid="{CC8FE567-64A6-43D6-A831-04E7AB7BDA5A}"/>
    <cellStyle name="40% - Accent2 10 9 3" xfId="1877" xr:uid="{A572637B-8528-47FE-A886-0F9DEC418E09}"/>
    <cellStyle name="40% - Accent2 10 9 3 2" xfId="1878" xr:uid="{9482025D-C657-456C-97DF-9C72089B4EBE}"/>
    <cellStyle name="40% - Accent2 10 9 4" xfId="1879" xr:uid="{17A6EA1A-AE87-4CE6-B847-C82AFFCA4631}"/>
    <cellStyle name="40% - Accent2 11" xfId="1880" xr:uid="{E85AC89B-45D9-47BD-8678-2895165DE71E}"/>
    <cellStyle name="40% - Accent2 11 2" xfId="1881" xr:uid="{A5C8ABCC-121A-4947-9037-762BC138ABFD}"/>
    <cellStyle name="40% - Accent2 11 3" xfId="1882" xr:uid="{16D10D15-1B03-4A94-A7FA-CDA6DEC7A328}"/>
    <cellStyle name="40% - Accent2 12" xfId="1883" xr:uid="{171BB9FE-312D-4AF9-A05A-6EB368E87F1C}"/>
    <cellStyle name="40% - Accent2 13" xfId="1884" xr:uid="{485ADE92-9501-4B3E-890D-4239FBD8C9DF}"/>
    <cellStyle name="40% - Accent2 14" xfId="1885" xr:uid="{6AF16337-8DEA-472D-903F-46B4D50F9954}"/>
    <cellStyle name="40% - Accent2 14 2" xfId="1886" xr:uid="{55F234B5-7E29-4A72-A290-08655889F020}"/>
    <cellStyle name="40% - Accent2 15" xfId="1887" xr:uid="{8260955B-6760-4EC5-A758-33092F89FE81}"/>
    <cellStyle name="40% - Accent2 15 2" xfId="1888" xr:uid="{EDC4AF65-429F-4BA0-BFEE-5910115D5339}"/>
    <cellStyle name="40% - Accent2 16" xfId="1889" xr:uid="{055713EF-67C1-42A4-AD60-5FE65E221BC1}"/>
    <cellStyle name="40% - Accent2 16 2" xfId="1890" xr:uid="{7F031D11-212C-4615-A4C3-C72F8D340C70}"/>
    <cellStyle name="40% - Accent2 2" xfId="1891" xr:uid="{2C741F48-E3B8-4186-BBA8-7C33E5E60E89}"/>
    <cellStyle name="40% - Accent2 2 10" xfId="1892" xr:uid="{2121CB7F-0DE2-40D1-9F08-BB7D7DF7306B}"/>
    <cellStyle name="40% - Accent2 2 11" xfId="1893" xr:uid="{3360F4DF-4FA8-4E06-8E82-56B554DBC027}"/>
    <cellStyle name="40% - Accent2 2 12" xfId="1894" xr:uid="{A5040AB3-6624-4610-BB55-543192CED74F}"/>
    <cellStyle name="40% - Accent2 2 13" xfId="1895" xr:uid="{0BC57D57-AAC5-4FA4-B73D-1BB29D507D64}"/>
    <cellStyle name="40% - Accent2 2 14" xfId="1896" xr:uid="{17C7BA63-8450-4F31-9DFE-A534D72E795A}"/>
    <cellStyle name="40% - Accent2 2 14 2" xfId="1897" xr:uid="{1C88D97E-8B89-4166-A57E-1E167915B6D3}"/>
    <cellStyle name="40% - Accent2 2 14 2 2" xfId="1898" xr:uid="{B4ABC4C4-5136-4237-8065-5D225E8149F0}"/>
    <cellStyle name="40% - Accent2 2 14 3" xfId="1899" xr:uid="{E59CE184-3E0F-49DF-8EBC-7830990AFCDB}"/>
    <cellStyle name="40% - Accent2 2 14 3 2" xfId="1900" xr:uid="{0C2F3462-B31E-40F0-AABF-49C5981256F0}"/>
    <cellStyle name="40% - Accent2 2 14 4" xfId="1901" xr:uid="{E087D423-2007-4F8A-BA63-1FB4E53DA446}"/>
    <cellStyle name="40% - Accent2 2 15" xfId="1902" xr:uid="{6034EC79-C3DC-472F-B155-E7467AB1E255}"/>
    <cellStyle name="40% - Accent2 2 16" xfId="1903" xr:uid="{383ABFE6-8870-4F6D-993E-CB5A0FBA2E3F}"/>
    <cellStyle name="40% - Accent2 2 16 2" xfId="1904" xr:uid="{CD5132EE-C5E3-46D4-AAC7-9448EC6C47E6}"/>
    <cellStyle name="40% - Accent2 2 17" xfId="1905" xr:uid="{ADDC70A0-1EE4-4D00-BD96-0C82D55540D3}"/>
    <cellStyle name="40% - Accent2 2 18" xfId="10366" xr:uid="{5313DD3C-D69C-4D62-A178-E976218F0C50}"/>
    <cellStyle name="40% - Accent2 2 19" xfId="12572" xr:uid="{6375651F-DD24-498C-B88F-F5DF3D026850}"/>
    <cellStyle name="40% - Accent2 2 2" xfId="1906" xr:uid="{AFE2F90C-2E32-440A-8D26-29D3FE944D59}"/>
    <cellStyle name="40% - Accent2 2 2 2" xfId="1907" xr:uid="{D3699799-5188-4A19-9D99-5F4F4D489AB6}"/>
    <cellStyle name="40% - Accent2 2 2 2 2" xfId="1908" xr:uid="{3D7A185A-3C79-43EC-B3BA-0E54453C8D16}"/>
    <cellStyle name="40% - Accent2 2 2 2 2 2" xfId="1909" xr:uid="{E8B832C5-D4FD-44DE-9E8E-D118A47D2500}"/>
    <cellStyle name="40% - Accent2 2 2 2 3" xfId="1910" xr:uid="{339A5E54-5911-4D20-BAB2-515587B59362}"/>
    <cellStyle name="40% - Accent2 2 2 2 3 2" xfId="1911" xr:uid="{BE6424CF-D27A-4389-9689-BC462188E3D5}"/>
    <cellStyle name="40% - Accent2 2 2 2 4" xfId="1912" xr:uid="{F2CD68AE-8CE5-4E9B-A6C9-987E5024F35B}"/>
    <cellStyle name="40% - Accent2 2 2 3" xfId="1913" xr:uid="{A7B25162-8EA3-4705-AEDA-36DADA418825}"/>
    <cellStyle name="40% - Accent2 2 2 3 2" xfId="1914" xr:uid="{7E6B850C-362B-400E-8729-0C2CC9A63FC3}"/>
    <cellStyle name="40% - Accent2 2 2 4" xfId="1915" xr:uid="{D55469BB-BC66-4326-B9F1-FD5CDFF1A52D}"/>
    <cellStyle name="40% - Accent2 2 3" xfId="1916" xr:uid="{C4AE9153-44BE-4E68-97AA-B2087D0D5231}"/>
    <cellStyle name="40% - Accent2 2 3 2" xfId="1917" xr:uid="{971E0E35-70E5-4D4A-8A75-2C7AAC1CF8E8}"/>
    <cellStyle name="40% - Accent2 2 3 2 2" xfId="1918" xr:uid="{D278BDFC-43FC-4ED1-98D8-7E481A3C03DF}"/>
    <cellStyle name="40% - Accent2 2 3 2 2 2" xfId="1919" xr:uid="{725C28DE-C5A6-43C3-A751-44E156F2B63E}"/>
    <cellStyle name="40% - Accent2 2 3 2 3" xfId="1920" xr:uid="{3D8C3834-C4E0-444A-9B5B-61C27A486FF1}"/>
    <cellStyle name="40% - Accent2 2 3 2 3 2" xfId="1921" xr:uid="{6407F28D-87FA-4CBE-96F9-D05C7D4ACC27}"/>
    <cellStyle name="40% - Accent2 2 3 2 4" xfId="1922" xr:uid="{AAF69A45-A004-4E41-B46A-CCD5DB08339E}"/>
    <cellStyle name="40% - Accent2 2 3 3" xfId="1923" xr:uid="{CD327852-A427-4CE4-AA10-A59E5C49B481}"/>
    <cellStyle name="40% - Accent2 2 3 3 2" xfId="1924" xr:uid="{74FB07C3-F8A8-498A-B48C-95EDF84D1D72}"/>
    <cellStyle name="40% - Accent2 2 3 4" xfId="1925" xr:uid="{AAA17018-93DD-415D-8255-319194DF2268}"/>
    <cellStyle name="40% - Accent2 2 4" xfId="1926" xr:uid="{2167A9E8-65D2-44E4-94CB-50E567CB9AA1}"/>
    <cellStyle name="40% - Accent2 2 4 2" xfId="1927" xr:uid="{4AFDDEC8-5B1B-417F-9C3E-0AE218ADAA60}"/>
    <cellStyle name="40% - Accent2 2 4 2 2" xfId="1928" xr:uid="{C97B791D-0C5C-44A9-A7BC-AFDAF6A531F5}"/>
    <cellStyle name="40% - Accent2 2 4 3" xfId="1929" xr:uid="{FDA85DCD-5481-44AC-9FE9-0E415668009E}"/>
    <cellStyle name="40% - Accent2 2 5" xfId="1930" xr:uid="{809A5F1C-A17C-451F-9304-DF03605AC02D}"/>
    <cellStyle name="40% - Accent2 2 5 2" xfId="1931" xr:uid="{325ACA5D-5A29-4D95-A40E-AFFF02F7A44A}"/>
    <cellStyle name="40% - Accent2 2 5 2 2" xfId="1932" xr:uid="{83C3E005-E71B-4C28-8B8C-307AA3A9AFE7}"/>
    <cellStyle name="40% - Accent2 2 5 3" xfId="1933" xr:uid="{11A2F920-2F42-4740-B715-76C418536C9E}"/>
    <cellStyle name="40% - Accent2 2 6" xfId="1934" xr:uid="{58F9DDE2-0C86-4B74-9B1C-7E1DA07E7507}"/>
    <cellStyle name="40% - Accent2 2 6 2" xfId="1935" xr:uid="{4EDE27CD-DF8F-4975-8317-0E92838E7A8B}"/>
    <cellStyle name="40% - Accent2 2 6 2 2" xfId="1936" xr:uid="{28FAAD0F-4422-4890-9568-5BCCE73654EB}"/>
    <cellStyle name="40% - Accent2 2 6 3" xfId="1937" xr:uid="{97B93FE8-01AB-413F-8A67-167E2F9F45B8}"/>
    <cellStyle name="40% - Accent2 2 7" xfId="1938" xr:uid="{B6706728-69F8-43C6-AC3E-1096B7465B11}"/>
    <cellStyle name="40% - Accent2 2 8" xfId="1939" xr:uid="{4239F4BA-E4FF-48AC-B8DF-7B6947703D3A}"/>
    <cellStyle name="40% - Accent2 2 9" xfId="1940" xr:uid="{1850625C-9BD5-474C-9AC2-A89198839658}"/>
    <cellStyle name="40% - Accent2 2 9 2" xfId="1941" xr:uid="{DACB4259-BAE3-4AF6-8BF6-AEB682D8613D}"/>
    <cellStyle name="40% - Accent2 2 9 3" xfId="1942" xr:uid="{1CFEA8CF-7A0A-4AC8-A9E1-6A9B8A1808FD}"/>
    <cellStyle name="40% - Accent2 2 9 4" xfId="1943" xr:uid="{D487EB93-AC21-4C86-8DC5-BE38DEE061BC}"/>
    <cellStyle name="40% - Accent2 2 9 5" xfId="1944" xr:uid="{81042106-B120-4C6E-B224-63542BA0FE03}"/>
    <cellStyle name="40% - Accent2 3" xfId="1945" xr:uid="{17624F19-2CB0-4254-84E5-BAA9144D186B}"/>
    <cellStyle name="40% - Accent2 3 2" xfId="1946" xr:uid="{B30B455D-4EA1-4A88-BCDD-560974ACBDCC}"/>
    <cellStyle name="40% - Accent2 3 2 2" xfId="1947" xr:uid="{66F384A9-AD7F-4C6B-9DED-50D1ABD62534}"/>
    <cellStyle name="40% - Accent2 3 3" xfId="1948" xr:uid="{5C003D10-DDBD-4E5B-9971-64FA8BF7E79A}"/>
    <cellStyle name="40% - Accent2 3 3 2" xfId="1949" xr:uid="{2B39A99E-ADB6-427B-9D40-5C5CF90F81A3}"/>
    <cellStyle name="40% - Accent2 3 3 2 2" xfId="1950" xr:uid="{BFACD945-9185-4254-844B-1026DAB40BCA}"/>
    <cellStyle name="40% - Accent2 3 3 3" xfId="1951" xr:uid="{BF159E98-BA61-4C01-B521-4FD6C9B7A53F}"/>
    <cellStyle name="40% - Accent2 3 3 3 2" xfId="1952" xr:uid="{39777DFC-08E0-4594-A711-002DFA4DF4F3}"/>
    <cellStyle name="40% - Accent2 3 3 4" xfId="1953" xr:uid="{BC472AC1-455A-4DC8-B054-20180223FDB4}"/>
    <cellStyle name="40% - Accent2 3 4" xfId="1954" xr:uid="{F9F5CF2F-99EB-432B-B9F9-3674B9E86C61}"/>
    <cellStyle name="40% - Accent2 3 4 2" xfId="1955" xr:uid="{C47F9E29-F979-4AB8-96FD-A8AA1A699CEE}"/>
    <cellStyle name="40% - Accent2 3 5" xfId="1956" xr:uid="{BCC4D88F-2C08-4951-95D9-764446FA5023}"/>
    <cellStyle name="40% - Accent2 3 5 2" xfId="1957" xr:uid="{7A4F4694-BA61-4D11-8094-D690DDEAD667}"/>
    <cellStyle name="40% - Accent2 3 6" xfId="1958" xr:uid="{C05941DD-6683-4B90-B300-42B07717FD7B}"/>
    <cellStyle name="40% - Accent2 3 6 2" xfId="1959" xr:uid="{7CD4D1B9-EC06-40A1-8A6C-4F7425313B48}"/>
    <cellStyle name="40% - Accent2 3 7" xfId="1960" xr:uid="{694C2B40-73D6-4BA4-A36A-60B8F1F4F200}"/>
    <cellStyle name="40% - Accent2 3 8" xfId="12573" xr:uid="{A1D9EC9E-CFE1-40D0-8E9F-CB2257F03F2D}"/>
    <cellStyle name="40% - Accent2 4" xfId="1961" xr:uid="{6AAE1F38-F260-4D73-9885-E4E3BA58F803}"/>
    <cellStyle name="40% - Accent2 4 2" xfId="1962" xr:uid="{CD19F8C6-5921-4856-B2C4-31A032C2793D}"/>
    <cellStyle name="40% - Accent2 4 2 2" xfId="1963" xr:uid="{9A7FA38E-7DB6-4419-9524-6B1B765746CC}"/>
    <cellStyle name="40% - Accent2 4 3" xfId="1964" xr:uid="{56A54DFA-A181-49D0-B363-67E69B1C2705}"/>
    <cellStyle name="40% - Accent2 4 3 2" xfId="1965" xr:uid="{89ED6CD3-72A0-4FD4-A64B-A1F918DC07F8}"/>
    <cellStyle name="40% - Accent2 4 3 2 2" xfId="1966" xr:uid="{AA9D10E2-00F0-4611-B4F1-1D4EE6452BAE}"/>
    <cellStyle name="40% - Accent2 4 3 3" xfId="1967" xr:uid="{F713F0A5-2B7F-42A3-B3CF-4D332D6EDE15}"/>
    <cellStyle name="40% - Accent2 4 3 3 2" xfId="1968" xr:uid="{98A6B1F9-882A-48F4-949D-EB0A7E3D8E9F}"/>
    <cellStyle name="40% - Accent2 4 3 4" xfId="1969" xr:uid="{9C77BFE6-9E84-4044-8463-BAC15E358AB1}"/>
    <cellStyle name="40% - Accent2 4 4" xfId="1970" xr:uid="{53ABB2C7-F25C-4393-B9C3-DFEB95A5FB7D}"/>
    <cellStyle name="40% - Accent2 4 4 2" xfId="1971" xr:uid="{56A923D9-E10D-47D5-8CF9-AB0F2B2C6F77}"/>
    <cellStyle name="40% - Accent2 4 5" xfId="1972" xr:uid="{8CC5FD91-E6EA-436C-8BC3-51DADB5799BA}"/>
    <cellStyle name="40% - Accent2 4 5 2" xfId="1973" xr:uid="{86F4A1F0-9727-4B2F-8A61-07779ECECC60}"/>
    <cellStyle name="40% - Accent2 4 6" xfId="1974" xr:uid="{858AD6F0-4561-4D27-8F59-6AE765C2BE4C}"/>
    <cellStyle name="40% - Accent2 4 6 2" xfId="1975" xr:uid="{B6C9AB61-2E43-4F79-BDE1-00E33E91A0C6}"/>
    <cellStyle name="40% - Accent2 4 7" xfId="1976" xr:uid="{F64D6322-D669-46F9-858D-5BB10FF1DFBD}"/>
    <cellStyle name="40% - Accent2 5" xfId="1977" xr:uid="{5AC14667-C04F-4B74-AF9C-3D1CE28730AB}"/>
    <cellStyle name="40% - Accent2 5 2" xfId="1978" xr:uid="{AB419F47-42C6-4FCF-AD18-A5490B140321}"/>
    <cellStyle name="40% - Accent2 5 2 2" xfId="1979" xr:uid="{A3E5907D-D86A-4EDE-8FC3-6708AEE053FB}"/>
    <cellStyle name="40% - Accent2 5 3" xfId="1980" xr:uid="{BBC35CCF-37C9-4DEA-AB35-80542F58D190}"/>
    <cellStyle name="40% - Accent2 5 3 2" xfId="1981" xr:uid="{53164076-5B65-446C-AA0B-9759914F21D1}"/>
    <cellStyle name="40% - Accent2 5 4" xfId="1982" xr:uid="{8BD42342-DCD8-4710-B037-D8AE2912323B}"/>
    <cellStyle name="40% - Accent2 5 4 2" xfId="1983" xr:uid="{AB0B4ED9-2450-4E1D-A2F3-F5A1451D194C}"/>
    <cellStyle name="40% - Accent2 5 5" xfId="1984" xr:uid="{4F237659-374F-4299-82DA-B7F27F4706DF}"/>
    <cellStyle name="40% - Accent2 5 5 2" xfId="1985" xr:uid="{7DEC3B32-9677-4C2F-B1E1-70EDA019C695}"/>
    <cellStyle name="40% - Accent2 5 6" xfId="1986" xr:uid="{EB617143-1D44-4525-A689-536DE1FB0476}"/>
    <cellStyle name="40% - Accent2 6" xfId="1987" xr:uid="{CB5D1378-E143-444D-93C1-39CD42A0F803}"/>
    <cellStyle name="40% - Accent2 6 2" xfId="1988" xr:uid="{5F3BA75D-C654-42B9-A2F3-3E7174A3D9EA}"/>
    <cellStyle name="40% - Accent2 6 2 2" xfId="1989" xr:uid="{61DE7807-0F30-4C66-B4FA-FF56496AF345}"/>
    <cellStyle name="40% - Accent2 6 3" xfId="1990" xr:uid="{028B8E22-3350-4A7B-A9C4-8168B620205B}"/>
    <cellStyle name="40% - Accent2 6 3 2" xfId="1991" xr:uid="{5C53D380-0471-4F4E-A15B-66A555A7B6C8}"/>
    <cellStyle name="40% - Accent2 6 4" xfId="1992" xr:uid="{F8A181A9-99CC-4515-A6CA-DC05BC1D1A81}"/>
    <cellStyle name="40% - Accent2 6 4 2" xfId="1993" xr:uid="{28EBCE6C-4E34-43DD-99A7-71D7A4C4BD36}"/>
    <cellStyle name="40% - Accent2 6 5" xfId="1994" xr:uid="{C17DCCBF-AF11-40DC-9C17-C95A72F871B6}"/>
    <cellStyle name="40% - Accent2 6 5 2" xfId="1995" xr:uid="{D52A0E1E-2B7C-43A1-862A-60F04C93B136}"/>
    <cellStyle name="40% - Accent2 6 6" xfId="1996" xr:uid="{AF1C5305-BB3D-4797-A998-A7E2BDC9D7B5}"/>
    <cellStyle name="40% - Accent2 7" xfId="1997" xr:uid="{7C062F34-65B8-4EAC-B191-5AA8CA4A0E0B}"/>
    <cellStyle name="40% - Accent2 7 2" xfId="1998" xr:uid="{97F9CC5A-3AF6-44D3-808A-437D4FA4B149}"/>
    <cellStyle name="40% - Accent2 7 3" xfId="1999" xr:uid="{8CB5F3C8-3C82-49CE-8338-C6CE999F6C34}"/>
    <cellStyle name="40% - Accent2 8" xfId="2000" xr:uid="{9E58FC39-92C6-4FDF-8B12-F2A515E141B3}"/>
    <cellStyle name="40% - Accent2 8 2" xfId="2001" xr:uid="{99F4BED9-8593-4502-BE4C-38C94A54A433}"/>
    <cellStyle name="40% - Accent2 9" xfId="2002" xr:uid="{F5FD6F61-F334-4B94-B00A-EF0511EA7F0E}"/>
    <cellStyle name="40% - Accent2 9 10" xfId="2003" xr:uid="{EC42F575-3C82-4A4F-ADF1-4E2560EF9147}"/>
    <cellStyle name="40% - Accent2 9 2" xfId="2004" xr:uid="{DF910F07-A136-441E-9B56-E99C9C460CFF}"/>
    <cellStyle name="40% - Accent2 9 2 2" xfId="2005" xr:uid="{23FFA9A6-E061-4569-BDAC-C209117FBAB8}"/>
    <cellStyle name="40% - Accent2 9 2 2 2" xfId="2006" xr:uid="{D0EB8A87-2364-4412-805C-ED77D677167E}"/>
    <cellStyle name="40% - Accent2 9 2 3" xfId="2007" xr:uid="{5BCCF4E4-8880-459D-ADC6-66E60994162A}"/>
    <cellStyle name="40% - Accent2 9 2 3 2" xfId="2008" xr:uid="{3E4894A3-B051-43E4-954B-BCDA83B11D20}"/>
    <cellStyle name="40% - Accent2 9 2 4" xfId="2009" xr:uid="{AB9DA225-6577-4694-B6A3-0CCCB750D9C0}"/>
    <cellStyle name="40% - Accent2 9 3" xfId="2010" xr:uid="{F2CE3BA4-2922-4178-8962-6800AD0D415B}"/>
    <cellStyle name="40% - Accent2 9 3 2" xfId="2011" xr:uid="{9400E0F6-1A86-4273-8649-D769BC6A960E}"/>
    <cellStyle name="40% - Accent2 9 3 2 2" xfId="2012" xr:uid="{AD2265B0-89D3-448D-98C4-A11D6A71DA9F}"/>
    <cellStyle name="40% - Accent2 9 3 3" xfId="2013" xr:uid="{823F8D6A-302C-42CC-AB47-3706B30B23D3}"/>
    <cellStyle name="40% - Accent2 9 3 3 2" xfId="2014" xr:uid="{5AD53C26-C08D-41F8-BBE1-3250588313B6}"/>
    <cellStyle name="40% - Accent2 9 3 4" xfId="2015" xr:uid="{9DB83262-B01E-4E04-9E74-19B3BCBE1D7E}"/>
    <cellStyle name="40% - Accent2 9 4" xfId="2016" xr:uid="{2B75DA8D-708B-441D-A89A-E5FA56C2F4E7}"/>
    <cellStyle name="40% - Accent2 9 4 2" xfId="2017" xr:uid="{4C9C8DD6-824A-49DD-BC24-322DCE5239FB}"/>
    <cellStyle name="40% - Accent2 9 4 2 2" xfId="2018" xr:uid="{CD9C4357-13DE-447E-B6C3-2428C3C3C487}"/>
    <cellStyle name="40% - Accent2 9 4 3" xfId="2019" xr:uid="{D39DEAD1-C7C3-4D14-907B-D9EF77AB8530}"/>
    <cellStyle name="40% - Accent2 9 4 3 2" xfId="2020" xr:uid="{791D2BFF-2F25-47DF-8BF5-0E47B038B1C9}"/>
    <cellStyle name="40% - Accent2 9 4 4" xfId="2021" xr:uid="{DACE09A8-0B3F-41B4-B363-25A236924CD0}"/>
    <cellStyle name="40% - Accent2 9 5" xfId="2022" xr:uid="{7E212625-2A48-4886-B949-A226102DC92B}"/>
    <cellStyle name="40% - Accent2 9 5 2" xfId="2023" xr:uid="{463CF97B-2A3A-4A6F-A750-A969DD00ACAD}"/>
    <cellStyle name="40% - Accent2 9 5 2 2" xfId="2024" xr:uid="{9DCCAAFB-278D-4F7D-91F3-3C015FEC6731}"/>
    <cellStyle name="40% - Accent2 9 5 3" xfId="2025" xr:uid="{C388B0A8-4DC0-4B43-8E6C-060D0F547CA7}"/>
    <cellStyle name="40% - Accent2 9 5 3 2" xfId="2026" xr:uid="{387DFD13-8092-435B-961A-3B93B9BF4B53}"/>
    <cellStyle name="40% - Accent2 9 5 4" xfId="2027" xr:uid="{D52DA147-14BA-4107-97E5-D2195254B3CB}"/>
    <cellStyle name="40% - Accent2 9 6" xfId="2028" xr:uid="{D6D7DC4A-1396-4F22-AA28-433E7AA57A91}"/>
    <cellStyle name="40% - Accent2 9 6 2" xfId="2029" xr:uid="{7F5B6BF1-DE90-4CB3-B0F8-95191B5607C5}"/>
    <cellStyle name="40% - Accent2 9 6 2 2" xfId="2030" xr:uid="{A09AE433-2441-457A-9B0C-02990449B10B}"/>
    <cellStyle name="40% - Accent2 9 6 3" xfId="2031" xr:uid="{02F6FC77-A53B-4543-880D-EF8B15D2B753}"/>
    <cellStyle name="40% - Accent2 9 6 3 2" xfId="2032" xr:uid="{F209E749-F842-42F8-A78F-B9D8FF7C1453}"/>
    <cellStyle name="40% - Accent2 9 6 4" xfId="2033" xr:uid="{45294245-B7DF-4317-90FF-B4823894AFC9}"/>
    <cellStyle name="40% - Accent2 9 7" xfId="2034" xr:uid="{81D4C518-F95D-4ECC-A73F-F4CB790F81A0}"/>
    <cellStyle name="40% - Accent2 9 7 2" xfId="2035" xr:uid="{73C09260-36CA-4681-9A12-EF2B0F8062E6}"/>
    <cellStyle name="40% - Accent2 9 7 2 2" xfId="2036" xr:uid="{26B5B034-3952-46CF-9468-1EAAB0A00EB3}"/>
    <cellStyle name="40% - Accent2 9 7 3" xfId="2037" xr:uid="{A990C989-0E9B-4576-B4A4-BA09D0EAE055}"/>
    <cellStyle name="40% - Accent2 9 7 3 2" xfId="2038" xr:uid="{172851CA-351E-4BCD-9CC3-3142C454C6EC}"/>
    <cellStyle name="40% - Accent2 9 7 4" xfId="2039" xr:uid="{AEC99301-2DF8-4298-BED9-7208F662F534}"/>
    <cellStyle name="40% - Accent2 9 8" xfId="2040" xr:uid="{DCEBEF80-A27A-4D31-AAB0-0D037C6A6310}"/>
    <cellStyle name="40% - Accent2 9 8 2" xfId="2041" xr:uid="{1745E5BE-89F1-471E-824D-AFB626C65C21}"/>
    <cellStyle name="40% - Accent2 9 8 2 2" xfId="2042" xr:uid="{3CFAC962-A773-4836-82BB-CA7AF5504E56}"/>
    <cellStyle name="40% - Accent2 9 8 3" xfId="2043" xr:uid="{50007B98-D010-4DE4-88F9-FFC6C6709321}"/>
    <cellStyle name="40% - Accent2 9 8 3 2" xfId="2044" xr:uid="{9BD07BDE-A61B-4F35-B2A6-07D086B68BAD}"/>
    <cellStyle name="40% - Accent2 9 8 4" xfId="2045" xr:uid="{EAC7FFB8-3CB2-4DC6-B813-991CE53F32F4}"/>
    <cellStyle name="40% - Accent2 9 9" xfId="2046" xr:uid="{B56D4862-F9B2-41F5-9DD9-657E01D0724A}"/>
    <cellStyle name="40% - Accent2 9 9 2" xfId="2047" xr:uid="{61F343BB-6491-49A6-B661-0662056F0B0D}"/>
    <cellStyle name="40% - Accent2 9 9 2 2" xfId="2048" xr:uid="{0F7FF0CA-8CFD-413F-86AC-672143F9E09A}"/>
    <cellStyle name="40% - Accent2 9 9 3" xfId="2049" xr:uid="{5C18CAAD-A557-4415-A038-7EE3E9DB0238}"/>
    <cellStyle name="40% - Accent2 9 9 3 2" xfId="2050" xr:uid="{75DE5D6D-B2CB-4142-80EF-BE7E9054EF74}"/>
    <cellStyle name="40% - Accent2 9 9 4" xfId="2051" xr:uid="{B5A68418-E7B8-43B1-BD5F-048882294073}"/>
    <cellStyle name="40% - Accent3 10" xfId="2052" xr:uid="{670C9EBC-9301-4626-AB8C-93387BF21B39}"/>
    <cellStyle name="40% - Accent3 10 10" xfId="2053" xr:uid="{747D835E-4E0D-4A99-ADC7-F576C8A366F8}"/>
    <cellStyle name="40% - Accent3 10 2" xfId="2054" xr:uid="{41B315C7-38D0-41E3-90C0-B5096E75FCD5}"/>
    <cellStyle name="40% - Accent3 10 2 2" xfId="2055" xr:uid="{530E269B-C568-46B1-B3B0-05334B2F42C4}"/>
    <cellStyle name="40% - Accent3 10 2 2 2" xfId="2056" xr:uid="{59F36679-7DEB-4DED-B7A0-74B20A8BA9D2}"/>
    <cellStyle name="40% - Accent3 10 2 3" xfId="2057" xr:uid="{201352F4-396F-477E-BC5A-F4C9B146A7CC}"/>
    <cellStyle name="40% - Accent3 10 2 3 2" xfId="2058" xr:uid="{25E18008-6FA4-45D2-B0E5-B89016CD59FD}"/>
    <cellStyle name="40% - Accent3 10 2 4" xfId="2059" xr:uid="{7DBF9B38-FBBD-446D-B7C8-D9814D427C9F}"/>
    <cellStyle name="40% - Accent3 10 3" xfId="2060" xr:uid="{B2AA8232-161C-4DC5-A943-3E9B04E71EC5}"/>
    <cellStyle name="40% - Accent3 10 3 2" xfId="2061" xr:uid="{2E4CBA6D-D1A3-4306-8BBA-C9B8572CC232}"/>
    <cellStyle name="40% - Accent3 10 3 2 2" xfId="2062" xr:uid="{19BF4A03-EC15-457F-BAF3-5FB9B953FA9A}"/>
    <cellStyle name="40% - Accent3 10 3 3" xfId="2063" xr:uid="{DD54A089-CE45-418F-B98D-128BC0450DC5}"/>
    <cellStyle name="40% - Accent3 10 3 3 2" xfId="2064" xr:uid="{45708526-550A-4A41-9DCE-0D540E9CC2C0}"/>
    <cellStyle name="40% - Accent3 10 3 4" xfId="2065" xr:uid="{9BD9499C-AA5D-4F38-85AE-A4136089EAEF}"/>
    <cellStyle name="40% - Accent3 10 4" xfId="2066" xr:uid="{7FB6A23C-B941-4DAC-A41F-6403D218318C}"/>
    <cellStyle name="40% - Accent3 10 4 2" xfId="2067" xr:uid="{E2090EF9-9A2D-4590-8AF6-8A3DA890453D}"/>
    <cellStyle name="40% - Accent3 10 4 2 2" xfId="2068" xr:uid="{2123F884-C728-4FE0-B15B-D4CE0AE71F28}"/>
    <cellStyle name="40% - Accent3 10 4 3" xfId="2069" xr:uid="{6DE96A38-749D-41A6-8611-74934DA8BE62}"/>
    <cellStyle name="40% - Accent3 10 4 3 2" xfId="2070" xr:uid="{B9E45410-998B-49C4-BEB6-42DBF8A9A66C}"/>
    <cellStyle name="40% - Accent3 10 4 4" xfId="2071" xr:uid="{1910CCF8-D9EF-437E-B2B4-37DA41DC2736}"/>
    <cellStyle name="40% - Accent3 10 5" xfId="2072" xr:uid="{A3609479-895B-491D-9FB5-3E1EC6584CCC}"/>
    <cellStyle name="40% - Accent3 10 5 2" xfId="2073" xr:uid="{D716305B-F71E-4971-9BDB-993C932659EA}"/>
    <cellStyle name="40% - Accent3 10 5 2 2" xfId="2074" xr:uid="{150B5F25-5327-4240-83CF-B0E80C39E483}"/>
    <cellStyle name="40% - Accent3 10 5 3" xfId="2075" xr:uid="{327C23DC-C84A-4681-B0C6-EAEC1498F1EE}"/>
    <cellStyle name="40% - Accent3 10 5 3 2" xfId="2076" xr:uid="{4B575C8C-0F74-4BB1-8092-A31F39080A6F}"/>
    <cellStyle name="40% - Accent3 10 5 4" xfId="2077" xr:uid="{D136F25B-6022-4E49-A75B-50D2E2447FE2}"/>
    <cellStyle name="40% - Accent3 10 6" xfId="2078" xr:uid="{AB6F9F02-DA0F-4C1F-B838-50A7B08BB6B3}"/>
    <cellStyle name="40% - Accent3 10 6 2" xfId="2079" xr:uid="{93A64110-7994-445B-9F1E-90B946234EA6}"/>
    <cellStyle name="40% - Accent3 10 6 2 2" xfId="2080" xr:uid="{94BB50B0-6F6E-443A-97FE-71920B28E437}"/>
    <cellStyle name="40% - Accent3 10 6 3" xfId="2081" xr:uid="{B6F6BCF9-840E-4B8E-84EA-003A36D39F08}"/>
    <cellStyle name="40% - Accent3 10 6 3 2" xfId="2082" xr:uid="{7622A84F-D4CA-492B-A335-101FB2249A68}"/>
    <cellStyle name="40% - Accent3 10 6 4" xfId="2083" xr:uid="{68D6896B-EE64-4065-B472-B182884FDA8B}"/>
    <cellStyle name="40% - Accent3 10 7" xfId="2084" xr:uid="{6763A40B-80E7-4CA9-AB31-82DB48F9F07B}"/>
    <cellStyle name="40% - Accent3 10 7 2" xfId="2085" xr:uid="{312251B9-110C-4F5F-9E7F-270D3293D1C2}"/>
    <cellStyle name="40% - Accent3 10 7 2 2" xfId="2086" xr:uid="{0858346C-F5DB-4CC0-8111-0D2CFAE9871D}"/>
    <cellStyle name="40% - Accent3 10 7 3" xfId="2087" xr:uid="{8E5D1AC5-EB15-4AAA-9A43-37A7C213A2CF}"/>
    <cellStyle name="40% - Accent3 10 7 3 2" xfId="2088" xr:uid="{06AA9681-F563-4B6D-B879-20FC34A3AF2F}"/>
    <cellStyle name="40% - Accent3 10 7 4" xfId="2089" xr:uid="{D4B22C42-BC40-4CE2-A8BB-F6A26DE669FA}"/>
    <cellStyle name="40% - Accent3 10 8" xfId="2090" xr:uid="{3AFD7D3C-21A7-4CC6-BC07-A844BF5E9248}"/>
    <cellStyle name="40% - Accent3 10 8 2" xfId="2091" xr:uid="{BE68029B-26F5-4B66-8972-1D7B0E57C42E}"/>
    <cellStyle name="40% - Accent3 10 8 2 2" xfId="2092" xr:uid="{46554775-7046-470D-89A3-63B84D93351B}"/>
    <cellStyle name="40% - Accent3 10 8 3" xfId="2093" xr:uid="{F4CD69C9-530E-47C4-ACA6-75AF3CB1C281}"/>
    <cellStyle name="40% - Accent3 10 8 3 2" xfId="2094" xr:uid="{92570AB3-6D28-4C97-907B-7DEC4738760B}"/>
    <cellStyle name="40% - Accent3 10 8 4" xfId="2095" xr:uid="{BC5AC94B-D6ED-4D70-8D2D-18380D4655DC}"/>
    <cellStyle name="40% - Accent3 10 9" xfId="2096" xr:uid="{C728FFFB-EE65-4BAB-9B83-6F47778A5DE3}"/>
    <cellStyle name="40% - Accent3 10 9 2" xfId="2097" xr:uid="{F2071BB1-49E0-4ACC-BBFE-902356D5921C}"/>
    <cellStyle name="40% - Accent3 10 9 2 2" xfId="2098" xr:uid="{7FFCEC69-D5C4-431C-A33A-724663131A2E}"/>
    <cellStyle name="40% - Accent3 10 9 3" xfId="2099" xr:uid="{BA0FDB27-7B42-4448-B9BA-BFBB38E4F01A}"/>
    <cellStyle name="40% - Accent3 10 9 3 2" xfId="2100" xr:uid="{C66D17EB-43E9-4764-BAB2-014DE4BB2E90}"/>
    <cellStyle name="40% - Accent3 10 9 4" xfId="2101" xr:uid="{6C274C7D-2646-4494-B77D-71AC549F9FAA}"/>
    <cellStyle name="40% - Accent3 11" xfId="2102" xr:uid="{DBEC5C5E-CFD7-4C0B-94F3-E3B2264CE753}"/>
    <cellStyle name="40% - Accent3 11 2" xfId="2103" xr:uid="{BF22A3DA-5BB2-4D15-AFD1-462FC31AB786}"/>
    <cellStyle name="40% - Accent3 11 3" xfId="2104" xr:uid="{4215F808-AB9C-4D1A-BF55-7AA15BCB98C6}"/>
    <cellStyle name="40% - Accent3 12" xfId="2105" xr:uid="{4CC459EC-1209-4C7C-8571-B981FA4AAAE4}"/>
    <cellStyle name="40% - Accent3 13" xfId="2106" xr:uid="{58DE45B6-7156-48F7-A3BB-F5E1F15F9378}"/>
    <cellStyle name="40% - Accent3 14" xfId="2107" xr:uid="{556BDD89-B129-4794-B9C6-DA0BA81B71BA}"/>
    <cellStyle name="40% - Accent3 14 2" xfId="2108" xr:uid="{9851706F-B573-4668-9C66-47D14C2542B8}"/>
    <cellStyle name="40% - Accent3 15" xfId="2109" xr:uid="{CF3788F9-3405-40C6-B3DB-100AAB46F4BF}"/>
    <cellStyle name="40% - Accent3 15 2" xfId="2110" xr:uid="{DBC9C9C2-ADD9-41C0-B329-A518336A1B82}"/>
    <cellStyle name="40% - Accent3 16" xfId="2111" xr:uid="{F57E6BDB-00C8-4407-81B4-A90B8A64548F}"/>
    <cellStyle name="40% - Accent3 16 2" xfId="2112" xr:uid="{F80F36A8-D3DE-4234-9A22-5E562FF00AB0}"/>
    <cellStyle name="40% - Accent3 2" xfId="2113" xr:uid="{E32E7502-7295-4255-9080-0BB4EA72F086}"/>
    <cellStyle name="40% - Accent3 2 10" xfId="2114" xr:uid="{C2E85599-E8D8-401D-81EB-7EFF6ABD4E87}"/>
    <cellStyle name="40% - Accent3 2 11" xfId="2115" xr:uid="{7D027F94-5044-408C-8EA5-5C4AA116DE2D}"/>
    <cellStyle name="40% - Accent3 2 12" xfId="2116" xr:uid="{E21F75BF-38FD-4427-B9C8-5B53474E8BD3}"/>
    <cellStyle name="40% - Accent3 2 13" xfId="2117" xr:uid="{81D34E39-9509-4E6E-8A96-807FECBBD118}"/>
    <cellStyle name="40% - Accent3 2 14" xfId="2118" xr:uid="{B8A1B9B2-2B55-4C6D-A527-959E4B79F91A}"/>
    <cellStyle name="40% - Accent3 2 14 2" xfId="2119" xr:uid="{487B79A4-2817-4D6E-A916-74B87DB36953}"/>
    <cellStyle name="40% - Accent3 2 14 2 2" xfId="2120" xr:uid="{C59D0449-6C3B-484C-BDFB-B900F9B24C22}"/>
    <cellStyle name="40% - Accent3 2 14 3" xfId="2121" xr:uid="{B2E2B816-151A-4D2A-A299-D3DE3010A50A}"/>
    <cellStyle name="40% - Accent3 2 14 3 2" xfId="2122" xr:uid="{34F2E16A-63A3-43AB-A8DE-9EB06D2F72B3}"/>
    <cellStyle name="40% - Accent3 2 14 4" xfId="2123" xr:uid="{9413D78E-92DE-4DF0-BD4B-9EF18206B556}"/>
    <cellStyle name="40% - Accent3 2 15" xfId="2124" xr:uid="{0FFCF17B-5EC3-4AF8-94B1-650A9400B910}"/>
    <cellStyle name="40% - Accent3 2 16" xfId="2125" xr:uid="{262BEBBA-5875-4479-BBC0-B28A818387D1}"/>
    <cellStyle name="40% - Accent3 2 16 2" xfId="2126" xr:uid="{1C261071-0128-4D4D-8062-223F0B076AEB}"/>
    <cellStyle name="40% - Accent3 2 17" xfId="2127" xr:uid="{3E47888B-65BC-4D06-BC49-B44D785CC7D7}"/>
    <cellStyle name="40% - Accent3 2 18" xfId="10367" xr:uid="{BF772B65-561F-4A00-8567-5AB0C101D36B}"/>
    <cellStyle name="40% - Accent3 2 19" xfId="12577" xr:uid="{9C5081CB-AF43-4698-A822-900A5A257BBC}"/>
    <cellStyle name="40% - Accent3 2 2" xfId="2128" xr:uid="{5452ABAE-5DFC-4BC5-AE37-526D2CA3559A}"/>
    <cellStyle name="40% - Accent3 2 2 2" xfId="2129" xr:uid="{6EA2BC38-B29C-40E8-BC36-80FF74D413A0}"/>
    <cellStyle name="40% - Accent3 2 2 2 2" xfId="2130" xr:uid="{86B2CFA0-D44B-4505-89D2-6D1B503FF301}"/>
    <cellStyle name="40% - Accent3 2 2 2 2 2" xfId="2131" xr:uid="{A213C3AD-6654-4F6A-A23D-1CB3A945AAC3}"/>
    <cellStyle name="40% - Accent3 2 2 2 3" xfId="2132" xr:uid="{91B05A63-7A14-45EC-9599-A2D8B743C439}"/>
    <cellStyle name="40% - Accent3 2 2 2 3 2" xfId="2133" xr:uid="{A1822332-CC0C-45F2-A18B-90AD4907D5B3}"/>
    <cellStyle name="40% - Accent3 2 2 2 4" xfId="2134" xr:uid="{E81D7503-E8C9-4D60-A975-D46CC7FEC655}"/>
    <cellStyle name="40% - Accent3 2 2 3" xfId="2135" xr:uid="{4827EB65-E9B5-4C32-B9CF-10F299591529}"/>
    <cellStyle name="40% - Accent3 2 2 3 2" xfId="2136" xr:uid="{D614C132-20A6-4E0F-9337-4666B98923F7}"/>
    <cellStyle name="40% - Accent3 2 2 4" xfId="2137" xr:uid="{32CF1F8E-FBFA-4A9F-9128-F98A7A25723D}"/>
    <cellStyle name="40% - Accent3 2 3" xfId="2138" xr:uid="{BB4636D9-809F-43BC-AD68-A4C42988F47E}"/>
    <cellStyle name="40% - Accent3 2 3 2" xfId="2139" xr:uid="{573854E7-4A55-468D-82FB-4323AD5AF7C2}"/>
    <cellStyle name="40% - Accent3 2 3 2 2" xfId="2140" xr:uid="{A0881325-3929-4ADA-9F97-4DE38316A782}"/>
    <cellStyle name="40% - Accent3 2 3 2 2 2" xfId="2141" xr:uid="{20A387CD-371B-480E-976D-482D16C9CDAE}"/>
    <cellStyle name="40% - Accent3 2 3 2 3" xfId="2142" xr:uid="{91A6AD9E-96D1-4B7F-A76D-AF5EAF79A62B}"/>
    <cellStyle name="40% - Accent3 2 3 2 3 2" xfId="2143" xr:uid="{6FB8AC56-7CC7-44DC-9907-CCA212739C45}"/>
    <cellStyle name="40% - Accent3 2 3 2 4" xfId="2144" xr:uid="{AEE2A0E4-545D-4B95-82D1-6524CEDBE555}"/>
    <cellStyle name="40% - Accent3 2 3 3" xfId="2145" xr:uid="{A13688CF-9294-4339-9E5D-A0AA06B27649}"/>
    <cellStyle name="40% - Accent3 2 3 3 2" xfId="2146" xr:uid="{EB6FA739-747E-47EE-9C9B-C302D40FFC95}"/>
    <cellStyle name="40% - Accent3 2 3 4" xfId="2147" xr:uid="{B96DB14A-A1F4-401F-AFEC-60054A0C858F}"/>
    <cellStyle name="40% - Accent3 2 4" xfId="2148" xr:uid="{4284700C-2334-4F94-A272-34365F3211F6}"/>
    <cellStyle name="40% - Accent3 2 4 2" xfId="2149" xr:uid="{5D1B7DFD-DDC5-487C-B52F-F9D40AF214CC}"/>
    <cellStyle name="40% - Accent3 2 4 2 2" xfId="2150" xr:uid="{458DC9AF-CCBB-41E5-9A37-DFF70ECCE822}"/>
    <cellStyle name="40% - Accent3 2 4 3" xfId="2151" xr:uid="{5B16DF9C-75FB-4773-AB4E-279597D5C6D7}"/>
    <cellStyle name="40% - Accent3 2 5" xfId="2152" xr:uid="{8338256F-D11E-4D60-8C29-FA9F9EEFC5A3}"/>
    <cellStyle name="40% - Accent3 2 5 2" xfId="2153" xr:uid="{752CABC9-CC21-483B-AC92-E7B9AF39C3DD}"/>
    <cellStyle name="40% - Accent3 2 5 2 2" xfId="2154" xr:uid="{F2695E6C-9C51-47C3-8BD2-8A6EBC102700}"/>
    <cellStyle name="40% - Accent3 2 5 3" xfId="2155" xr:uid="{A639AF10-7035-4269-AE83-D464F3CACAC6}"/>
    <cellStyle name="40% - Accent3 2 6" xfId="2156" xr:uid="{419EC2EF-3476-44B3-92E3-3591AE745085}"/>
    <cellStyle name="40% - Accent3 2 6 2" xfId="2157" xr:uid="{B84342FA-A6AD-4806-BC56-1CEA56A4E7ED}"/>
    <cellStyle name="40% - Accent3 2 6 2 2" xfId="2158" xr:uid="{52944911-3C58-4646-BCB0-A1B79DC5FF01}"/>
    <cellStyle name="40% - Accent3 2 6 3" xfId="2159" xr:uid="{5DD4F285-1CFD-4B7E-A0C2-020C609A02A3}"/>
    <cellStyle name="40% - Accent3 2 7" xfId="2160" xr:uid="{76402315-0A06-4F2F-9288-D8C6617DF5F1}"/>
    <cellStyle name="40% - Accent3 2 8" xfId="2161" xr:uid="{712B2530-0244-4474-8F20-0060AD0506AF}"/>
    <cellStyle name="40% - Accent3 2 9" xfId="2162" xr:uid="{F94FD5E9-AF92-4E34-992F-C8B79A5F4811}"/>
    <cellStyle name="40% - Accent3 2 9 2" xfId="2163" xr:uid="{8F5E17CC-4BBB-49F9-9C30-0E542EC93521}"/>
    <cellStyle name="40% - Accent3 2 9 3" xfId="2164" xr:uid="{6F5F7BC8-C205-42C9-B8D6-BB93921DD5BD}"/>
    <cellStyle name="40% - Accent3 2 9 4" xfId="2165" xr:uid="{E7685F9B-7550-4BF5-8D18-4ABCA5729997}"/>
    <cellStyle name="40% - Accent3 2 9 5" xfId="2166" xr:uid="{3184A072-1344-4DA2-B31E-EF97CE6C42D7}"/>
    <cellStyle name="40% - Accent3 3" xfId="2167" xr:uid="{C173BFFA-7AAB-46D8-B687-EBEF66E2CD01}"/>
    <cellStyle name="40% - Accent3 3 2" xfId="2168" xr:uid="{36054744-D40B-47B0-B472-3300EE118669}"/>
    <cellStyle name="40% - Accent3 3 2 2" xfId="2169" xr:uid="{652C70B1-4BDD-490D-A493-EDD698EDA686}"/>
    <cellStyle name="40% - Accent3 3 3" xfId="2170" xr:uid="{C2B8643D-BEBA-47BB-836D-E4250758A76A}"/>
    <cellStyle name="40% - Accent3 3 3 2" xfId="2171" xr:uid="{C258BA23-C245-4D40-8802-3E0390253BD1}"/>
    <cellStyle name="40% - Accent3 3 3 2 2" xfId="2172" xr:uid="{E73CE7D6-D3FD-4919-987B-70CF27F0221B}"/>
    <cellStyle name="40% - Accent3 3 3 3" xfId="2173" xr:uid="{055C8B69-2CE3-4D02-A368-66E43168502B}"/>
    <cellStyle name="40% - Accent3 3 3 3 2" xfId="2174" xr:uid="{62175522-0F3D-47C6-B4C0-F640AC2AB15D}"/>
    <cellStyle name="40% - Accent3 3 3 4" xfId="2175" xr:uid="{128F0C19-E7D8-4B5F-A228-C5166C87502A}"/>
    <cellStyle name="40% - Accent3 3 4" xfId="2176" xr:uid="{FC58C32F-62A5-428B-B7A8-1D337C0308EC}"/>
    <cellStyle name="40% - Accent3 3 4 2" xfId="2177" xr:uid="{1D72AEE0-E735-4712-AD65-B9C3F765760D}"/>
    <cellStyle name="40% - Accent3 3 5" xfId="2178" xr:uid="{17C41499-AD5E-4064-84A2-6FF40C306041}"/>
    <cellStyle name="40% - Accent3 3 5 2" xfId="2179" xr:uid="{A5181C00-AD2D-4CF4-AF60-5976D3D38D26}"/>
    <cellStyle name="40% - Accent3 3 6" xfId="2180" xr:uid="{C895BFDD-FBCE-4EBC-9754-3A4719AE879F}"/>
    <cellStyle name="40% - Accent3 3 6 2" xfId="2181" xr:uid="{E6EF9477-0570-4EED-A9F8-8A8C68CF209D}"/>
    <cellStyle name="40% - Accent3 3 7" xfId="2182" xr:uid="{EA0844E8-A856-4119-81FF-1F6DD0861252}"/>
    <cellStyle name="40% - Accent3 3 8" xfId="12578" xr:uid="{E7F57216-CFB3-4D1D-B441-DF652D6C0B7D}"/>
    <cellStyle name="40% - Accent3 4" xfId="2183" xr:uid="{530BAD03-B84F-47CD-9020-86E4527EA537}"/>
    <cellStyle name="40% - Accent3 4 2" xfId="2184" xr:uid="{93E576F9-EB0B-468F-93D1-C138DA09ECDF}"/>
    <cellStyle name="40% - Accent3 4 2 2" xfId="2185" xr:uid="{F4592B2E-6D45-4104-AFC8-AF11FD11CE67}"/>
    <cellStyle name="40% - Accent3 4 3" xfId="2186" xr:uid="{72ABBB6D-8CD7-4908-9268-43D2953BD3DB}"/>
    <cellStyle name="40% - Accent3 4 3 2" xfId="2187" xr:uid="{E8ACD2CD-6BBC-47F0-BB19-D16DE3A55EA0}"/>
    <cellStyle name="40% - Accent3 4 3 2 2" xfId="2188" xr:uid="{8C2759FA-B0CE-427A-87E0-21B577B681CB}"/>
    <cellStyle name="40% - Accent3 4 3 3" xfId="2189" xr:uid="{43C01D66-65AB-4DFF-8088-6EB314A7DFE1}"/>
    <cellStyle name="40% - Accent3 4 3 3 2" xfId="2190" xr:uid="{AA0045F1-9743-4A9B-92AF-55F0F510ED26}"/>
    <cellStyle name="40% - Accent3 4 3 4" xfId="2191" xr:uid="{7DE06E11-FF16-406D-BE84-4795CEB50F7A}"/>
    <cellStyle name="40% - Accent3 4 4" xfId="2192" xr:uid="{3EB6EB48-0C7C-4817-BA8C-96EBA0B9E36E}"/>
    <cellStyle name="40% - Accent3 4 4 2" xfId="2193" xr:uid="{1BAFC4F0-0CF2-479E-917B-7D644C2D4516}"/>
    <cellStyle name="40% - Accent3 4 5" xfId="2194" xr:uid="{2071B288-24B4-46EA-898D-B5DBF5818325}"/>
    <cellStyle name="40% - Accent3 4 5 2" xfId="2195" xr:uid="{5959BCAA-089E-4693-A96A-268519EAB425}"/>
    <cellStyle name="40% - Accent3 4 6" xfId="2196" xr:uid="{20E8E660-AC50-49B3-AE33-F615263B64DB}"/>
    <cellStyle name="40% - Accent3 4 6 2" xfId="2197" xr:uid="{27F91A33-5E51-49B8-BEAB-424A49061903}"/>
    <cellStyle name="40% - Accent3 4 7" xfId="2198" xr:uid="{408ACC13-F21F-407F-95E8-440C8E912311}"/>
    <cellStyle name="40% - Accent3 5" xfId="2199" xr:uid="{E3364D0B-43B5-447A-B5C8-B77213647D14}"/>
    <cellStyle name="40% - Accent3 5 2" xfId="2200" xr:uid="{03A7E3E3-82D0-4FA6-BC26-E1EA474833D7}"/>
    <cellStyle name="40% - Accent3 5 2 2" xfId="2201" xr:uid="{C081DC42-EB2A-4D53-B35C-BFD33865F23E}"/>
    <cellStyle name="40% - Accent3 5 3" xfId="2202" xr:uid="{EAE24FC0-14B8-4530-8761-805FD131FFFF}"/>
    <cellStyle name="40% - Accent3 5 3 2" xfId="2203" xr:uid="{36EED9CF-E738-416F-94CA-D573A8730BD8}"/>
    <cellStyle name="40% - Accent3 5 4" xfId="2204" xr:uid="{8D293581-5816-4F24-AF38-3C341A9C54BF}"/>
    <cellStyle name="40% - Accent3 5 4 2" xfId="2205" xr:uid="{80DF29B8-7E4F-489F-9911-C2C7F48B3A22}"/>
    <cellStyle name="40% - Accent3 5 5" xfId="2206" xr:uid="{BA9EB4BA-5A45-4C3C-8FBD-0953806C3FA8}"/>
    <cellStyle name="40% - Accent3 5 5 2" xfId="2207" xr:uid="{BD9C9B61-E97B-41F9-AA73-25D41ECE0F2D}"/>
    <cellStyle name="40% - Accent3 5 6" xfId="2208" xr:uid="{D80CC6A3-9732-4CFC-8B25-DC196A168F55}"/>
    <cellStyle name="40% - Accent3 6" xfId="2209" xr:uid="{B66B4DB1-1717-4A86-9CB2-21FB634A4A16}"/>
    <cellStyle name="40% - Accent3 6 2" xfId="2210" xr:uid="{6817B038-36C1-42EF-927B-DE64263D155B}"/>
    <cellStyle name="40% - Accent3 6 2 2" xfId="2211" xr:uid="{C56E9029-8263-4933-9D58-6ED00A197A9A}"/>
    <cellStyle name="40% - Accent3 6 3" xfId="2212" xr:uid="{AA1CDDA0-D13D-4FB2-8BD6-9B7ED78D838E}"/>
    <cellStyle name="40% - Accent3 6 3 2" xfId="2213" xr:uid="{CF79620C-D42A-4A33-9B3A-C0F437B6312D}"/>
    <cellStyle name="40% - Accent3 6 4" xfId="2214" xr:uid="{EF9F605D-1418-47A9-B46F-CA97A92B5F4F}"/>
    <cellStyle name="40% - Accent3 6 4 2" xfId="2215" xr:uid="{4FB80B49-4906-4938-89CF-993C9ECE5D38}"/>
    <cellStyle name="40% - Accent3 6 5" xfId="2216" xr:uid="{6F7FCB11-E88B-4EE1-BB48-D9C2B82BDBB9}"/>
    <cellStyle name="40% - Accent3 6 5 2" xfId="2217" xr:uid="{D482EF94-F4C0-4230-AC16-49F3144EE4A7}"/>
    <cellStyle name="40% - Accent3 6 6" xfId="2218" xr:uid="{9D87DC6A-74B2-4524-B17F-AF4646781624}"/>
    <cellStyle name="40% - Accent3 7" xfId="2219" xr:uid="{EF95BAA2-0419-46DC-9A7D-7FC674EE1DF9}"/>
    <cellStyle name="40% - Accent3 7 2" xfId="2220" xr:uid="{93BAB266-5D6D-4C19-B4B9-8ADE178DE72C}"/>
    <cellStyle name="40% - Accent3 7 3" xfId="2221" xr:uid="{4AAAD815-51CD-4E63-BF9C-38861E195D70}"/>
    <cellStyle name="40% - Accent3 8" xfId="2222" xr:uid="{33D33FD3-EF55-41E3-8673-A608489B63B5}"/>
    <cellStyle name="40% - Accent3 8 2" xfId="2223" xr:uid="{40296A81-5C3D-4D7C-90DF-2A6223361B68}"/>
    <cellStyle name="40% - Accent3 9" xfId="2224" xr:uid="{9FA6DC0F-4A1B-4E5D-9D9C-37B6CB0C122E}"/>
    <cellStyle name="40% - Accent3 9 10" xfId="2225" xr:uid="{5A61FAC6-DF2A-42F1-B6B6-8BC93FAB9D5B}"/>
    <cellStyle name="40% - Accent3 9 2" xfId="2226" xr:uid="{EDFC6692-D605-4F5A-8F7C-1E0C3FF62402}"/>
    <cellStyle name="40% - Accent3 9 2 2" xfId="2227" xr:uid="{92CD9D8F-6199-4CF8-B4D5-E360A3A371B0}"/>
    <cellStyle name="40% - Accent3 9 2 2 2" xfId="2228" xr:uid="{F00688FE-3DDE-4CB1-A8FB-C3FF08B3FF1A}"/>
    <cellStyle name="40% - Accent3 9 2 3" xfId="2229" xr:uid="{94A371BE-EDCC-4263-AEFF-3DC0AC58381B}"/>
    <cellStyle name="40% - Accent3 9 2 3 2" xfId="2230" xr:uid="{DBB78A27-4580-4EB2-80ED-E90962C1B216}"/>
    <cellStyle name="40% - Accent3 9 2 4" xfId="2231" xr:uid="{A4CE92C2-EF3D-49FF-87B6-DA20C5226755}"/>
    <cellStyle name="40% - Accent3 9 3" xfId="2232" xr:uid="{F39F988E-54AC-403F-AE4B-FE05FB3D0C18}"/>
    <cellStyle name="40% - Accent3 9 3 2" xfId="2233" xr:uid="{14ED81BF-057F-482B-BF15-523FBAC785E7}"/>
    <cellStyle name="40% - Accent3 9 3 2 2" xfId="2234" xr:uid="{FB8B1422-6507-4BE2-BB97-6A167DDC3B89}"/>
    <cellStyle name="40% - Accent3 9 3 3" xfId="2235" xr:uid="{67F217C1-A218-4923-BD22-5B756063E7DB}"/>
    <cellStyle name="40% - Accent3 9 3 3 2" xfId="2236" xr:uid="{8C9A0A20-955A-49D6-8C3D-CCE0583647F2}"/>
    <cellStyle name="40% - Accent3 9 3 4" xfId="2237" xr:uid="{3B1C41FE-965F-4E47-ACE9-2EDB59443178}"/>
    <cellStyle name="40% - Accent3 9 4" xfId="2238" xr:uid="{76B5BB8A-1C8C-4431-94E6-3D7DF427AECE}"/>
    <cellStyle name="40% - Accent3 9 4 2" xfId="2239" xr:uid="{1A83D305-14CD-4CEC-A198-9C20825506CD}"/>
    <cellStyle name="40% - Accent3 9 4 2 2" xfId="2240" xr:uid="{2E512B9A-E7DE-4D14-B8B6-52ADE74A063C}"/>
    <cellStyle name="40% - Accent3 9 4 3" xfId="2241" xr:uid="{EC886F04-3756-4932-B9B1-693422303013}"/>
    <cellStyle name="40% - Accent3 9 4 3 2" xfId="2242" xr:uid="{DE158AE0-DD57-4B53-8DCB-29843A2AD9E5}"/>
    <cellStyle name="40% - Accent3 9 4 4" xfId="2243" xr:uid="{70B97C36-F4B1-480A-B907-683DFD3EDE83}"/>
    <cellStyle name="40% - Accent3 9 5" xfId="2244" xr:uid="{C7B9064B-4BAE-4840-9555-C609CADD811E}"/>
    <cellStyle name="40% - Accent3 9 5 2" xfId="2245" xr:uid="{454DDFF2-BBD4-4F13-AB55-156A10DB38E0}"/>
    <cellStyle name="40% - Accent3 9 5 2 2" xfId="2246" xr:uid="{5933D72D-4C33-4D0A-8985-EB37434B8E95}"/>
    <cellStyle name="40% - Accent3 9 5 3" xfId="2247" xr:uid="{D3C02A39-98B9-45E5-9B63-926FA6B6074E}"/>
    <cellStyle name="40% - Accent3 9 5 3 2" xfId="2248" xr:uid="{2933BBF1-DAB1-423C-BC2C-0A7EB27DBDAA}"/>
    <cellStyle name="40% - Accent3 9 5 4" xfId="2249" xr:uid="{9C513E72-769B-4CBA-A939-2FE95A35E001}"/>
    <cellStyle name="40% - Accent3 9 6" xfId="2250" xr:uid="{CA9E4760-C7F2-4B85-A723-13F7BAD7A102}"/>
    <cellStyle name="40% - Accent3 9 6 2" xfId="2251" xr:uid="{F88990AE-542E-48E4-8332-5503C0B7ABE1}"/>
    <cellStyle name="40% - Accent3 9 6 2 2" xfId="2252" xr:uid="{F65FBA9F-0105-4D1B-95FD-118E1A1794F9}"/>
    <cellStyle name="40% - Accent3 9 6 3" xfId="2253" xr:uid="{9B4BC09F-FDCE-4B9A-9D85-D1ADBC3CD5D7}"/>
    <cellStyle name="40% - Accent3 9 6 3 2" xfId="2254" xr:uid="{D2801F1A-C983-46A6-AE8C-8B53031390E7}"/>
    <cellStyle name="40% - Accent3 9 6 4" xfId="2255" xr:uid="{D386EF02-A4FE-4384-B1D0-8D19365ED537}"/>
    <cellStyle name="40% - Accent3 9 7" xfId="2256" xr:uid="{E131B030-0192-4DC2-BFF7-8D454A731721}"/>
    <cellStyle name="40% - Accent3 9 7 2" xfId="2257" xr:uid="{1601928C-F104-46A5-AF51-F51BB491686D}"/>
    <cellStyle name="40% - Accent3 9 7 2 2" xfId="2258" xr:uid="{F395FC95-BFE3-49B8-B7C3-845A7BFB55AA}"/>
    <cellStyle name="40% - Accent3 9 7 3" xfId="2259" xr:uid="{38880E98-A0C6-4D48-A5B7-6C1D3626D0F9}"/>
    <cellStyle name="40% - Accent3 9 7 3 2" xfId="2260" xr:uid="{92E012EC-E2AE-4A2F-8A83-4DD884BC1ED3}"/>
    <cellStyle name="40% - Accent3 9 7 4" xfId="2261" xr:uid="{4BE7FBBC-2871-47C7-AD5D-838CEBD9B190}"/>
    <cellStyle name="40% - Accent3 9 8" xfId="2262" xr:uid="{3CBAF028-7640-4AD5-8F0D-F47D9D4015C8}"/>
    <cellStyle name="40% - Accent3 9 8 2" xfId="2263" xr:uid="{A87A5315-B852-44EF-8A86-4153B9D00CBC}"/>
    <cellStyle name="40% - Accent3 9 8 2 2" xfId="2264" xr:uid="{D9141FBE-329B-4004-936F-F95AF9FAB873}"/>
    <cellStyle name="40% - Accent3 9 8 3" xfId="2265" xr:uid="{FCA5AE68-C5C1-4206-8628-677D31F5F680}"/>
    <cellStyle name="40% - Accent3 9 8 3 2" xfId="2266" xr:uid="{FC1EA62F-4D86-447A-97FD-39E02A92B857}"/>
    <cellStyle name="40% - Accent3 9 8 4" xfId="2267" xr:uid="{887FAE79-6568-451F-BBE8-860DE877D0D5}"/>
    <cellStyle name="40% - Accent3 9 9" xfId="2268" xr:uid="{A1DFD408-9E8C-4A2D-9472-70A39DEBF217}"/>
    <cellStyle name="40% - Accent3 9 9 2" xfId="2269" xr:uid="{9B10448B-7870-4C89-A1EA-3D5FE489E2FC}"/>
    <cellStyle name="40% - Accent3 9 9 2 2" xfId="2270" xr:uid="{D9FD0ED2-C38C-40E0-84CB-864ECD318FFC}"/>
    <cellStyle name="40% - Accent3 9 9 3" xfId="2271" xr:uid="{B8558220-CC96-429C-AC61-661C422D0E76}"/>
    <cellStyle name="40% - Accent3 9 9 3 2" xfId="2272" xr:uid="{7B0DA6C2-0AFB-40E9-A744-A5AF43DA3A60}"/>
    <cellStyle name="40% - Accent3 9 9 4" xfId="2273" xr:uid="{F9A0682C-BE17-4692-BCD9-E8409F2DD736}"/>
    <cellStyle name="40% - Accent4 10" xfId="2274" xr:uid="{98E1722E-DAF6-4963-B895-B7F486CDBFCE}"/>
    <cellStyle name="40% - Accent4 10 10" xfId="2275" xr:uid="{DE28543C-7907-4E02-A037-7BBBC7EADE4A}"/>
    <cellStyle name="40% - Accent4 10 2" xfId="2276" xr:uid="{5D7699AB-4B68-4F98-91D3-CB897AAB1D33}"/>
    <cellStyle name="40% - Accent4 10 2 2" xfId="2277" xr:uid="{168F6351-74FA-4D8E-9F66-7DBF4BD04D40}"/>
    <cellStyle name="40% - Accent4 10 2 2 2" xfId="2278" xr:uid="{97FB7596-B7A8-4C8D-9876-5498D0202A9B}"/>
    <cellStyle name="40% - Accent4 10 2 3" xfId="2279" xr:uid="{9E4EC2C9-D669-4F63-86D7-D16818E89A24}"/>
    <cellStyle name="40% - Accent4 10 2 3 2" xfId="2280" xr:uid="{9835F3A7-6522-40BB-93D2-B225476EA8D4}"/>
    <cellStyle name="40% - Accent4 10 2 4" xfId="2281" xr:uid="{4B6D9C3D-2A31-4757-B51C-EDB0C4D69FF7}"/>
    <cellStyle name="40% - Accent4 10 3" xfId="2282" xr:uid="{E9B3321C-E504-4184-96E7-53451104382C}"/>
    <cellStyle name="40% - Accent4 10 3 2" xfId="2283" xr:uid="{2AEF89F6-23F1-401F-9260-437E7CAE14E7}"/>
    <cellStyle name="40% - Accent4 10 3 2 2" xfId="2284" xr:uid="{BE0FE74B-0720-4AAA-A269-AB7A2133E0AF}"/>
    <cellStyle name="40% - Accent4 10 3 3" xfId="2285" xr:uid="{A8DB2795-E2E8-4339-A75A-6625A6BD567B}"/>
    <cellStyle name="40% - Accent4 10 3 3 2" xfId="2286" xr:uid="{62450FCE-3F41-4F9C-9CC3-AEA8DF2FB8B1}"/>
    <cellStyle name="40% - Accent4 10 3 4" xfId="2287" xr:uid="{D72F349F-70D3-415A-B449-94E9068CA79C}"/>
    <cellStyle name="40% - Accent4 10 4" xfId="2288" xr:uid="{EB4F26F2-BAC1-4FA2-B913-E350A83C3B91}"/>
    <cellStyle name="40% - Accent4 10 4 2" xfId="2289" xr:uid="{880655DA-F5F8-4486-A28C-30196EADDBEC}"/>
    <cellStyle name="40% - Accent4 10 4 2 2" xfId="2290" xr:uid="{0E5374A4-C52B-4023-9A73-109EB4FC93CC}"/>
    <cellStyle name="40% - Accent4 10 4 3" xfId="2291" xr:uid="{C2DE13F1-B7C0-471A-BE91-169F0F084E1F}"/>
    <cellStyle name="40% - Accent4 10 4 3 2" xfId="2292" xr:uid="{C472111C-8B5C-447E-A430-391CDB9012BF}"/>
    <cellStyle name="40% - Accent4 10 4 4" xfId="2293" xr:uid="{6975F370-D77B-4769-A904-FDA086FAFA73}"/>
    <cellStyle name="40% - Accent4 10 5" xfId="2294" xr:uid="{89BB27FC-405C-450C-95EB-BB979925480B}"/>
    <cellStyle name="40% - Accent4 10 5 2" xfId="2295" xr:uid="{5DBBF911-DFFA-43F4-BDF1-8C98947CB837}"/>
    <cellStyle name="40% - Accent4 10 5 2 2" xfId="2296" xr:uid="{7A370B32-7B3B-451F-B723-D2728B6D1AA0}"/>
    <cellStyle name="40% - Accent4 10 5 3" xfId="2297" xr:uid="{53082D39-CF17-43BC-BFBE-2B2ADF1A1E84}"/>
    <cellStyle name="40% - Accent4 10 5 3 2" xfId="2298" xr:uid="{A2272BAF-9DF6-485A-B876-4156F7A2C6FD}"/>
    <cellStyle name="40% - Accent4 10 5 4" xfId="2299" xr:uid="{90790BE9-75D3-431C-AF75-CAF714B14E88}"/>
    <cellStyle name="40% - Accent4 10 6" xfId="2300" xr:uid="{234CAF26-F80D-45E3-BF81-3F55768EBAA3}"/>
    <cellStyle name="40% - Accent4 10 6 2" xfId="2301" xr:uid="{CB6ED314-4352-44B7-9E9C-972F841E9131}"/>
    <cellStyle name="40% - Accent4 10 6 2 2" xfId="2302" xr:uid="{44CED53C-71C7-4E72-999D-0123892D2C20}"/>
    <cellStyle name="40% - Accent4 10 6 3" xfId="2303" xr:uid="{9C4923A3-D3E5-498F-9CF2-DF763CCF555F}"/>
    <cellStyle name="40% - Accent4 10 6 3 2" xfId="2304" xr:uid="{D8714964-EACB-430B-BCD1-509A8CAFFBEF}"/>
    <cellStyle name="40% - Accent4 10 6 4" xfId="2305" xr:uid="{DD4C4678-3879-4495-8275-3ACDB6146213}"/>
    <cellStyle name="40% - Accent4 10 7" xfId="2306" xr:uid="{716B56F9-332C-4283-BE0F-E53144EC7AC8}"/>
    <cellStyle name="40% - Accent4 10 7 2" xfId="2307" xr:uid="{5EED3883-4944-413A-9C89-F16682F95271}"/>
    <cellStyle name="40% - Accent4 10 7 2 2" xfId="2308" xr:uid="{7F8E5DE6-707B-4E76-8FCF-A271F5385573}"/>
    <cellStyle name="40% - Accent4 10 7 3" xfId="2309" xr:uid="{965656B1-6BED-4B20-93B3-DC407CAB1A0A}"/>
    <cellStyle name="40% - Accent4 10 7 3 2" xfId="2310" xr:uid="{055A9265-99FF-4D76-AE22-750EB93C12FA}"/>
    <cellStyle name="40% - Accent4 10 7 4" xfId="2311" xr:uid="{11F97ED4-B0A9-406C-B7CC-14B2CAB88DB1}"/>
    <cellStyle name="40% - Accent4 10 8" xfId="2312" xr:uid="{B9546C1E-3A4A-4856-AC1D-017E90317617}"/>
    <cellStyle name="40% - Accent4 10 8 2" xfId="2313" xr:uid="{352EB2D5-050A-49DB-A15F-D815F58F625C}"/>
    <cellStyle name="40% - Accent4 10 8 2 2" xfId="2314" xr:uid="{C74831C4-6B34-48FD-AA6A-86DE18AD4BCB}"/>
    <cellStyle name="40% - Accent4 10 8 3" xfId="2315" xr:uid="{1011793B-B253-4F94-860E-9CDB5ED3B48D}"/>
    <cellStyle name="40% - Accent4 10 8 3 2" xfId="2316" xr:uid="{6CBA2F8C-7594-48EA-8181-114195FAEC0A}"/>
    <cellStyle name="40% - Accent4 10 8 4" xfId="2317" xr:uid="{5D46D534-E93D-4F47-AAB0-98727DCC02FD}"/>
    <cellStyle name="40% - Accent4 10 9" xfId="2318" xr:uid="{A09A31F2-09FA-4BCF-BAAF-BFE171B85098}"/>
    <cellStyle name="40% - Accent4 10 9 2" xfId="2319" xr:uid="{D60060E7-723D-4F33-9754-6555E7787616}"/>
    <cellStyle name="40% - Accent4 10 9 2 2" xfId="2320" xr:uid="{6FC8B5FF-1591-4818-A8DE-4777C7DCBB4C}"/>
    <cellStyle name="40% - Accent4 10 9 3" xfId="2321" xr:uid="{7480B475-20B3-4652-8CB8-1432B3B13FB3}"/>
    <cellStyle name="40% - Accent4 10 9 3 2" xfId="2322" xr:uid="{ECA2CC9B-6164-4092-B08D-8CE28A8ECF25}"/>
    <cellStyle name="40% - Accent4 10 9 4" xfId="2323" xr:uid="{2A4D0114-739F-4DC7-9940-E5513E79CE1A}"/>
    <cellStyle name="40% - Accent4 11" xfId="2324" xr:uid="{08CAAA09-FFC4-4229-8AD5-DD9EC4B273E3}"/>
    <cellStyle name="40% - Accent4 11 2" xfId="2325" xr:uid="{2533576B-A346-454C-9C13-BCC5971E4EC8}"/>
    <cellStyle name="40% - Accent4 11 3" xfId="2326" xr:uid="{5AB28355-6158-401D-97BE-1BDF42BB587B}"/>
    <cellStyle name="40% - Accent4 12" xfId="2327" xr:uid="{2576AD57-C519-46EC-B404-225E87785937}"/>
    <cellStyle name="40% - Accent4 13" xfId="2328" xr:uid="{719CB66B-129C-4160-80C4-B66517F59976}"/>
    <cellStyle name="40% - Accent4 14" xfId="2329" xr:uid="{2B9E9105-F92B-4F82-8E7B-45764DD543AB}"/>
    <cellStyle name="40% - Accent4 14 2" xfId="2330" xr:uid="{FAE492B1-9230-4BCD-B972-700F92B7FB8B}"/>
    <cellStyle name="40% - Accent4 15" xfId="2331" xr:uid="{05D549CE-3DC7-4F40-97BE-B0F480940600}"/>
    <cellStyle name="40% - Accent4 15 2" xfId="2332" xr:uid="{13A5E27E-3E79-44CA-90F2-E84EAD43A628}"/>
    <cellStyle name="40% - Accent4 16" xfId="2333" xr:uid="{C732CF68-AE2E-45FF-8CEE-F026947C0125}"/>
    <cellStyle name="40% - Accent4 16 2" xfId="2334" xr:uid="{E619D262-E53E-4526-93F0-3D6BC348E54D}"/>
    <cellStyle name="40% - Accent4 2" xfId="2335" xr:uid="{AFBC2B6A-7D91-4C53-8F45-E46B6F75EA7B}"/>
    <cellStyle name="40% - Accent4 2 10" xfId="2336" xr:uid="{1C46E19D-6C70-40F6-BAD8-ADD7C1314563}"/>
    <cellStyle name="40% - Accent4 2 11" xfId="2337" xr:uid="{70D77E64-8D4B-4B74-8AAD-933156340BA9}"/>
    <cellStyle name="40% - Accent4 2 12" xfId="2338" xr:uid="{FBE5DB18-427F-418B-A91F-67C9B845DC40}"/>
    <cellStyle name="40% - Accent4 2 13" xfId="2339" xr:uid="{1408D202-4376-4BB5-A33F-A0064854273C}"/>
    <cellStyle name="40% - Accent4 2 14" xfId="2340" xr:uid="{9A559B94-1758-4675-9A17-CB332DC6E2A3}"/>
    <cellStyle name="40% - Accent4 2 14 2" xfId="2341" xr:uid="{01175B10-85BA-4275-95BE-F7E60BEA4797}"/>
    <cellStyle name="40% - Accent4 2 14 2 2" xfId="2342" xr:uid="{F553A691-5F9A-4BB7-BC10-98963121B74A}"/>
    <cellStyle name="40% - Accent4 2 14 3" xfId="2343" xr:uid="{BF19F9B0-D4A8-4FFA-9A1E-C7C3C388059A}"/>
    <cellStyle name="40% - Accent4 2 14 3 2" xfId="2344" xr:uid="{6CE60396-A76F-44AC-9047-4A911850F90B}"/>
    <cellStyle name="40% - Accent4 2 14 4" xfId="2345" xr:uid="{C1F54834-1732-4331-B9EE-FDAA9678C9EC}"/>
    <cellStyle name="40% - Accent4 2 15" xfId="2346" xr:uid="{D1840A0B-93A4-493F-86B9-8E50DCD1CEEA}"/>
    <cellStyle name="40% - Accent4 2 16" xfId="2347" xr:uid="{42120F79-97B2-4D26-AC99-F05FB70DC744}"/>
    <cellStyle name="40% - Accent4 2 16 2" xfId="2348" xr:uid="{1DF90A08-D47C-4DB7-80A8-C59220D8EB20}"/>
    <cellStyle name="40% - Accent4 2 17" xfId="2349" xr:uid="{AC5D9345-2E20-40CE-BEDB-D5F2611381C0}"/>
    <cellStyle name="40% - Accent4 2 18" xfId="10368" xr:uid="{F303DAF2-F0F3-4551-A8EB-29DFAA475AC8}"/>
    <cellStyle name="40% - Accent4 2 19" xfId="12582" xr:uid="{82EC05BD-F5F1-4B5E-9161-9C604E5BB52B}"/>
    <cellStyle name="40% - Accent4 2 2" xfId="2350" xr:uid="{77F40E54-B5D6-4061-A1B7-5385F04A862E}"/>
    <cellStyle name="40% - Accent4 2 2 2" xfId="2351" xr:uid="{B84C4E85-04E9-4D35-AF82-1065A7333179}"/>
    <cellStyle name="40% - Accent4 2 2 2 2" xfId="2352" xr:uid="{75CE4717-73AE-4F6D-8295-E471C9A11656}"/>
    <cellStyle name="40% - Accent4 2 2 2 2 2" xfId="2353" xr:uid="{C212B178-DA9B-47B3-84EC-B37C10A24CE4}"/>
    <cellStyle name="40% - Accent4 2 2 2 3" xfId="2354" xr:uid="{5E5B1ED5-1367-43A1-98C9-7566B052F7C0}"/>
    <cellStyle name="40% - Accent4 2 2 2 3 2" xfId="2355" xr:uid="{0FD2C1EE-0E19-484D-BE9D-1BB3B81301A4}"/>
    <cellStyle name="40% - Accent4 2 2 2 4" xfId="2356" xr:uid="{7DAD5A7B-D951-46D7-954A-5D988784650D}"/>
    <cellStyle name="40% - Accent4 2 2 3" xfId="2357" xr:uid="{D950C789-92F8-40D2-9F11-C941961E7DAB}"/>
    <cellStyle name="40% - Accent4 2 2 3 2" xfId="2358" xr:uid="{4EA23C38-E2D1-406B-B4E4-3AE0435182DD}"/>
    <cellStyle name="40% - Accent4 2 2 4" xfId="2359" xr:uid="{9DCC61D6-47AC-4DC9-B390-7AFF5FA16329}"/>
    <cellStyle name="40% - Accent4 2 3" xfId="2360" xr:uid="{5039CEED-F672-4E96-AB2C-01A948C97649}"/>
    <cellStyle name="40% - Accent4 2 3 2" xfId="2361" xr:uid="{5A50AD76-48EB-4BB1-9527-FF6841EA149D}"/>
    <cellStyle name="40% - Accent4 2 3 2 2" xfId="2362" xr:uid="{B5703CE9-086C-4BB4-9EC4-F7BC120373F2}"/>
    <cellStyle name="40% - Accent4 2 3 2 2 2" xfId="2363" xr:uid="{5F22DF00-450A-471A-A572-A8985D51B466}"/>
    <cellStyle name="40% - Accent4 2 3 2 3" xfId="2364" xr:uid="{5CB43FBA-B357-47CB-8C04-259FA4D084FA}"/>
    <cellStyle name="40% - Accent4 2 3 2 3 2" xfId="2365" xr:uid="{6DF3BDF8-91BE-4D37-927D-113D8A61556B}"/>
    <cellStyle name="40% - Accent4 2 3 2 4" xfId="2366" xr:uid="{F253EC08-B839-42DD-B3A5-0D9318A28AB9}"/>
    <cellStyle name="40% - Accent4 2 3 3" xfId="2367" xr:uid="{0F05B319-2961-4AB7-8736-178357B23D1D}"/>
    <cellStyle name="40% - Accent4 2 3 3 2" xfId="2368" xr:uid="{9785C344-248E-4E06-A4BC-A629A541D22D}"/>
    <cellStyle name="40% - Accent4 2 3 4" xfId="2369" xr:uid="{26C2FE29-CD36-440E-91C3-E8B24F582418}"/>
    <cellStyle name="40% - Accent4 2 4" xfId="2370" xr:uid="{AE1C6E7F-9E6F-4BC7-8D67-02FFFAFD50BF}"/>
    <cellStyle name="40% - Accent4 2 4 2" xfId="2371" xr:uid="{87F9041B-1A6E-4866-B1A3-8D380691B48C}"/>
    <cellStyle name="40% - Accent4 2 4 2 2" xfId="2372" xr:uid="{6DBEBFAC-9972-42CA-BB38-29366E07FE30}"/>
    <cellStyle name="40% - Accent4 2 4 3" xfId="2373" xr:uid="{EC43BA58-7291-41C1-9339-04DF7FE0DB89}"/>
    <cellStyle name="40% - Accent4 2 5" xfId="2374" xr:uid="{02790C54-930D-4078-8891-3BF4B80E757C}"/>
    <cellStyle name="40% - Accent4 2 5 2" xfId="2375" xr:uid="{32B8F1CA-1D7B-4029-86C6-5CCC3841EC76}"/>
    <cellStyle name="40% - Accent4 2 5 2 2" xfId="2376" xr:uid="{F6895B7F-CFEC-4EC8-9928-F18B97DC4167}"/>
    <cellStyle name="40% - Accent4 2 5 3" xfId="2377" xr:uid="{84FDFB44-2DC8-4902-A8EC-2235C7B509E7}"/>
    <cellStyle name="40% - Accent4 2 6" xfId="2378" xr:uid="{2CF52BF3-FAD1-48A1-832C-1BBC9CAF3D3B}"/>
    <cellStyle name="40% - Accent4 2 6 2" xfId="2379" xr:uid="{059CF10B-F47C-4F7E-8DDD-EE15451EA133}"/>
    <cellStyle name="40% - Accent4 2 6 2 2" xfId="2380" xr:uid="{DEEB9B64-016C-41D7-8AEC-5081E7A06A8E}"/>
    <cellStyle name="40% - Accent4 2 6 3" xfId="2381" xr:uid="{EC36B96B-513C-44DE-B6FE-1B29B13F946C}"/>
    <cellStyle name="40% - Accent4 2 7" xfId="2382" xr:uid="{50F1EE5D-5391-44F5-9DF9-C753BB19997F}"/>
    <cellStyle name="40% - Accent4 2 8" xfId="2383" xr:uid="{F93DA641-62F9-40FD-BC9C-4BCAE7A73EDE}"/>
    <cellStyle name="40% - Accent4 2 9" xfId="2384" xr:uid="{06ED1A72-9C54-4CC4-B468-D9CE17FB52E8}"/>
    <cellStyle name="40% - Accent4 2 9 2" xfId="2385" xr:uid="{57F0EE08-B380-4BF7-A48D-586583674673}"/>
    <cellStyle name="40% - Accent4 2 9 3" xfId="2386" xr:uid="{A5F43448-5AF5-4748-AC89-BBA60F26DE6A}"/>
    <cellStyle name="40% - Accent4 2 9 4" xfId="2387" xr:uid="{6C675734-3AEA-4B35-9E8A-11D109D9BFB2}"/>
    <cellStyle name="40% - Accent4 2 9 5" xfId="2388" xr:uid="{DF3E9FEE-C453-41EE-B7FD-D00753F8FD1E}"/>
    <cellStyle name="40% - Accent4 3" xfId="2389" xr:uid="{924CAF70-F514-4614-8E0E-5837EE031FB4}"/>
    <cellStyle name="40% - Accent4 3 2" xfId="2390" xr:uid="{1FEAA683-71CD-4BDD-AF5C-190ACF5042A1}"/>
    <cellStyle name="40% - Accent4 3 2 2" xfId="2391" xr:uid="{90FF2400-D394-47BC-B6B2-FF31DAC63F11}"/>
    <cellStyle name="40% - Accent4 3 3" xfId="2392" xr:uid="{7AA282F1-C0BA-45ED-9136-28C312A806DA}"/>
    <cellStyle name="40% - Accent4 3 3 2" xfId="2393" xr:uid="{C5CCD05A-5C24-4456-8C51-C26CFD8E5D56}"/>
    <cellStyle name="40% - Accent4 3 3 2 2" xfId="2394" xr:uid="{810D779D-7064-4773-AD3A-03A999BED2B7}"/>
    <cellStyle name="40% - Accent4 3 3 3" xfId="2395" xr:uid="{11109DCF-E83A-41D2-981D-AD4C234CF7AB}"/>
    <cellStyle name="40% - Accent4 3 3 3 2" xfId="2396" xr:uid="{34A73F83-D0BA-488B-8F30-3F55AABBD74A}"/>
    <cellStyle name="40% - Accent4 3 3 4" xfId="2397" xr:uid="{2C210EC9-5766-490A-A5B3-6C62D9825C91}"/>
    <cellStyle name="40% - Accent4 3 4" xfId="2398" xr:uid="{58AB5B52-3689-4FFC-962F-3F71C980EB71}"/>
    <cellStyle name="40% - Accent4 3 4 2" xfId="2399" xr:uid="{B6EF9584-F952-47FD-9CF7-1AE2B3D32B9D}"/>
    <cellStyle name="40% - Accent4 3 5" xfId="2400" xr:uid="{09EDF871-BE24-4886-B8A7-775520A1B306}"/>
    <cellStyle name="40% - Accent4 3 5 2" xfId="2401" xr:uid="{8FE3A6A5-DC49-4EE4-8042-2CA6283092F3}"/>
    <cellStyle name="40% - Accent4 3 6" xfId="2402" xr:uid="{DD589D7F-EFB3-4B2B-A5A6-30051FACCC57}"/>
    <cellStyle name="40% - Accent4 3 6 2" xfId="2403" xr:uid="{B3DE973E-27BC-4590-859D-4C8D4DCA82AB}"/>
    <cellStyle name="40% - Accent4 3 7" xfId="2404" xr:uid="{94319508-D6D3-4D5F-9A79-4A987369D5C7}"/>
    <cellStyle name="40% - Accent4 3 8" xfId="12583" xr:uid="{E765D43C-1A54-40DE-AB9C-E4473458D61A}"/>
    <cellStyle name="40% - Accent4 4" xfId="2405" xr:uid="{95F90D32-420F-4636-BF15-17AD91DE1DAA}"/>
    <cellStyle name="40% - Accent4 4 2" xfId="2406" xr:uid="{6B54FCF1-FFFF-4FB6-BACD-CD420CBCFA92}"/>
    <cellStyle name="40% - Accent4 4 2 2" xfId="2407" xr:uid="{656EBFCE-D385-4B99-9CAA-C9916C787FBF}"/>
    <cellStyle name="40% - Accent4 4 3" xfId="2408" xr:uid="{BDCE96F3-4AE5-483D-B862-B341B0586A79}"/>
    <cellStyle name="40% - Accent4 4 3 2" xfId="2409" xr:uid="{32E408AE-E40B-423C-B668-79FB2F1AB122}"/>
    <cellStyle name="40% - Accent4 4 3 2 2" xfId="2410" xr:uid="{902BCFFA-1DB0-4D2F-8A65-25FCC306B229}"/>
    <cellStyle name="40% - Accent4 4 3 3" xfId="2411" xr:uid="{3E24412C-6547-423F-9185-B478A5FF70DE}"/>
    <cellStyle name="40% - Accent4 4 3 3 2" xfId="2412" xr:uid="{66A10F40-EBF8-47DD-8842-59F7D4D462B3}"/>
    <cellStyle name="40% - Accent4 4 3 4" xfId="2413" xr:uid="{377C7446-4718-4A63-86A4-8FADB2596CB9}"/>
    <cellStyle name="40% - Accent4 4 4" xfId="2414" xr:uid="{52291E26-0C9E-42A9-9B58-8161783E4372}"/>
    <cellStyle name="40% - Accent4 4 4 2" xfId="2415" xr:uid="{CD993508-C8C5-45A4-9899-DE359DE6FA3B}"/>
    <cellStyle name="40% - Accent4 4 5" xfId="2416" xr:uid="{68E3094A-6A1F-4CBC-8125-C13FEEEBEBDE}"/>
    <cellStyle name="40% - Accent4 4 5 2" xfId="2417" xr:uid="{9BCB1A66-C507-4446-969A-9B82553861CE}"/>
    <cellStyle name="40% - Accent4 4 6" xfId="2418" xr:uid="{FF6BFC19-3CFB-40A7-8404-6DA9FA31082F}"/>
    <cellStyle name="40% - Accent4 4 6 2" xfId="2419" xr:uid="{044B2492-D6B2-4CE6-BE51-322C42DA58B3}"/>
    <cellStyle name="40% - Accent4 4 7" xfId="2420" xr:uid="{72FD4EDB-8573-4EA2-9D95-B336AE690599}"/>
    <cellStyle name="40% - Accent4 5" xfId="2421" xr:uid="{50FE492B-E0A5-4B85-85FF-42633893F038}"/>
    <cellStyle name="40% - Accent4 5 2" xfId="2422" xr:uid="{D30A147E-E3AD-404F-BBB3-F6808909452D}"/>
    <cellStyle name="40% - Accent4 5 2 2" xfId="2423" xr:uid="{A590086F-1FED-4630-96F1-95714ADA80A4}"/>
    <cellStyle name="40% - Accent4 5 3" xfId="2424" xr:uid="{A1C4E6E2-4557-4C93-A01C-E4E5DFBBAFF2}"/>
    <cellStyle name="40% - Accent4 5 3 2" xfId="2425" xr:uid="{9DE89E59-FA6E-4028-AE21-2E7ACA8E7FBF}"/>
    <cellStyle name="40% - Accent4 5 4" xfId="2426" xr:uid="{87F9693E-2725-47DC-9DA0-82EB9529D3A4}"/>
    <cellStyle name="40% - Accent4 5 4 2" xfId="2427" xr:uid="{F1C6D0F5-8185-4A2F-B976-27FC48A599D6}"/>
    <cellStyle name="40% - Accent4 5 5" xfId="2428" xr:uid="{23CD347D-F7D2-4256-985B-7DBE05FEF79E}"/>
    <cellStyle name="40% - Accent4 5 5 2" xfId="2429" xr:uid="{4F025345-D0E7-478A-8CA3-87089D11FC19}"/>
    <cellStyle name="40% - Accent4 5 6" xfId="2430" xr:uid="{8D90457D-AFEA-43FF-B29F-C66DBAC3C51C}"/>
    <cellStyle name="40% - Accent4 6" xfId="2431" xr:uid="{B54EFA91-6CE1-42A6-8EF0-07F4F74D5430}"/>
    <cellStyle name="40% - Accent4 6 2" xfId="2432" xr:uid="{B9E3DAA6-BABD-4122-8D45-F8AA73857085}"/>
    <cellStyle name="40% - Accent4 6 2 2" xfId="2433" xr:uid="{090B9FF5-B9D5-40F5-9115-628C64AE20CC}"/>
    <cellStyle name="40% - Accent4 6 3" xfId="2434" xr:uid="{80575702-F8D1-41AC-9A1C-E3D0E291A455}"/>
    <cellStyle name="40% - Accent4 6 3 2" xfId="2435" xr:uid="{7D85BDD2-675C-4720-9699-04573B549469}"/>
    <cellStyle name="40% - Accent4 6 4" xfId="2436" xr:uid="{852E1248-C405-4CB8-9E67-A8DABB1D6BB4}"/>
    <cellStyle name="40% - Accent4 6 4 2" xfId="2437" xr:uid="{F0131AD2-A8FB-4871-B33C-2619A663FBBF}"/>
    <cellStyle name="40% - Accent4 6 5" xfId="2438" xr:uid="{44AE7C20-6CF7-4396-99C0-58780863564A}"/>
    <cellStyle name="40% - Accent4 6 5 2" xfId="2439" xr:uid="{EF79C684-4CCA-41C1-82E4-2C453004FCC7}"/>
    <cellStyle name="40% - Accent4 6 6" xfId="2440" xr:uid="{BC5D3BEC-6B39-4AC9-99C8-AA58D348D0FE}"/>
    <cellStyle name="40% - Accent4 7" xfId="2441" xr:uid="{415C3967-3BD8-40C9-AC04-46775271AE64}"/>
    <cellStyle name="40% - Accent4 7 2" xfId="2442" xr:uid="{AC1BA347-E254-4329-BB5D-0903904C62C4}"/>
    <cellStyle name="40% - Accent4 7 3" xfId="2443" xr:uid="{3D1CE888-B03A-448F-AAD0-B4CF4EE1F95F}"/>
    <cellStyle name="40% - Accent4 8" xfId="2444" xr:uid="{901C4CA3-E40E-45A2-A3F0-DD86B785D639}"/>
    <cellStyle name="40% - Accent4 8 2" xfId="2445" xr:uid="{66EA6F5B-6EC0-4140-BEAF-F27769C393BC}"/>
    <cellStyle name="40% - Accent4 9" xfId="2446" xr:uid="{66CA736F-2BD8-48FE-B0B8-84A2D09D411E}"/>
    <cellStyle name="40% - Accent4 9 10" xfId="2447" xr:uid="{03177B56-6972-451F-B1F0-7277BBB88318}"/>
    <cellStyle name="40% - Accent4 9 2" xfId="2448" xr:uid="{D230E17C-9C52-4073-A0DF-C7FDD12B34B6}"/>
    <cellStyle name="40% - Accent4 9 2 2" xfId="2449" xr:uid="{24684FEE-EDA7-41E7-8224-CFD03EF83211}"/>
    <cellStyle name="40% - Accent4 9 2 2 2" xfId="2450" xr:uid="{26DD9128-DF99-41FB-AB08-662098833731}"/>
    <cellStyle name="40% - Accent4 9 2 3" xfId="2451" xr:uid="{4212025C-7B4F-4B6B-8D1F-E8BB02677AE4}"/>
    <cellStyle name="40% - Accent4 9 2 3 2" xfId="2452" xr:uid="{CD06CFA0-477C-453F-ABD8-E4C17A1522FA}"/>
    <cellStyle name="40% - Accent4 9 2 4" xfId="2453" xr:uid="{FF16FB47-E234-4D69-A5EE-62F6C3AD3ECE}"/>
    <cellStyle name="40% - Accent4 9 3" xfId="2454" xr:uid="{0D58F47A-3341-445B-B5BE-001B30BE9999}"/>
    <cellStyle name="40% - Accent4 9 3 2" xfId="2455" xr:uid="{4F9CBA5A-E93F-4714-A76E-B496DFB929AF}"/>
    <cellStyle name="40% - Accent4 9 3 2 2" xfId="2456" xr:uid="{CE0C6312-791B-4053-8C2D-77E0EF196484}"/>
    <cellStyle name="40% - Accent4 9 3 3" xfId="2457" xr:uid="{7DFCE26D-FAE5-4728-81BA-026B95BD3E24}"/>
    <cellStyle name="40% - Accent4 9 3 3 2" xfId="2458" xr:uid="{CAEB0DF2-5785-464F-BAFA-1F9B63C9CA5E}"/>
    <cellStyle name="40% - Accent4 9 3 4" xfId="2459" xr:uid="{DD1368D0-B77C-4475-8C13-9948C8DD01A8}"/>
    <cellStyle name="40% - Accent4 9 4" xfId="2460" xr:uid="{317D1CCD-2108-4AC2-B163-A0C209519851}"/>
    <cellStyle name="40% - Accent4 9 4 2" xfId="2461" xr:uid="{8D50DE00-843A-4C6F-ACD0-2726DBBE8DC2}"/>
    <cellStyle name="40% - Accent4 9 4 2 2" xfId="2462" xr:uid="{200AC336-FB7B-410A-8822-1E20742F978F}"/>
    <cellStyle name="40% - Accent4 9 4 3" xfId="2463" xr:uid="{C2421978-7EED-487C-B447-CE88A091E496}"/>
    <cellStyle name="40% - Accent4 9 4 3 2" xfId="2464" xr:uid="{30FA4258-56E2-4AA1-8E36-9C2CF158223F}"/>
    <cellStyle name="40% - Accent4 9 4 4" xfId="2465" xr:uid="{AF803FA7-369E-4C6C-9F2F-97C8D38515C4}"/>
    <cellStyle name="40% - Accent4 9 5" xfId="2466" xr:uid="{4F53C40B-FC24-4A66-9D42-8F6C7E20A7A0}"/>
    <cellStyle name="40% - Accent4 9 5 2" xfId="2467" xr:uid="{421BC4F4-7BCC-4D0C-BBA7-9C04E132C99E}"/>
    <cellStyle name="40% - Accent4 9 5 2 2" xfId="2468" xr:uid="{C2F19AA8-5961-452D-8EDF-BB16FFF67087}"/>
    <cellStyle name="40% - Accent4 9 5 3" xfId="2469" xr:uid="{3BACCAB7-154F-496D-BA94-A7F2055F3360}"/>
    <cellStyle name="40% - Accent4 9 5 3 2" xfId="2470" xr:uid="{491CE04A-7799-4724-A2C1-95D6D53F9288}"/>
    <cellStyle name="40% - Accent4 9 5 4" xfId="2471" xr:uid="{B0EE42F8-7B21-4114-A81C-479CCAFC004E}"/>
    <cellStyle name="40% - Accent4 9 6" xfId="2472" xr:uid="{5F605F59-AD84-445C-9467-10F8D7A79EA6}"/>
    <cellStyle name="40% - Accent4 9 6 2" xfId="2473" xr:uid="{3C017214-D050-4549-8809-FEE822B48950}"/>
    <cellStyle name="40% - Accent4 9 6 2 2" xfId="2474" xr:uid="{00C14C86-DC4B-4C3C-A916-81B3ADA66ED5}"/>
    <cellStyle name="40% - Accent4 9 6 3" xfId="2475" xr:uid="{46D033AD-7D68-4456-A67A-463CDDD8AE63}"/>
    <cellStyle name="40% - Accent4 9 6 3 2" xfId="2476" xr:uid="{C9582909-84E3-40C4-B318-56074E3E9875}"/>
    <cellStyle name="40% - Accent4 9 6 4" xfId="2477" xr:uid="{BEE2462B-7636-4B1F-A6FA-56216B94714C}"/>
    <cellStyle name="40% - Accent4 9 7" xfId="2478" xr:uid="{659AAD6E-0F72-4DBC-96CA-759A39F1ABB6}"/>
    <cellStyle name="40% - Accent4 9 7 2" xfId="2479" xr:uid="{8899E724-CCCE-4D60-82EC-BD8379A3F5B5}"/>
    <cellStyle name="40% - Accent4 9 7 2 2" xfId="2480" xr:uid="{421297EB-00CF-4BB5-989F-B5073DC878DA}"/>
    <cellStyle name="40% - Accent4 9 7 3" xfId="2481" xr:uid="{05F7D6FF-C577-4493-B6F3-8B0C77263C51}"/>
    <cellStyle name="40% - Accent4 9 7 3 2" xfId="2482" xr:uid="{740E9E71-482E-4BE3-B9B2-F0C53F221F50}"/>
    <cellStyle name="40% - Accent4 9 7 4" xfId="2483" xr:uid="{B64F5DCF-200C-4BA3-BB4B-C439B9AF988A}"/>
    <cellStyle name="40% - Accent4 9 8" xfId="2484" xr:uid="{27E8D59A-B96F-4FA0-8157-09FF5300FD5B}"/>
    <cellStyle name="40% - Accent4 9 8 2" xfId="2485" xr:uid="{62A5090A-C879-4BF5-9A3B-9857917B6C00}"/>
    <cellStyle name="40% - Accent4 9 8 2 2" xfId="2486" xr:uid="{5A6744F1-8069-4307-A566-C3C8692A1B98}"/>
    <cellStyle name="40% - Accent4 9 8 3" xfId="2487" xr:uid="{FCAC0D57-ED58-420C-9F46-312782A109B7}"/>
    <cellStyle name="40% - Accent4 9 8 3 2" xfId="2488" xr:uid="{1CE3E0AA-6DFE-48A8-83D3-74D5AAE7E6F5}"/>
    <cellStyle name="40% - Accent4 9 8 4" xfId="2489" xr:uid="{A2BFE3EB-0679-4F11-8977-F95D76FB3E1F}"/>
    <cellStyle name="40% - Accent4 9 9" xfId="2490" xr:uid="{EEFC5146-0732-4C4E-BEDE-D8484A382C7F}"/>
    <cellStyle name="40% - Accent4 9 9 2" xfId="2491" xr:uid="{3DD2DBAE-5C97-4F0D-9FF3-4FD78807C04D}"/>
    <cellStyle name="40% - Accent4 9 9 2 2" xfId="2492" xr:uid="{EED11797-2E1D-4859-9052-0976E8EE98CB}"/>
    <cellStyle name="40% - Accent4 9 9 3" xfId="2493" xr:uid="{16E70313-F357-4963-961F-2B8280746911}"/>
    <cellStyle name="40% - Accent4 9 9 3 2" xfId="2494" xr:uid="{C5918CD1-47FB-4782-A581-B7A7C324260F}"/>
    <cellStyle name="40% - Accent4 9 9 4" xfId="2495" xr:uid="{2BE323C6-BD88-4AA4-88F4-97A9C1CB0E4B}"/>
    <cellStyle name="40% - Accent5 10" xfId="2496" xr:uid="{EF2CDD8A-A40A-40F3-829C-557D23B28427}"/>
    <cellStyle name="40% - Accent5 10 10" xfId="2497" xr:uid="{CC85713C-DE19-493B-BDE1-F3BFD2558DC9}"/>
    <cellStyle name="40% - Accent5 10 2" xfId="2498" xr:uid="{085FEF2C-AC18-4148-AB75-83A76EA1D487}"/>
    <cellStyle name="40% - Accent5 10 2 2" xfId="2499" xr:uid="{7ADC4974-F11F-4A66-8F26-1F0CD83BBA7D}"/>
    <cellStyle name="40% - Accent5 10 2 2 2" xfId="2500" xr:uid="{175BE8FD-22E1-43FE-B4EB-A554886A2817}"/>
    <cellStyle name="40% - Accent5 10 2 3" xfId="2501" xr:uid="{24FEECC2-8DA8-4EA3-ABB7-11FD2889B397}"/>
    <cellStyle name="40% - Accent5 10 2 3 2" xfId="2502" xr:uid="{8D7A06AB-4376-45D4-8538-FEAF375B653D}"/>
    <cellStyle name="40% - Accent5 10 2 4" xfId="2503" xr:uid="{E91E7E56-99A2-4E18-81BB-6AABAC5CCC80}"/>
    <cellStyle name="40% - Accent5 10 3" xfId="2504" xr:uid="{5F7ED52C-1D14-45BB-A4A2-C6FFC35774E8}"/>
    <cellStyle name="40% - Accent5 10 3 2" xfId="2505" xr:uid="{26305A49-5BDE-4523-AA23-2C31DAAB45EB}"/>
    <cellStyle name="40% - Accent5 10 3 2 2" xfId="2506" xr:uid="{7FC7B5F3-8BED-4EFF-8EB1-F37E25ABFE85}"/>
    <cellStyle name="40% - Accent5 10 3 3" xfId="2507" xr:uid="{B10B4CE0-8AC1-472C-8593-3AF820B71CD0}"/>
    <cellStyle name="40% - Accent5 10 3 3 2" xfId="2508" xr:uid="{6BF53500-3249-4EE3-B206-295F82965124}"/>
    <cellStyle name="40% - Accent5 10 3 4" xfId="2509" xr:uid="{C50DB7E7-2A85-42EC-83A1-2A6CF7778718}"/>
    <cellStyle name="40% - Accent5 10 4" xfId="2510" xr:uid="{DF426A42-DFD6-482D-93F3-F4431A48592B}"/>
    <cellStyle name="40% - Accent5 10 4 2" xfId="2511" xr:uid="{25250C06-C878-4170-8D2B-0F07C4C3C289}"/>
    <cellStyle name="40% - Accent5 10 4 2 2" xfId="2512" xr:uid="{22E38C37-EE71-4C10-AADC-D5D86D2A9287}"/>
    <cellStyle name="40% - Accent5 10 4 3" xfId="2513" xr:uid="{0C9C0FFC-DD48-46C6-B8FF-F47285A5BA3D}"/>
    <cellStyle name="40% - Accent5 10 4 3 2" xfId="2514" xr:uid="{B9EF524C-FFDA-4E1C-B73E-27584E807839}"/>
    <cellStyle name="40% - Accent5 10 4 4" xfId="2515" xr:uid="{795BA8F2-846F-4A8F-8715-C6BCF7B1C74A}"/>
    <cellStyle name="40% - Accent5 10 5" xfId="2516" xr:uid="{BFCEADA6-80A2-4761-A082-07948ED51F03}"/>
    <cellStyle name="40% - Accent5 10 5 2" xfId="2517" xr:uid="{9C42FC35-1EB1-4FAA-AC33-8ACF84B83C43}"/>
    <cellStyle name="40% - Accent5 10 5 2 2" xfId="2518" xr:uid="{B21DA328-80DC-40BC-84F4-7C1E7FE79AC0}"/>
    <cellStyle name="40% - Accent5 10 5 3" xfId="2519" xr:uid="{20241078-35D6-446E-9A33-AC57FE4404D6}"/>
    <cellStyle name="40% - Accent5 10 5 3 2" xfId="2520" xr:uid="{F767100B-BDD6-4498-80C7-5182C577E61F}"/>
    <cellStyle name="40% - Accent5 10 5 4" xfId="2521" xr:uid="{E14A2D15-7602-44D3-87A5-59616362E7EC}"/>
    <cellStyle name="40% - Accent5 10 6" xfId="2522" xr:uid="{2E3CDB00-8126-4470-B3F0-FAEC26E554F0}"/>
    <cellStyle name="40% - Accent5 10 6 2" xfId="2523" xr:uid="{DDD486AD-1086-4312-9568-A74A99A1B883}"/>
    <cellStyle name="40% - Accent5 10 6 2 2" xfId="2524" xr:uid="{ACB98EB9-50C2-4BAD-A1FC-13C71A30288E}"/>
    <cellStyle name="40% - Accent5 10 6 3" xfId="2525" xr:uid="{EAD4D39D-16E7-4022-91EA-7900EA1F2DE2}"/>
    <cellStyle name="40% - Accent5 10 6 3 2" xfId="2526" xr:uid="{E47A54E2-150F-46F1-BADA-4C5D332DABC2}"/>
    <cellStyle name="40% - Accent5 10 6 4" xfId="2527" xr:uid="{9CFF1342-DACA-4923-BB63-84160A8872DC}"/>
    <cellStyle name="40% - Accent5 10 7" xfId="2528" xr:uid="{B014BF8C-1BA8-4D93-B2BF-B3B3CBC7301F}"/>
    <cellStyle name="40% - Accent5 10 7 2" xfId="2529" xr:uid="{2EE9E807-6CB1-4397-88CE-995658863BD2}"/>
    <cellStyle name="40% - Accent5 10 7 2 2" xfId="2530" xr:uid="{202E748E-4575-4D45-8648-64442A9D6F6D}"/>
    <cellStyle name="40% - Accent5 10 7 3" xfId="2531" xr:uid="{AD6065EC-BD3E-448D-9EF4-D29EAA0B5C86}"/>
    <cellStyle name="40% - Accent5 10 7 3 2" xfId="2532" xr:uid="{1C82E2BE-A767-4F31-9F54-4DB6F772FAB2}"/>
    <cellStyle name="40% - Accent5 10 7 4" xfId="2533" xr:uid="{62871DA8-EEC2-4283-BE92-06CBB51D3099}"/>
    <cellStyle name="40% - Accent5 10 8" xfId="2534" xr:uid="{95155FC3-7C08-491E-8D74-56C5FBB38802}"/>
    <cellStyle name="40% - Accent5 10 8 2" xfId="2535" xr:uid="{D20D5E21-11AD-4A28-9FEE-EFC8613B441F}"/>
    <cellStyle name="40% - Accent5 10 8 2 2" xfId="2536" xr:uid="{CCEF4D3F-7AA0-4722-A2C3-D30A2B5837BC}"/>
    <cellStyle name="40% - Accent5 10 8 3" xfId="2537" xr:uid="{13D5538A-9F65-44C8-A102-B918CEA436DF}"/>
    <cellStyle name="40% - Accent5 10 8 3 2" xfId="2538" xr:uid="{5546343D-5C71-475C-9810-F03ECCC6A12B}"/>
    <cellStyle name="40% - Accent5 10 8 4" xfId="2539" xr:uid="{F7486BF6-A86C-41DB-ADE3-7336079A6AE0}"/>
    <cellStyle name="40% - Accent5 10 9" xfId="2540" xr:uid="{04D0E54E-4C91-4C18-94F5-93AE1097DECD}"/>
    <cellStyle name="40% - Accent5 10 9 2" xfId="2541" xr:uid="{C2A3CB46-3F9B-4254-A9F0-B1720E42982C}"/>
    <cellStyle name="40% - Accent5 10 9 2 2" xfId="2542" xr:uid="{6A5130C2-8271-43B9-ABBE-D2B967C2F569}"/>
    <cellStyle name="40% - Accent5 10 9 3" xfId="2543" xr:uid="{2DAA805F-8A69-4464-937A-887C5FF28189}"/>
    <cellStyle name="40% - Accent5 10 9 3 2" xfId="2544" xr:uid="{85BFE91E-D8B7-43BC-8BE1-2281D507E2BA}"/>
    <cellStyle name="40% - Accent5 10 9 4" xfId="2545" xr:uid="{300AD2CF-064D-4CEB-A152-8B46976C5983}"/>
    <cellStyle name="40% - Accent5 11" xfId="2546" xr:uid="{A4927C6D-EE7A-43EE-BFF5-0576C9790E15}"/>
    <cellStyle name="40% - Accent5 11 2" xfId="2547" xr:uid="{585BCF68-1BCA-41E8-87D4-8159B0577063}"/>
    <cellStyle name="40% - Accent5 11 3" xfId="2548" xr:uid="{4FB1CE5C-AA01-47ED-8DE6-DD66C884E4DF}"/>
    <cellStyle name="40% - Accent5 12" xfId="2549" xr:uid="{B29A1808-EC7D-4A9D-9BD9-C9407E741696}"/>
    <cellStyle name="40% - Accent5 13" xfId="2550" xr:uid="{13031680-6484-4256-AC0D-049AB4388C3A}"/>
    <cellStyle name="40% - Accent5 14" xfId="2551" xr:uid="{4D5AAC5B-96B1-4288-A0CF-E8CD50DE26D4}"/>
    <cellStyle name="40% - Accent5 14 2" xfId="2552" xr:uid="{57009765-5F0D-4F95-991B-20DF9B33AFA7}"/>
    <cellStyle name="40% - Accent5 15" xfId="2553" xr:uid="{DEF954E5-C601-4070-81F6-4B03E6BDC504}"/>
    <cellStyle name="40% - Accent5 15 2" xfId="2554" xr:uid="{011AC6F3-772E-4C8B-82CB-46EFB4A1E9A1}"/>
    <cellStyle name="40% - Accent5 16" xfId="2555" xr:uid="{E8AA0438-179B-474E-94CB-02967120AB0B}"/>
    <cellStyle name="40% - Accent5 16 2" xfId="2556" xr:uid="{A9EB95F7-6F5F-4D72-8B87-82747D5A34A4}"/>
    <cellStyle name="40% - Accent5 2" xfId="2557" xr:uid="{817DA353-9484-4F0B-870D-CBB44E190EF8}"/>
    <cellStyle name="40% - Accent5 2 10" xfId="2558" xr:uid="{A853A1F2-5281-43AB-92F0-68ADA22F9B5D}"/>
    <cellStyle name="40% - Accent5 2 11" xfId="2559" xr:uid="{904137E4-CF4D-4010-AA2A-B14AAE9145AE}"/>
    <cellStyle name="40% - Accent5 2 12" xfId="2560" xr:uid="{FD8E2CC4-2794-400A-898F-B03898B8C052}"/>
    <cellStyle name="40% - Accent5 2 13" xfId="2561" xr:uid="{B808024A-7A5C-4F77-916C-0B4BFC239C87}"/>
    <cellStyle name="40% - Accent5 2 14" xfId="2562" xr:uid="{C646370D-9EE2-40AD-B042-C0F0F5AB04D9}"/>
    <cellStyle name="40% - Accent5 2 14 2" xfId="2563" xr:uid="{17992CFF-8E56-45A0-902B-A79AAE13B9FD}"/>
    <cellStyle name="40% - Accent5 2 14 2 2" xfId="2564" xr:uid="{54FB64A7-8D77-4A2E-9B5B-A047570600BB}"/>
    <cellStyle name="40% - Accent5 2 14 3" xfId="2565" xr:uid="{197B77DE-DFD7-4EF7-B522-220B06528355}"/>
    <cellStyle name="40% - Accent5 2 14 3 2" xfId="2566" xr:uid="{5EEB33FE-7F51-415F-9FE1-178D7801170E}"/>
    <cellStyle name="40% - Accent5 2 14 4" xfId="2567" xr:uid="{0D91C6C9-9C66-4027-AB82-725F67637AE1}"/>
    <cellStyle name="40% - Accent5 2 15" xfId="2568" xr:uid="{63F2D816-8596-4171-9827-57071CBFD4EE}"/>
    <cellStyle name="40% - Accent5 2 16" xfId="2569" xr:uid="{C5B28E56-6D44-4336-9E42-8AF5CB47071D}"/>
    <cellStyle name="40% - Accent5 2 16 2" xfId="2570" xr:uid="{EFD9FE3D-9617-43E0-B3C1-2BD58A149959}"/>
    <cellStyle name="40% - Accent5 2 17" xfId="2571" xr:uid="{FFA181FB-FC61-4972-BBA9-C6E48F7EDD5E}"/>
    <cellStyle name="40% - Accent5 2 18" xfId="10369" xr:uid="{34DBACD0-F4D7-4384-81F8-2F23B6CB6FD8}"/>
    <cellStyle name="40% - Accent5 2 19" xfId="12587" xr:uid="{B5D182B4-A64E-4B90-9C23-C2549DE6E06D}"/>
    <cellStyle name="40% - Accent5 2 2" xfId="2572" xr:uid="{16FAD1A9-7AB3-4CAD-840C-74E47085AAC0}"/>
    <cellStyle name="40% - Accent5 2 2 2" xfId="2573" xr:uid="{FEDC1700-3EE5-415A-94C5-49D6448E84F1}"/>
    <cellStyle name="40% - Accent5 2 2 2 2" xfId="2574" xr:uid="{445739E9-91D9-4EEB-A4DF-7FF073841E8F}"/>
    <cellStyle name="40% - Accent5 2 2 2 2 2" xfId="2575" xr:uid="{49815479-06B2-471B-A0A6-FE15FBE10F7C}"/>
    <cellStyle name="40% - Accent5 2 2 2 3" xfId="2576" xr:uid="{8C7C9967-B689-41D4-AC3C-87F0E2EEE449}"/>
    <cellStyle name="40% - Accent5 2 2 2 3 2" xfId="2577" xr:uid="{F1755C4D-4D5E-4C9E-B9E9-D746B1518A7B}"/>
    <cellStyle name="40% - Accent5 2 2 2 4" xfId="2578" xr:uid="{EEAC80C6-5AE2-4162-A071-30D161E8DCD9}"/>
    <cellStyle name="40% - Accent5 2 2 3" xfId="2579" xr:uid="{EF10BB74-F4E6-48CB-B3F7-721595EC205E}"/>
    <cellStyle name="40% - Accent5 2 2 3 2" xfId="2580" xr:uid="{06ADD88E-0C65-48EA-B08A-8120FFB0A593}"/>
    <cellStyle name="40% - Accent5 2 2 4" xfId="2581" xr:uid="{D3E81C48-7C7D-4BB5-A7AE-41C0C0FC911C}"/>
    <cellStyle name="40% - Accent5 2 3" xfId="2582" xr:uid="{8568FC9A-ED89-443C-869C-6ED119846855}"/>
    <cellStyle name="40% - Accent5 2 3 2" xfId="2583" xr:uid="{1F10B2E2-9601-4CC2-80ED-68DAAA7EEDDD}"/>
    <cellStyle name="40% - Accent5 2 3 2 2" xfId="2584" xr:uid="{2A36AB92-6DFC-44A3-8CA1-21B148CA3C46}"/>
    <cellStyle name="40% - Accent5 2 3 2 2 2" xfId="2585" xr:uid="{0D33611E-3123-4570-B52D-61D03D4DBB2F}"/>
    <cellStyle name="40% - Accent5 2 3 2 3" xfId="2586" xr:uid="{90898B38-909C-4037-862E-0E3D28FE1DA5}"/>
    <cellStyle name="40% - Accent5 2 3 2 3 2" xfId="2587" xr:uid="{6DC8B196-1CAC-4E6C-9BFB-B0164B77E9D0}"/>
    <cellStyle name="40% - Accent5 2 3 2 4" xfId="2588" xr:uid="{406085B5-9183-4D26-B0C7-D01F02E1A9DD}"/>
    <cellStyle name="40% - Accent5 2 3 3" xfId="2589" xr:uid="{BD032F9E-165E-40DD-91E4-B2B84269ED2D}"/>
    <cellStyle name="40% - Accent5 2 3 3 2" xfId="2590" xr:uid="{31846E50-D025-4854-AE3C-27E703559B3C}"/>
    <cellStyle name="40% - Accent5 2 3 4" xfId="2591" xr:uid="{39A42AAD-6A4A-4B36-8B5F-2F6A4E33F6CF}"/>
    <cellStyle name="40% - Accent5 2 4" xfId="2592" xr:uid="{EA9AC3F6-7489-42CE-8B9C-409BDF54BC8E}"/>
    <cellStyle name="40% - Accent5 2 4 2" xfId="2593" xr:uid="{B796F976-E102-4014-BC7C-B5E3821C6B12}"/>
    <cellStyle name="40% - Accent5 2 4 2 2" xfId="2594" xr:uid="{E27A8271-9CE5-4436-A02A-837CC5FE0145}"/>
    <cellStyle name="40% - Accent5 2 4 3" xfId="2595" xr:uid="{83096E52-9210-4377-9B70-5D9FE514F0CA}"/>
    <cellStyle name="40% - Accent5 2 5" xfId="2596" xr:uid="{8DDAB8C4-E76B-4124-B2E0-A95D98280DEB}"/>
    <cellStyle name="40% - Accent5 2 5 2" xfId="2597" xr:uid="{09D43E7E-69AE-4047-9730-7EF2CE07E2C0}"/>
    <cellStyle name="40% - Accent5 2 5 2 2" xfId="2598" xr:uid="{3ED0C9A8-EDE7-48A6-BEE1-7EEE234154E6}"/>
    <cellStyle name="40% - Accent5 2 5 3" xfId="2599" xr:uid="{C091B6FF-7543-408D-90C0-CEFFEA804354}"/>
    <cellStyle name="40% - Accent5 2 6" xfId="2600" xr:uid="{43FB72EA-278A-436C-831E-8D01E81DA9CB}"/>
    <cellStyle name="40% - Accent5 2 6 2" xfId="2601" xr:uid="{09998BC0-F0B8-4CDF-B257-E450941FBA99}"/>
    <cellStyle name="40% - Accent5 2 6 2 2" xfId="2602" xr:uid="{873DE8DD-AC48-4914-8CCE-21C56DB3D305}"/>
    <cellStyle name="40% - Accent5 2 6 3" xfId="2603" xr:uid="{FA44F70A-99C3-4F00-93C6-9CEFB47E28AF}"/>
    <cellStyle name="40% - Accent5 2 7" xfId="2604" xr:uid="{5F88091F-44E8-4EED-9F8C-90FE57850CD2}"/>
    <cellStyle name="40% - Accent5 2 8" xfId="2605" xr:uid="{731EEF4E-9786-4142-A055-BAFFFFFBC175}"/>
    <cellStyle name="40% - Accent5 2 9" xfId="2606" xr:uid="{889CA51B-E402-4D83-8FD6-A51105B58654}"/>
    <cellStyle name="40% - Accent5 2 9 2" xfId="2607" xr:uid="{CCFDCBF6-ABF0-44CB-B14C-5285F7720EFF}"/>
    <cellStyle name="40% - Accent5 2 9 3" xfId="2608" xr:uid="{94D56329-F0CC-4B77-B8DA-5D8DFD207433}"/>
    <cellStyle name="40% - Accent5 2 9 4" xfId="2609" xr:uid="{10DBEB75-1A8B-49E2-8D9C-9038C7BFDFC7}"/>
    <cellStyle name="40% - Accent5 2 9 5" xfId="2610" xr:uid="{D024DEC8-9C7B-4361-99F6-3BDFB7FBDA85}"/>
    <cellStyle name="40% - Accent5 3" xfId="2611" xr:uid="{42271D12-FEE7-43E4-868C-A9B48F7BE32B}"/>
    <cellStyle name="40% - Accent5 3 2" xfId="2612" xr:uid="{EB340EEB-AF37-494B-9A69-5D8C9E5F595B}"/>
    <cellStyle name="40% - Accent5 3 2 2" xfId="2613" xr:uid="{D6006A78-B6A4-420E-837B-B0D5E12B3E65}"/>
    <cellStyle name="40% - Accent5 3 3" xfId="2614" xr:uid="{312F8266-A16D-4A74-BA1E-9106AD501D5D}"/>
    <cellStyle name="40% - Accent5 3 3 2" xfId="2615" xr:uid="{4BFCA50D-B2DB-4337-B5B9-9F2469F8E6FF}"/>
    <cellStyle name="40% - Accent5 3 3 2 2" xfId="2616" xr:uid="{3FEE81BF-2831-481A-A786-A375B15D0A49}"/>
    <cellStyle name="40% - Accent5 3 3 3" xfId="2617" xr:uid="{91ACA2B2-23BB-452F-8B49-45FF513550D0}"/>
    <cellStyle name="40% - Accent5 3 3 3 2" xfId="2618" xr:uid="{5784BE02-CB1D-4820-AB97-E369B7BD659B}"/>
    <cellStyle name="40% - Accent5 3 3 4" xfId="2619" xr:uid="{70FD06B1-9B67-4416-9EAC-29E541A41C0D}"/>
    <cellStyle name="40% - Accent5 3 4" xfId="2620" xr:uid="{72C72E92-200D-47AB-8138-3FCEFC490DEA}"/>
    <cellStyle name="40% - Accent5 3 4 2" xfId="2621" xr:uid="{F45666FC-77FD-4CEF-9DA3-3FE8A453AA2D}"/>
    <cellStyle name="40% - Accent5 3 5" xfId="2622" xr:uid="{EF00EC04-6E14-4E9F-89F8-7611B192BF5E}"/>
    <cellStyle name="40% - Accent5 3 5 2" xfId="2623" xr:uid="{69CE6D8E-7040-4B6D-90B8-67FBAB1B3DA3}"/>
    <cellStyle name="40% - Accent5 3 6" xfId="2624" xr:uid="{4EDD07B6-2D4E-41F6-830E-6F2CA95297D2}"/>
    <cellStyle name="40% - Accent5 3 6 2" xfId="2625" xr:uid="{7C1E9CEB-CDA7-4DE0-B008-ACBEC43F9982}"/>
    <cellStyle name="40% - Accent5 3 7" xfId="2626" xr:uid="{68A848C7-9E76-45EA-B228-8B59BB63D86A}"/>
    <cellStyle name="40% - Accent5 3 8" xfId="12588" xr:uid="{A2D10AA6-ECDC-4277-9F65-2BF78BB2F881}"/>
    <cellStyle name="40% - Accent5 4" xfId="2627" xr:uid="{DFB6CDE7-A877-410D-AEFD-D6F40EC50956}"/>
    <cellStyle name="40% - Accent5 4 2" xfId="2628" xr:uid="{D3ECFCB8-F696-4A7E-8139-2EC2D797E9C1}"/>
    <cellStyle name="40% - Accent5 4 2 2" xfId="2629" xr:uid="{BB1FA4EA-6484-462F-AB76-5B9CDD2CF11F}"/>
    <cellStyle name="40% - Accent5 4 3" xfId="2630" xr:uid="{779F5909-DE51-4A1C-BE87-0564B006BD08}"/>
    <cellStyle name="40% - Accent5 4 3 2" xfId="2631" xr:uid="{DE6A6726-C12A-4412-A58E-190F18219EFA}"/>
    <cellStyle name="40% - Accent5 4 3 2 2" xfId="2632" xr:uid="{3AA98040-5265-4645-A18F-D3301BD72DC1}"/>
    <cellStyle name="40% - Accent5 4 3 3" xfId="2633" xr:uid="{BA0AAE09-0B19-4143-8AC0-D2327438F1E6}"/>
    <cellStyle name="40% - Accent5 4 3 3 2" xfId="2634" xr:uid="{F1A2B6A4-C2BC-40B7-A0D4-A0375A6BFB3E}"/>
    <cellStyle name="40% - Accent5 4 3 4" xfId="2635" xr:uid="{FE366A3A-F0F5-41BA-A96D-7C1FCDA9CDC0}"/>
    <cellStyle name="40% - Accent5 4 4" xfId="2636" xr:uid="{D6FB1860-03CC-4380-950C-56162C6791F1}"/>
    <cellStyle name="40% - Accent5 4 4 2" xfId="2637" xr:uid="{41BEB8CE-255F-444F-9AAF-14355640AAA1}"/>
    <cellStyle name="40% - Accent5 4 5" xfId="2638" xr:uid="{544AFC23-5087-41DF-985B-0D03540EB83A}"/>
    <cellStyle name="40% - Accent5 4 5 2" xfId="2639" xr:uid="{B42EA639-DB56-4671-8DCF-DF4CD00A99AA}"/>
    <cellStyle name="40% - Accent5 4 6" xfId="2640" xr:uid="{C9702B63-DB4F-4ACA-A553-2E80434B1971}"/>
    <cellStyle name="40% - Accent5 4 6 2" xfId="2641" xr:uid="{D0AB7734-971E-4DC9-8214-BA41470A4ECC}"/>
    <cellStyle name="40% - Accent5 4 7" xfId="2642" xr:uid="{7189DE41-FDA6-467A-9012-CFA773E4242C}"/>
    <cellStyle name="40% - Accent5 5" xfId="2643" xr:uid="{F68FDA04-C7D1-49F5-AD39-E9E3B383AC57}"/>
    <cellStyle name="40% - Accent5 5 2" xfId="2644" xr:uid="{AE1D5A89-A45E-4C72-AE31-511CE85153AE}"/>
    <cellStyle name="40% - Accent5 5 2 2" xfId="2645" xr:uid="{412BA47A-BF06-4A92-B8AD-98419EF73682}"/>
    <cellStyle name="40% - Accent5 5 3" xfId="2646" xr:uid="{EA9A2A46-2B71-4DF2-9540-5D6A1B82291C}"/>
    <cellStyle name="40% - Accent5 5 3 2" xfId="2647" xr:uid="{C55ECF5B-0D73-4994-AB70-0712639CD2A4}"/>
    <cellStyle name="40% - Accent5 5 4" xfId="2648" xr:uid="{B0A97898-1539-4ECE-9BAA-69720874FCEB}"/>
    <cellStyle name="40% - Accent5 5 4 2" xfId="2649" xr:uid="{26222838-1657-4950-97F2-AC3D6288D2AF}"/>
    <cellStyle name="40% - Accent5 5 5" xfId="2650" xr:uid="{37D8B65A-8F8C-4F59-BB99-05F913BB9623}"/>
    <cellStyle name="40% - Accent5 5 5 2" xfId="2651" xr:uid="{5D8D6E49-CE97-4973-9A12-8CFD8A25A347}"/>
    <cellStyle name="40% - Accent5 5 6" xfId="2652" xr:uid="{BD24AA90-A01A-4B2D-9B78-BCC0EFEFE4C8}"/>
    <cellStyle name="40% - Accent5 6" xfId="2653" xr:uid="{D6B74ED1-6591-4ECD-80FB-59F7F05E455F}"/>
    <cellStyle name="40% - Accent5 6 2" xfId="2654" xr:uid="{31E50D31-ACCC-4653-B3E9-2BE0606525A8}"/>
    <cellStyle name="40% - Accent5 6 2 2" xfId="2655" xr:uid="{6274DF6B-0EF3-45BF-87C6-FCA6F573DE14}"/>
    <cellStyle name="40% - Accent5 6 3" xfId="2656" xr:uid="{A7AABD1F-011A-4EBD-931B-0FCFD0DCF304}"/>
    <cellStyle name="40% - Accent5 6 3 2" xfId="2657" xr:uid="{9F8B616C-9592-406F-9E9D-86A2910E9B61}"/>
    <cellStyle name="40% - Accent5 6 4" xfId="2658" xr:uid="{F031755E-A31A-4B7C-86D1-C8B458A17F7F}"/>
    <cellStyle name="40% - Accent5 6 4 2" xfId="2659" xr:uid="{1A53A619-D9E9-4067-8178-78C864EE8D6B}"/>
    <cellStyle name="40% - Accent5 6 5" xfId="2660" xr:uid="{2B1F9008-E312-4822-B8E5-6064895C1F6B}"/>
    <cellStyle name="40% - Accent5 6 5 2" xfId="2661" xr:uid="{543A53FF-F242-4A4C-BD20-D5097B21D343}"/>
    <cellStyle name="40% - Accent5 6 6" xfId="2662" xr:uid="{E1C50E61-0AC0-4A9A-AFBA-43B58625D033}"/>
    <cellStyle name="40% - Accent5 7" xfId="2663" xr:uid="{E303B1EA-D7E8-427C-975E-85B155477939}"/>
    <cellStyle name="40% - Accent5 7 2" xfId="2664" xr:uid="{64A6BE0F-E8C8-48FF-B873-AB6A57C82B6D}"/>
    <cellStyle name="40% - Accent5 7 3" xfId="2665" xr:uid="{7F055D67-902D-47CA-9C4C-C486ACA0F671}"/>
    <cellStyle name="40% - Accent5 8" xfId="2666" xr:uid="{35968C36-19E9-498C-A62B-ADE39C06F7A3}"/>
    <cellStyle name="40% - Accent5 8 2" xfId="2667" xr:uid="{7FD863D5-DFE8-47B5-A041-B4467C33B18E}"/>
    <cellStyle name="40% - Accent5 9" xfId="2668" xr:uid="{E603EE4D-A8C4-4969-A4B0-201744DFA862}"/>
    <cellStyle name="40% - Accent5 9 10" xfId="2669" xr:uid="{9F625689-AAB6-44F0-983E-2FEFF9424058}"/>
    <cellStyle name="40% - Accent5 9 2" xfId="2670" xr:uid="{AB8B9802-476E-47FF-A93E-E4DC3E7D6222}"/>
    <cellStyle name="40% - Accent5 9 2 2" xfId="2671" xr:uid="{B6287AA3-1054-410C-B114-3B414EC29713}"/>
    <cellStyle name="40% - Accent5 9 2 2 2" xfId="2672" xr:uid="{E01A8606-B317-4F85-942D-28D258CD3FCD}"/>
    <cellStyle name="40% - Accent5 9 2 3" xfId="2673" xr:uid="{11485F3E-3C3E-4FBE-9170-563FA2F6F43A}"/>
    <cellStyle name="40% - Accent5 9 2 3 2" xfId="2674" xr:uid="{4D6FB764-5616-4FCC-8AF7-A6C410F93487}"/>
    <cellStyle name="40% - Accent5 9 2 4" xfId="2675" xr:uid="{0C05F152-1FDC-4453-A11E-BF8BBD065B5F}"/>
    <cellStyle name="40% - Accent5 9 3" xfId="2676" xr:uid="{181A7013-2720-4955-B886-F7F64528CFC8}"/>
    <cellStyle name="40% - Accent5 9 3 2" xfId="2677" xr:uid="{F43AF99E-C7D1-48A2-BB67-76DC633BC2C5}"/>
    <cellStyle name="40% - Accent5 9 3 2 2" xfId="2678" xr:uid="{15C6DCC1-420B-4BCC-95D6-F39A32551AB9}"/>
    <cellStyle name="40% - Accent5 9 3 3" xfId="2679" xr:uid="{AA5FC3C3-029C-4625-8775-CA5181D96B55}"/>
    <cellStyle name="40% - Accent5 9 3 3 2" xfId="2680" xr:uid="{5575A72A-F6C1-436D-8BEC-05D0B8ADCC73}"/>
    <cellStyle name="40% - Accent5 9 3 4" xfId="2681" xr:uid="{96B23ECE-6CB1-4710-B8C4-789CCB42E723}"/>
    <cellStyle name="40% - Accent5 9 4" xfId="2682" xr:uid="{CF13A250-6826-47AA-AA83-87D1C24B46BE}"/>
    <cellStyle name="40% - Accent5 9 4 2" xfId="2683" xr:uid="{1E6FE08B-AD58-4085-990B-32570694106C}"/>
    <cellStyle name="40% - Accent5 9 4 2 2" xfId="2684" xr:uid="{09ECD8FC-5E88-4305-8570-E1A5DB34EB64}"/>
    <cellStyle name="40% - Accent5 9 4 3" xfId="2685" xr:uid="{A8C59D81-4067-4F00-BCA4-AB0CFD3DE532}"/>
    <cellStyle name="40% - Accent5 9 4 3 2" xfId="2686" xr:uid="{C6B66135-CE33-41CB-9C93-92E19D65EE12}"/>
    <cellStyle name="40% - Accent5 9 4 4" xfId="2687" xr:uid="{7658AE9E-AB99-4993-B13A-DDBDBEECA92A}"/>
    <cellStyle name="40% - Accent5 9 5" xfId="2688" xr:uid="{865CAE8B-4E3F-44D3-94D7-6ED8B488FD32}"/>
    <cellStyle name="40% - Accent5 9 5 2" xfId="2689" xr:uid="{49F23FD0-ACC7-43A9-B471-99D18B9CE5EC}"/>
    <cellStyle name="40% - Accent5 9 5 2 2" xfId="2690" xr:uid="{42DD779B-1FD0-42DD-8325-4DFBA202EE45}"/>
    <cellStyle name="40% - Accent5 9 5 3" xfId="2691" xr:uid="{5DCE27C3-29C6-44ED-A33D-6FD47915D807}"/>
    <cellStyle name="40% - Accent5 9 5 3 2" xfId="2692" xr:uid="{0D414918-A8A6-4B79-9608-D1396A67F460}"/>
    <cellStyle name="40% - Accent5 9 5 4" xfId="2693" xr:uid="{9446B330-FF99-48EF-8BAD-6FF31F6137DC}"/>
    <cellStyle name="40% - Accent5 9 6" xfId="2694" xr:uid="{7D0F8DF6-111F-4E1B-BF89-E167B33E8297}"/>
    <cellStyle name="40% - Accent5 9 6 2" xfId="2695" xr:uid="{A79CD8CA-4F83-43D8-B8A0-DB79A95A3BE4}"/>
    <cellStyle name="40% - Accent5 9 6 2 2" xfId="2696" xr:uid="{54B79454-2FB6-401F-9210-FA2E6ABF1128}"/>
    <cellStyle name="40% - Accent5 9 6 3" xfId="2697" xr:uid="{1AF9399B-AC57-43FC-BCBA-29896DC7D25D}"/>
    <cellStyle name="40% - Accent5 9 6 3 2" xfId="2698" xr:uid="{31DAAED6-2D50-4B80-87F0-00143904A185}"/>
    <cellStyle name="40% - Accent5 9 6 4" xfId="2699" xr:uid="{BF61DC23-9132-49C4-88DE-1CB22B44821A}"/>
    <cellStyle name="40% - Accent5 9 7" xfId="2700" xr:uid="{55FDFF3F-F252-4562-B175-A34A2C326836}"/>
    <cellStyle name="40% - Accent5 9 7 2" xfId="2701" xr:uid="{A18BC8E4-57F0-49AE-995C-787B5A0F03A6}"/>
    <cellStyle name="40% - Accent5 9 7 2 2" xfId="2702" xr:uid="{1192D5CA-D193-4A1B-A961-D330539A9FEC}"/>
    <cellStyle name="40% - Accent5 9 7 3" xfId="2703" xr:uid="{7E5696E3-2412-4D19-98A0-8F38DD796A1D}"/>
    <cellStyle name="40% - Accent5 9 7 3 2" xfId="2704" xr:uid="{6E620F56-8497-4A9F-AC75-398B8142C233}"/>
    <cellStyle name="40% - Accent5 9 7 4" xfId="2705" xr:uid="{10F97652-D90D-4E09-BDA5-DAF5187E3CD0}"/>
    <cellStyle name="40% - Accent5 9 8" xfId="2706" xr:uid="{B873118A-ED54-4A77-BFE1-5F5F7C0F7739}"/>
    <cellStyle name="40% - Accent5 9 8 2" xfId="2707" xr:uid="{D0467C4C-A975-48DC-9C3D-7BF317BD0682}"/>
    <cellStyle name="40% - Accent5 9 8 2 2" xfId="2708" xr:uid="{0D48CD44-0B0A-4FDE-9B4A-35BF3C72CD70}"/>
    <cellStyle name="40% - Accent5 9 8 3" xfId="2709" xr:uid="{EDBC06B7-B936-4DA2-9975-1743F57B13D8}"/>
    <cellStyle name="40% - Accent5 9 8 3 2" xfId="2710" xr:uid="{A792BA43-7FC9-4F9F-BA07-E749FEE8B113}"/>
    <cellStyle name="40% - Accent5 9 8 4" xfId="2711" xr:uid="{829FA9A2-8E0F-46FD-B8F9-8C5B25166024}"/>
    <cellStyle name="40% - Accent5 9 9" xfId="2712" xr:uid="{0C40AB7E-4367-46BB-A46B-6F1CF3E1554C}"/>
    <cellStyle name="40% - Accent5 9 9 2" xfId="2713" xr:uid="{3026580F-FF49-4E7E-91D3-256094C3D417}"/>
    <cellStyle name="40% - Accent5 9 9 2 2" xfId="2714" xr:uid="{CA9066E8-1A8D-4F08-A023-D59D1743300A}"/>
    <cellStyle name="40% - Accent5 9 9 3" xfId="2715" xr:uid="{0B47219E-3002-43F0-8937-DA5A28DB45D9}"/>
    <cellStyle name="40% - Accent5 9 9 3 2" xfId="2716" xr:uid="{8F03C017-4644-4587-B989-1B178439ED4D}"/>
    <cellStyle name="40% - Accent5 9 9 4" xfId="2717" xr:uid="{6AEBC69A-E6D8-427F-8491-586836C9AFFD}"/>
    <cellStyle name="40% - Accent6 10" xfId="2718" xr:uid="{A41C44B0-CF0F-4AFE-8CCD-02B7D4B2625D}"/>
    <cellStyle name="40% - Accent6 10 10" xfId="2719" xr:uid="{CBF28206-4A31-48CA-AA42-DED92C3E1CF5}"/>
    <cellStyle name="40% - Accent6 10 2" xfId="2720" xr:uid="{C93CBF55-8094-4900-B64D-F61C5824770D}"/>
    <cellStyle name="40% - Accent6 10 2 2" xfId="2721" xr:uid="{F655E489-C5DF-4050-8177-7F71CF129046}"/>
    <cellStyle name="40% - Accent6 10 2 2 2" xfId="2722" xr:uid="{D3A1264C-15C0-4876-854F-7451A513FCFA}"/>
    <cellStyle name="40% - Accent6 10 2 3" xfId="2723" xr:uid="{1D1B8DA7-17BD-4AE9-9AA1-4BC05A38CB0E}"/>
    <cellStyle name="40% - Accent6 10 2 3 2" xfId="2724" xr:uid="{36B993E7-272F-4584-A934-8F39FC6F9253}"/>
    <cellStyle name="40% - Accent6 10 2 4" xfId="2725" xr:uid="{ADE81EE5-BC62-4BEE-9A1E-7B342158FF56}"/>
    <cellStyle name="40% - Accent6 10 3" xfId="2726" xr:uid="{7378D92E-D53F-4636-BC81-C9B20EBC3034}"/>
    <cellStyle name="40% - Accent6 10 3 2" xfId="2727" xr:uid="{4F065236-0473-4816-872F-AB6779141FA0}"/>
    <cellStyle name="40% - Accent6 10 3 2 2" xfId="2728" xr:uid="{3BE15AD1-9A56-45C6-94D0-7AAEF7C9B375}"/>
    <cellStyle name="40% - Accent6 10 3 3" xfId="2729" xr:uid="{9CAE5B6F-236C-4556-A1C0-D9476966F62E}"/>
    <cellStyle name="40% - Accent6 10 3 3 2" xfId="2730" xr:uid="{0BC09873-95B9-4876-A61C-937C21A0A1E2}"/>
    <cellStyle name="40% - Accent6 10 3 4" xfId="2731" xr:uid="{6BFB55E2-FE07-4562-A995-C33559AD87AC}"/>
    <cellStyle name="40% - Accent6 10 4" xfId="2732" xr:uid="{37EDD176-C3B4-4EFD-A25D-A382F8423935}"/>
    <cellStyle name="40% - Accent6 10 4 2" xfId="2733" xr:uid="{E75647B4-2B5E-4BA8-AE53-638C5D94BAD2}"/>
    <cellStyle name="40% - Accent6 10 4 2 2" xfId="2734" xr:uid="{3F78DBE8-2A22-4C15-8BAA-7A000E004562}"/>
    <cellStyle name="40% - Accent6 10 4 3" xfId="2735" xr:uid="{C89F219A-7B7F-461E-96D0-62F056D18478}"/>
    <cellStyle name="40% - Accent6 10 4 3 2" xfId="2736" xr:uid="{3C663838-10A6-4BD1-8EE5-8D742FF19259}"/>
    <cellStyle name="40% - Accent6 10 4 4" xfId="2737" xr:uid="{4B1F7343-B97F-47D3-BB15-91E60739CFD1}"/>
    <cellStyle name="40% - Accent6 10 5" xfId="2738" xr:uid="{EB114F78-2DA3-46BA-ADF0-C88B391D2AC1}"/>
    <cellStyle name="40% - Accent6 10 5 2" xfId="2739" xr:uid="{9DB4A3BE-2E34-4F66-997D-0ED1E51C8127}"/>
    <cellStyle name="40% - Accent6 10 5 2 2" xfId="2740" xr:uid="{FB36197B-8E6F-49E9-B1C8-F3C6DF889AA5}"/>
    <cellStyle name="40% - Accent6 10 5 3" xfId="2741" xr:uid="{5653AF26-6F4B-4512-AF2A-1511B5B097F1}"/>
    <cellStyle name="40% - Accent6 10 5 3 2" xfId="2742" xr:uid="{F82E2C9F-5DFF-464C-835F-A13FD7BB4F4D}"/>
    <cellStyle name="40% - Accent6 10 5 4" xfId="2743" xr:uid="{5ABB6EFE-CBD0-49B7-8CF6-E9BDE90F1FDF}"/>
    <cellStyle name="40% - Accent6 10 6" xfId="2744" xr:uid="{4AC3C42F-3F18-4CC9-BBFE-F803863E8EE7}"/>
    <cellStyle name="40% - Accent6 10 6 2" xfId="2745" xr:uid="{E40F1AC9-14B5-4E7D-A660-07EFF8963DC3}"/>
    <cellStyle name="40% - Accent6 10 6 2 2" xfId="2746" xr:uid="{6576D8A9-8C1F-4846-909A-04C3FEDD1E28}"/>
    <cellStyle name="40% - Accent6 10 6 3" xfId="2747" xr:uid="{17CF583B-114A-4542-B470-D7BAE2398295}"/>
    <cellStyle name="40% - Accent6 10 6 3 2" xfId="2748" xr:uid="{20E16011-94A7-4E39-B437-F81928263CC2}"/>
    <cellStyle name="40% - Accent6 10 6 4" xfId="2749" xr:uid="{06AF2847-964C-4D6C-97E2-862CDEFDEBE8}"/>
    <cellStyle name="40% - Accent6 10 7" xfId="2750" xr:uid="{FDF92EC8-2E70-4F47-A445-EF592A68B9DB}"/>
    <cellStyle name="40% - Accent6 10 7 2" xfId="2751" xr:uid="{BE525A85-0B4D-459A-9BED-597276D01C16}"/>
    <cellStyle name="40% - Accent6 10 7 2 2" xfId="2752" xr:uid="{2BA1BB42-A171-4D22-905F-50186D547B46}"/>
    <cellStyle name="40% - Accent6 10 7 3" xfId="2753" xr:uid="{EA6D9B0D-02DF-4EE2-840B-5F0781A4E47E}"/>
    <cellStyle name="40% - Accent6 10 7 3 2" xfId="2754" xr:uid="{E49AA266-62AB-4603-BC98-229E0413A02B}"/>
    <cellStyle name="40% - Accent6 10 7 4" xfId="2755" xr:uid="{26B54B3C-D316-4C76-9D19-846171558974}"/>
    <cellStyle name="40% - Accent6 10 8" xfId="2756" xr:uid="{4E1E7CB5-EE5B-4E7E-BB9B-64CA7B6F2169}"/>
    <cellStyle name="40% - Accent6 10 8 2" xfId="2757" xr:uid="{1C76AA6E-91DC-4BBE-9FBA-0517A8A55608}"/>
    <cellStyle name="40% - Accent6 10 8 2 2" xfId="2758" xr:uid="{5AEF7E0A-577D-458E-B667-965FD1D9EB32}"/>
    <cellStyle name="40% - Accent6 10 8 3" xfId="2759" xr:uid="{7C8B185F-92D3-4BB6-ABDB-B667097B3039}"/>
    <cellStyle name="40% - Accent6 10 8 3 2" xfId="2760" xr:uid="{A03D7161-BBD1-4BA9-9738-4D3DEA43CCFE}"/>
    <cellStyle name="40% - Accent6 10 8 4" xfId="2761" xr:uid="{2633247B-8F52-4221-A55D-1FE9965F2CC7}"/>
    <cellStyle name="40% - Accent6 10 9" xfId="2762" xr:uid="{F72CD709-DA6D-4758-B129-E3061957CC53}"/>
    <cellStyle name="40% - Accent6 10 9 2" xfId="2763" xr:uid="{D3B74053-87B1-4A3B-AE9E-935F0574FB26}"/>
    <cellStyle name="40% - Accent6 10 9 2 2" xfId="2764" xr:uid="{47E791A2-A66B-4137-AEE9-571C158B3134}"/>
    <cellStyle name="40% - Accent6 10 9 3" xfId="2765" xr:uid="{1AF3C48E-9B2F-44AA-B09E-51F35DCC89B8}"/>
    <cellStyle name="40% - Accent6 10 9 3 2" xfId="2766" xr:uid="{31DB393F-5277-435C-8AA8-974562201C2F}"/>
    <cellStyle name="40% - Accent6 10 9 4" xfId="2767" xr:uid="{08F18A5A-82DF-4FA9-BC07-C492FAE43B9D}"/>
    <cellStyle name="40% - Accent6 11" xfId="2768" xr:uid="{06BEA0F1-897D-42D7-A7DE-47A163BC8830}"/>
    <cellStyle name="40% - Accent6 11 2" xfId="2769" xr:uid="{F670646E-1C03-41A5-8264-A939CCC51FCF}"/>
    <cellStyle name="40% - Accent6 11 3" xfId="2770" xr:uid="{C2DAD12E-A83A-428D-B7CE-E5AACC9655E8}"/>
    <cellStyle name="40% - Accent6 12" xfId="2771" xr:uid="{33619083-954C-4A8F-AD2C-0792913EC90C}"/>
    <cellStyle name="40% - Accent6 13" xfId="2772" xr:uid="{EFA703B0-3C82-4E1F-B541-F82B0884BBB0}"/>
    <cellStyle name="40% - Accent6 14" xfId="2773" xr:uid="{E344856C-66E6-4915-9B3B-4CA5E504B5C9}"/>
    <cellStyle name="40% - Accent6 14 2" xfId="2774" xr:uid="{CF5938DA-7EC1-40C6-8739-B6D649D4B317}"/>
    <cellStyle name="40% - Accent6 15" xfId="2775" xr:uid="{36B0123F-42E5-4F80-A1EA-8BDA2573C88B}"/>
    <cellStyle name="40% - Accent6 15 2" xfId="2776" xr:uid="{7B5BC0EA-EC96-4065-B27D-B69B0FD30BA5}"/>
    <cellStyle name="40% - Accent6 16" xfId="2777" xr:uid="{1D1ECC6E-6EF1-4D20-9D45-A1B22C4E4ABE}"/>
    <cellStyle name="40% - Accent6 16 2" xfId="2778" xr:uid="{6AE157DE-DC6F-4178-8A6B-85B45A2EA90E}"/>
    <cellStyle name="40% - Accent6 2" xfId="2779" xr:uid="{BFB2AABF-A8AA-44A6-AC75-4C280BCA8F06}"/>
    <cellStyle name="40% - Accent6 2 10" xfId="2780" xr:uid="{3DF9C648-566B-4376-9A1B-423BA9263BE6}"/>
    <cellStyle name="40% - Accent6 2 11" xfId="2781" xr:uid="{5D5DF22B-1565-4786-B062-B830ED509804}"/>
    <cellStyle name="40% - Accent6 2 12" xfId="2782" xr:uid="{2A40954E-92FB-4EEC-9FE9-0329459018C7}"/>
    <cellStyle name="40% - Accent6 2 13" xfId="2783" xr:uid="{93EF3D37-7EDB-4C36-B476-AFAB699AA1BD}"/>
    <cellStyle name="40% - Accent6 2 14" xfId="2784" xr:uid="{CC1F200E-5A33-4985-81C5-61F6C634AFCA}"/>
    <cellStyle name="40% - Accent6 2 14 2" xfId="2785" xr:uid="{4D45AD3F-1C4F-41AF-AEF7-F5E91678F0C2}"/>
    <cellStyle name="40% - Accent6 2 14 2 2" xfId="2786" xr:uid="{4B0ABBD5-3C12-4908-94CD-27D117D84D6E}"/>
    <cellStyle name="40% - Accent6 2 14 3" xfId="2787" xr:uid="{BD8C2093-E92D-4154-A510-666A9B66D590}"/>
    <cellStyle name="40% - Accent6 2 14 3 2" xfId="2788" xr:uid="{8A1F8247-80F1-4FA7-9251-1F533BB9D4D4}"/>
    <cellStyle name="40% - Accent6 2 14 4" xfId="2789" xr:uid="{B9776693-D698-4FC8-BC3B-7546C1029FA6}"/>
    <cellStyle name="40% - Accent6 2 15" xfId="2790" xr:uid="{2979338C-228F-49BE-8ACB-1D355A8A52BB}"/>
    <cellStyle name="40% - Accent6 2 16" xfId="2791" xr:uid="{8907C535-74AA-46D5-B030-A9AF04DA25CB}"/>
    <cellStyle name="40% - Accent6 2 16 2" xfId="2792" xr:uid="{5D709FB2-BA43-4911-9CC9-D613560F7F38}"/>
    <cellStyle name="40% - Accent6 2 17" xfId="2793" xr:uid="{27D6C292-6A60-4CF6-9BEF-4DFABE54BF11}"/>
    <cellStyle name="40% - Accent6 2 18" xfId="10370" xr:uid="{E1CE6085-9383-41A7-9D78-813D39942DB4}"/>
    <cellStyle name="40% - Accent6 2 19" xfId="12592" xr:uid="{A0EFA4D4-A6F7-42DF-A89D-3BBA2A47D4E7}"/>
    <cellStyle name="40% - Accent6 2 2" xfId="2794" xr:uid="{E1E09ED4-A978-4B33-93D2-9FE5BDAA6373}"/>
    <cellStyle name="40% - Accent6 2 2 2" xfId="2795" xr:uid="{9111D46E-10C0-4821-AB29-F77C02E46FB9}"/>
    <cellStyle name="40% - Accent6 2 2 2 2" xfId="2796" xr:uid="{EAEA3AA9-9FA9-4C2A-AFA7-D3BD4A5761F1}"/>
    <cellStyle name="40% - Accent6 2 2 2 2 2" xfId="2797" xr:uid="{43A05865-931B-4054-9E85-23673C95AAC8}"/>
    <cellStyle name="40% - Accent6 2 2 2 3" xfId="2798" xr:uid="{23A0BE34-D8FE-4B8D-A04A-33D783498ED9}"/>
    <cellStyle name="40% - Accent6 2 2 2 3 2" xfId="2799" xr:uid="{0BFA9714-B5A8-41DC-8BAA-E33C438FA717}"/>
    <cellStyle name="40% - Accent6 2 2 2 4" xfId="2800" xr:uid="{20433765-E5A5-47C2-B0A7-8FCFF2BD7181}"/>
    <cellStyle name="40% - Accent6 2 2 3" xfId="2801" xr:uid="{C648A9A7-4485-4707-9A84-9AEB033F9BEC}"/>
    <cellStyle name="40% - Accent6 2 2 3 2" xfId="2802" xr:uid="{90CABF0D-3919-4B8E-8D2C-472ABE9F7DB0}"/>
    <cellStyle name="40% - Accent6 2 2 4" xfId="2803" xr:uid="{590AAF07-149C-437F-B0C9-846D75F81DCC}"/>
    <cellStyle name="40% - Accent6 2 3" xfId="2804" xr:uid="{0222BED8-73BA-4131-9837-5257D7137EEB}"/>
    <cellStyle name="40% - Accent6 2 3 2" xfId="2805" xr:uid="{04E2C12A-D3F5-4E5D-8FD7-19F44B5011FB}"/>
    <cellStyle name="40% - Accent6 2 3 2 2" xfId="2806" xr:uid="{6C701BE1-40AD-4442-AFE1-C4AC94476204}"/>
    <cellStyle name="40% - Accent6 2 3 2 2 2" xfId="2807" xr:uid="{1DA30813-F184-47CD-8651-830B85C2E1C5}"/>
    <cellStyle name="40% - Accent6 2 3 2 3" xfId="2808" xr:uid="{6ADEACA9-BE93-4818-A537-3798B4DC08C6}"/>
    <cellStyle name="40% - Accent6 2 3 2 3 2" xfId="2809" xr:uid="{9B684A62-50DA-40C1-AD5E-59A02ED9CD02}"/>
    <cellStyle name="40% - Accent6 2 3 2 4" xfId="2810" xr:uid="{A98983C1-38F1-4131-8B72-E22485857C7E}"/>
    <cellStyle name="40% - Accent6 2 3 3" xfId="2811" xr:uid="{4FB484DE-996C-441D-8F9D-11105BD881B0}"/>
    <cellStyle name="40% - Accent6 2 3 3 2" xfId="2812" xr:uid="{11392C63-309B-4C21-9B29-E0C5A697D7A0}"/>
    <cellStyle name="40% - Accent6 2 3 4" xfId="2813" xr:uid="{90A2F52D-256B-4D1A-BBFF-A6AD0C43DD65}"/>
    <cellStyle name="40% - Accent6 2 4" xfId="2814" xr:uid="{6BDC8A20-D1FE-414E-88E9-EA72A19E1D68}"/>
    <cellStyle name="40% - Accent6 2 4 2" xfId="2815" xr:uid="{F8E873B3-C898-4DDC-9FE3-9F63B54A7BF5}"/>
    <cellStyle name="40% - Accent6 2 4 2 2" xfId="2816" xr:uid="{70A2383A-03A6-46BF-945A-ACB1A7B329B8}"/>
    <cellStyle name="40% - Accent6 2 4 3" xfId="2817" xr:uid="{FF8799A3-E987-48EE-8CE4-DFFC53845225}"/>
    <cellStyle name="40% - Accent6 2 5" xfId="2818" xr:uid="{6541B6C3-961B-4C1C-BA33-0D7F6303E809}"/>
    <cellStyle name="40% - Accent6 2 5 2" xfId="2819" xr:uid="{5AAEE2A0-04E1-488D-AA5B-6BB85BD1BD49}"/>
    <cellStyle name="40% - Accent6 2 5 2 2" xfId="2820" xr:uid="{E37E45E9-49C8-45DF-89DE-DEE1C19716D2}"/>
    <cellStyle name="40% - Accent6 2 5 3" xfId="2821" xr:uid="{0C43771F-9DAC-4FBE-B1A6-3BCC6DF76E91}"/>
    <cellStyle name="40% - Accent6 2 6" xfId="2822" xr:uid="{DEB7537C-55E4-4C35-BE75-CB300D956195}"/>
    <cellStyle name="40% - Accent6 2 6 2" xfId="2823" xr:uid="{B81D9700-C0E1-4B88-9392-36DA549CBE7F}"/>
    <cellStyle name="40% - Accent6 2 6 2 2" xfId="2824" xr:uid="{8E39CD46-05F1-49A9-8832-0B93B70790E6}"/>
    <cellStyle name="40% - Accent6 2 6 3" xfId="2825" xr:uid="{C0202A7B-EAD8-4C43-B6EB-FA61628591ED}"/>
    <cellStyle name="40% - Accent6 2 7" xfId="2826" xr:uid="{0DE3D392-A4DE-46CA-97D6-FE6D201A4039}"/>
    <cellStyle name="40% - Accent6 2 8" xfId="2827" xr:uid="{96CDBE2D-22C0-4528-BD64-34682840D2DC}"/>
    <cellStyle name="40% - Accent6 2 9" xfId="2828" xr:uid="{1097B101-ECD0-4A37-833D-779882A0C61C}"/>
    <cellStyle name="40% - Accent6 2 9 2" xfId="2829" xr:uid="{A7B5A0A2-A4D5-4A2C-A390-350FE1522F39}"/>
    <cellStyle name="40% - Accent6 2 9 3" xfId="2830" xr:uid="{0C1A4B82-380B-470A-98F7-B082768E09D5}"/>
    <cellStyle name="40% - Accent6 2 9 4" xfId="2831" xr:uid="{267F8114-211A-4B58-8DAB-97C5A82A788A}"/>
    <cellStyle name="40% - Accent6 2 9 5" xfId="2832" xr:uid="{4991F3CA-61B3-4612-A56E-D5728D799B60}"/>
    <cellStyle name="40% - Accent6 3" xfId="2833" xr:uid="{4026B47A-C1A6-4971-9D34-07CEB8A54A8E}"/>
    <cellStyle name="40% - Accent6 3 2" xfId="2834" xr:uid="{25288039-5593-4F95-8409-8500966FCC4C}"/>
    <cellStyle name="40% - Accent6 3 2 2" xfId="2835" xr:uid="{7A91D8BF-4CBB-4C8C-A6D8-FACE6A34C6C9}"/>
    <cellStyle name="40% - Accent6 3 3" xfId="2836" xr:uid="{420FB2A4-92DC-40E8-A339-51D030EBA808}"/>
    <cellStyle name="40% - Accent6 3 3 2" xfId="2837" xr:uid="{F887A82E-5029-44BC-931F-C93DF4A2EAA9}"/>
    <cellStyle name="40% - Accent6 3 3 2 2" xfId="2838" xr:uid="{D1C5841C-6D8D-4277-BFF4-13A9051DF986}"/>
    <cellStyle name="40% - Accent6 3 3 3" xfId="2839" xr:uid="{49DA8CF9-893A-4547-867A-E24D17AA66E3}"/>
    <cellStyle name="40% - Accent6 3 3 3 2" xfId="2840" xr:uid="{B42C7EFF-02DC-4BEA-A2C5-F3B46D8050B0}"/>
    <cellStyle name="40% - Accent6 3 3 4" xfId="2841" xr:uid="{5C7E21A8-87B2-4F2A-9544-25235D165255}"/>
    <cellStyle name="40% - Accent6 3 4" xfId="2842" xr:uid="{7034CCDE-A88C-49EE-BBAD-AA2D57FE57A4}"/>
    <cellStyle name="40% - Accent6 3 4 2" xfId="2843" xr:uid="{9726678B-FE1F-4A35-A411-D7A0E07B3B08}"/>
    <cellStyle name="40% - Accent6 3 5" xfId="2844" xr:uid="{9729C843-F0F6-4157-8103-EBE63E4049FD}"/>
    <cellStyle name="40% - Accent6 3 5 2" xfId="2845" xr:uid="{F26F5EBE-F14E-48FE-B51F-2AC75BBA21AF}"/>
    <cellStyle name="40% - Accent6 3 6" xfId="2846" xr:uid="{32B3BF46-C0E2-41F5-87D7-1810B1931700}"/>
    <cellStyle name="40% - Accent6 3 6 2" xfId="2847" xr:uid="{D6528C8E-DFE5-4CFD-A29E-16BD5D2ECFCF}"/>
    <cellStyle name="40% - Accent6 3 7" xfId="2848" xr:uid="{6F7B5F5A-603F-4191-AE0D-05B3A79BF36A}"/>
    <cellStyle name="40% - Accent6 3 8" xfId="12593" xr:uid="{17AE5352-AA49-4DD0-B045-BF521068983A}"/>
    <cellStyle name="40% - Accent6 4" xfId="2849" xr:uid="{E17F40F1-B35A-46C2-9ED6-2EDE30980D62}"/>
    <cellStyle name="40% - Accent6 4 2" xfId="2850" xr:uid="{D798E408-563B-42AF-99C2-3D79D0DAC278}"/>
    <cellStyle name="40% - Accent6 4 2 2" xfId="2851" xr:uid="{DED67941-40D0-49F6-832D-29BBAC72E4D4}"/>
    <cellStyle name="40% - Accent6 4 3" xfId="2852" xr:uid="{586E8905-0BFB-4F1A-97FC-FC4B553A76FF}"/>
    <cellStyle name="40% - Accent6 4 3 2" xfId="2853" xr:uid="{02565083-495C-48E7-9A73-3AF232AB1A88}"/>
    <cellStyle name="40% - Accent6 4 3 2 2" xfId="2854" xr:uid="{D3373CE1-F73E-45DA-AC89-582F4B52DC91}"/>
    <cellStyle name="40% - Accent6 4 3 3" xfId="2855" xr:uid="{1BF32BE1-4B5C-44B5-8F59-8D4F69A77EB5}"/>
    <cellStyle name="40% - Accent6 4 3 3 2" xfId="2856" xr:uid="{9C48E29E-910E-40ED-989E-E85F46C338C0}"/>
    <cellStyle name="40% - Accent6 4 3 4" xfId="2857" xr:uid="{D4D88ED4-7901-4A62-A2CE-41D06A5A614D}"/>
    <cellStyle name="40% - Accent6 4 4" xfId="2858" xr:uid="{E3EE777E-8747-4EC2-B41C-90667660BCAF}"/>
    <cellStyle name="40% - Accent6 4 4 2" xfId="2859" xr:uid="{7014DA9E-440E-4C5F-8D68-8CC8E4B86E9A}"/>
    <cellStyle name="40% - Accent6 4 5" xfId="2860" xr:uid="{D3CA9741-6D5B-424F-98C6-3B544D4A3A67}"/>
    <cellStyle name="40% - Accent6 4 5 2" xfId="2861" xr:uid="{2DAA6368-4DC0-457D-AACC-3AEED663633D}"/>
    <cellStyle name="40% - Accent6 4 6" xfId="2862" xr:uid="{5502BCB0-D775-4C1E-8837-B201C085D43B}"/>
    <cellStyle name="40% - Accent6 4 6 2" xfId="2863" xr:uid="{114AB852-B00B-46BF-855C-197E49B7557E}"/>
    <cellStyle name="40% - Accent6 4 7" xfId="2864" xr:uid="{BA15244A-9C7F-4E9D-BDE7-E43B7902C633}"/>
    <cellStyle name="40% - Accent6 5" xfId="2865" xr:uid="{C3F0738D-5549-491A-A249-395F44928D37}"/>
    <cellStyle name="40% - Accent6 5 2" xfId="2866" xr:uid="{6BB30F1E-2B85-4256-BCBF-EF3C5963DC35}"/>
    <cellStyle name="40% - Accent6 5 2 2" xfId="2867" xr:uid="{AB23FCC5-7421-4DD3-8EB6-DCBCF01D9348}"/>
    <cellStyle name="40% - Accent6 5 3" xfId="2868" xr:uid="{3147E572-0687-4A59-8CF6-A039E2F8FDC9}"/>
    <cellStyle name="40% - Accent6 5 3 2" xfId="2869" xr:uid="{A3729E5A-9C82-49AF-9B60-F8109E145BAC}"/>
    <cellStyle name="40% - Accent6 5 4" xfId="2870" xr:uid="{70763EF5-56D2-4883-A81F-861AC9E09B83}"/>
    <cellStyle name="40% - Accent6 5 4 2" xfId="2871" xr:uid="{BA7B3B9B-3DA2-4D39-8D1C-108CD06071C8}"/>
    <cellStyle name="40% - Accent6 5 5" xfId="2872" xr:uid="{33BB4409-EF21-4F0E-8643-718406EA327C}"/>
    <cellStyle name="40% - Accent6 5 5 2" xfId="2873" xr:uid="{31377F03-1950-42DC-ABBC-9948A7FDBD90}"/>
    <cellStyle name="40% - Accent6 5 6" xfId="2874" xr:uid="{9F214723-5810-4E4A-8F24-89AD202C7923}"/>
    <cellStyle name="40% - Accent6 6" xfId="2875" xr:uid="{0CD8ECDB-C9D1-4C47-8EFF-C89653125910}"/>
    <cellStyle name="40% - Accent6 6 2" xfId="2876" xr:uid="{6E3E1F75-030C-46C3-9569-531A76CA0FB3}"/>
    <cellStyle name="40% - Accent6 6 2 2" xfId="2877" xr:uid="{CC03DCE5-1261-41FD-AE9E-6751AD359E3F}"/>
    <cellStyle name="40% - Accent6 6 3" xfId="2878" xr:uid="{039F03A2-88B1-4818-AD0D-D6120328084F}"/>
    <cellStyle name="40% - Accent6 6 3 2" xfId="2879" xr:uid="{C04339AB-1D6D-4750-989A-7C4B40792489}"/>
    <cellStyle name="40% - Accent6 6 4" xfId="2880" xr:uid="{BCDD05DC-0948-4FD7-950E-3F71C8AB95C1}"/>
    <cellStyle name="40% - Accent6 6 4 2" xfId="2881" xr:uid="{E65E612C-2C69-49D2-B31C-E937D2C7605A}"/>
    <cellStyle name="40% - Accent6 6 5" xfId="2882" xr:uid="{4B260CCF-5503-419F-893F-E72ADA10BE6D}"/>
    <cellStyle name="40% - Accent6 6 5 2" xfId="2883" xr:uid="{0DCD4D62-CB53-4DEB-85E2-03F756A25CEE}"/>
    <cellStyle name="40% - Accent6 6 6" xfId="2884" xr:uid="{075DC05A-2201-41FA-AB71-2503628A2ABC}"/>
    <cellStyle name="40% - Accent6 7" xfId="2885" xr:uid="{12E331CC-F8AA-41F7-8D53-AA20557EF534}"/>
    <cellStyle name="40% - Accent6 7 2" xfId="2886" xr:uid="{8B06DEEE-AFD9-4E76-90DA-6ECA5349555A}"/>
    <cellStyle name="40% - Accent6 7 3" xfId="2887" xr:uid="{15855981-76B4-4960-9C22-0DC483F8F455}"/>
    <cellStyle name="40% - Accent6 8" xfId="2888" xr:uid="{463E523A-9D90-4207-9C70-552AF3F0C0EE}"/>
    <cellStyle name="40% - Accent6 8 2" xfId="2889" xr:uid="{BA6DCBCB-388A-492E-8E42-785678C7ACDA}"/>
    <cellStyle name="40% - Accent6 9" xfId="2890" xr:uid="{7E1BE7D0-FE39-4E2F-B718-AA10350DB795}"/>
    <cellStyle name="40% - Accent6 9 10" xfId="2891" xr:uid="{B4847AC3-2872-4376-8D44-851CE9F81A01}"/>
    <cellStyle name="40% - Accent6 9 2" xfId="2892" xr:uid="{72ABCDD8-A6B2-4B88-9497-1CA555A9F458}"/>
    <cellStyle name="40% - Accent6 9 2 2" xfId="2893" xr:uid="{088442EE-89A9-4330-833E-E0BBE14ED532}"/>
    <cellStyle name="40% - Accent6 9 2 2 2" xfId="2894" xr:uid="{4B83BBE0-1A7A-4C23-94B6-60868CA436B1}"/>
    <cellStyle name="40% - Accent6 9 2 3" xfId="2895" xr:uid="{62DC9867-15AE-4CBA-B3B1-720722090689}"/>
    <cellStyle name="40% - Accent6 9 2 3 2" xfId="2896" xr:uid="{AE2BD1FA-3BFD-48D2-A3EE-F61D7B6900B0}"/>
    <cellStyle name="40% - Accent6 9 2 4" xfId="2897" xr:uid="{2A9321D1-1492-411D-801D-C1D28DA87F63}"/>
    <cellStyle name="40% - Accent6 9 3" xfId="2898" xr:uid="{4165196A-32A6-4F81-96A7-C422BAED005B}"/>
    <cellStyle name="40% - Accent6 9 3 2" xfId="2899" xr:uid="{98FFB93F-8686-4D2C-9486-CA6D3984321A}"/>
    <cellStyle name="40% - Accent6 9 3 2 2" xfId="2900" xr:uid="{D7B4CAAA-2F18-40A8-8C94-6B52B94812F6}"/>
    <cellStyle name="40% - Accent6 9 3 3" xfId="2901" xr:uid="{EF0F1239-F589-4D3E-BA62-17A848815188}"/>
    <cellStyle name="40% - Accent6 9 3 3 2" xfId="2902" xr:uid="{AB6E068B-C6FA-491B-B2FC-ECAF83D237ED}"/>
    <cellStyle name="40% - Accent6 9 3 4" xfId="2903" xr:uid="{5C055CCF-0B79-49DA-8B9F-FA708F7201ED}"/>
    <cellStyle name="40% - Accent6 9 4" xfId="2904" xr:uid="{7AE35B9C-7BF0-499C-8179-907810CFA654}"/>
    <cellStyle name="40% - Accent6 9 4 2" xfId="2905" xr:uid="{1D9DE38B-5413-42C6-8BE5-7B7D9A33983E}"/>
    <cellStyle name="40% - Accent6 9 4 2 2" xfId="2906" xr:uid="{5047653F-AE1E-4477-9933-172D6C9B6E80}"/>
    <cellStyle name="40% - Accent6 9 4 3" xfId="2907" xr:uid="{ACC9E2F8-AB49-4353-BCE4-121CBB3ECD99}"/>
    <cellStyle name="40% - Accent6 9 4 3 2" xfId="2908" xr:uid="{2C1D88C9-738B-4245-8138-65C1E4B9727C}"/>
    <cellStyle name="40% - Accent6 9 4 4" xfId="2909" xr:uid="{9410F9F1-BC3B-44D6-B3A5-D4E82CCD1760}"/>
    <cellStyle name="40% - Accent6 9 5" xfId="2910" xr:uid="{5BEEF6D3-AA7E-46AA-8E71-22F010D60EAE}"/>
    <cellStyle name="40% - Accent6 9 5 2" xfId="2911" xr:uid="{215B63F9-62CF-4CB0-839B-32FEB3D9348D}"/>
    <cellStyle name="40% - Accent6 9 5 2 2" xfId="2912" xr:uid="{62F32A66-40A0-4CBD-B860-1D04DCD98E0A}"/>
    <cellStyle name="40% - Accent6 9 5 3" xfId="2913" xr:uid="{F2AAEE00-19C7-4BE1-A3FC-1D618615AA5D}"/>
    <cellStyle name="40% - Accent6 9 5 3 2" xfId="2914" xr:uid="{740AC5E7-EBB7-444C-B61E-172D4057803F}"/>
    <cellStyle name="40% - Accent6 9 5 4" xfId="2915" xr:uid="{2767D76A-F939-4E60-8614-32D76E2E732D}"/>
    <cellStyle name="40% - Accent6 9 6" xfId="2916" xr:uid="{C3785600-2823-4A7D-92C7-9C482912FC54}"/>
    <cellStyle name="40% - Accent6 9 6 2" xfId="2917" xr:uid="{DC4C7ABD-374C-4DEB-B233-EBBCE50991EF}"/>
    <cellStyle name="40% - Accent6 9 6 2 2" xfId="2918" xr:uid="{02D71615-400D-4E94-ABAC-439BF2514F62}"/>
    <cellStyle name="40% - Accent6 9 6 3" xfId="2919" xr:uid="{F2099244-8E5D-4F80-B3DA-5C40CC9E5447}"/>
    <cellStyle name="40% - Accent6 9 6 3 2" xfId="2920" xr:uid="{33F2956E-54D3-4E56-95C3-ADF104E24CC0}"/>
    <cellStyle name="40% - Accent6 9 6 4" xfId="2921" xr:uid="{91149B91-4B66-4B59-ABA1-B3ED94E92B6C}"/>
    <cellStyle name="40% - Accent6 9 7" xfId="2922" xr:uid="{F7EA532B-553B-426D-83A3-D20F6D348898}"/>
    <cellStyle name="40% - Accent6 9 7 2" xfId="2923" xr:uid="{D5B01491-D1BD-4D62-8039-8643D53440C9}"/>
    <cellStyle name="40% - Accent6 9 7 2 2" xfId="2924" xr:uid="{ABB1AEFA-4FC7-4F97-AA19-A5EFC1469C0D}"/>
    <cellStyle name="40% - Accent6 9 7 3" xfId="2925" xr:uid="{9FEF2C5A-EA23-45A7-BE83-9396764AB085}"/>
    <cellStyle name="40% - Accent6 9 7 3 2" xfId="2926" xr:uid="{8EB1D871-F188-42E3-9C60-B2193906C71F}"/>
    <cellStyle name="40% - Accent6 9 7 4" xfId="2927" xr:uid="{03ECEB12-58B0-4A4C-AA83-3E6E287EA4AD}"/>
    <cellStyle name="40% - Accent6 9 8" xfId="2928" xr:uid="{038ABA4A-C1B0-433E-83E9-E89232D19FC3}"/>
    <cellStyle name="40% - Accent6 9 8 2" xfId="2929" xr:uid="{02512D4C-74BE-4748-B6DA-599B0E47814A}"/>
    <cellStyle name="40% - Accent6 9 8 2 2" xfId="2930" xr:uid="{9E5BAEF3-8E42-4531-A97A-3BD8D9A58FCC}"/>
    <cellStyle name="40% - Accent6 9 8 3" xfId="2931" xr:uid="{7D5E9B47-13C2-42A5-ACCB-68AE2F2F3827}"/>
    <cellStyle name="40% - Accent6 9 8 3 2" xfId="2932" xr:uid="{72680A4C-F199-4D04-9440-CA08C6854A0D}"/>
    <cellStyle name="40% - Accent6 9 8 4" xfId="2933" xr:uid="{1087F969-A4F9-479A-A579-0712EBE34DFC}"/>
    <cellStyle name="40% - Accent6 9 9" xfId="2934" xr:uid="{D91C24C8-589B-46DE-B75E-85BF3324D7DF}"/>
    <cellStyle name="40% - Accent6 9 9 2" xfId="2935" xr:uid="{DB2CFF45-B07E-4BF3-A23F-5E4FD28C60E1}"/>
    <cellStyle name="40% - Accent6 9 9 2 2" xfId="2936" xr:uid="{3DCBABF0-1FD7-4C48-97DD-54F83DC71EA7}"/>
    <cellStyle name="40% - Accent6 9 9 3" xfId="2937" xr:uid="{EB98C555-373E-4925-959A-C028FAC06188}"/>
    <cellStyle name="40% - Accent6 9 9 3 2" xfId="2938" xr:uid="{E166F177-F56F-4631-8DE6-5F63B0AF060D}"/>
    <cellStyle name="40% - Accent6 9 9 4" xfId="2939" xr:uid="{F4A6263B-7868-411C-9461-9E194AD65A5E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40% - 강조색1" xfId="10371" xr:uid="{886D2A12-7147-449D-AC0C-D7344306A0E8}"/>
    <cellStyle name="40% - 강조색2" xfId="10372" xr:uid="{94CE2581-4856-48F7-9892-231142F361B9}"/>
    <cellStyle name="40% - 강조색3" xfId="10373" xr:uid="{FD8140E7-9EB9-40C1-AC25-1D43FF5049E6}"/>
    <cellStyle name="40% - 강조색4" xfId="10374" xr:uid="{6F0836E2-8307-487A-AE7C-2320D2A8A5E2}"/>
    <cellStyle name="40% - 강조색5" xfId="10375" xr:uid="{855EBE39-9786-4703-AC7C-F166565F80EA}"/>
    <cellStyle name="40% - 강조색6" xfId="10376" xr:uid="{D0DC3F3D-DBF4-48FC-B7B4-C6E41A21850B}"/>
    <cellStyle name="60% - Accent1 10" xfId="2940" xr:uid="{4D9FCC24-D26B-4637-A98E-D53CBB4E7FD0}"/>
    <cellStyle name="60% - Accent1 10 2" xfId="2941" xr:uid="{0B70B36D-68AB-42AE-9A06-0C7DD5AE6527}"/>
    <cellStyle name="60% - Accent1 10 3" xfId="2942" xr:uid="{F2656CC7-EAEF-41B5-845C-C9F1782B659C}"/>
    <cellStyle name="60% - Accent1 11" xfId="2943" xr:uid="{526A30F7-2BD5-4AB1-8FDC-476AA13ED46C}"/>
    <cellStyle name="60% - Accent1 11 2" xfId="2944" xr:uid="{1246E66E-7555-4B59-8493-513C98D33BDD}"/>
    <cellStyle name="60% - Accent1 11 3" xfId="2945" xr:uid="{11BC7DAD-9521-494B-98ED-6E69FF68A65D}"/>
    <cellStyle name="60% - Accent1 12" xfId="2946" xr:uid="{A8B11FF7-0C73-45B4-A722-E26B371F944B}"/>
    <cellStyle name="60% - Accent1 13" xfId="2947" xr:uid="{80E77D80-0CBA-4830-A95A-E304141B5921}"/>
    <cellStyle name="60% - Accent1 2" xfId="2948" xr:uid="{0327E7BC-B401-4132-A220-D9C675764C8C}"/>
    <cellStyle name="60% - Accent1 2 10" xfId="2949" xr:uid="{30DF4ECC-654A-46E1-B594-57AF4D1E085C}"/>
    <cellStyle name="60% - Accent1 2 11" xfId="2950" xr:uid="{2774606B-F94F-4DFE-B393-88EB89F2438B}"/>
    <cellStyle name="60% - Accent1 2 12" xfId="2951" xr:uid="{61973DE5-243D-4108-B954-FE08A04AEFC6}"/>
    <cellStyle name="60% - Accent1 2 13" xfId="2952" xr:uid="{F2F99B93-C539-4D8C-A669-B041FAABDED5}"/>
    <cellStyle name="60% - Accent1 2 14" xfId="2953" xr:uid="{036DC390-3F77-4B93-8ADD-C1856143D588}"/>
    <cellStyle name="60% - Accent1 2 15" xfId="2954" xr:uid="{04C5BDE3-49BA-4B2A-8F65-E479049CA938}"/>
    <cellStyle name="60% - Accent1 2 16" xfId="10377" xr:uid="{F85D988B-899B-4E6D-A80F-38CF45CF73D3}"/>
    <cellStyle name="60% - Accent1 2 17" xfId="12597" xr:uid="{83632E6C-F16E-471E-9E5A-D8A72C5B714F}"/>
    <cellStyle name="60% - Accent1 2 2" xfId="2955" xr:uid="{02742F79-6EAB-488B-87DE-CFE646E86582}"/>
    <cellStyle name="60% - Accent1 2 2 2" xfId="2956" xr:uid="{961ECC28-A15E-4A4D-9969-8DBF1E2AD76E}"/>
    <cellStyle name="60% - Accent1 2 3" xfId="2957" xr:uid="{CAA7DFAC-BD37-46D3-BA1D-FD66100D171E}"/>
    <cellStyle name="60% - Accent1 2 3 2" xfId="2958" xr:uid="{2FA3AAF2-3282-43B7-B6F0-62783661DED3}"/>
    <cellStyle name="60% - Accent1 2 4" xfId="2959" xr:uid="{CADD7732-01CF-4228-ADD4-D25106B43507}"/>
    <cellStyle name="60% - Accent1 2 4 2" xfId="2960" xr:uid="{C12D1BC9-096A-46C1-83EA-0054E501111A}"/>
    <cellStyle name="60% - Accent1 2 5" xfId="2961" xr:uid="{622FA987-9351-4870-BAC1-6253F7B5F650}"/>
    <cellStyle name="60% - Accent1 2 5 2" xfId="2962" xr:uid="{8BFEBA4A-EB25-4AFF-818C-2F0D4118313B}"/>
    <cellStyle name="60% - Accent1 2 6" xfId="2963" xr:uid="{76E1AFA0-68CA-4260-9B5B-8BB824D1E938}"/>
    <cellStyle name="60% - Accent1 2 7" xfId="2964" xr:uid="{42D610EB-0C61-4060-AE32-79D2E3699563}"/>
    <cellStyle name="60% - Accent1 2 8" xfId="2965" xr:uid="{5563EF22-F756-4310-AB0C-22464B4FF001}"/>
    <cellStyle name="60% - Accent1 2 9" xfId="2966" xr:uid="{4546251A-86A3-496C-9660-11D4255E0CE7}"/>
    <cellStyle name="60% - Accent1 2 9 2" xfId="2967" xr:uid="{AEBB52F3-6047-4EA8-B8B8-620EBF38AAA8}"/>
    <cellStyle name="60% - Accent1 2 9 3" xfId="2968" xr:uid="{ADA17AA8-C018-49B9-8A3F-2F48A25024F2}"/>
    <cellStyle name="60% - Accent1 2 9 4" xfId="2969" xr:uid="{8BCFFD71-30A8-41C0-9665-974D8C94774E}"/>
    <cellStyle name="60% - Accent1 2 9 5" xfId="2970" xr:uid="{F5135F12-0317-4321-821B-ECC7CF4B49EE}"/>
    <cellStyle name="60% - Accent1 3" xfId="2971" xr:uid="{8013ACCB-E4E3-40E5-86C9-72BD29804212}"/>
    <cellStyle name="60% - Accent1 3 2" xfId="2972" xr:uid="{F796FAA9-0D97-49CC-98AA-5A9378BE2ACF}"/>
    <cellStyle name="60% - Accent1 3 3" xfId="2973" xr:uid="{F5853F94-970F-40A9-B5F0-E9C67B5A4A7E}"/>
    <cellStyle name="60% - Accent1 3 4" xfId="2974" xr:uid="{C4A0C91C-A8E8-4A89-A2C4-8FC627F8A2C1}"/>
    <cellStyle name="60% - Accent1 3 5" xfId="2975" xr:uid="{D5B16EEB-E8BA-46F4-8459-E06711309844}"/>
    <cellStyle name="60% - Accent1 3 6" xfId="12598" xr:uid="{255E0C3A-364D-4E56-B9E5-80FD925760E7}"/>
    <cellStyle name="60% - Accent1 4" xfId="2976" xr:uid="{C95AD545-629C-48BE-AAC0-57FF7C9C923C}"/>
    <cellStyle name="60% - Accent1 4 2" xfId="2977" xr:uid="{EF2F8ECA-EA76-4E9E-A5E7-F5A902F5164F}"/>
    <cellStyle name="60% - Accent1 4 3" xfId="2978" xr:uid="{BCD466C2-5920-41DB-83C2-D751AFD157A8}"/>
    <cellStyle name="60% - Accent1 4 4" xfId="2979" xr:uid="{97E904FF-77DB-4866-9505-545D1D281C32}"/>
    <cellStyle name="60% - Accent1 4 5" xfId="2980" xr:uid="{911EC0D9-36E2-4E96-863F-59D8791A7C18}"/>
    <cellStyle name="60% - Accent1 5" xfId="2981" xr:uid="{AB527120-2A43-451B-B735-96A7204DE674}"/>
    <cellStyle name="60% - Accent1 5 2" xfId="2982" xr:uid="{FE9505C2-3717-4778-AF18-8EF18AD741F9}"/>
    <cellStyle name="60% - Accent1 5 3" xfId="2983" xr:uid="{32B98900-5FE9-41AF-A8C5-BD9D0A96494F}"/>
    <cellStyle name="60% - Accent1 5 4" xfId="2984" xr:uid="{1910A101-6B2C-4414-A149-CC2D9B3C7238}"/>
    <cellStyle name="60% - Accent1 5 5" xfId="2985" xr:uid="{18658298-C01C-42DC-BC04-C6A5A5AD3E7D}"/>
    <cellStyle name="60% - Accent1 6" xfId="2986" xr:uid="{2F4B2408-746F-42D1-89AE-0BF9755DB632}"/>
    <cellStyle name="60% - Accent1 6 2" xfId="2987" xr:uid="{BCCD579D-FA5B-4050-9CE0-1FD037D94276}"/>
    <cellStyle name="60% - Accent1 6 3" xfId="2988" xr:uid="{77D7BA87-B8BF-4F72-8378-08C931E0CA0B}"/>
    <cellStyle name="60% - Accent1 6 4" xfId="2989" xr:uid="{F265EACC-22D9-42AE-93E0-E176C611E253}"/>
    <cellStyle name="60% - Accent1 6 5" xfId="2990" xr:uid="{6378D4AF-6CFE-495E-9997-8A284FBB4C86}"/>
    <cellStyle name="60% - Accent1 7" xfId="2991" xr:uid="{A8AB78D1-4D34-4CAB-BAD3-AF7A44303626}"/>
    <cellStyle name="60% - Accent1 7 2" xfId="2992" xr:uid="{0EEB72AE-8525-4324-9D62-188173A1C94D}"/>
    <cellStyle name="60% - Accent1 8" xfId="2993" xr:uid="{89431C40-D14F-45DD-8013-26117A653815}"/>
    <cellStyle name="60% - Accent1 9" xfId="2994" xr:uid="{F3BCE068-46AC-401B-9890-89862F9CDC9D}"/>
    <cellStyle name="60% - Accent1 9 2" xfId="2995" xr:uid="{83007C35-BF4A-4BAB-9949-55460FC50795}"/>
    <cellStyle name="60% - Accent1 9 3" xfId="2996" xr:uid="{4F4959B1-7EDD-4BB1-B764-AFE18718F91B}"/>
    <cellStyle name="60% - Accent2 10" xfId="2997" xr:uid="{E62E4753-577A-4671-BA6B-829F87252A9B}"/>
    <cellStyle name="60% - Accent2 10 2" xfId="2998" xr:uid="{758A77C5-F3DA-4A3C-9040-2F4726622C70}"/>
    <cellStyle name="60% - Accent2 10 3" xfId="2999" xr:uid="{DCAB2F62-C548-409A-A0E0-D4D83AEEA55B}"/>
    <cellStyle name="60% - Accent2 11" xfId="3000" xr:uid="{E8E22DC3-0689-4C09-B1E5-D39D0341CD2C}"/>
    <cellStyle name="60% - Accent2 11 2" xfId="3001" xr:uid="{527546CC-FF7D-4615-B101-ADA83B041ADF}"/>
    <cellStyle name="60% - Accent2 11 3" xfId="3002" xr:uid="{93A1F44C-A71E-444A-A1B5-4EFC7DF3CE8E}"/>
    <cellStyle name="60% - Accent2 12" xfId="3003" xr:uid="{B7184A2A-6D83-4C0B-91D3-790F8A4FC7E8}"/>
    <cellStyle name="60% - Accent2 13" xfId="3004" xr:uid="{6BCBC701-732A-4606-9C59-96762E214087}"/>
    <cellStyle name="60% - Accent2 2" xfId="3005" xr:uid="{6FB8C274-8068-4368-8E64-D4BB39BE8CBD}"/>
    <cellStyle name="60% - Accent2 2 10" xfId="3006" xr:uid="{29A7E8BB-A942-465B-A78A-96D8C99FEA00}"/>
    <cellStyle name="60% - Accent2 2 11" xfId="3007" xr:uid="{908F8D32-95C0-48BE-86A3-AEF2FD5686AE}"/>
    <cellStyle name="60% - Accent2 2 12" xfId="3008" xr:uid="{F933BBAF-1302-4010-8BBB-AF0CBA9DC3F1}"/>
    <cellStyle name="60% - Accent2 2 13" xfId="3009" xr:uid="{7E58B4A1-BDF0-49D3-BDD4-CC48D5692799}"/>
    <cellStyle name="60% - Accent2 2 14" xfId="3010" xr:uid="{D91E6BA2-2669-47E3-9544-BF70D722DB34}"/>
    <cellStyle name="60% - Accent2 2 15" xfId="3011" xr:uid="{216B18CE-8AD4-42FA-BE38-92ACD02AB9E8}"/>
    <cellStyle name="60% - Accent2 2 16" xfId="10378" xr:uid="{DA3D4F50-694F-4473-AAF1-3915E7AA233F}"/>
    <cellStyle name="60% - Accent2 2 17" xfId="12599" xr:uid="{552AB8AB-4976-4F5A-8E7A-B87ED4AC8243}"/>
    <cellStyle name="60% - Accent2 2 2" xfId="3012" xr:uid="{FCB6247D-CF2F-4E3C-A4E7-5759282FD698}"/>
    <cellStyle name="60% - Accent2 2 2 2" xfId="3013" xr:uid="{1FBF819A-ADBC-4339-9967-193221C7C874}"/>
    <cellStyle name="60% - Accent2 2 3" xfId="3014" xr:uid="{EB97A9F4-964D-45F1-A1F8-DC0A08B5C6E8}"/>
    <cellStyle name="60% - Accent2 2 3 2" xfId="3015" xr:uid="{C338A6F0-CDEB-4347-87F1-2FE5D0FC5E38}"/>
    <cellStyle name="60% - Accent2 2 4" xfId="3016" xr:uid="{A8720190-D58E-4CE6-BF6F-EADFBEE40DA2}"/>
    <cellStyle name="60% - Accent2 2 4 2" xfId="3017" xr:uid="{0BC7BD1B-89C6-4941-83E6-EFA25C88C97E}"/>
    <cellStyle name="60% - Accent2 2 5" xfId="3018" xr:uid="{95CEC6AC-6FF8-4884-AE3B-35433BD1BB95}"/>
    <cellStyle name="60% - Accent2 2 5 2" xfId="3019" xr:uid="{62EB3F8B-4EE8-497C-BE64-66D3383631FF}"/>
    <cellStyle name="60% - Accent2 2 6" xfId="3020" xr:uid="{F891659D-DFF5-41B9-962B-BBF3150134D9}"/>
    <cellStyle name="60% - Accent2 2 7" xfId="3021" xr:uid="{3C6F3FE4-D8B3-4071-88B4-66C88F75B5B6}"/>
    <cellStyle name="60% - Accent2 2 8" xfId="3022" xr:uid="{23AAD41A-79E6-4D90-B40E-B4E1936A174A}"/>
    <cellStyle name="60% - Accent2 2 9" xfId="3023" xr:uid="{60F7FC77-C774-4CE6-A6D9-29EEDC71AC52}"/>
    <cellStyle name="60% - Accent2 2 9 2" xfId="3024" xr:uid="{EC45B609-7348-489B-B821-62F84E13F048}"/>
    <cellStyle name="60% - Accent2 2 9 3" xfId="3025" xr:uid="{9FDC3FFB-919B-4EF5-AE4A-FE4D03EB29C4}"/>
    <cellStyle name="60% - Accent2 2 9 4" xfId="3026" xr:uid="{FE923551-9608-46B0-A8B3-6CFAEBBBEDA6}"/>
    <cellStyle name="60% - Accent2 2 9 5" xfId="3027" xr:uid="{4454CA1F-B283-4113-BFF8-2DE1A6E83EA2}"/>
    <cellStyle name="60% - Accent2 3" xfId="3028" xr:uid="{1B1C30BC-01FD-4FB5-A434-60C8D11B033C}"/>
    <cellStyle name="60% - Accent2 3 2" xfId="3029" xr:uid="{0AB2F987-425A-4F25-90F2-E16BD01F6437}"/>
    <cellStyle name="60% - Accent2 3 3" xfId="3030" xr:uid="{886E2A56-88BE-4060-81B9-3B5EE0159BC2}"/>
    <cellStyle name="60% - Accent2 3 4" xfId="3031" xr:uid="{989940D6-D1A7-4D90-B0E7-6B711310A8B4}"/>
    <cellStyle name="60% - Accent2 3 5" xfId="3032" xr:uid="{27E4BDC1-61D6-4002-9FBE-82A0CC056837}"/>
    <cellStyle name="60% - Accent2 3 6" xfId="12600" xr:uid="{058EB515-2D90-454B-A91C-DB640EA7E2C1}"/>
    <cellStyle name="60% - Accent2 4" xfId="3033" xr:uid="{8EC058EB-95C2-48B9-A329-D0C67B7DA1F7}"/>
    <cellStyle name="60% - Accent2 4 2" xfId="3034" xr:uid="{FD5BF79F-8CE8-40BE-8D7D-662C7B48B0DA}"/>
    <cellStyle name="60% - Accent2 4 3" xfId="3035" xr:uid="{BD78903E-184E-4080-8F84-93244405AD83}"/>
    <cellStyle name="60% - Accent2 4 4" xfId="3036" xr:uid="{33277CDF-B5AB-41DC-83F9-8433E963EA2E}"/>
    <cellStyle name="60% - Accent2 4 5" xfId="3037" xr:uid="{31456F1E-4477-43B1-9C55-0B7147B91128}"/>
    <cellStyle name="60% - Accent2 5" xfId="3038" xr:uid="{3A7DA3DA-8BFD-485B-8407-66A83A0BF009}"/>
    <cellStyle name="60% - Accent2 5 2" xfId="3039" xr:uid="{89D366C3-0132-40B0-B1DA-C6A00824A94A}"/>
    <cellStyle name="60% - Accent2 5 3" xfId="3040" xr:uid="{5618E2BE-1FE5-49EC-ADB5-9C3B86C54D1D}"/>
    <cellStyle name="60% - Accent2 5 4" xfId="3041" xr:uid="{16D0BCCB-0107-467C-9A7C-7752714CC9A9}"/>
    <cellStyle name="60% - Accent2 5 5" xfId="3042" xr:uid="{08349187-9EDE-46FA-A3A7-F86CE320297D}"/>
    <cellStyle name="60% - Accent2 6" xfId="3043" xr:uid="{7E753EB7-F5A1-417F-94F1-2A70259A687C}"/>
    <cellStyle name="60% - Accent2 6 2" xfId="3044" xr:uid="{2C602369-BAB7-4B12-934E-4953F0F307D5}"/>
    <cellStyle name="60% - Accent2 6 3" xfId="3045" xr:uid="{67F88A4F-6761-4A30-A944-D5D4A81A4DD8}"/>
    <cellStyle name="60% - Accent2 6 4" xfId="3046" xr:uid="{F2C69163-3567-4724-8D94-873169613E64}"/>
    <cellStyle name="60% - Accent2 6 5" xfId="3047" xr:uid="{2DDBDDB3-51D2-4928-AF72-D072A849AD35}"/>
    <cellStyle name="60% - Accent2 7" xfId="3048" xr:uid="{E059E662-8A79-4664-9080-DB7A12F4BA34}"/>
    <cellStyle name="60% - Accent2 7 2" xfId="3049" xr:uid="{4262EFF4-1413-4B52-9389-718B69CE0EEC}"/>
    <cellStyle name="60% - Accent2 8" xfId="3050" xr:uid="{DFBE8BE4-9F4B-4D90-81A5-EE1C38F5C326}"/>
    <cellStyle name="60% - Accent2 9" xfId="3051" xr:uid="{D936E1EE-47B0-45E2-B70F-1EE3B96C2933}"/>
    <cellStyle name="60% - Accent2 9 2" xfId="3052" xr:uid="{3A15EC2C-CD73-470F-B3FB-9E1259B7E031}"/>
    <cellStyle name="60% - Accent2 9 3" xfId="3053" xr:uid="{583F274D-0CC8-47E7-8BD6-74F8D278EAFC}"/>
    <cellStyle name="60% - Accent3 10" xfId="3054" xr:uid="{3B7B4953-BFD8-49D2-8694-F6E0D938C3D1}"/>
    <cellStyle name="60% - Accent3 10 2" xfId="3055" xr:uid="{24B24980-ABC1-497D-8C87-C2FFE59BAC81}"/>
    <cellStyle name="60% - Accent3 10 3" xfId="3056" xr:uid="{101E34E8-5D25-412C-A740-BD5211DE518D}"/>
    <cellStyle name="60% - Accent3 11" xfId="3057" xr:uid="{46FF272C-9C61-4AFC-A639-3AAA85189E00}"/>
    <cellStyle name="60% - Accent3 11 2" xfId="3058" xr:uid="{856499C1-C353-4238-BD31-01A31307C7BA}"/>
    <cellStyle name="60% - Accent3 11 3" xfId="3059" xr:uid="{97774569-F331-4D39-8628-02BA500E7002}"/>
    <cellStyle name="60% - Accent3 12" xfId="3060" xr:uid="{B2C811A3-41CE-40B0-ACB0-B149F110FF18}"/>
    <cellStyle name="60% - Accent3 13" xfId="3061" xr:uid="{2D2C805B-FA2F-4886-8C21-B266472F49FF}"/>
    <cellStyle name="60% - Accent3 2" xfId="3062" xr:uid="{EC89D020-E8DD-4810-8A11-1E9AD5BE698C}"/>
    <cellStyle name="60% - Accent3 2 10" xfId="3063" xr:uid="{9D0FDD31-8507-49D6-A59B-AFB9AC0C7929}"/>
    <cellStyle name="60% - Accent3 2 11" xfId="3064" xr:uid="{8EE5F58E-90A1-41C5-B48B-AF8C78E28618}"/>
    <cellStyle name="60% - Accent3 2 12" xfId="3065" xr:uid="{4E75BFC9-9146-428B-AFB9-D6B8F4129D26}"/>
    <cellStyle name="60% - Accent3 2 13" xfId="3066" xr:uid="{B50CB37D-005D-4706-AC6C-26F48777C660}"/>
    <cellStyle name="60% - Accent3 2 14" xfId="3067" xr:uid="{58EAC2D0-8A8C-4FB8-A5DC-52F7156ECA7D}"/>
    <cellStyle name="60% - Accent3 2 15" xfId="3068" xr:uid="{BA87E064-EC6E-4106-BE16-EEE1228BDD33}"/>
    <cellStyle name="60% - Accent3 2 16" xfId="10379" xr:uid="{DC0E8FC3-0861-49FD-B305-16180284A1A5}"/>
    <cellStyle name="60% - Accent3 2 17" xfId="12601" xr:uid="{A2DD3D90-CE83-461C-8563-263D070F89D8}"/>
    <cellStyle name="60% - Accent3 2 2" xfId="3069" xr:uid="{248CB98F-A120-4327-954C-C563C1E423D0}"/>
    <cellStyle name="60% - Accent3 2 2 2" xfId="3070" xr:uid="{CB3A62AC-1FC2-4F5E-B032-1458077765F5}"/>
    <cellStyle name="60% - Accent3 2 3" xfId="3071" xr:uid="{96835FC9-0EA9-473B-97FC-27934BD2FF21}"/>
    <cellStyle name="60% - Accent3 2 3 2" xfId="3072" xr:uid="{DE809243-C60E-4B3C-8B9E-B972F6891CF1}"/>
    <cellStyle name="60% - Accent3 2 4" xfId="3073" xr:uid="{CCC23176-B027-4434-AD32-8CF57142411E}"/>
    <cellStyle name="60% - Accent3 2 4 2" xfId="3074" xr:uid="{D7AFED86-085C-40C3-AD0C-44BEAB3F44B9}"/>
    <cellStyle name="60% - Accent3 2 5" xfId="3075" xr:uid="{60CCAB54-9148-429A-AF7E-9845B3E30E72}"/>
    <cellStyle name="60% - Accent3 2 5 2" xfId="3076" xr:uid="{15B42BB0-EF66-4BAD-8F10-EA5F5FFA48D1}"/>
    <cellStyle name="60% - Accent3 2 6" xfId="3077" xr:uid="{C93B06F4-762A-4E88-9277-FCCB7176C1E5}"/>
    <cellStyle name="60% - Accent3 2 7" xfId="3078" xr:uid="{BD843840-6526-4CA7-A56A-CB538BE249D8}"/>
    <cellStyle name="60% - Accent3 2 8" xfId="3079" xr:uid="{9827CF48-1F34-4720-B6C6-2A891B0009F6}"/>
    <cellStyle name="60% - Accent3 2 9" xfId="3080" xr:uid="{37567D86-6477-4C87-891A-F60F4FFAFEAE}"/>
    <cellStyle name="60% - Accent3 2 9 2" xfId="3081" xr:uid="{1DCAFDD2-5516-480A-861C-39A89F8FAB66}"/>
    <cellStyle name="60% - Accent3 2 9 3" xfId="3082" xr:uid="{4CC3C171-F088-4212-B05F-DC59D5F82C1C}"/>
    <cellStyle name="60% - Accent3 2 9 4" xfId="3083" xr:uid="{D56325F4-1914-444B-A762-487BF0A1FC31}"/>
    <cellStyle name="60% - Accent3 2 9 5" xfId="3084" xr:uid="{E38B654F-4541-4A50-A86E-E5DDFC2A8AB2}"/>
    <cellStyle name="60% - Accent3 3" xfId="3085" xr:uid="{B452A18E-5226-4466-844B-19A63F11EA31}"/>
    <cellStyle name="60% - Accent3 3 2" xfId="3086" xr:uid="{6C3499C4-B116-4F66-8D68-621D58A42898}"/>
    <cellStyle name="60% - Accent3 3 3" xfId="3087" xr:uid="{67CDC367-472A-4EF1-BE04-7FD7B2246A71}"/>
    <cellStyle name="60% - Accent3 3 4" xfId="3088" xr:uid="{9D4EF01F-DABE-4718-840F-C9B1836510A5}"/>
    <cellStyle name="60% - Accent3 3 5" xfId="3089" xr:uid="{EE77260F-6937-4E6A-8433-33B2D0B12F75}"/>
    <cellStyle name="60% - Accent3 3 6" xfId="12602" xr:uid="{5618C863-F626-4E92-8BB4-1E3EE265CE2D}"/>
    <cellStyle name="60% - Accent3 4" xfId="3090" xr:uid="{EAF49F3F-FE70-40DE-B3EC-F58A7DB5A618}"/>
    <cellStyle name="60% - Accent3 4 2" xfId="3091" xr:uid="{BEDEACF1-8E19-43EB-9916-F52801A3BE7F}"/>
    <cellStyle name="60% - Accent3 4 3" xfId="3092" xr:uid="{350F8B85-C827-40D1-A84A-0BA69458F667}"/>
    <cellStyle name="60% - Accent3 4 4" xfId="3093" xr:uid="{ADCD2486-17B8-43A2-ADFA-2612142E1297}"/>
    <cellStyle name="60% - Accent3 4 5" xfId="3094" xr:uid="{CAE0D71B-DA45-4F79-B8B7-88B3F532A450}"/>
    <cellStyle name="60% - Accent3 5" xfId="3095" xr:uid="{594F4995-3E1F-4C27-840F-093641B2161A}"/>
    <cellStyle name="60% - Accent3 5 2" xfId="3096" xr:uid="{4DF9028C-B2A3-4190-85A6-C02E82853DDE}"/>
    <cellStyle name="60% - Accent3 5 3" xfId="3097" xr:uid="{1B2BB5B3-31B3-45A7-AF12-EDD7ACC7CB66}"/>
    <cellStyle name="60% - Accent3 5 4" xfId="3098" xr:uid="{A435A144-99AC-4C48-A5D9-A692F77B0A8E}"/>
    <cellStyle name="60% - Accent3 5 5" xfId="3099" xr:uid="{6FE9D03A-0013-4455-A8C4-4E5A6EDFFB15}"/>
    <cellStyle name="60% - Accent3 6" xfId="3100" xr:uid="{BF1B5CA5-8DF1-42EF-9181-B56A1F62F3F2}"/>
    <cellStyle name="60% - Accent3 6 2" xfId="3101" xr:uid="{2748C45D-40AF-42FA-9528-7D3238EF4D5C}"/>
    <cellStyle name="60% - Accent3 6 3" xfId="3102" xr:uid="{9B69FFE2-2E6C-4242-A5A6-8BB5F9DC51E1}"/>
    <cellStyle name="60% - Accent3 6 4" xfId="3103" xr:uid="{D7CE9A8F-2C78-48A7-B068-F1F27AF1982E}"/>
    <cellStyle name="60% - Accent3 6 5" xfId="3104" xr:uid="{3DBF540D-ADEC-468F-8116-658C0C6FAA9D}"/>
    <cellStyle name="60% - Accent3 7" xfId="3105" xr:uid="{00516945-6C18-47FB-B9D4-577206BDD043}"/>
    <cellStyle name="60% - Accent3 7 2" xfId="3106" xr:uid="{F6E8B138-CEF3-440A-AEBD-6F6268FA9E41}"/>
    <cellStyle name="60% - Accent3 8" xfId="3107" xr:uid="{1ABD7B4C-0DFE-4687-9DCE-0BA55446660B}"/>
    <cellStyle name="60% - Accent3 9" xfId="3108" xr:uid="{CB0DDED9-B855-4ADB-80EE-BB1DBC925C78}"/>
    <cellStyle name="60% - Accent3 9 2" xfId="3109" xr:uid="{A7C692E2-173A-4E26-87BF-6BB18FFAF904}"/>
    <cellStyle name="60% - Accent3 9 3" xfId="3110" xr:uid="{1C3A758C-1A11-4D60-A0B8-9E0DAFE0931B}"/>
    <cellStyle name="60% - Accent4 10" xfId="3111" xr:uid="{D18675EF-79EA-4DF9-8CC6-3849B7054E20}"/>
    <cellStyle name="60% - Accent4 10 2" xfId="3112" xr:uid="{A14FCEF4-B7BF-45F9-A4C2-3FB3A96A8ADF}"/>
    <cellStyle name="60% - Accent4 10 3" xfId="3113" xr:uid="{418CB08D-BB34-4401-B85E-CD7CB20357DE}"/>
    <cellStyle name="60% - Accent4 11" xfId="3114" xr:uid="{DB1E002C-9E66-437B-84E0-9910E6D5306D}"/>
    <cellStyle name="60% - Accent4 11 2" xfId="3115" xr:uid="{9F177459-F2EB-4794-B30C-AAE761F93AA6}"/>
    <cellStyle name="60% - Accent4 11 3" xfId="3116" xr:uid="{A3A04899-413E-4545-9E4C-1C8BABB33058}"/>
    <cellStyle name="60% - Accent4 12" xfId="3117" xr:uid="{806EA111-611D-4B15-8778-053DCD8F4038}"/>
    <cellStyle name="60% - Accent4 13" xfId="3118" xr:uid="{5E313B72-CD64-4BAA-8AE6-833E4A0393D9}"/>
    <cellStyle name="60% - Accent4 2" xfId="3119" xr:uid="{CA394854-5972-4A15-B23A-D0BBAE1FC47F}"/>
    <cellStyle name="60% - Accent4 2 10" xfId="3120" xr:uid="{90E167EE-C8CB-4E6B-AA82-25E9CDE69071}"/>
    <cellStyle name="60% - Accent4 2 11" xfId="3121" xr:uid="{296422AD-462D-41F5-9ECF-37099451DDD7}"/>
    <cellStyle name="60% - Accent4 2 12" xfId="3122" xr:uid="{6151598C-8353-4D76-83A7-0CE1BE0D48F6}"/>
    <cellStyle name="60% - Accent4 2 13" xfId="3123" xr:uid="{EAA1A72A-C029-43E5-A34B-68ACABAF2A94}"/>
    <cellStyle name="60% - Accent4 2 14" xfId="3124" xr:uid="{FB49C943-685F-492C-9EB3-2EDFBA2E96BB}"/>
    <cellStyle name="60% - Accent4 2 15" xfId="3125" xr:uid="{AEBE7AB8-BBB5-4174-8BA6-A6E941A67848}"/>
    <cellStyle name="60% - Accent4 2 16" xfId="10380" xr:uid="{197F5F54-6C0C-455D-A5A3-16620CBC1946}"/>
    <cellStyle name="60% - Accent4 2 17" xfId="12603" xr:uid="{2830E6ED-96DF-445F-9D37-F566A16E6B02}"/>
    <cellStyle name="60% - Accent4 2 2" xfId="3126" xr:uid="{84DDD14A-55B7-49F7-90BE-FA6689E77580}"/>
    <cellStyle name="60% - Accent4 2 2 2" xfId="3127" xr:uid="{044C6482-F012-435F-BB2A-8451168A1515}"/>
    <cellStyle name="60% - Accent4 2 3" xfId="3128" xr:uid="{9065D428-4E04-44EF-B4CF-40D90B197E25}"/>
    <cellStyle name="60% - Accent4 2 3 2" xfId="3129" xr:uid="{3BB80D38-79BC-45F4-A005-BD783700A4BC}"/>
    <cellStyle name="60% - Accent4 2 4" xfId="3130" xr:uid="{A9C1ED66-1159-4F95-B8EC-4DDCD5DDCD0D}"/>
    <cellStyle name="60% - Accent4 2 4 2" xfId="3131" xr:uid="{5D891D27-0203-4DBF-AAA1-479B1CDE2ACF}"/>
    <cellStyle name="60% - Accent4 2 5" xfId="3132" xr:uid="{331BB266-9F3A-41CA-8CC8-C708814CF090}"/>
    <cellStyle name="60% - Accent4 2 5 2" xfId="3133" xr:uid="{6DDB51A9-190C-40BB-B6BA-CBDE84AF4D4E}"/>
    <cellStyle name="60% - Accent4 2 6" xfId="3134" xr:uid="{A0E98779-7323-414E-B560-235FCDDCA85C}"/>
    <cellStyle name="60% - Accent4 2 7" xfId="3135" xr:uid="{347967A2-1F46-4CB9-A4B3-25273E23EDB8}"/>
    <cellStyle name="60% - Accent4 2 8" xfId="3136" xr:uid="{3AD14802-B0A8-4C05-B4C6-EB7BE58CF66B}"/>
    <cellStyle name="60% - Accent4 2 9" xfId="3137" xr:uid="{2B8CFB09-672C-4EBB-9423-2D4734484608}"/>
    <cellStyle name="60% - Accent4 2 9 2" xfId="3138" xr:uid="{9A5AEF23-8A89-42E5-A31E-A00C28011360}"/>
    <cellStyle name="60% - Accent4 2 9 3" xfId="3139" xr:uid="{B5ABE6FA-69D7-461A-8302-8EE7FF46A194}"/>
    <cellStyle name="60% - Accent4 2 9 4" xfId="3140" xr:uid="{D2D65608-8A13-4BC4-B043-00BDF85E9748}"/>
    <cellStyle name="60% - Accent4 2 9 5" xfId="3141" xr:uid="{928CE0A1-E294-46F0-8404-0C11B18CD4A0}"/>
    <cellStyle name="60% - Accent4 3" xfId="3142" xr:uid="{EB4C383F-F59F-4889-9118-E7A0D73A47DC}"/>
    <cellStyle name="60% - Accent4 3 2" xfId="3143" xr:uid="{80ED7DA8-3CD2-4646-8FE2-F7A99265CDA1}"/>
    <cellStyle name="60% - Accent4 3 3" xfId="3144" xr:uid="{66A70FAA-930B-4041-BF13-B2266B96A405}"/>
    <cellStyle name="60% - Accent4 3 4" xfId="3145" xr:uid="{B6CFFE5B-1076-4EBA-81EA-86B5DABD0762}"/>
    <cellStyle name="60% - Accent4 3 5" xfId="3146" xr:uid="{1586921F-5088-4F24-B85A-A7A7E1AD49EF}"/>
    <cellStyle name="60% - Accent4 3 6" xfId="12604" xr:uid="{93F32D61-8425-4918-8AD4-AB7275788F4C}"/>
    <cellStyle name="60% - Accent4 4" xfId="3147" xr:uid="{823F4160-0E5C-4217-BF87-057FFA0CABBF}"/>
    <cellStyle name="60% - Accent4 4 2" xfId="3148" xr:uid="{53981833-541A-43DF-8806-BD30F16BC06E}"/>
    <cellStyle name="60% - Accent4 4 3" xfId="3149" xr:uid="{B3D4F378-818E-4CE3-B39E-2EACFEC9673A}"/>
    <cellStyle name="60% - Accent4 4 4" xfId="3150" xr:uid="{5E7E430B-C9F4-4BDA-BE88-0F3BB9A65C3A}"/>
    <cellStyle name="60% - Accent4 4 5" xfId="3151" xr:uid="{638FABA8-FD9B-4FFB-A58D-ACE6CE2590F4}"/>
    <cellStyle name="60% - Accent4 5" xfId="3152" xr:uid="{67165313-638B-45E2-A50E-D2D35BD16690}"/>
    <cellStyle name="60% - Accent4 5 2" xfId="3153" xr:uid="{062D3A82-71AE-4DAC-88A9-2A475FA5189A}"/>
    <cellStyle name="60% - Accent4 5 3" xfId="3154" xr:uid="{A4B7AC48-13F0-4CFC-98C0-ABBC3A672C96}"/>
    <cellStyle name="60% - Accent4 5 4" xfId="3155" xr:uid="{16F98958-BA4E-469D-B9C1-1F6F9375C36D}"/>
    <cellStyle name="60% - Accent4 5 5" xfId="3156" xr:uid="{E2BA1A56-97E2-4B31-AEC1-F9A04358A670}"/>
    <cellStyle name="60% - Accent4 6" xfId="3157" xr:uid="{23A113F4-547C-47B6-8883-D80B7451538F}"/>
    <cellStyle name="60% - Accent4 6 2" xfId="3158" xr:uid="{04206724-A76C-47EB-A25C-D1824BBF96A9}"/>
    <cellStyle name="60% - Accent4 6 3" xfId="3159" xr:uid="{BD56A6D2-2505-4262-8153-2C42F87805EA}"/>
    <cellStyle name="60% - Accent4 6 4" xfId="3160" xr:uid="{08599851-FDE3-4B94-ABE6-AA1B5EF2753A}"/>
    <cellStyle name="60% - Accent4 6 5" xfId="3161" xr:uid="{857889C0-DAA6-4055-8D30-E140CC56052F}"/>
    <cellStyle name="60% - Accent4 7" xfId="3162" xr:uid="{FE6E6481-930B-4117-9F61-C7D5520772FC}"/>
    <cellStyle name="60% - Accent4 7 2" xfId="3163" xr:uid="{A8CA6F51-555F-4F6C-9261-D918AEF30FAA}"/>
    <cellStyle name="60% - Accent4 8" xfId="3164" xr:uid="{8CDD3ED4-0214-4CFC-8B95-44CD7CB6049E}"/>
    <cellStyle name="60% - Accent4 9" xfId="3165" xr:uid="{867CCE3B-2633-4057-9150-5D3A2A0D6E9D}"/>
    <cellStyle name="60% - Accent4 9 2" xfId="3166" xr:uid="{57E8EA3B-EAE4-4C18-AD5F-96A6F49AE28E}"/>
    <cellStyle name="60% - Accent4 9 3" xfId="3167" xr:uid="{38D76540-0833-4A70-B486-C130DFE3D3BD}"/>
    <cellStyle name="60% - Accent5 10" xfId="3168" xr:uid="{F1D4A779-2D9C-419C-9BE3-23F864551F18}"/>
    <cellStyle name="60% - Accent5 10 2" xfId="3169" xr:uid="{D668E41B-8AE6-41B2-A8E5-36DFA06FC752}"/>
    <cellStyle name="60% - Accent5 10 3" xfId="3170" xr:uid="{AFF01256-DD4E-4E25-8899-9603598AC0DA}"/>
    <cellStyle name="60% - Accent5 11" xfId="3171" xr:uid="{05A87033-336F-46B0-9B43-2E4EE0EFC3A6}"/>
    <cellStyle name="60% - Accent5 11 2" xfId="3172" xr:uid="{AF296AE3-9E18-4F2D-836A-21B53CD673E3}"/>
    <cellStyle name="60% - Accent5 11 3" xfId="3173" xr:uid="{E6A07702-FD4A-43C0-8B2E-E15EC93F679C}"/>
    <cellStyle name="60% - Accent5 12" xfId="3174" xr:uid="{11AD4A37-D70C-4F92-9E63-0AAF258EAD46}"/>
    <cellStyle name="60% - Accent5 13" xfId="3175" xr:uid="{57EED9F4-7F58-46D5-91F1-A721635F12B0}"/>
    <cellStyle name="60% - Accent5 2" xfId="3176" xr:uid="{D0D1D47A-EBF9-4C83-B218-1C73F90B7B19}"/>
    <cellStyle name="60% - Accent5 2 10" xfId="3177" xr:uid="{8F4787D4-5241-431B-A594-BE9F7D78E9F6}"/>
    <cellStyle name="60% - Accent5 2 11" xfId="3178" xr:uid="{E03B3EF6-A5F5-49A2-A78F-13C2A59E578D}"/>
    <cellStyle name="60% - Accent5 2 12" xfId="3179" xr:uid="{977DC942-3739-4EE2-BD68-A1C957D837A4}"/>
    <cellStyle name="60% - Accent5 2 13" xfId="3180" xr:uid="{89004405-8F0A-451F-83F1-BC193D90BE4F}"/>
    <cellStyle name="60% - Accent5 2 14" xfId="3181" xr:uid="{BA3F9C8B-886A-4B07-A25A-D9B4571D302C}"/>
    <cellStyle name="60% - Accent5 2 15" xfId="3182" xr:uid="{C1172D9B-A199-4BA3-9B72-2225ED4FBFAF}"/>
    <cellStyle name="60% - Accent5 2 16" xfId="10381" xr:uid="{80649DE1-881D-4A98-8F5F-EAAD509162FD}"/>
    <cellStyle name="60% - Accent5 2 17" xfId="12605" xr:uid="{F4870264-767A-4EB9-8F84-49EF1C6C562C}"/>
    <cellStyle name="60% - Accent5 2 2" xfId="3183" xr:uid="{BFBA1F51-35A9-494D-AD16-991E06BB6EA3}"/>
    <cellStyle name="60% - Accent5 2 2 2" xfId="3184" xr:uid="{15170A11-E6ED-4793-9787-D5151C1B7746}"/>
    <cellStyle name="60% - Accent5 2 3" xfId="3185" xr:uid="{F5291D78-CA4E-44B4-9938-7A03CECAEEF7}"/>
    <cellStyle name="60% - Accent5 2 3 2" xfId="3186" xr:uid="{4249CC3D-F8CE-46E0-B1D7-6052602D6D04}"/>
    <cellStyle name="60% - Accent5 2 4" xfId="3187" xr:uid="{C45FD793-7F85-4283-A77E-0EC1A82B2448}"/>
    <cellStyle name="60% - Accent5 2 4 2" xfId="3188" xr:uid="{D88792D0-5030-4CC0-A3F6-A94664ED0341}"/>
    <cellStyle name="60% - Accent5 2 5" xfId="3189" xr:uid="{4BEAFA8B-4894-4824-9D8A-E409FCEB20E7}"/>
    <cellStyle name="60% - Accent5 2 5 2" xfId="3190" xr:uid="{F645570D-2EDB-40D1-9344-BC10349CD70C}"/>
    <cellStyle name="60% - Accent5 2 6" xfId="3191" xr:uid="{6F38DABD-B896-4DE1-9B42-5DED519E0D9D}"/>
    <cellStyle name="60% - Accent5 2 7" xfId="3192" xr:uid="{BB3E4F84-1B58-4735-8133-E6160974EE73}"/>
    <cellStyle name="60% - Accent5 2 8" xfId="3193" xr:uid="{D20CFE93-C5F8-4ED6-9C0D-C5553036BB73}"/>
    <cellStyle name="60% - Accent5 2 9" xfId="3194" xr:uid="{01F46C9C-AD95-4B5C-A154-D1E6942DB867}"/>
    <cellStyle name="60% - Accent5 2 9 2" xfId="3195" xr:uid="{5DB3EFC6-1F25-47C6-96B2-67AAB8DBB847}"/>
    <cellStyle name="60% - Accent5 2 9 3" xfId="3196" xr:uid="{B3981419-0B84-44B6-A507-FB7C6189534B}"/>
    <cellStyle name="60% - Accent5 2 9 4" xfId="3197" xr:uid="{D752BFE9-60B9-4186-8DBD-051F7A82B992}"/>
    <cellStyle name="60% - Accent5 2 9 5" xfId="3198" xr:uid="{9A857155-7934-4C23-BA55-73D3FE96C406}"/>
    <cellStyle name="60% - Accent5 3" xfId="3199" xr:uid="{E4639DCB-03FA-42B0-B685-95042199C023}"/>
    <cellStyle name="60% - Accent5 3 2" xfId="3200" xr:uid="{848ABDB0-0D47-49A7-ABD7-5DF6FB2D579E}"/>
    <cellStyle name="60% - Accent5 3 3" xfId="3201" xr:uid="{CE90BBC3-E3F9-4CCB-B3BC-68E6209F4D01}"/>
    <cellStyle name="60% - Accent5 3 4" xfId="3202" xr:uid="{0E7DA04C-FFE4-4ABC-A465-39AF530ABC4D}"/>
    <cellStyle name="60% - Accent5 3 5" xfId="3203" xr:uid="{15277D1E-5E9B-450A-8D9D-0584B618DECF}"/>
    <cellStyle name="60% - Accent5 3 6" xfId="12606" xr:uid="{87E6A317-C1F8-417D-ACFC-DDB1DE925DDD}"/>
    <cellStyle name="60% - Accent5 4" xfId="3204" xr:uid="{43B32B59-814E-4C7D-9501-414F2637A19D}"/>
    <cellStyle name="60% - Accent5 4 2" xfId="3205" xr:uid="{F7E73B78-D143-4415-A074-7A7C09A347D8}"/>
    <cellStyle name="60% - Accent5 4 3" xfId="3206" xr:uid="{87F4BD3D-6A7D-4DBE-9B24-2D42DAEE13C9}"/>
    <cellStyle name="60% - Accent5 4 4" xfId="3207" xr:uid="{C7AC79BC-47C8-4479-86A8-67578AFF1D0B}"/>
    <cellStyle name="60% - Accent5 4 5" xfId="3208" xr:uid="{BC773B59-FB4B-42EA-B54A-F7D0020891D0}"/>
    <cellStyle name="60% - Accent5 5" xfId="3209" xr:uid="{4F7793CD-C5C3-4776-A03B-8A09D41019B4}"/>
    <cellStyle name="60% - Accent5 5 2" xfId="3210" xr:uid="{DB97ACF9-7DA1-4360-A772-7179AA17E093}"/>
    <cellStyle name="60% - Accent5 5 3" xfId="3211" xr:uid="{6B336729-24E4-4216-A07C-71964358EDDD}"/>
    <cellStyle name="60% - Accent5 5 4" xfId="3212" xr:uid="{1BBBC556-A8AB-404F-A598-1AA2F53996A4}"/>
    <cellStyle name="60% - Accent5 5 5" xfId="3213" xr:uid="{90A3501D-7DC5-4DD8-BD3C-656229344792}"/>
    <cellStyle name="60% - Accent5 6" xfId="3214" xr:uid="{DC18C7AE-42AE-4D8D-93E7-335800A12AF1}"/>
    <cellStyle name="60% - Accent5 6 2" xfId="3215" xr:uid="{EE776E1D-75FD-41DB-B2BE-AE92DDDBC746}"/>
    <cellStyle name="60% - Accent5 6 3" xfId="3216" xr:uid="{AEE6E5AB-3B6E-42F8-964C-146EDECA2BC8}"/>
    <cellStyle name="60% - Accent5 6 4" xfId="3217" xr:uid="{6C3197AA-61DD-48EA-9BAA-D45B3FE3458E}"/>
    <cellStyle name="60% - Accent5 6 5" xfId="3218" xr:uid="{C53E4860-1F94-4968-B7A0-ED5B85316FF0}"/>
    <cellStyle name="60% - Accent5 7" xfId="3219" xr:uid="{6062C991-7198-447F-89F9-D729F043C29D}"/>
    <cellStyle name="60% - Accent5 7 2" xfId="3220" xr:uid="{EE0FB978-E890-4F74-A2E0-E2880B4EE6D5}"/>
    <cellStyle name="60% - Accent5 8" xfId="3221" xr:uid="{C32C84EA-F377-4985-A3BB-419326AA4219}"/>
    <cellStyle name="60% - Accent5 9" xfId="3222" xr:uid="{49177CF2-0BBE-46D7-8120-6FAA6FA0541C}"/>
    <cellStyle name="60% - Accent5 9 2" xfId="3223" xr:uid="{3897CD2C-3848-4864-8369-75EC62CC4E63}"/>
    <cellStyle name="60% - Accent5 9 3" xfId="3224" xr:uid="{15539712-CC12-4B47-ACF6-4B35B3185BD2}"/>
    <cellStyle name="60% - Accent6 10" xfId="3225" xr:uid="{EF6C9B2A-F641-4BF3-BE6D-099D76A021AF}"/>
    <cellStyle name="60% - Accent6 10 2" xfId="3226" xr:uid="{A3364CAE-24C2-4CF1-AF8E-4EBB88C7CACD}"/>
    <cellStyle name="60% - Accent6 10 3" xfId="3227" xr:uid="{B67CA7B8-6851-4A36-BC04-9CF684103451}"/>
    <cellStyle name="60% - Accent6 11" xfId="3228" xr:uid="{87D51609-09E6-49C6-A5B3-605BEE6A27DE}"/>
    <cellStyle name="60% - Accent6 11 2" xfId="3229" xr:uid="{7ACFD8DB-1F79-42A2-9BCC-551F0832A947}"/>
    <cellStyle name="60% - Accent6 11 3" xfId="3230" xr:uid="{58723D4D-3401-41D0-A1C5-F70D10CE473B}"/>
    <cellStyle name="60% - Accent6 12" xfId="3231" xr:uid="{FEBCC66D-659F-4C93-9BE5-8D777A205673}"/>
    <cellStyle name="60% - Accent6 13" xfId="3232" xr:uid="{8D8BBBE4-6674-4DDB-90A0-2E6FF595FCB9}"/>
    <cellStyle name="60% - Accent6 2" xfId="3233" xr:uid="{9C3CAF75-9681-4E1A-BABA-39BFE24B1021}"/>
    <cellStyle name="60% - Accent6 2 10" xfId="3234" xr:uid="{136D1BA2-5CCE-48CD-B762-A3F8932A165B}"/>
    <cellStyle name="60% - Accent6 2 11" xfId="3235" xr:uid="{5CB23ABD-65E8-45AA-BD0B-F5D57E68CD29}"/>
    <cellStyle name="60% - Accent6 2 12" xfId="3236" xr:uid="{F39B0754-78A3-4AD6-9DD8-5C199549D53C}"/>
    <cellStyle name="60% - Accent6 2 13" xfId="3237" xr:uid="{F5DF71D8-8688-4B30-88FB-3CB6035FF963}"/>
    <cellStyle name="60% - Accent6 2 14" xfId="3238" xr:uid="{86A01ADA-7513-4292-B21C-13C26987A431}"/>
    <cellStyle name="60% - Accent6 2 15" xfId="3239" xr:uid="{2AEEFEE5-DFE2-4746-B784-86AB0C20B74B}"/>
    <cellStyle name="60% - Accent6 2 16" xfId="10382" xr:uid="{3D38AB02-C02A-4C85-97D2-0AB26EBA76DC}"/>
    <cellStyle name="60% - Accent6 2 17" xfId="12607" xr:uid="{91B704BC-6E68-4C9D-8384-9859905593E9}"/>
    <cellStyle name="60% - Accent6 2 2" xfId="3240" xr:uid="{8283E6F3-AC31-4486-BBD5-64C9CBA1F6D5}"/>
    <cellStyle name="60% - Accent6 2 2 2" xfId="3241" xr:uid="{7C474882-0ECB-43EC-872D-ED124E06B649}"/>
    <cellStyle name="60% - Accent6 2 3" xfId="3242" xr:uid="{2F596147-0513-432C-AE9C-83B4CA7D1458}"/>
    <cellStyle name="60% - Accent6 2 3 2" xfId="3243" xr:uid="{8190E9E7-90FD-4A90-8748-AF4334916960}"/>
    <cellStyle name="60% - Accent6 2 4" xfId="3244" xr:uid="{8BA8B886-8258-436D-91D2-E18EB4A2EA8B}"/>
    <cellStyle name="60% - Accent6 2 4 2" xfId="3245" xr:uid="{6FA8FE54-1385-4752-87DC-022270F4B570}"/>
    <cellStyle name="60% - Accent6 2 5" xfId="3246" xr:uid="{F835E2DA-B4BC-4DD1-B0DD-79D28B8117B2}"/>
    <cellStyle name="60% - Accent6 2 5 2" xfId="3247" xr:uid="{57A0F6E7-4695-49FE-92E5-7FCB93076C0C}"/>
    <cellStyle name="60% - Accent6 2 6" xfId="3248" xr:uid="{38FB1028-568B-4F75-A2E2-FB1868E0FAAE}"/>
    <cellStyle name="60% - Accent6 2 7" xfId="3249" xr:uid="{456DC279-0F5B-4302-BE16-6194B851C52F}"/>
    <cellStyle name="60% - Accent6 2 8" xfId="3250" xr:uid="{C56BCD99-0DA5-4A9C-B673-142345FC1DAA}"/>
    <cellStyle name="60% - Accent6 2 9" xfId="3251" xr:uid="{9F9C6113-6F99-4405-8D65-1AFE3538E990}"/>
    <cellStyle name="60% - Accent6 2 9 2" xfId="3252" xr:uid="{B02F8871-8845-4146-885F-DE313100DC36}"/>
    <cellStyle name="60% - Accent6 2 9 3" xfId="3253" xr:uid="{E9F66B84-EA08-47EA-842C-66303E183E83}"/>
    <cellStyle name="60% - Accent6 2 9 4" xfId="3254" xr:uid="{251B528D-2F03-4C39-A315-B50FD5DC79BD}"/>
    <cellStyle name="60% - Accent6 2 9 5" xfId="3255" xr:uid="{54E82E8B-79B8-4618-801C-B0A11E691D7C}"/>
    <cellStyle name="60% - Accent6 3" xfId="3256" xr:uid="{BF1B2D20-3B32-48AF-AAD5-AD3C7B864CB6}"/>
    <cellStyle name="60% - Accent6 3 2" xfId="3257" xr:uid="{2C028954-F648-4332-AD47-87EDFF15EC1C}"/>
    <cellStyle name="60% - Accent6 3 3" xfId="3258" xr:uid="{E75FABEE-343E-4CC6-936A-159065E90A2B}"/>
    <cellStyle name="60% - Accent6 3 4" xfId="3259" xr:uid="{9C519FDB-665F-4839-87F1-59CE4F38C01B}"/>
    <cellStyle name="60% - Accent6 3 5" xfId="3260" xr:uid="{8538F6AB-90BD-4CF6-8E58-E07491CEF864}"/>
    <cellStyle name="60% - Accent6 3 6" xfId="12608" xr:uid="{A5DA854B-8A9B-473F-9C30-757E253B2393}"/>
    <cellStyle name="60% - Accent6 4" xfId="3261" xr:uid="{FCCE83DB-A2D7-409F-A306-9D650CD336DE}"/>
    <cellStyle name="60% - Accent6 4 2" xfId="3262" xr:uid="{F0268068-9845-48BE-95B6-B3502328FDAE}"/>
    <cellStyle name="60% - Accent6 4 3" xfId="3263" xr:uid="{55AD18F9-29E5-4EF1-A5E1-1B3F38898DFD}"/>
    <cellStyle name="60% - Accent6 4 4" xfId="3264" xr:uid="{EBCF4FC4-27D2-453C-BA47-595493348570}"/>
    <cellStyle name="60% - Accent6 4 5" xfId="3265" xr:uid="{E793731D-900C-4E4C-8AB6-F5B2D11A3EDB}"/>
    <cellStyle name="60% - Accent6 5" xfId="3266" xr:uid="{33DEABD9-11AA-4B34-9A1D-72CA85B6E613}"/>
    <cellStyle name="60% - Accent6 5 2" xfId="3267" xr:uid="{B359D980-ADC8-401C-BCDB-2388258DC04D}"/>
    <cellStyle name="60% - Accent6 5 3" xfId="3268" xr:uid="{129172C5-989F-4339-A09D-ECC7FAADD678}"/>
    <cellStyle name="60% - Accent6 5 4" xfId="3269" xr:uid="{4E087EC1-25C0-40D0-8305-93839A515828}"/>
    <cellStyle name="60% - Accent6 5 5" xfId="3270" xr:uid="{D66EB8F2-5396-4D58-A9EE-0199E246053E}"/>
    <cellStyle name="60% - Accent6 6" xfId="3271" xr:uid="{AC228ED9-517D-4C67-B438-54616CA34BAB}"/>
    <cellStyle name="60% - Accent6 6 2" xfId="3272" xr:uid="{E636FB0E-D801-464E-8C90-5031DFD59820}"/>
    <cellStyle name="60% - Accent6 6 3" xfId="3273" xr:uid="{71DAA120-E92F-46C6-894B-60F14A4680F9}"/>
    <cellStyle name="60% - Accent6 6 4" xfId="3274" xr:uid="{8FD62DA9-62E8-42A4-BFC4-2FCC742EB6BE}"/>
    <cellStyle name="60% - Accent6 6 5" xfId="3275" xr:uid="{84AAB69A-85C3-41F7-A28E-EC6E26CD97E1}"/>
    <cellStyle name="60% - Accent6 7" xfId="3276" xr:uid="{9A333CBC-E188-4412-B205-208A51AD7967}"/>
    <cellStyle name="60% - Accent6 7 2" xfId="3277" xr:uid="{A9B4151A-4EED-43C9-BA98-CB81572CAD76}"/>
    <cellStyle name="60% - Accent6 8" xfId="3278" xr:uid="{2924F0E1-8A80-4FF4-BE6C-58D2901650DE}"/>
    <cellStyle name="60% - Accent6 9" xfId="3279" xr:uid="{8AFB3744-526D-455A-946F-234AEFD28BEB}"/>
    <cellStyle name="60% - Accent6 9 2" xfId="3280" xr:uid="{5D01D3AD-605D-4B5C-9DA7-A3CE480E637C}"/>
    <cellStyle name="60% - Accent6 9 3" xfId="3281" xr:uid="{999B2294-1FDA-4A44-BE1A-B1E967130CED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60% - 강조색1" xfId="10383" xr:uid="{5748DEA2-0874-4792-ABF7-B0DD0CA99F8C}"/>
    <cellStyle name="60% - 강조색2" xfId="10384" xr:uid="{63AF201C-8654-430D-AB7F-08BB2D463615}"/>
    <cellStyle name="60% - 강조색3" xfId="10385" xr:uid="{E09C1FDB-D99F-4E9A-A86A-40B337D475E3}"/>
    <cellStyle name="60% - 강조색4" xfId="10386" xr:uid="{98F8F7C4-BEE6-4684-B592-652B109EA94C}"/>
    <cellStyle name="60% - 강조색5" xfId="10387" xr:uid="{516FC6B5-C8BB-4F2F-8F14-00DC2DCEA353}"/>
    <cellStyle name="60% - 강조색6" xfId="10388" xr:uid="{52160BF4-2EA7-48AD-881E-27E449A4B52B}"/>
    <cellStyle name="75" xfId="19" xr:uid="{00000000-0005-0000-0000-000012000000}"/>
    <cellStyle name="Accent1 10" xfId="3282" xr:uid="{A10F2FFE-9C37-4B34-9AB2-4BE8CE18BCAF}"/>
    <cellStyle name="Accent1 10 2" xfId="3283" xr:uid="{73A0328D-7052-46FC-9777-6E48800278F9}"/>
    <cellStyle name="Accent1 10 3" xfId="3284" xr:uid="{1E6963D6-7168-437B-B85C-7EDA5FD3927C}"/>
    <cellStyle name="Accent1 11" xfId="3285" xr:uid="{DDA69BE0-B9FC-4717-9EA5-525BB15EC245}"/>
    <cellStyle name="Accent1 11 2" xfId="3286" xr:uid="{B8D2A33E-7F15-43E4-BAD9-667052DF0C34}"/>
    <cellStyle name="Accent1 11 3" xfId="3287" xr:uid="{0487D408-AA89-45AD-AC2A-F8DE6A7A3AE5}"/>
    <cellStyle name="Accent1 12" xfId="3288" xr:uid="{16515752-793F-4B0A-A1DA-4E3D1DA37754}"/>
    <cellStyle name="Accent1 13" xfId="3289" xr:uid="{5D6F89EC-033B-4D35-9448-0FA3898B1EB2}"/>
    <cellStyle name="Accent1 2" xfId="3290" xr:uid="{0E29A7AF-EE4F-47E4-97CA-BCA1BDC7135B}"/>
    <cellStyle name="Accent1 2 10" xfId="3291" xr:uid="{1500CD28-C7E1-4D5E-AFD1-F9AA902AAD28}"/>
    <cellStyle name="Accent1 2 11" xfId="3292" xr:uid="{C940E046-D50A-4ED7-93D1-E7E83312D824}"/>
    <cellStyle name="Accent1 2 12" xfId="3293" xr:uid="{270127CA-F52D-40A7-BC15-248B6C32E522}"/>
    <cellStyle name="Accent1 2 13" xfId="3294" xr:uid="{4C7FBE8D-7ED6-4DDA-BF54-B6333E3088A6}"/>
    <cellStyle name="Accent1 2 14" xfId="3295" xr:uid="{269A56A4-FCD3-4DAB-9686-8AA77F7027AD}"/>
    <cellStyle name="Accent1 2 15" xfId="3296" xr:uid="{21903482-68B6-432E-A82C-04C694D7C323}"/>
    <cellStyle name="Accent1 2 16" xfId="10389" xr:uid="{AC1DB72D-F39A-42AF-B74E-D4E6A3B3E298}"/>
    <cellStyle name="Accent1 2 17" xfId="12609" xr:uid="{1DFA6AE0-5074-4B61-9705-AF8F6B801F0B}"/>
    <cellStyle name="Accent1 2 2" xfId="3297" xr:uid="{0C9DEA50-8F51-4A7B-AC66-09F70639E0D2}"/>
    <cellStyle name="Accent1 2 2 2" xfId="3298" xr:uid="{BF16C752-F98D-41DA-989A-561F4D6908D8}"/>
    <cellStyle name="Accent1 2 3" xfId="3299" xr:uid="{57A4BB90-8D26-44F4-AFB2-6A968F0F79CE}"/>
    <cellStyle name="Accent1 2 3 2" xfId="3300" xr:uid="{DF17225F-A3F5-4053-977F-459B8FEBDEB7}"/>
    <cellStyle name="Accent1 2 4" xfId="3301" xr:uid="{0B114556-7693-4B32-AD23-E3EF995B5ACE}"/>
    <cellStyle name="Accent1 2 4 2" xfId="3302" xr:uid="{91E930E6-0D06-4B00-9CC6-8D312F363912}"/>
    <cellStyle name="Accent1 2 5" xfId="3303" xr:uid="{7CC4B41C-27EC-43CA-9090-67A339B61A2F}"/>
    <cellStyle name="Accent1 2 5 2" xfId="3304" xr:uid="{ACEED57F-BACA-4F80-A8D4-8AF373462E9D}"/>
    <cellStyle name="Accent1 2 6" xfId="3305" xr:uid="{B2F06F8A-D35E-4837-89B5-88EDA44F50D5}"/>
    <cellStyle name="Accent1 2 7" xfId="3306" xr:uid="{9DD75C3C-982C-410C-BE00-69816D6881AC}"/>
    <cellStyle name="Accent1 2 8" xfId="3307" xr:uid="{6260FEAB-399D-4FED-AA16-708274E8EC93}"/>
    <cellStyle name="Accent1 2 9" xfId="3308" xr:uid="{2DFF6853-0A51-4E6B-9342-0DC8BB094FEC}"/>
    <cellStyle name="Accent1 2 9 2" xfId="3309" xr:uid="{2060FD60-EE01-4C40-9DE4-613FAD5D860A}"/>
    <cellStyle name="Accent1 2 9 3" xfId="3310" xr:uid="{7D51F0EF-4F81-4F0B-8238-89B35D18A530}"/>
    <cellStyle name="Accent1 2 9 4" xfId="3311" xr:uid="{501D0290-8CC8-47D2-BA3A-E31C496B1524}"/>
    <cellStyle name="Accent1 2 9 5" xfId="3312" xr:uid="{30CD159B-D0F6-40AD-B850-262ED7B8CBA6}"/>
    <cellStyle name="Accent1 3" xfId="3313" xr:uid="{64ADD5EE-8EA1-4E69-921B-38F69B9D3CA4}"/>
    <cellStyle name="Accent1 3 2" xfId="3314" xr:uid="{109B494D-58B6-4431-9410-43868E9C0F06}"/>
    <cellStyle name="Accent1 3 3" xfId="3315" xr:uid="{3D9BAC39-D649-40E9-A0AC-BFAB2EFE8D31}"/>
    <cellStyle name="Accent1 3 4" xfId="3316" xr:uid="{4B904323-8DA2-4986-B40D-E9BEF5A3CD25}"/>
    <cellStyle name="Accent1 3 5" xfId="3317" xr:uid="{89F259A7-0C94-4927-A949-BCB601761F5F}"/>
    <cellStyle name="Accent1 3 6" xfId="12610" xr:uid="{755809C2-682E-4DD6-B436-1EED7DD053F5}"/>
    <cellStyle name="Accent1 4" xfId="3318" xr:uid="{6436DADD-3E3B-4779-AEFB-A096319A44C0}"/>
    <cellStyle name="Accent1 4 2" xfId="3319" xr:uid="{B3E8689F-D232-4C93-80E3-FEE82881BF22}"/>
    <cellStyle name="Accent1 4 3" xfId="3320" xr:uid="{D0C51393-F909-4A91-9DAC-49BD1BA64ED3}"/>
    <cellStyle name="Accent1 4 4" xfId="3321" xr:uid="{521F6523-3466-4064-9AEE-317D9175E886}"/>
    <cellStyle name="Accent1 4 5" xfId="3322" xr:uid="{407D704E-0BD3-473B-9EAB-044842EAAC71}"/>
    <cellStyle name="Accent1 5" xfId="3323" xr:uid="{3BD07758-673C-4313-981A-0C0C5648899B}"/>
    <cellStyle name="Accent1 5 2" xfId="3324" xr:uid="{EFFE0AD4-DA96-4509-B45A-C7EB050F71E1}"/>
    <cellStyle name="Accent1 5 3" xfId="3325" xr:uid="{4B4D68CA-5C5F-4EB8-9163-F9B840DA78D5}"/>
    <cellStyle name="Accent1 5 4" xfId="3326" xr:uid="{1192DEA6-A0D9-46B0-9004-CA77E6E9F421}"/>
    <cellStyle name="Accent1 5 5" xfId="3327" xr:uid="{617F3BC2-7972-44BF-9398-67E6D94F62FD}"/>
    <cellStyle name="Accent1 6" xfId="3328" xr:uid="{1303884A-EA3C-4A3B-A0F7-EFF9294F8F45}"/>
    <cellStyle name="Accent1 6 2" xfId="3329" xr:uid="{BF057579-0146-45BD-A59A-2CFFD4AF514F}"/>
    <cellStyle name="Accent1 6 3" xfId="3330" xr:uid="{77C65E0F-862B-4357-B373-B856F1D70AAC}"/>
    <cellStyle name="Accent1 6 4" xfId="3331" xr:uid="{074B5062-2A43-41FE-BC33-1E9882D0F4A3}"/>
    <cellStyle name="Accent1 6 5" xfId="3332" xr:uid="{CB51E923-51CA-4844-8C21-809820A976F6}"/>
    <cellStyle name="Accent1 7" xfId="3333" xr:uid="{4246C8C7-5610-454F-8BE4-1EF1B68E580E}"/>
    <cellStyle name="Accent1 7 2" xfId="3334" xr:uid="{7168A602-7EE0-4672-A7D0-2F31AC5BC36F}"/>
    <cellStyle name="Accent1 8" xfId="3335" xr:uid="{7BC51515-6B17-49EC-B9E3-B61B6BD551E0}"/>
    <cellStyle name="Accent1 9" xfId="3336" xr:uid="{14A0BD00-7E3F-4804-9D15-832D3D362C67}"/>
    <cellStyle name="Accent1 9 2" xfId="3337" xr:uid="{47178C08-62B1-4A5C-B829-B4787D10C218}"/>
    <cellStyle name="Accent1 9 3" xfId="3338" xr:uid="{3E75B446-925B-4F1C-8867-CB6E4C27EE4F}"/>
    <cellStyle name="Accent2 10" xfId="3339" xr:uid="{54A90118-3C73-4BA9-B054-7CCC5744B87F}"/>
    <cellStyle name="Accent2 10 2" xfId="3340" xr:uid="{E3F31A64-4688-45C4-A849-E93D59C62CAE}"/>
    <cellStyle name="Accent2 10 3" xfId="3341" xr:uid="{54BFE72B-3FB7-4EB4-82C4-851181D149F9}"/>
    <cellStyle name="Accent2 11" xfId="3342" xr:uid="{A6401043-D6C0-49A0-B293-0406E637623F}"/>
    <cellStyle name="Accent2 11 2" xfId="3343" xr:uid="{0CE87A34-EF4E-406F-BDE8-C1D3CD74B380}"/>
    <cellStyle name="Accent2 11 3" xfId="3344" xr:uid="{8D8B8188-47F1-4121-BEDF-42D05864266C}"/>
    <cellStyle name="Accent2 12" xfId="3345" xr:uid="{CE50E70A-DA51-4695-8FD1-13909EA6A5D2}"/>
    <cellStyle name="Accent2 13" xfId="3346" xr:uid="{8783FE54-34AE-4D8C-A109-77AE074C6F09}"/>
    <cellStyle name="Accent2 2" xfId="3347" xr:uid="{7D1A2D2B-AD08-4C4D-89B7-5F18AFEFE3C6}"/>
    <cellStyle name="Accent2 2 10" xfId="3348" xr:uid="{765A6602-0CB6-457E-ABB2-DEBBFB844638}"/>
    <cellStyle name="Accent2 2 11" xfId="3349" xr:uid="{94C6F5AB-728E-44AB-95A0-891163E082C3}"/>
    <cellStyle name="Accent2 2 12" xfId="3350" xr:uid="{3531BB34-E4BD-49F2-8144-C4B9096FCB9F}"/>
    <cellStyle name="Accent2 2 13" xfId="3351" xr:uid="{775A0923-3AB9-4A66-8C3C-7AA9907ED075}"/>
    <cellStyle name="Accent2 2 14" xfId="3352" xr:uid="{9ACD83E4-6E43-4089-ABF1-5AD05C638930}"/>
    <cellStyle name="Accent2 2 15" xfId="3353" xr:uid="{802017D5-ABF4-4B20-84A1-A7A070DE21EC}"/>
    <cellStyle name="Accent2 2 16" xfId="10390" xr:uid="{A662AA45-8D3E-42F0-8863-C9140C743C19}"/>
    <cellStyle name="Accent2 2 17" xfId="12611" xr:uid="{CC9E4038-2090-4935-81BE-042AB70C330F}"/>
    <cellStyle name="Accent2 2 2" xfId="3354" xr:uid="{F786EC1D-0CF4-4FBA-AC23-E1478C78F03E}"/>
    <cellStyle name="Accent2 2 2 2" xfId="3355" xr:uid="{AF436B03-7FDD-4641-8958-A330621218CE}"/>
    <cellStyle name="Accent2 2 3" xfId="3356" xr:uid="{5333000D-8A6C-4190-AC76-BF3ACFDC3F0C}"/>
    <cellStyle name="Accent2 2 3 2" xfId="3357" xr:uid="{2C81351A-D620-450E-82E0-B9FB055148F6}"/>
    <cellStyle name="Accent2 2 4" xfId="3358" xr:uid="{A4DFDB52-CCCB-4B31-B32D-1BC1A236297D}"/>
    <cellStyle name="Accent2 2 4 2" xfId="3359" xr:uid="{EDDEE9AC-E695-45B1-8E6F-13EEE06B7324}"/>
    <cellStyle name="Accent2 2 5" xfId="3360" xr:uid="{EE66BEA1-3AD6-4709-B59C-98840F6A4B17}"/>
    <cellStyle name="Accent2 2 5 2" xfId="3361" xr:uid="{0C68119A-D94E-4894-8E4C-68417379FF0D}"/>
    <cellStyle name="Accent2 2 6" xfId="3362" xr:uid="{AC9905E1-5909-40DF-BC06-E4990D155180}"/>
    <cellStyle name="Accent2 2 7" xfId="3363" xr:uid="{3FE56532-B558-4AF7-958F-2891326D7D2C}"/>
    <cellStyle name="Accent2 2 8" xfId="3364" xr:uid="{815E3864-5EF4-4B3F-9459-ADCB33DD5F9F}"/>
    <cellStyle name="Accent2 2 9" xfId="3365" xr:uid="{2970C459-9A3D-4899-B370-958AE08F4D92}"/>
    <cellStyle name="Accent2 2 9 2" xfId="3366" xr:uid="{DDED7916-2804-46BA-9658-BBBD7547BCCB}"/>
    <cellStyle name="Accent2 2 9 3" xfId="3367" xr:uid="{A77801C8-221F-4337-8688-31E9402B4F85}"/>
    <cellStyle name="Accent2 2 9 4" xfId="3368" xr:uid="{ABE7C260-2C85-40DD-8C62-898697E5E2CC}"/>
    <cellStyle name="Accent2 2 9 5" xfId="3369" xr:uid="{640A126B-4539-4904-9BCD-E3BC30BAE133}"/>
    <cellStyle name="Accent2 3" xfId="3370" xr:uid="{973E380E-7542-4B6A-9FEA-14A1753C1DDF}"/>
    <cellStyle name="Accent2 3 2" xfId="3371" xr:uid="{EF58FA30-0F07-4D85-847C-4C2360F499C2}"/>
    <cellStyle name="Accent2 3 3" xfId="3372" xr:uid="{D764C986-1FA8-4409-9462-5150E8AC64E2}"/>
    <cellStyle name="Accent2 3 4" xfId="3373" xr:uid="{A93AEFE4-C750-4EBF-95BA-688C256052E2}"/>
    <cellStyle name="Accent2 3 5" xfId="3374" xr:uid="{A8206E79-FFAE-4BA8-999C-171035026A76}"/>
    <cellStyle name="Accent2 3 6" xfId="12612" xr:uid="{EEE95C91-829F-4E10-B310-845E33AB3CD0}"/>
    <cellStyle name="Accent2 4" xfId="3375" xr:uid="{75E932AA-3C11-4164-9229-A961C9808528}"/>
    <cellStyle name="Accent2 4 2" xfId="3376" xr:uid="{EBEC1C11-4AAC-4231-BA1E-B1167F485DE8}"/>
    <cellStyle name="Accent2 4 3" xfId="3377" xr:uid="{41532E4F-0EB6-4CC7-BE60-AF3F2ADA3B6F}"/>
    <cellStyle name="Accent2 4 4" xfId="3378" xr:uid="{A8080215-0126-4B91-8C29-6B738A373612}"/>
    <cellStyle name="Accent2 4 5" xfId="3379" xr:uid="{4C8C0D7F-29F6-4CD3-813C-7981A80E8368}"/>
    <cellStyle name="Accent2 5" xfId="3380" xr:uid="{15BB8A01-9B32-4EE9-BEF2-509B5CE58F1A}"/>
    <cellStyle name="Accent2 5 2" xfId="3381" xr:uid="{92AD40A3-0AFE-4CB3-93C9-5F31050019A4}"/>
    <cellStyle name="Accent2 5 3" xfId="3382" xr:uid="{6DA4238C-FD06-40C3-8B03-785BAA70D11D}"/>
    <cellStyle name="Accent2 5 4" xfId="3383" xr:uid="{9300FB39-EBB6-42D9-B20C-FB7840514BCE}"/>
    <cellStyle name="Accent2 5 5" xfId="3384" xr:uid="{E8587B75-9C26-468C-9ED4-2C98BFC0F5F4}"/>
    <cellStyle name="Accent2 6" xfId="3385" xr:uid="{7C58133E-6069-43D8-B2FA-EEE09F50090B}"/>
    <cellStyle name="Accent2 6 2" xfId="3386" xr:uid="{4C35F9DF-F56C-4E2E-A069-D4D20D58A60D}"/>
    <cellStyle name="Accent2 6 3" xfId="3387" xr:uid="{CB6BB500-D9ED-427B-AA49-4F0DE1666279}"/>
    <cellStyle name="Accent2 6 4" xfId="3388" xr:uid="{B30AA938-DDE1-47BA-9AA6-54CB064F9C2F}"/>
    <cellStyle name="Accent2 6 5" xfId="3389" xr:uid="{D37B13A2-9053-4916-8DA8-69FF6D8D4D71}"/>
    <cellStyle name="Accent2 7" xfId="3390" xr:uid="{E4A7DECA-D667-4817-A532-65C2D20F442A}"/>
    <cellStyle name="Accent2 7 2" xfId="3391" xr:uid="{92F7DBDC-67B2-44B5-AFA6-CE0F6C80716D}"/>
    <cellStyle name="Accent2 8" xfId="3392" xr:uid="{F695E368-429E-46DC-B36C-8A3DC26322CB}"/>
    <cellStyle name="Accent2 9" xfId="3393" xr:uid="{87B74B22-73D0-43AB-A20C-6F9968A07474}"/>
    <cellStyle name="Accent2 9 2" xfId="3394" xr:uid="{B875C85D-2CC0-43DD-A0DC-777DFDC4E36B}"/>
    <cellStyle name="Accent2 9 3" xfId="3395" xr:uid="{B378DFD1-186B-4142-9F88-8CDFE4022343}"/>
    <cellStyle name="Accent3 10" xfId="3396" xr:uid="{5C05DDA6-9D28-46CD-AB7D-7719ECCA6FD2}"/>
    <cellStyle name="Accent3 10 2" xfId="3397" xr:uid="{B79B7A8C-014C-4914-BBD9-E42229A7E48C}"/>
    <cellStyle name="Accent3 10 3" xfId="3398" xr:uid="{AD429F8B-7B25-4070-8055-2AF09367E512}"/>
    <cellStyle name="Accent3 11" xfId="3399" xr:uid="{E7CCAF23-6D0E-4F3B-AB9D-F9D3D96455DA}"/>
    <cellStyle name="Accent3 11 2" xfId="3400" xr:uid="{A0F78429-DD31-4196-8F11-C589B3169D8B}"/>
    <cellStyle name="Accent3 11 3" xfId="3401" xr:uid="{2BED10E4-024E-4FC9-BC74-68D0A9DFB52A}"/>
    <cellStyle name="Accent3 12" xfId="3402" xr:uid="{0A9D9040-BC77-4561-9F78-1E0EEE0FC2DF}"/>
    <cellStyle name="Accent3 13" xfId="3403" xr:uid="{CCFBF557-B02E-4BBD-B3D0-E50613254559}"/>
    <cellStyle name="Accent3 2" xfId="3404" xr:uid="{DD85C7D5-6D65-4B01-B330-E7AEC39F847F}"/>
    <cellStyle name="Accent3 2 10" xfId="3405" xr:uid="{1F2C9DEB-A6C0-45F0-BD56-946A4B5AEA50}"/>
    <cellStyle name="Accent3 2 11" xfId="3406" xr:uid="{B5A70C9F-5AB5-4A4C-B042-0FD7C939F453}"/>
    <cellStyle name="Accent3 2 12" xfId="3407" xr:uid="{B166B51F-9423-4BDF-9EB3-0C24A013DE8C}"/>
    <cellStyle name="Accent3 2 13" xfId="3408" xr:uid="{8E687EA3-5914-4DD9-A742-234E21900B5B}"/>
    <cellStyle name="Accent3 2 14" xfId="3409" xr:uid="{8468FC52-DAA7-4F2B-AD28-131E10765C7A}"/>
    <cellStyle name="Accent3 2 15" xfId="3410" xr:uid="{0397B9ED-6FFA-46A2-BF46-5A403795819B}"/>
    <cellStyle name="Accent3 2 16" xfId="10391" xr:uid="{281F91C7-255A-4366-BCEB-FBD81F8F3054}"/>
    <cellStyle name="Accent3 2 17" xfId="12613" xr:uid="{A37862AA-D1B1-4A63-A7A3-9DEA73036E59}"/>
    <cellStyle name="Accent3 2 2" xfId="3411" xr:uid="{262B6B34-C6EF-442C-821E-FD2F66A35F5A}"/>
    <cellStyle name="Accent3 2 2 2" xfId="3412" xr:uid="{A9AEA081-C98F-472A-9394-7E8BAB105818}"/>
    <cellStyle name="Accent3 2 3" xfId="3413" xr:uid="{A0BE3753-2089-469C-B1BD-27E3FF492A84}"/>
    <cellStyle name="Accent3 2 3 2" xfId="3414" xr:uid="{656DDD36-5EAC-412D-8FA2-F7ADD01C7273}"/>
    <cellStyle name="Accent3 2 4" xfId="3415" xr:uid="{03140F17-A28C-4905-A016-9242198CC429}"/>
    <cellStyle name="Accent3 2 4 2" xfId="3416" xr:uid="{6167A379-6A66-4BB4-B533-DFE63122EDB6}"/>
    <cellStyle name="Accent3 2 5" xfId="3417" xr:uid="{BCCBAC82-2703-4D73-AA14-EB14BA1871C3}"/>
    <cellStyle name="Accent3 2 5 2" xfId="3418" xr:uid="{EDD64C5B-7964-450C-9D89-8B77CF1E32D7}"/>
    <cellStyle name="Accent3 2 6" xfId="3419" xr:uid="{C8093DD5-42FE-41BC-A15B-FE434805A1F6}"/>
    <cellStyle name="Accent3 2 7" xfId="3420" xr:uid="{4637A9C5-7C00-4288-A566-A93466D8CEF9}"/>
    <cellStyle name="Accent3 2 8" xfId="3421" xr:uid="{C9DA8973-6B3A-4401-9E70-DEA5DBBB95C3}"/>
    <cellStyle name="Accent3 2 9" xfId="3422" xr:uid="{C9870049-17E5-4C1D-965F-7690E18D4DF8}"/>
    <cellStyle name="Accent3 2 9 2" xfId="3423" xr:uid="{CC58B1F6-14DC-4E03-A74C-E2AD5DAF8F34}"/>
    <cellStyle name="Accent3 2 9 3" xfId="3424" xr:uid="{799F5A6D-B554-49C9-8F82-C5E602249FCF}"/>
    <cellStyle name="Accent3 2 9 4" xfId="3425" xr:uid="{F97CEFDB-9366-482B-997D-0728B470D858}"/>
    <cellStyle name="Accent3 2 9 5" xfId="3426" xr:uid="{39C710DF-64A6-466F-AF60-AE49AD2483AE}"/>
    <cellStyle name="Accent3 3" xfId="3427" xr:uid="{CEC65E85-9AA1-4366-BB2C-9B797FCABAF9}"/>
    <cellStyle name="Accent3 3 2" xfId="3428" xr:uid="{56FD3E0B-DFB2-43BC-9B66-F729D65A58CC}"/>
    <cellStyle name="Accent3 3 3" xfId="3429" xr:uid="{C5D6086F-4630-4998-97C6-F8A10D34780C}"/>
    <cellStyle name="Accent3 3 4" xfId="3430" xr:uid="{3781BB76-DA71-4F84-8806-F161BDFDD213}"/>
    <cellStyle name="Accent3 3 5" xfId="3431" xr:uid="{FEDD3A20-8018-4612-9F6D-194A450C03E0}"/>
    <cellStyle name="Accent3 3 6" xfId="12614" xr:uid="{21615CFE-2378-45C5-934A-0BA14E2A0207}"/>
    <cellStyle name="Accent3 4" xfId="3432" xr:uid="{57FD8C45-3A2E-4197-9BCF-CD22857937B1}"/>
    <cellStyle name="Accent3 4 2" xfId="3433" xr:uid="{ACE83670-B5C9-4B69-A1E0-2961B91C5773}"/>
    <cellStyle name="Accent3 4 3" xfId="3434" xr:uid="{4AB97E09-5875-4A7E-96A7-8E6AB3DCBE68}"/>
    <cellStyle name="Accent3 4 4" xfId="3435" xr:uid="{1A9F4F96-C6B3-47F4-9862-DB2E6B2ED6E7}"/>
    <cellStyle name="Accent3 4 5" xfId="3436" xr:uid="{C630DA1C-D067-40B0-842C-39DDEF00C21F}"/>
    <cellStyle name="Accent3 5" xfId="3437" xr:uid="{584E2739-A87B-422B-9107-AF6AAC90BDA1}"/>
    <cellStyle name="Accent3 5 2" xfId="3438" xr:uid="{8D7306F5-9DDB-4D6F-B8B3-93700AF210CF}"/>
    <cellStyle name="Accent3 5 3" xfId="3439" xr:uid="{07AE7337-12B2-4A3E-8B8B-3B392F0D2E3D}"/>
    <cellStyle name="Accent3 5 4" xfId="3440" xr:uid="{527D2943-E26E-42E0-B5D3-561AAF1B6E3F}"/>
    <cellStyle name="Accent3 5 5" xfId="3441" xr:uid="{E1630F33-B93D-4176-B1C3-9E3D1C33264F}"/>
    <cellStyle name="Accent3 6" xfId="3442" xr:uid="{25BF502E-0458-43F3-8AF1-DF2354BB2E14}"/>
    <cellStyle name="Accent3 6 2" xfId="3443" xr:uid="{E6E21295-A8AB-4DFE-96AD-1B397D736690}"/>
    <cellStyle name="Accent3 6 3" xfId="3444" xr:uid="{5E420DD1-C536-4351-949C-1A5C61330296}"/>
    <cellStyle name="Accent3 6 4" xfId="3445" xr:uid="{AB52CFC0-90FD-4357-9B9D-3DA17C330CB8}"/>
    <cellStyle name="Accent3 6 5" xfId="3446" xr:uid="{C9CB7741-4B7E-4E0B-B1D5-B50CD2D30CFC}"/>
    <cellStyle name="Accent3 7" xfId="3447" xr:uid="{06895E69-3175-4C53-8FD8-36F18894FCD3}"/>
    <cellStyle name="Accent3 7 2" xfId="3448" xr:uid="{4BEBE9A9-C568-4135-BF44-3C740B028F34}"/>
    <cellStyle name="Accent3 8" xfId="3449" xr:uid="{E0D1A188-BC15-4B87-B141-95B699C599EE}"/>
    <cellStyle name="Accent3 9" xfId="3450" xr:uid="{71B1EF42-658F-4230-81CD-27C746C84C1A}"/>
    <cellStyle name="Accent3 9 2" xfId="3451" xr:uid="{8160497C-187F-417B-9537-AB539681AF4B}"/>
    <cellStyle name="Accent3 9 3" xfId="3452" xr:uid="{7A13BFCE-C086-47B8-9D28-DA9DACB4BCDD}"/>
    <cellStyle name="Accent4 10" xfId="3453" xr:uid="{FABB1EF8-EFAE-4F28-8DD7-757AAE559CCB}"/>
    <cellStyle name="Accent4 10 2" xfId="3454" xr:uid="{551947EA-B645-4498-9755-32E9AFA98AED}"/>
    <cellStyle name="Accent4 10 3" xfId="3455" xr:uid="{88C525F1-2423-4E77-A458-CFD88F9E2B89}"/>
    <cellStyle name="Accent4 11" xfId="3456" xr:uid="{875E72AE-AB94-4EA3-825F-3297E9B885F2}"/>
    <cellStyle name="Accent4 11 2" xfId="3457" xr:uid="{E138D2D8-1495-4EAF-8C33-FFE88AB54297}"/>
    <cellStyle name="Accent4 11 3" xfId="3458" xr:uid="{3ED66910-DE13-4E47-828B-11ACACDC60C9}"/>
    <cellStyle name="Accent4 12" xfId="3459" xr:uid="{7D3300E8-2634-486A-B6A9-14D4EA33486F}"/>
    <cellStyle name="Accent4 13" xfId="3460" xr:uid="{2D13CD18-9DF6-42AD-B154-E53D1A1BD192}"/>
    <cellStyle name="Accent4 2" xfId="3461" xr:uid="{6A38C211-1567-49EC-A700-A103C4026ED8}"/>
    <cellStyle name="Accent4 2 10" xfId="3462" xr:uid="{719CA393-6F92-47EA-BE9F-04A02DC1735E}"/>
    <cellStyle name="Accent4 2 11" xfId="3463" xr:uid="{87D8B0DA-19DA-4186-B74E-DC169E8F172B}"/>
    <cellStyle name="Accent4 2 12" xfId="3464" xr:uid="{36BBDDF7-65DE-4415-B8E4-52A5FE2A0784}"/>
    <cellStyle name="Accent4 2 13" xfId="3465" xr:uid="{1C74FC84-04D0-4DD4-92EB-BC488B8B5FAE}"/>
    <cellStyle name="Accent4 2 14" xfId="3466" xr:uid="{0CA35A4D-C3FA-4419-BF70-E2E6AB4295C6}"/>
    <cellStyle name="Accent4 2 15" xfId="3467" xr:uid="{1DAAB997-AA8C-4C03-94D6-61E8D05D05DD}"/>
    <cellStyle name="Accent4 2 16" xfId="10392" xr:uid="{6620CED7-225A-482C-985C-577F3899F4C2}"/>
    <cellStyle name="Accent4 2 17" xfId="12615" xr:uid="{3EAE6B50-9AEB-4C87-8BF8-264BCA336875}"/>
    <cellStyle name="Accent4 2 2" xfId="3468" xr:uid="{476208FD-42A2-4E14-883C-5F3C94FF1200}"/>
    <cellStyle name="Accent4 2 2 2" xfId="3469" xr:uid="{9DE5B003-358A-4218-B216-6D45279B3138}"/>
    <cellStyle name="Accent4 2 3" xfId="3470" xr:uid="{A36BD110-466C-4DCB-8DCF-A9E3F6E83FCE}"/>
    <cellStyle name="Accent4 2 3 2" xfId="3471" xr:uid="{CFA8D0A4-2424-4A26-B160-6A7AFAE9165E}"/>
    <cellStyle name="Accent4 2 4" xfId="3472" xr:uid="{48108837-6E9C-48BA-94BE-2CC7CFDC36DD}"/>
    <cellStyle name="Accent4 2 4 2" xfId="3473" xr:uid="{DCD423D6-0F3D-445D-A296-F529F6D5C17B}"/>
    <cellStyle name="Accent4 2 5" xfId="3474" xr:uid="{76A4587A-1B59-4314-9019-7571D77053DC}"/>
    <cellStyle name="Accent4 2 5 2" xfId="3475" xr:uid="{FA9D1C3E-CB84-4F0E-A9BD-66613AB5CB63}"/>
    <cellStyle name="Accent4 2 6" xfId="3476" xr:uid="{E342E5C7-5943-4E25-93CF-7748452B4682}"/>
    <cellStyle name="Accent4 2 7" xfId="3477" xr:uid="{F4778C6A-087A-4042-90CA-006BB839A9DB}"/>
    <cellStyle name="Accent4 2 8" xfId="3478" xr:uid="{89FE03F5-5DE9-4AEF-9DA9-5F1FA39E781F}"/>
    <cellStyle name="Accent4 2 9" xfId="3479" xr:uid="{97B04D51-2A99-4850-B351-4C3AAB9A3418}"/>
    <cellStyle name="Accent4 2 9 2" xfId="3480" xr:uid="{9AA7D713-6B88-4065-ADDA-E91FCD18129B}"/>
    <cellStyle name="Accent4 2 9 3" xfId="3481" xr:uid="{53B11EB0-BC99-4166-9796-F47A6C94AFA6}"/>
    <cellStyle name="Accent4 2 9 4" xfId="3482" xr:uid="{597696FD-32CA-42D4-AEA7-9D5570B41A4E}"/>
    <cellStyle name="Accent4 2 9 5" xfId="3483" xr:uid="{2444119B-A809-4C80-9EB6-A18C4D9E5E2A}"/>
    <cellStyle name="Accent4 3" xfId="3484" xr:uid="{3FF663C6-CE2B-4C81-A4D1-6A4E3A254865}"/>
    <cellStyle name="Accent4 3 2" xfId="3485" xr:uid="{6200DBD3-3C8E-4477-A3BA-B13A2544797E}"/>
    <cellStyle name="Accent4 3 3" xfId="3486" xr:uid="{AA9A996C-93AC-45E5-A8D8-105B0D7F780A}"/>
    <cellStyle name="Accent4 3 4" xfId="3487" xr:uid="{33E88248-6BBA-480C-A11C-D402E77AE8D9}"/>
    <cellStyle name="Accent4 3 5" xfId="3488" xr:uid="{40C3E3B3-2A0E-4A9F-B291-9D18FD1446C5}"/>
    <cellStyle name="Accent4 3 6" xfId="12616" xr:uid="{6A851798-380F-4591-812B-5A9B9A5BE896}"/>
    <cellStyle name="Accent4 4" xfId="3489" xr:uid="{002C9D73-01F9-4395-9A2A-C3D9C24C0DD4}"/>
    <cellStyle name="Accent4 4 2" xfId="3490" xr:uid="{35D60453-9A87-4A45-A808-595790578F83}"/>
    <cellStyle name="Accent4 4 3" xfId="3491" xr:uid="{7C3101BD-08AF-486B-9098-3873A4C60543}"/>
    <cellStyle name="Accent4 4 4" xfId="3492" xr:uid="{C6CBA333-78BF-44F7-ABFB-9EA48BDA4655}"/>
    <cellStyle name="Accent4 4 5" xfId="3493" xr:uid="{B614A0F4-72D7-4E7B-A3A5-E39376D6D24F}"/>
    <cellStyle name="Accent4 5" xfId="3494" xr:uid="{4981E1EF-6906-4BDF-8811-BCE4A3AE7F07}"/>
    <cellStyle name="Accent4 5 2" xfId="3495" xr:uid="{A9FAC33C-53DB-435F-A949-FA4300A173A6}"/>
    <cellStyle name="Accent4 5 3" xfId="3496" xr:uid="{0C5643AC-463C-445B-AD37-933C19D4E84D}"/>
    <cellStyle name="Accent4 5 4" xfId="3497" xr:uid="{2E7710F8-A0A5-46A9-9F00-688562ABC745}"/>
    <cellStyle name="Accent4 5 5" xfId="3498" xr:uid="{9A3AA125-2F23-4393-95F2-75BD53B98CBA}"/>
    <cellStyle name="Accent4 6" xfId="3499" xr:uid="{709F438F-CC78-4416-B700-A52AF6610C6E}"/>
    <cellStyle name="Accent4 6 2" xfId="3500" xr:uid="{89702F6E-F74C-438D-B9D2-EF17C794D283}"/>
    <cellStyle name="Accent4 6 3" xfId="3501" xr:uid="{46D18A05-5DC9-4892-8F87-1D14B3672C7A}"/>
    <cellStyle name="Accent4 6 4" xfId="3502" xr:uid="{0B34EBDA-145F-4132-9561-A9FDE10AD78B}"/>
    <cellStyle name="Accent4 6 5" xfId="3503" xr:uid="{4D6CAA98-F289-480E-A76F-5BD9DC1A8C6B}"/>
    <cellStyle name="Accent4 7" xfId="3504" xr:uid="{27DC94FB-AA22-4931-B008-AFC29C9E98BC}"/>
    <cellStyle name="Accent4 7 2" xfId="3505" xr:uid="{ECA92C85-3C36-40DA-A1DB-49FDCE3B7629}"/>
    <cellStyle name="Accent4 8" xfId="3506" xr:uid="{113A7C0B-6982-4152-BD3D-F20331F62FDF}"/>
    <cellStyle name="Accent4 9" xfId="3507" xr:uid="{9375DA01-E7FC-4365-98B8-DB4FF26AE7D0}"/>
    <cellStyle name="Accent4 9 2" xfId="3508" xr:uid="{B209B18D-D13D-45C1-89A9-72BB64527D78}"/>
    <cellStyle name="Accent4 9 3" xfId="3509" xr:uid="{7F900450-904F-444B-AEB8-06468A85336C}"/>
    <cellStyle name="Accent5 10" xfId="3510" xr:uid="{16E5C0D3-66BB-448E-B044-67FBB52C69D6}"/>
    <cellStyle name="Accent5 10 2" xfId="3511" xr:uid="{02CC84E7-4B89-40F5-B4F4-7BE8D54AE86F}"/>
    <cellStyle name="Accent5 10 3" xfId="3512" xr:uid="{7671F173-744B-4C95-B999-CD69C9244D53}"/>
    <cellStyle name="Accent5 11" xfId="3513" xr:uid="{42D72B63-4F38-4744-91C0-E4D672E07E1D}"/>
    <cellStyle name="Accent5 11 2" xfId="3514" xr:uid="{36CC72E0-5141-4E53-9581-13A65DB068F5}"/>
    <cellStyle name="Accent5 11 3" xfId="3515" xr:uid="{F31557AA-F2A5-49DA-B081-808E9C33463D}"/>
    <cellStyle name="Accent5 12" xfId="3516" xr:uid="{FDFA22BA-2EF5-4ED6-BE3B-D463382C9B9B}"/>
    <cellStyle name="Accent5 13" xfId="3517" xr:uid="{0F9CF20E-7614-4E98-AD9C-EC00EC044AB7}"/>
    <cellStyle name="Accent5 14" xfId="13448" xr:uid="{34B7B909-CAC6-47B5-B509-FCBDC944623B}"/>
    <cellStyle name="Accent5 2" xfId="3518" xr:uid="{A73B7092-774A-40DA-BFFD-1A70F00A7DEA}"/>
    <cellStyle name="Accent5 2 10" xfId="3519" xr:uid="{4F49B695-5818-4C06-8843-6B30CFE65A93}"/>
    <cellStyle name="Accent5 2 11" xfId="3520" xr:uid="{04565182-AC0B-4BA6-8863-6A8C4036DC24}"/>
    <cellStyle name="Accent5 2 12" xfId="3521" xr:uid="{3F24153C-050C-4DCC-B992-2174DC7F805F}"/>
    <cellStyle name="Accent5 2 13" xfId="3522" xr:uid="{78CC1EEC-E967-4254-B281-2A3054996CEF}"/>
    <cellStyle name="Accent5 2 14" xfId="3523" xr:uid="{B70A347B-143E-4841-9C16-AE3B75CDDCDA}"/>
    <cellStyle name="Accent5 2 15" xfId="3524" xr:uid="{951CF414-D954-4249-A085-F2A904FCA29D}"/>
    <cellStyle name="Accent5 2 16" xfId="10393" xr:uid="{B79C08BC-47ED-45C5-A9B3-997D56D47BC0}"/>
    <cellStyle name="Accent5 2 17" xfId="12617" xr:uid="{639A0A93-6294-4F61-9890-7D8363417A33}"/>
    <cellStyle name="Accent5 2 2" xfId="3525" xr:uid="{4E11AB58-DB22-458F-A5BF-DEA48EA50952}"/>
    <cellStyle name="Accent5 2 2 2" xfId="3526" xr:uid="{53EAF837-E08A-4F6C-9A97-E96185DA0BA2}"/>
    <cellStyle name="Accent5 2 3" xfId="3527" xr:uid="{2FE58034-DE3B-44D6-A817-BD15226EAAC0}"/>
    <cellStyle name="Accent5 2 3 2" xfId="3528" xr:uid="{037460A7-0104-4A01-917E-5372C9EE9946}"/>
    <cellStyle name="Accent5 2 4" xfId="3529" xr:uid="{24DE9287-27D7-43F0-9DED-8847C8583005}"/>
    <cellStyle name="Accent5 2 4 2" xfId="3530" xr:uid="{D3DF6BE3-9AA9-4F78-B843-C57342E9025C}"/>
    <cellStyle name="Accent5 2 5" xfId="3531" xr:uid="{9ACC37F0-1969-45B6-975C-D95CB91C6995}"/>
    <cellStyle name="Accent5 2 5 2" xfId="3532" xr:uid="{F844C340-0017-4BBB-8996-90020B08C447}"/>
    <cellStyle name="Accent5 2 6" xfId="3533" xr:uid="{30259257-5489-43C2-8FE8-0892DCBA5464}"/>
    <cellStyle name="Accent5 2 7" xfId="3534" xr:uid="{D81FA407-0F19-4503-B2C7-DAFD853C5636}"/>
    <cellStyle name="Accent5 2 8" xfId="3535" xr:uid="{7F70C1BB-95F6-423A-BC05-CF3E4C5EE5D6}"/>
    <cellStyle name="Accent5 2 9" xfId="3536" xr:uid="{B23CC086-4352-480A-B922-AD6BDA21D661}"/>
    <cellStyle name="Accent5 2 9 2" xfId="3537" xr:uid="{A132BC78-9C9B-4003-B94C-CEFCABBF5557}"/>
    <cellStyle name="Accent5 2 9 3" xfId="3538" xr:uid="{82861574-3A1D-40CC-95E8-927EE213F086}"/>
    <cellStyle name="Accent5 2 9 4" xfId="3539" xr:uid="{47444140-DE58-4DD0-AA60-18E1708DE734}"/>
    <cellStyle name="Accent5 2 9 5" xfId="3540" xr:uid="{FC114B3A-3C65-4ACF-94CA-81A95AF83C4A}"/>
    <cellStyle name="Accent5 3" xfId="3541" xr:uid="{316576D3-686B-4D54-8EAB-265C121AF321}"/>
    <cellStyle name="Accent5 3 2" xfId="3542" xr:uid="{D87C1EB1-E3A6-4BF6-8DBD-78C27472AF89}"/>
    <cellStyle name="Accent5 3 3" xfId="3543" xr:uid="{11F0098A-8604-4B91-A4D8-E664480573E9}"/>
    <cellStyle name="Accent5 3 4" xfId="3544" xr:uid="{C8D9BE90-63E5-4B06-AC90-05328D186A15}"/>
    <cellStyle name="Accent5 3 5" xfId="3545" xr:uid="{9ACA1576-61CF-4CF1-BF45-293E0A1C17BA}"/>
    <cellStyle name="Accent5 3 6" xfId="12618" xr:uid="{BA47D620-89D8-4445-94DC-882E8DCBA67E}"/>
    <cellStyle name="Accent5 4" xfId="3546" xr:uid="{85B1B567-643E-4BA8-904B-B83CB798CFC1}"/>
    <cellStyle name="Accent5 4 2" xfId="3547" xr:uid="{B466FFCE-1302-45FC-8EF0-9629A8F34231}"/>
    <cellStyle name="Accent5 4 3" xfId="3548" xr:uid="{32C5E822-7B4E-434F-805C-0BDE3E126522}"/>
    <cellStyle name="Accent5 4 4" xfId="3549" xr:uid="{E5603067-B83D-49E9-A5BE-B17A6E7AFEA9}"/>
    <cellStyle name="Accent5 4 5" xfId="3550" xr:uid="{F5FA95EF-71D8-496E-8C94-B3C6AAC9BE92}"/>
    <cellStyle name="Accent5 5" xfId="3551" xr:uid="{5F17D932-7082-4E66-841D-38AC828ACF6F}"/>
    <cellStyle name="Accent5 5 2" xfId="3552" xr:uid="{BCB139F3-482F-4714-B789-919D3B36AB63}"/>
    <cellStyle name="Accent5 5 3" xfId="3553" xr:uid="{A4B1B72C-02E3-4398-B09F-EDEDE2BB8746}"/>
    <cellStyle name="Accent5 5 4" xfId="3554" xr:uid="{85FB9FBA-8071-47BC-B7D7-5C2D1A77A4AD}"/>
    <cellStyle name="Accent5 5 5" xfId="3555" xr:uid="{89215BC3-E88E-4668-AB3D-13EDFB9EE1B8}"/>
    <cellStyle name="Accent5 5 6" xfId="14404" xr:uid="{E5C51FB1-1EE5-4A1F-8B25-B12DAE41EB6D}"/>
    <cellStyle name="Accent5 6" xfId="3556" xr:uid="{C030D31A-3905-45EB-A0B8-7FA83128470B}"/>
    <cellStyle name="Accent5 6 2" xfId="3557" xr:uid="{F0B59DD7-96E6-4404-A942-118035AD0B1F}"/>
    <cellStyle name="Accent5 6 3" xfId="3558" xr:uid="{8565F299-3BB5-44BE-B9ED-89850A215645}"/>
    <cellStyle name="Accent5 6 4" xfId="3559" xr:uid="{D000CE9F-8303-495E-B87F-BDB9C4CB4485}"/>
    <cellStyle name="Accent5 6 5" xfId="3560" xr:uid="{8D828CBF-3EA3-4B2F-8A29-F7A3496A426A}"/>
    <cellStyle name="Accent5 7" xfId="3561" xr:uid="{E8490497-A9AD-4009-A55F-708FA0DC898F}"/>
    <cellStyle name="Accent5 7 2" xfId="3562" xr:uid="{990758C0-05E7-4285-979F-56E5994B90C3}"/>
    <cellStyle name="Accent5 8" xfId="3563" xr:uid="{ABDC86D7-4DDD-40A3-929E-59BAD2F33001}"/>
    <cellStyle name="Accent5 9" xfId="3564" xr:uid="{5756CB9E-62E1-4E48-80F6-317704760FAC}"/>
    <cellStyle name="Accent5 9 2" xfId="3565" xr:uid="{D7FEB7A6-223C-4A78-8A1A-75431140F058}"/>
    <cellStyle name="Accent5 9 3" xfId="3566" xr:uid="{CBDD5C4A-43B8-4B45-8C1F-DDCCA785BBFC}"/>
    <cellStyle name="Accent6 10" xfId="3567" xr:uid="{34367B5C-D976-4694-AFF7-016EA35A0CD0}"/>
    <cellStyle name="Accent6 10 2" xfId="3568" xr:uid="{18B054DC-5681-4CAC-9444-73517B11EF59}"/>
    <cellStyle name="Accent6 10 3" xfId="3569" xr:uid="{E1693C93-D5D7-46B3-BEB4-4E6174EF70A2}"/>
    <cellStyle name="Accent6 11" xfId="3570" xr:uid="{A653B9F3-64D1-4619-AB75-0DD0BA9C8EEE}"/>
    <cellStyle name="Accent6 11 2" xfId="3571" xr:uid="{3529B7F7-CC2B-494E-AC91-375A2EA4AB42}"/>
    <cellStyle name="Accent6 11 3" xfId="3572" xr:uid="{57377E9F-D0BD-4965-8BD8-02BD4F556707}"/>
    <cellStyle name="Accent6 12" xfId="3573" xr:uid="{C9E13062-FE34-4104-AC15-BB3D83E1D052}"/>
    <cellStyle name="Accent6 13" xfId="3574" xr:uid="{BD917086-8A3D-4479-9B09-5069D40F81E3}"/>
    <cellStyle name="Accent6 2" xfId="3575" xr:uid="{41F73945-9811-40A3-A857-B54F7597C083}"/>
    <cellStyle name="Accent6 2 10" xfId="3576" xr:uid="{A6FB4C24-BB6E-4772-B11F-9DA0A52C844E}"/>
    <cellStyle name="Accent6 2 11" xfId="3577" xr:uid="{1BD87108-52B4-4B84-8368-F16EAF3A6FA6}"/>
    <cellStyle name="Accent6 2 12" xfId="3578" xr:uid="{C283DFEB-C43F-4FA6-8234-D2427E87F5E9}"/>
    <cellStyle name="Accent6 2 13" xfId="3579" xr:uid="{083BAC7E-07E4-4B5D-AB26-863E611331DC}"/>
    <cellStyle name="Accent6 2 14" xfId="3580" xr:uid="{9BFB4432-9FDF-4613-BB45-E7C9EF1F16B3}"/>
    <cellStyle name="Accent6 2 15" xfId="3581" xr:uid="{73609D4A-10EE-46A5-95D0-1D9B83275C8F}"/>
    <cellStyle name="Accent6 2 16" xfId="10394" xr:uid="{C0E91EEA-F6CF-4E0D-96FF-C1AEC82A6411}"/>
    <cellStyle name="Accent6 2 17" xfId="12619" xr:uid="{8266C1D3-4C34-4BC5-9A44-8AD4111BDB00}"/>
    <cellStyle name="Accent6 2 2" xfId="3582" xr:uid="{305CC901-513D-4818-B1A7-2E45F3E7F299}"/>
    <cellStyle name="Accent6 2 2 2" xfId="3583" xr:uid="{53E0EA2D-C663-4C91-ABFD-30F1A642306D}"/>
    <cellStyle name="Accent6 2 3" xfId="3584" xr:uid="{2CC06280-4428-4332-8412-0C0153DF154B}"/>
    <cellStyle name="Accent6 2 3 2" xfId="3585" xr:uid="{4D7582C3-1DB0-486B-87A2-5FE2546991D6}"/>
    <cellStyle name="Accent6 2 4" xfId="3586" xr:uid="{1109E9D5-0B86-4946-992E-6A8FD8109FB5}"/>
    <cellStyle name="Accent6 2 4 2" xfId="3587" xr:uid="{6B8CE3ED-9279-4A85-B1ED-7CB658C20508}"/>
    <cellStyle name="Accent6 2 5" xfId="3588" xr:uid="{8DDFB26B-104D-4E9C-8563-9AD91DD97EB8}"/>
    <cellStyle name="Accent6 2 5 2" xfId="3589" xr:uid="{A39D65FB-23B3-461A-A294-B25023C100DD}"/>
    <cellStyle name="Accent6 2 6" xfId="3590" xr:uid="{B16E431C-4F7A-435E-AC73-CF1B3EAF2F3E}"/>
    <cellStyle name="Accent6 2 7" xfId="3591" xr:uid="{2DE2DC64-3530-41F7-BEDA-D61B6D3DC5D1}"/>
    <cellStyle name="Accent6 2 8" xfId="3592" xr:uid="{8CB36230-DC00-4260-A2D5-ADFC8B3CBFC8}"/>
    <cellStyle name="Accent6 2 9" xfId="3593" xr:uid="{997E4D5F-B86B-49C2-8D82-84794CC28E07}"/>
    <cellStyle name="Accent6 2 9 2" xfId="3594" xr:uid="{F0446C9A-CEFC-4B01-B1F2-D8BDB2DA324F}"/>
    <cellStyle name="Accent6 2 9 3" xfId="3595" xr:uid="{4617ACCA-AF6E-4FB5-AF41-B49ABCFFE01E}"/>
    <cellStyle name="Accent6 2 9 4" xfId="3596" xr:uid="{CCCE9662-B5A3-4BA5-A552-FF4C26A8C598}"/>
    <cellStyle name="Accent6 2 9 5" xfId="3597" xr:uid="{C4B1D408-B361-4424-A9AA-B3CF05BFCB0B}"/>
    <cellStyle name="Accent6 3" xfId="3598" xr:uid="{2FD7E312-5DA2-49DF-834D-80656667510B}"/>
    <cellStyle name="Accent6 3 2" xfId="3599" xr:uid="{D0153FCC-45DE-4F0A-9FAE-566FFAFF27C4}"/>
    <cellStyle name="Accent6 3 3" xfId="3600" xr:uid="{47DFC33A-32AE-446F-9638-BC74D0B79605}"/>
    <cellStyle name="Accent6 3 4" xfId="3601" xr:uid="{7B7B1145-7646-40D7-9C56-73634A2F2653}"/>
    <cellStyle name="Accent6 3 5" xfId="3602" xr:uid="{BDE85875-AAF7-4C8C-B8F2-2C1CED4D208A}"/>
    <cellStyle name="Accent6 3 6" xfId="12620" xr:uid="{76CBC9F6-8098-41BE-91B4-03F34338747C}"/>
    <cellStyle name="Accent6 4" xfId="3603" xr:uid="{E9981B3C-FC9B-4695-A509-9CE64C85FC14}"/>
    <cellStyle name="Accent6 4 2" xfId="3604" xr:uid="{FB5CC92E-1A3E-412A-9982-3124591B7DB3}"/>
    <cellStyle name="Accent6 4 3" xfId="3605" xr:uid="{770CC728-3EAD-4BA5-8F4E-669C9A9FAD4B}"/>
    <cellStyle name="Accent6 4 4" xfId="3606" xr:uid="{4CDCB709-9ADF-496F-9877-977F7071C179}"/>
    <cellStyle name="Accent6 4 5" xfId="3607" xr:uid="{2A648DCD-476D-4E79-BCE5-EDFFAB034493}"/>
    <cellStyle name="Accent6 5" xfId="3608" xr:uid="{A1300186-39DA-4420-8AE7-4CCB9ADD0417}"/>
    <cellStyle name="Accent6 5 2" xfId="3609" xr:uid="{C0D1DB0D-74DD-4F40-AA9A-556198B08EA2}"/>
    <cellStyle name="Accent6 5 3" xfId="3610" xr:uid="{8F1EBD59-43C4-4396-A8EB-8B13C38C7B1A}"/>
    <cellStyle name="Accent6 5 4" xfId="3611" xr:uid="{E9DB9CE5-8C89-49C3-83D9-543CE1A80AD2}"/>
    <cellStyle name="Accent6 5 5" xfId="3612" xr:uid="{9A06D6B1-2A6C-4F64-9C73-E339CAAA2D09}"/>
    <cellStyle name="Accent6 6" xfId="3613" xr:uid="{728E2AC4-A217-4E65-B5BE-74013F0BB484}"/>
    <cellStyle name="Accent6 6 2" xfId="3614" xr:uid="{9DCB3AED-19DA-49B8-B7F9-88974BEAC956}"/>
    <cellStyle name="Accent6 6 3" xfId="3615" xr:uid="{770BBBEA-6A8E-47AA-92C4-215637D0085F}"/>
    <cellStyle name="Accent6 6 4" xfId="3616" xr:uid="{1B79440E-5FD7-4E11-A9E1-7CE2E2494DFC}"/>
    <cellStyle name="Accent6 6 5" xfId="3617" xr:uid="{C478F797-8ABD-4B7A-B2E7-FE5B5E83D0B6}"/>
    <cellStyle name="Accent6 7" xfId="3618" xr:uid="{14591144-9735-4270-8CAA-9F3A09E690AE}"/>
    <cellStyle name="Accent6 7 2" xfId="3619" xr:uid="{1DB7AD9F-0366-4C78-AAE8-BB02B2DC4A0B}"/>
    <cellStyle name="Accent6 8" xfId="3620" xr:uid="{3F1D0AC2-E08A-438E-95DA-09A66F21357B}"/>
    <cellStyle name="Accent6 9" xfId="3621" xr:uid="{E3A6D014-ED72-412B-B4CE-3F5000B52504}"/>
    <cellStyle name="Accent6 9 2" xfId="3622" xr:uid="{59A7B483-D0CB-4F6A-8753-6DEBFD53F689}"/>
    <cellStyle name="Accent6 9 3" xfId="3623" xr:uid="{2A6F6E60-A4D6-4DB0-BCE3-CA7A0AB51CB7}"/>
    <cellStyle name="Bad 10" xfId="3624" xr:uid="{11F99EEC-F131-4572-A164-D07B859D11D4}"/>
    <cellStyle name="Bad 10 2" xfId="3625" xr:uid="{13B049D8-DF61-4629-9662-FCB52A7C9B79}"/>
    <cellStyle name="Bad 10 3" xfId="3626" xr:uid="{BC41427A-B886-435E-BADA-6BBD907CE597}"/>
    <cellStyle name="Bad 11" xfId="3627" xr:uid="{28004005-1044-4A0F-A753-F3FC9D931D62}"/>
    <cellStyle name="Bad 11 2" xfId="3628" xr:uid="{9DDED41F-AC80-4AEE-90E7-76B1D938281D}"/>
    <cellStyle name="Bad 11 3" xfId="3629" xr:uid="{655C7AD2-966C-47D3-BB3F-A66D4FE55E35}"/>
    <cellStyle name="Bad 12" xfId="3630" xr:uid="{E0130504-23AA-49D7-9D03-A85515AC57A4}"/>
    <cellStyle name="Bad 13" xfId="3631" xr:uid="{EA39E72B-39F5-47E9-AB8B-028D7B1ED821}"/>
    <cellStyle name="Bad 2" xfId="3632" xr:uid="{2A175470-2963-4B07-B0BB-B92A6B7BBD5D}"/>
    <cellStyle name="Bad 2 10" xfId="3633" xr:uid="{ADD4DD82-A04E-4E5E-AE9E-8F3233BC9064}"/>
    <cellStyle name="Bad 2 11" xfId="3634" xr:uid="{5EB9720B-8208-499B-8CEE-2CCFD9644807}"/>
    <cellStyle name="Bad 2 12" xfId="3635" xr:uid="{03BA2B12-F429-4442-9DFB-D4F50B76A99C}"/>
    <cellStyle name="Bad 2 13" xfId="3636" xr:uid="{6929D400-7BFA-4307-B387-371E384C37D1}"/>
    <cellStyle name="Bad 2 14" xfId="3637" xr:uid="{B72E154B-AF1E-4944-AD95-14FB89A9ED67}"/>
    <cellStyle name="Bad 2 15" xfId="3638" xr:uid="{032A4858-5D02-48AA-80E3-9B6D239AF501}"/>
    <cellStyle name="Bad 2 16" xfId="10395" xr:uid="{598F659F-9C32-4861-BB2E-38630046DA66}"/>
    <cellStyle name="Bad 2 17" xfId="12621" xr:uid="{6D749B09-8ABB-4D54-985B-2B7228B49F44}"/>
    <cellStyle name="Bad 2 2" xfId="3639" xr:uid="{4666A28E-0619-4A2E-9EF7-76ADBE1213D5}"/>
    <cellStyle name="Bad 2 2 2" xfId="3640" xr:uid="{A15A1C81-6748-4C43-9408-39F5E300FE4F}"/>
    <cellStyle name="Bad 2 3" xfId="3641" xr:uid="{9D197945-16FA-420A-AB42-128E359177CE}"/>
    <cellStyle name="Bad 2 3 2" xfId="3642" xr:uid="{3680141A-9655-45FF-B6CF-9341115A3E18}"/>
    <cellStyle name="Bad 2 4" xfId="3643" xr:uid="{D230255D-D6BD-471C-BE3E-E28FBA3F7C88}"/>
    <cellStyle name="Bad 2 4 2" xfId="3644" xr:uid="{938FB7D4-B0E2-44F4-ABA0-066B99152191}"/>
    <cellStyle name="Bad 2 5" xfId="3645" xr:uid="{880EDB40-63D3-4549-9B51-1B39DCB22495}"/>
    <cellStyle name="Bad 2 5 2" xfId="3646" xr:uid="{405B7032-79D1-4CA0-A4F7-BF0448BB9690}"/>
    <cellStyle name="Bad 2 6" xfId="3647" xr:uid="{E8196727-698C-4B9E-AD77-D867AA13C8F7}"/>
    <cellStyle name="Bad 2 7" xfId="3648" xr:uid="{0B17CCD3-A04B-43E5-92A2-C119C8FE6B71}"/>
    <cellStyle name="Bad 2 8" xfId="3649" xr:uid="{1870FF6C-B5A0-465D-B719-170A4756DFB6}"/>
    <cellStyle name="Bad 2 9" xfId="3650" xr:uid="{939A928A-B73A-4C15-BDB2-2D41B64611CF}"/>
    <cellStyle name="Bad 2 9 2" xfId="3651" xr:uid="{A3BEE4AF-7A43-4A49-9021-03D9546F4411}"/>
    <cellStyle name="Bad 2 9 3" xfId="3652" xr:uid="{D8052E65-AC2A-4126-8D59-3AD95956C2D5}"/>
    <cellStyle name="Bad 2 9 4" xfId="3653" xr:uid="{CA523699-F701-4851-ADDF-CE64FA9ACE3D}"/>
    <cellStyle name="Bad 2 9 5" xfId="3654" xr:uid="{B7FCF08E-CAB3-461D-91DA-5B4BA1F00264}"/>
    <cellStyle name="Bad 3" xfId="3655" xr:uid="{6901BD12-7CBF-4ED2-B96B-9E7C6FFD552A}"/>
    <cellStyle name="Bad 3 2" xfId="3656" xr:uid="{F4E40014-0D0F-4346-95A2-7B9F4F44269D}"/>
    <cellStyle name="Bad 3 3" xfId="3657" xr:uid="{FD147D40-401B-4611-AD81-5BCA16F89946}"/>
    <cellStyle name="Bad 3 4" xfId="3658" xr:uid="{7E22A96C-B861-4723-ACC3-21DB1C68B55C}"/>
    <cellStyle name="Bad 3 5" xfId="3659" xr:uid="{C6405097-C830-42B9-AB5E-77051B38CA54}"/>
    <cellStyle name="Bad 3 6" xfId="12622" xr:uid="{29193141-286E-43CF-9590-8BBFD3CF2013}"/>
    <cellStyle name="Bad 4" xfId="3660" xr:uid="{6D64A432-0386-4CDE-A9D5-DE74964BE5A5}"/>
    <cellStyle name="Bad 4 2" xfId="3661" xr:uid="{3D4A84C4-2AAF-4052-AB26-B0DA30C92FCC}"/>
    <cellStyle name="Bad 4 3" xfId="3662" xr:uid="{A1D9306D-A9FD-428F-B484-494B550798F6}"/>
    <cellStyle name="Bad 4 4" xfId="3663" xr:uid="{B7FAA0AA-F37C-42F5-818F-C507B9E04EEA}"/>
    <cellStyle name="Bad 4 5" xfId="3664" xr:uid="{471104B1-D654-49AA-8930-E2333FAA485A}"/>
    <cellStyle name="Bad 5" xfId="3665" xr:uid="{B2A9D3F4-EF74-4CD0-AE74-AA62588AE1AE}"/>
    <cellStyle name="Bad 5 2" xfId="3666" xr:uid="{0FE0D13B-7560-4C1F-B4F7-CCD7E309AE50}"/>
    <cellStyle name="Bad 5 3" xfId="3667" xr:uid="{66B37413-51FF-4D09-B915-F7CF38D2C596}"/>
    <cellStyle name="Bad 5 4" xfId="3668" xr:uid="{6F88A661-6E0B-4581-927F-051708309624}"/>
    <cellStyle name="Bad 5 5" xfId="3669" xr:uid="{F50BDF7D-663D-4CC3-A6E6-51BC197ED7FE}"/>
    <cellStyle name="Bad 6" xfId="3670" xr:uid="{22BE9900-B261-4D15-90C2-0E24E3CECA74}"/>
    <cellStyle name="Bad 6 2" xfId="3671" xr:uid="{0A5B2300-A43B-4739-A517-1B942470D1F6}"/>
    <cellStyle name="Bad 6 3" xfId="3672" xr:uid="{086FBF1B-1920-4444-BB24-BAEF9F4E53E6}"/>
    <cellStyle name="Bad 6 4" xfId="3673" xr:uid="{EA50D754-066C-41AD-A8C0-1CB2A4803C5A}"/>
    <cellStyle name="Bad 6 5" xfId="3674" xr:uid="{52C3F410-15EA-4E44-8F16-FEC0292FB4C4}"/>
    <cellStyle name="Bad 7" xfId="3675" xr:uid="{98CF4266-15C3-49AD-A8FE-197CA743C1F3}"/>
    <cellStyle name="Bad 7 2" xfId="3676" xr:uid="{B7676605-9BD2-4672-9F83-554927C935CB}"/>
    <cellStyle name="Bad 8" xfId="3677" xr:uid="{AF0F2F38-E050-4EC8-BDDB-05873F07F144}"/>
    <cellStyle name="Bad 9" xfId="3678" xr:uid="{1F0346A7-78F9-4FA4-89C0-D4686654D1CF}"/>
    <cellStyle name="Bad 9 2" xfId="3679" xr:uid="{86F865FB-33DF-4079-809B-1AFA42FACB66}"/>
    <cellStyle name="Bad 9 3" xfId="3680" xr:uid="{76909C36-355B-4372-A135-423546B6273F}"/>
    <cellStyle name="Blue" xfId="12623" xr:uid="{56EF9474-B5AF-450F-9A02-140090C8AFE7}"/>
    <cellStyle name="Calc Currency (0)" xfId="12624" xr:uid="{0F1D1069-DF4E-4962-A5FD-49EA09C00A7D}"/>
    <cellStyle name="Calc Currency (2)" xfId="12625" xr:uid="{07DAB096-2C07-4007-8A38-AE7066B24E57}"/>
    <cellStyle name="Calc Percent (0)" xfId="12626" xr:uid="{C352036E-9AC0-4093-B6CD-9AFE2D3C377F}"/>
    <cellStyle name="Calc Percent (1)" xfId="12627" xr:uid="{5878C875-BAB7-4444-94F1-D11F96C8DCFB}"/>
    <cellStyle name="Calc Percent (2)" xfId="12628" xr:uid="{AAB985C1-9E1A-4001-8107-4A09C1D580FC}"/>
    <cellStyle name="Calc Units (0)" xfId="12629" xr:uid="{4AF4518F-B6B5-4729-902E-43741F345881}"/>
    <cellStyle name="Calc Units (1)" xfId="12630" xr:uid="{C24A7539-4463-416C-9518-46514E73D84D}"/>
    <cellStyle name="Calc Units (2)" xfId="12631" xr:uid="{776D5046-BF7F-4A3E-AAFF-93A5397AAA61}"/>
    <cellStyle name="Calculation 10" xfId="3681" xr:uid="{E42F0FC9-8254-4D09-A8F4-D9C4738F2FDD}"/>
    <cellStyle name="Calculation 10 2" xfId="3682" xr:uid="{F04416AE-7CAC-4F17-9BCE-15D694F92F0F}"/>
    <cellStyle name="Calculation 10 3" xfId="3683" xr:uid="{859B89B6-CC5A-4EC4-8A22-A8456A46DD50}"/>
    <cellStyle name="Calculation 10 3 2" xfId="11609" xr:uid="{B2F7419C-2704-4360-9C55-EA02952D6B17}"/>
    <cellStyle name="Calculation 10 3 2 2" xfId="15236" xr:uid="{A51DDF0D-D96B-460A-9EF5-67AE2808691F}"/>
    <cellStyle name="Calculation 10 3 2 3" xfId="15018" xr:uid="{40C42965-BDB0-41CE-B6D3-4C884B4FFC75}"/>
    <cellStyle name="Calculation 10 3 3" xfId="15043" xr:uid="{802F47DF-0F0B-4533-B93D-39C6D7B3D3E8}"/>
    <cellStyle name="Calculation 10 3 4" xfId="15134" xr:uid="{B49B9B2C-F78C-4E84-ACB4-0B743171446C}"/>
    <cellStyle name="Calculation 10 4" xfId="11608" xr:uid="{8BAF65F7-6A49-432E-8150-88508AF5D135}"/>
    <cellStyle name="Calculation 10 4 2" xfId="15235" xr:uid="{A93610C7-A216-4722-AEAD-AB0691C6B648}"/>
    <cellStyle name="Calculation 10 4 3" xfId="15019" xr:uid="{2C5349CB-CD11-4F51-AB2F-AA1BFB6AA65C}"/>
    <cellStyle name="Calculation 10 5" xfId="15042" xr:uid="{BD7AF43F-1C5E-4A44-B400-A2835C5B478C}"/>
    <cellStyle name="Calculation 10 6" xfId="15135" xr:uid="{8618DC6E-1F8E-4F8B-8ED2-DC57B2B72568}"/>
    <cellStyle name="Calculation 11" xfId="3684" xr:uid="{1E8DCA37-8B4A-43AE-B516-6914E6593F1A}"/>
    <cellStyle name="Calculation 11 2" xfId="3685" xr:uid="{70BF8FD9-9623-4D29-A766-68ED76F23182}"/>
    <cellStyle name="Calculation 11 3" xfId="3686" xr:uid="{F81A8459-ABAE-48F9-8A3E-F2963934BCD6}"/>
    <cellStyle name="Calculation 11 3 2" xfId="11611" xr:uid="{EF373556-4BCD-4B9E-940B-C8993851AF91}"/>
    <cellStyle name="Calculation 11 3 2 2" xfId="15238" xr:uid="{348D1D1B-6320-4AEF-8A01-B3602BE0A083}"/>
    <cellStyle name="Calculation 11 3 2 3" xfId="15016" xr:uid="{D90EAB53-EFC3-4E91-A1DB-8BA6DC1398F0}"/>
    <cellStyle name="Calculation 11 3 3" xfId="15045" xr:uid="{6DCED585-DF84-4010-8F68-1CAFEBB42B97}"/>
    <cellStyle name="Calculation 11 3 4" xfId="15132" xr:uid="{054DD990-6948-4053-AE38-C8054944FB5A}"/>
    <cellStyle name="Calculation 11 4" xfId="11610" xr:uid="{18DFAEAF-B9FE-485E-90E9-C4E377792CE0}"/>
    <cellStyle name="Calculation 11 4 2" xfId="15237" xr:uid="{6C5012CD-CF15-4442-8A65-8898265B4C97}"/>
    <cellStyle name="Calculation 11 4 3" xfId="15017" xr:uid="{4EDAAADC-A371-40BB-A1FA-B05018A1A149}"/>
    <cellStyle name="Calculation 11 5" xfId="15044" xr:uid="{09B9EC1C-395D-4DB6-AA8E-AFFE27187099}"/>
    <cellStyle name="Calculation 11 6" xfId="15133" xr:uid="{0DB01DF7-D677-4272-AEC4-4D9702F1DC79}"/>
    <cellStyle name="Calculation 12" xfId="3687" xr:uid="{FDCAC30D-A06B-4261-8BF4-C17EE99EAAA3}"/>
    <cellStyle name="Calculation 12 2" xfId="11612" xr:uid="{5FDA39B2-9D55-44FE-A953-F00C38D29A70}"/>
    <cellStyle name="Calculation 12 2 2" xfId="15239" xr:uid="{C9ACFC71-609C-47AB-B350-C564AA3E41EC}"/>
    <cellStyle name="Calculation 12 2 3" xfId="15015" xr:uid="{CECAE41F-B986-4F80-A38A-CFCCA370A315}"/>
    <cellStyle name="Calculation 12 3" xfId="15046" xr:uid="{389C0A0B-2962-4354-976E-7859A743BD08}"/>
    <cellStyle name="Calculation 12 4" xfId="15131" xr:uid="{A8B2B41D-FDD5-4554-BAF7-C77C0BE0636C}"/>
    <cellStyle name="Calculation 13" xfId="3688" xr:uid="{B5A2A28B-2460-44FF-ADC4-0A858A393D71}"/>
    <cellStyle name="Calculation 13 2" xfId="11613" xr:uid="{6C56FBC7-2B11-48E1-99EC-4D19F07E332B}"/>
    <cellStyle name="Calculation 13 2 2" xfId="15240" xr:uid="{6D255B16-5715-4641-8FD1-9104D92D02F7}"/>
    <cellStyle name="Calculation 13 2 3" xfId="15014" xr:uid="{258764CA-A0C0-486E-9D03-E67D84E0C9BB}"/>
    <cellStyle name="Calculation 13 3" xfId="15047" xr:uid="{3F51C61D-3D22-40B9-A6B5-858E7C3D6135}"/>
    <cellStyle name="Calculation 13 4" xfId="15130" xr:uid="{D5E70739-C32C-41DC-B102-FF3F97A496A9}"/>
    <cellStyle name="Calculation 2" xfId="3689" xr:uid="{24F8BDF9-B5A7-4098-A64D-471B457C1B00}"/>
    <cellStyle name="Calculation 2 10" xfId="3690" xr:uid="{851D65A7-893F-4F9E-BEF1-5D153DCDEDC3}"/>
    <cellStyle name="Calculation 2 10 2" xfId="11614" xr:uid="{1ECC8D9B-00EC-4ED0-BF07-67B2E5AE9C3D}"/>
    <cellStyle name="Calculation 2 10 2 2" xfId="15241" xr:uid="{53861531-2849-4CC9-BCCA-80C3AC176DBC}"/>
    <cellStyle name="Calculation 2 10 2 3" xfId="15013" xr:uid="{1734A225-B060-467C-9C51-93682A4BDBEA}"/>
    <cellStyle name="Calculation 2 10 3" xfId="15048" xr:uid="{D11F3A96-1FB5-4B29-81DC-C91FDE9A28E0}"/>
    <cellStyle name="Calculation 2 10 4" xfId="15129" xr:uid="{CFC64918-1F8F-469C-8B9A-A30FDE0085D3}"/>
    <cellStyle name="Calculation 2 11" xfId="3691" xr:uid="{8E46BC14-F1E3-4226-A9BB-BA3820FC99B7}"/>
    <cellStyle name="Calculation 2 12" xfId="3692" xr:uid="{A908E5BA-4D8D-48E0-B8FF-1512A767C83F}"/>
    <cellStyle name="Calculation 2 13" xfId="3693" xr:uid="{3F16D72F-A6BD-4144-85BD-1A3545B54B7D}"/>
    <cellStyle name="Calculation 2 14" xfId="3694" xr:uid="{3E2AFBC6-213B-4FAC-BEA6-27EF300436AB}"/>
    <cellStyle name="Calculation 2 15" xfId="3695" xr:uid="{0BB29439-06E7-495E-AE28-43CAB247159E}"/>
    <cellStyle name="Calculation 2 15 2" xfId="11615" xr:uid="{B60C5669-01E6-45B6-938D-A984D5881BFA}"/>
    <cellStyle name="Calculation 2 15 2 2" xfId="15242" xr:uid="{8CE9D8B1-C798-492F-B4B5-8473EEB3DF10}"/>
    <cellStyle name="Calculation 2 15 2 3" xfId="15012" xr:uid="{4E4A51CB-3E34-40DE-86AC-CA0584256078}"/>
    <cellStyle name="Calculation 2 15 3" xfId="15049" xr:uid="{FB9D6F0F-5DD9-4F9A-A944-FABBE20E38CA}"/>
    <cellStyle name="Calculation 2 15 4" xfId="15128" xr:uid="{80A7E8EB-C9A1-447E-BC4A-9FA2098EC4F6}"/>
    <cellStyle name="Calculation 2 16" xfId="10396" xr:uid="{0E1E78B4-32EB-4A4F-982F-DC5769116BE2}"/>
    <cellStyle name="Calculation 2 17" xfId="12632" xr:uid="{F39D3CA3-4E28-464B-934B-58AB068ED766}"/>
    <cellStyle name="Calculation 2 17 2" xfId="15283" xr:uid="{678E5FF7-36E8-48D5-9A31-67879BD41E05}"/>
    <cellStyle name="Calculation 2 17 3" xfId="14993" xr:uid="{DFAC62D9-F71C-447A-87FA-4C5C63963CDF}"/>
    <cellStyle name="Calculation 2 18" xfId="13568" xr:uid="{AA1F0ACC-DBC4-476F-B849-B8930D60C4EE}"/>
    <cellStyle name="Calculation 2 18 2" xfId="15478" xr:uid="{A45E1884-D8D3-44AE-A110-E387080DDAC8}"/>
    <cellStyle name="Calculation 2 18 3" xfId="14875" xr:uid="{501C3FC9-B3E0-4856-8D49-ADBB05341939}"/>
    <cellStyle name="Calculation 2 19" xfId="13656" xr:uid="{2BF0E412-2B6F-41CD-A5C7-2325BA55E789}"/>
    <cellStyle name="Calculation 2 19 2" xfId="15552" xr:uid="{B4DB8D61-BAE4-4C4C-8347-964049D6196E}"/>
    <cellStyle name="Calculation 2 19 3" xfId="14808" xr:uid="{66BA0C68-EAA7-4CEA-BCCC-17954EE142A1}"/>
    <cellStyle name="Calculation 2 2" xfId="3696" xr:uid="{F0E5F6BC-60E2-458B-8EC6-C903806D0FAD}"/>
    <cellStyle name="Calculation 2 2 2" xfId="3697" xr:uid="{4EC25989-E4B4-45BB-99F0-2F121D5E9919}"/>
    <cellStyle name="Calculation 2 2 2 2" xfId="13215" xr:uid="{41A45442-03EA-4DAD-ACF6-CFF3D4E81133}"/>
    <cellStyle name="Calculation 2 2 2 2 2" xfId="13244" xr:uid="{E0B420FC-D055-4CA3-9755-874EBC6B1BD0}"/>
    <cellStyle name="Calculation 2 2 2 2 2 2" xfId="13454" xr:uid="{AD14081E-EE61-4E8F-A448-6599F3AFB964}"/>
    <cellStyle name="Calculation 2 2 2 2 2 2 2" xfId="14502" xr:uid="{86870BDF-235F-4690-8EE7-BBB81E967BCF}"/>
    <cellStyle name="Calculation 2 2 2 2 2 2 2 2" xfId="16006" xr:uid="{150DB06D-7CD1-4322-97C4-EB37ED176A3D}"/>
    <cellStyle name="Calculation 2 2 2 2 2 2 2 3" xfId="16629" xr:uid="{A0DDB78E-F661-4EDD-B5D0-41CC4F48F04A}"/>
    <cellStyle name="Calculation 2 2 2 2 2 2 2 4" xfId="17184" xr:uid="{0561849D-8023-4050-B079-532FDC9F8870}"/>
    <cellStyle name="Calculation 2 2 2 2 2 2 3" xfId="15398" xr:uid="{F74AE633-4580-4684-AC3D-BECAAF67A16A}"/>
    <cellStyle name="Calculation 2 2 2 2 2 3" xfId="13634" xr:uid="{14365B39-8167-46CF-BBC7-1A5D83B72101}"/>
    <cellStyle name="Calculation 2 2 2 2 2 3 2" xfId="15534" xr:uid="{F11F6790-271F-4926-8021-12B3F5076C07}"/>
    <cellStyle name="Calculation 2 2 2 2 2 3 3" xfId="14826" xr:uid="{372CA0E6-FA32-420A-AB92-C951867246BC}"/>
    <cellStyle name="Calculation 2 2 2 2 2 4" xfId="14310" xr:uid="{0A9961EE-8269-4B0B-89D7-A4B99E151EDC}"/>
    <cellStyle name="Calculation 2 2 2 2 2 4 2" xfId="15818" xr:uid="{7DDC89EC-EE5D-4EBC-86A0-0D4276FC6934}"/>
    <cellStyle name="Calculation 2 2 2 2 2 4 3" xfId="16441" xr:uid="{9ACECDED-3402-4E46-97AC-A887FC1B97E6}"/>
    <cellStyle name="Calculation 2 2 2 2 2 4 4" xfId="16996" xr:uid="{AF27AEF0-1A77-41C7-8387-20808ECA3F70}"/>
    <cellStyle name="Calculation 2 2 2 2 3" xfId="13444" xr:uid="{02737076-903B-487D-9D4E-1F126C8C9196}"/>
    <cellStyle name="Calculation 2 2 2 2 3 2" xfId="14481" xr:uid="{18458163-0083-472F-ACEA-CA7B6706A474}"/>
    <cellStyle name="Calculation 2 2 2 2 3 2 2" xfId="15985" xr:uid="{75A1E16A-8935-4374-9D9B-FE4DBBC58F26}"/>
    <cellStyle name="Calculation 2 2 2 2 3 2 3" xfId="16608" xr:uid="{7309C011-415C-4310-9BD1-C7AB50F7D25F}"/>
    <cellStyle name="Calculation 2 2 2 2 3 2 4" xfId="17163" xr:uid="{2C63E761-9A43-450F-BC24-BBD70B90771A}"/>
    <cellStyle name="Calculation 2 2 2 2 3 3" xfId="15392" xr:uid="{758962A3-D6F9-40B1-A7BE-5EFAFA6B125D}"/>
    <cellStyle name="Calculation 2 2 2 2 4" xfId="13613" xr:uid="{2BB6862B-027C-429B-9096-745E47D69752}"/>
    <cellStyle name="Calculation 2 2 2 2 4 2" xfId="15516" xr:uid="{738484E1-5690-4B5C-BF07-D5321738947D}"/>
    <cellStyle name="Calculation 2 2 2 2 4 3" xfId="14845" xr:uid="{8F699265-BF11-4D4E-8C6E-F406696BE885}"/>
    <cellStyle name="Calculation 2 2 2 2 5" xfId="14289" xr:uid="{09FCD7DF-2071-421A-95F1-F1E438DEAA3D}"/>
    <cellStyle name="Calculation 2 2 2 2 5 2" xfId="15797" xr:uid="{AA677AF4-CE03-4998-9045-7A29F640C939}"/>
    <cellStyle name="Calculation 2 2 2 2 5 3" xfId="16420" xr:uid="{F5B9072C-B7C2-4FD9-ACA6-56D99E431AF3}"/>
    <cellStyle name="Calculation 2 2 2 2 5 4" xfId="16975" xr:uid="{46BE3B97-0C81-46E9-B597-BE903757B03D}"/>
    <cellStyle name="Calculation 2 2 2 3" xfId="13245" xr:uid="{BB5624EE-2104-41B9-8368-51EDFFE3D265}"/>
    <cellStyle name="Calculation 2 2 2 3 2" xfId="13453" xr:uid="{9D09D8D8-F9FF-49E7-AF6D-9759888C2A5D}"/>
    <cellStyle name="Calculation 2 2 2 3 2 2" xfId="14503" xr:uid="{AD28E5C1-3A78-48E1-87BE-C963C0533615}"/>
    <cellStyle name="Calculation 2 2 2 3 2 2 2" xfId="16007" xr:uid="{E75C5903-0E8A-4A47-80CD-6E963D0459CF}"/>
    <cellStyle name="Calculation 2 2 2 3 2 2 3" xfId="16630" xr:uid="{51F63BC2-6DD4-4FF6-8A24-5B0E9B8C38A3}"/>
    <cellStyle name="Calculation 2 2 2 3 2 2 4" xfId="17185" xr:uid="{911B7246-26D2-4E3C-9ACE-B06C5304D0DB}"/>
    <cellStyle name="Calculation 2 2 2 3 2 3" xfId="15397" xr:uid="{52C889BC-EBC2-4F7F-88E0-4BFA61D93EA3}"/>
    <cellStyle name="Calculation 2 2 2 3 3" xfId="13635" xr:uid="{EC740CD2-2145-4A4A-AEF0-C6F3D372FA35}"/>
    <cellStyle name="Calculation 2 2 2 3 3 2" xfId="15535" xr:uid="{A1B63DD8-6AC6-4A00-B718-42DEA2A04492}"/>
    <cellStyle name="Calculation 2 2 2 3 3 3" xfId="14825" xr:uid="{9EFE75B2-2FD7-4AE2-B3DF-E375F3541CBE}"/>
    <cellStyle name="Calculation 2 2 2 3 4" xfId="14311" xr:uid="{3E013981-388D-4102-955E-1CF171F4A058}"/>
    <cellStyle name="Calculation 2 2 2 3 4 2" xfId="15819" xr:uid="{527E08EC-7B7C-4B5D-84A0-BE5DAA66B368}"/>
    <cellStyle name="Calculation 2 2 2 3 4 3" xfId="16442" xr:uid="{E9201DC2-7AD8-4D04-9C2C-9D42E3B8161F}"/>
    <cellStyle name="Calculation 2 2 2 3 4 4" xfId="16997" xr:uid="{2ACEAD46-E718-4F3D-8AD8-E3CC7D3BD164}"/>
    <cellStyle name="Calculation 2 2 2 4" xfId="13154" xr:uid="{C4FF5934-3BDF-4CC8-BBFB-203915A4A81C}"/>
    <cellStyle name="Calculation 2 2 2 4 2" xfId="14628" xr:uid="{14996E4E-270A-4129-878B-9EC78A681185}"/>
    <cellStyle name="Calculation 2 2 2 4 2 2" xfId="16126" xr:uid="{FA9B1BF7-91C0-4792-8815-6D57ECFE2952}"/>
    <cellStyle name="Calculation 2 2 2 4 2 3" xfId="16750" xr:uid="{F26468B8-F297-45E4-93E6-C9AA96D49884}"/>
    <cellStyle name="Calculation 2 2 2 4 2 4" xfId="17304" xr:uid="{22D37EEA-8ABB-45E9-B823-95C24AFFA565}"/>
    <cellStyle name="Calculation 2 2 2 4 3" xfId="14430" xr:uid="{6A09ECB7-27FB-4D7C-935D-BBC4CC3D09C9}"/>
    <cellStyle name="Calculation 2 2 2 4 3 2" xfId="15934" xr:uid="{ECCE53E1-4558-4F1A-8BE3-A82B13857B3F}"/>
    <cellStyle name="Calculation 2 2 2 4 3 3" xfId="16557" xr:uid="{03E41566-12D6-417A-A958-5F10A9775B22}"/>
    <cellStyle name="Calculation 2 2 2 4 3 4" xfId="17112" xr:uid="{F4DAC96C-C20A-4B5C-89F9-9FFAA47EDC86}"/>
    <cellStyle name="Calculation 2 2 2 4 4" xfId="15314" xr:uid="{4465E15E-D2CE-4BB8-95E4-6ECA1B35441F}"/>
    <cellStyle name="Calculation 2 2 2 5" xfId="13539" xr:uid="{54EE89A3-A2EF-4075-9DE4-B99729BE69B2}"/>
    <cellStyle name="Calculation 2 2 2 5 2" xfId="15455" xr:uid="{558DF083-AD19-494B-BB3B-917918828A88}"/>
    <cellStyle name="Calculation 2 2 2 5 3" xfId="14898" xr:uid="{2AC1F8C0-E539-4332-9B5C-7B0AD05307C5}"/>
    <cellStyle name="Calculation 2 2 2 6" xfId="13570" xr:uid="{85BDC249-C98A-4C16-9DCF-C006C105A76F}"/>
    <cellStyle name="Calculation 2 2 2 6 2" xfId="15480" xr:uid="{DF058709-6DF8-40DF-90D7-D6A642C74FE7}"/>
    <cellStyle name="Calculation 2 2 2 6 3" xfId="14873" xr:uid="{D2F2BE64-0AB5-46DE-9C74-74E0DCFCA035}"/>
    <cellStyle name="Calculation 2 2 2 7" xfId="14233" xr:uid="{772DE769-846E-48BF-B73A-135A01825490}"/>
    <cellStyle name="Calculation 2 2 2 7 2" xfId="15741" xr:uid="{E710561F-3751-407F-A1C3-DC11719B80AE}"/>
    <cellStyle name="Calculation 2 2 2 7 3" xfId="16364" xr:uid="{9751C440-74DE-4ED4-BCBE-A021D872908C}"/>
    <cellStyle name="Calculation 2 2 2 7 4" xfId="16919" xr:uid="{48877AF6-8924-4AFF-8827-274A16A6742E}"/>
    <cellStyle name="Calculation 2 2 3" xfId="13182" xr:uid="{A90DC837-599F-4D60-B6EF-A6C9E7C04FED}"/>
    <cellStyle name="Calculation 2 2 3 2" xfId="13246" xr:uid="{C35B012F-979B-459F-B325-E97A049572A6}"/>
    <cellStyle name="Calculation 2 2 3 2 2" xfId="13432" xr:uid="{7CAAD91A-E812-4E03-93E4-CD2B9A5E372A}"/>
    <cellStyle name="Calculation 2 2 3 2 2 2" xfId="14504" xr:uid="{07CE97B6-D58B-49A6-9311-9CABEEC86A87}"/>
    <cellStyle name="Calculation 2 2 3 2 2 2 2" xfId="16008" xr:uid="{44C9A186-D9E2-4AC9-8E16-C415D457E471}"/>
    <cellStyle name="Calculation 2 2 3 2 2 2 3" xfId="16631" xr:uid="{E9B45993-32C2-44BD-8E1B-5F20F42C3C67}"/>
    <cellStyle name="Calculation 2 2 3 2 2 2 4" xfId="17186" xr:uid="{52A7FE29-FCA5-4965-8AD8-FCF0C142C6AE}"/>
    <cellStyle name="Calculation 2 2 3 2 2 3" xfId="15383" xr:uid="{AB3F6598-77F8-456D-A627-CC901D0BED6E}"/>
    <cellStyle name="Calculation 2 2 3 2 3" xfId="13636" xr:uid="{EF814861-F534-4E43-B7E4-358FB539FAEF}"/>
    <cellStyle name="Calculation 2 2 3 2 3 2" xfId="15536" xr:uid="{F7185583-8ECD-498A-B697-049E86AEC9D6}"/>
    <cellStyle name="Calculation 2 2 3 2 3 3" xfId="14824" xr:uid="{E8478EFF-7300-4F84-9016-7C10C8CA7D7F}"/>
    <cellStyle name="Calculation 2 2 3 2 4" xfId="14312" xr:uid="{F60D16C4-AAB5-48AD-93B1-64F6FC9B67D3}"/>
    <cellStyle name="Calculation 2 2 3 2 4 2" xfId="15820" xr:uid="{C5A8F8A4-25DD-4506-823F-1677C5A0E195}"/>
    <cellStyle name="Calculation 2 2 3 2 4 3" xfId="16443" xr:uid="{05F95C52-A118-4A06-AD35-3EA55D4A1A8D}"/>
    <cellStyle name="Calculation 2 2 3 2 4 4" xfId="16998" xr:uid="{242AD813-C238-404B-834F-159A7554E533}"/>
    <cellStyle name="Calculation 2 2 3 3" xfId="13514" xr:uid="{E4852F30-1401-4A98-8813-A5DAC4E37DE9}"/>
    <cellStyle name="Calculation 2 2 3 3 2" xfId="14453" xr:uid="{272A681E-C1EE-4B86-8626-15368B0967B3}"/>
    <cellStyle name="Calculation 2 2 3 3 2 2" xfId="15957" xr:uid="{88A22C2B-DECE-489B-BD08-2E1B93DB16A3}"/>
    <cellStyle name="Calculation 2 2 3 3 2 3" xfId="16580" xr:uid="{5CE8FBD2-B0D4-4C5A-A17A-A1B77910472C}"/>
    <cellStyle name="Calculation 2 2 3 3 2 4" xfId="17135" xr:uid="{01E96C53-8C96-4BB4-A520-F6AA48CD073F}"/>
    <cellStyle name="Calculation 2 2 3 3 3" xfId="15435" xr:uid="{76862FF2-86D7-4F2C-A0B7-E559CBFDBD6E}"/>
    <cellStyle name="Calculation 2 2 3 4" xfId="13460" xr:uid="{AE00BD71-04C6-4D9F-9E42-F4D355C73AB8}"/>
    <cellStyle name="Calculation 2 2 3 4 2" xfId="15403" xr:uid="{60C5FAB3-BD87-411A-8469-A1952DDA7B27}"/>
    <cellStyle name="Calculation 2 2 3 4 3" xfId="14944" xr:uid="{01BED6A3-BC8F-4907-ACF7-693DFCDB5676}"/>
    <cellStyle name="Calculation 2 2 3 5" xfId="14259" xr:uid="{A0E12A1D-EFAD-489D-8622-428814EAED5E}"/>
    <cellStyle name="Calculation 2 2 3 5 2" xfId="15767" xr:uid="{A7BACC70-CE97-477A-B982-3C8D7636D28D}"/>
    <cellStyle name="Calculation 2 2 3 5 3" xfId="16390" xr:uid="{98E0481F-1E19-4A69-B5F5-10386F569338}"/>
    <cellStyle name="Calculation 2 2 3 5 4" xfId="16945" xr:uid="{8867EAEC-9A28-4D20-A2D5-32FB207901B8}"/>
    <cellStyle name="Calculation 2 2 4" xfId="13247" xr:uid="{C1807AD0-ED4D-44E1-AC9D-9AD8F63906AE}"/>
    <cellStyle name="Calculation 2 2 4 2" xfId="13452" xr:uid="{2BAF7409-13E0-44D7-B5FE-013F5AEC8CFC}"/>
    <cellStyle name="Calculation 2 2 4 2 2" xfId="14505" xr:uid="{3865B1CF-12F4-448A-A994-402E67D33000}"/>
    <cellStyle name="Calculation 2 2 4 2 2 2" xfId="16009" xr:uid="{0BFF580D-3480-49EF-9C8A-4B6E7A53F2D6}"/>
    <cellStyle name="Calculation 2 2 4 2 2 3" xfId="16632" xr:uid="{616B86C2-8F85-4BD9-AD62-76010B6DB982}"/>
    <cellStyle name="Calculation 2 2 4 2 2 4" xfId="17187" xr:uid="{B7E838F6-325A-4AE3-AFEC-4EE61E21AB8E}"/>
    <cellStyle name="Calculation 2 2 4 2 3" xfId="15396" xr:uid="{553DA687-255D-4EEE-9D1C-46D5A7C8D359}"/>
    <cellStyle name="Calculation 2 2 4 3" xfId="13641" xr:uid="{59A4AD49-3BFF-4B03-8DF9-89D25D2F7BB9}"/>
    <cellStyle name="Calculation 2 2 4 3 2" xfId="15541" xr:uid="{31AE449D-1719-453A-A127-63A7CFF703B6}"/>
    <cellStyle name="Calculation 2 2 4 3 3" xfId="14819" xr:uid="{1D5B9D50-E337-4A4D-8C69-D3749F42B682}"/>
    <cellStyle name="Calculation 2 2 4 4" xfId="14313" xr:uid="{A12AB68E-E19E-4C3A-9C89-BFDF475D560A}"/>
    <cellStyle name="Calculation 2 2 4 4 2" xfId="15821" xr:uid="{3ABAFB2C-D5D6-4EC7-9E13-883841B92B12}"/>
    <cellStyle name="Calculation 2 2 4 4 3" xfId="16444" xr:uid="{62EA378D-34B1-45CD-8283-16274108E78F}"/>
    <cellStyle name="Calculation 2 2 4 4 4" xfId="16999" xr:uid="{9F84391C-0CD8-4459-A3ED-83ECA2A98725}"/>
    <cellStyle name="Calculation 2 2 5" xfId="12633" xr:uid="{2C108412-3DEF-4146-88D3-7126FE4D410E}"/>
    <cellStyle name="Calculation 2 2 5 2" xfId="14600" xr:uid="{B5D30322-E3A7-48EC-87C3-883E5FEDE121}"/>
    <cellStyle name="Calculation 2 2 5 2 2" xfId="16104" xr:uid="{984F478B-3FED-4957-B6B8-BC48DA89BD8B}"/>
    <cellStyle name="Calculation 2 2 5 2 3" xfId="16727" xr:uid="{F03781CE-4657-41FB-B3DD-5140A2805F76}"/>
    <cellStyle name="Calculation 2 2 5 2 4" xfId="17282" xr:uid="{77715962-4D36-4007-985C-D10C4065F2C3}"/>
    <cellStyle name="Calculation 2 2 5 3" xfId="14407" xr:uid="{FE1E021E-F9FD-4FCA-A69F-12E733D3765B}"/>
    <cellStyle name="Calculation 2 2 5 3 2" xfId="15911" xr:uid="{1C2788DB-AC00-401E-A7AA-8F916B01436F}"/>
    <cellStyle name="Calculation 2 2 5 3 3" xfId="16534" xr:uid="{A4FCA178-334A-4179-90FD-5B07FB48C3E2}"/>
    <cellStyle name="Calculation 2 2 5 3 4" xfId="17089" xr:uid="{4800D01B-B6B6-464C-A6CE-313EF1070615}"/>
    <cellStyle name="Calculation 2 2 5 4" xfId="15284" xr:uid="{8C4ED3A2-AAFC-4CB6-91CF-B305B4DE0048}"/>
    <cellStyle name="Calculation 2 2 6" xfId="13567" xr:uid="{728D3C0F-7DEC-4A59-9DB3-063D4A3ACA77}"/>
    <cellStyle name="Calculation 2 2 6 2" xfId="15477" xr:uid="{EA0C861B-0378-44E3-B035-5B4CF569F7CA}"/>
    <cellStyle name="Calculation 2 2 6 3" xfId="14876" xr:uid="{4FF203B1-3420-487F-8E1B-40EC5193761B}"/>
    <cellStyle name="Calculation 2 2 7" xfId="13541" xr:uid="{0320ED75-9094-4B6F-A0D4-D1E6240BD925}"/>
    <cellStyle name="Calculation 2 2 7 2" xfId="15457" xr:uid="{00ECA4F1-6F81-41EF-8957-48AB9B332C9A}"/>
    <cellStyle name="Calculation 2 2 7 3" xfId="14896" xr:uid="{68CACDE3-839B-419C-919D-06827E613F2B}"/>
    <cellStyle name="Calculation 2 2 8" xfId="14205" xr:uid="{C9DA5C13-0E9D-49D8-9891-CC3479AA3263}"/>
    <cellStyle name="Calculation 2 2 8 2" xfId="15715" xr:uid="{20588FD0-B068-4C2B-A3D0-4AF8606E6108}"/>
    <cellStyle name="Calculation 2 2 8 3" xfId="16338" xr:uid="{35B9EC91-8566-4F3B-A034-C67E8F02C8DE}"/>
    <cellStyle name="Calculation 2 2 8 4" xfId="16893" xr:uid="{3B3D8CB2-7684-4455-BACB-65C381686E0A}"/>
    <cellStyle name="Calculation 2 20" xfId="14204" xr:uid="{8192FBCA-8ACA-4E4E-A577-0FAC50F242BC}"/>
    <cellStyle name="Calculation 2 20 2" xfId="15714" xr:uid="{77751C42-16BE-41B2-979E-32D949EA29B6}"/>
    <cellStyle name="Calculation 2 20 3" xfId="16337" xr:uid="{6BBB18D8-BCE5-4317-963C-E9BC1D69577F}"/>
    <cellStyle name="Calculation 2 20 4" xfId="16892" xr:uid="{2628260A-0ADB-42C2-95F8-DE66CB76E762}"/>
    <cellStyle name="Calculation 2 3" xfId="3698" xr:uid="{56D73B92-0511-495A-A974-54DC5227B604}"/>
    <cellStyle name="Calculation 2 3 2" xfId="3699" xr:uid="{00A39F92-F01E-4662-AA4D-85B62A953B64}"/>
    <cellStyle name="Calculation 2 3 2 2" xfId="13248" xr:uid="{19977758-88BE-433B-BEB9-0A8A5FC2A3E8}"/>
    <cellStyle name="Calculation 2 3 2 2 2" xfId="13665" xr:uid="{31BD9011-07E4-4DC6-B6CF-92F3280FDA99}"/>
    <cellStyle name="Calculation 2 3 2 2 2 2" xfId="14506" xr:uid="{001A6550-C70D-4348-BB8F-6EE203C4509A}"/>
    <cellStyle name="Calculation 2 3 2 2 2 2 2" xfId="16010" xr:uid="{F254C0BA-56F1-4B1F-8220-5F0118FEBA3F}"/>
    <cellStyle name="Calculation 2 3 2 2 2 2 3" xfId="16633" xr:uid="{03F59C7E-9F5E-45BA-97B6-5C4FD4D336D3}"/>
    <cellStyle name="Calculation 2 3 2 2 2 2 4" xfId="17188" xr:uid="{CC522120-B4F4-40A4-82E8-AFD8B345DE40}"/>
    <cellStyle name="Calculation 2 3 2 2 2 3" xfId="15561" xr:uid="{A30AE755-F6E4-4477-B2F3-38E8D0AFE0EC}"/>
    <cellStyle name="Calculation 2 3 2 2 3" xfId="13647" xr:uid="{BEFF4F58-0B73-404B-8B7B-EE8D392E8C3D}"/>
    <cellStyle name="Calculation 2 3 2 2 3 2" xfId="15546" xr:uid="{BFFE9B86-F165-4C40-9DC7-F5380C0EB50E}"/>
    <cellStyle name="Calculation 2 3 2 2 3 3" xfId="14814" xr:uid="{3E4F522E-F8C7-414C-BC5A-6B3D75B0BB73}"/>
    <cellStyle name="Calculation 2 3 2 2 4" xfId="14314" xr:uid="{8FC61B14-6C4C-4624-988D-D0D391FD21E0}"/>
    <cellStyle name="Calculation 2 3 2 2 4 2" xfId="15822" xr:uid="{2BF4485F-8286-4F5D-A63B-620F225C4B5C}"/>
    <cellStyle name="Calculation 2 3 2 2 4 3" xfId="16445" xr:uid="{440F2BBC-8E08-4E22-824F-567700D82AE0}"/>
    <cellStyle name="Calculation 2 3 2 2 4 4" xfId="17000" xr:uid="{F11F9BCB-8B94-4AC3-A8FF-6B07AC35BF69}"/>
    <cellStyle name="Calculation 2 3 2 3" xfId="13214" xr:uid="{93D7FCE8-FF8D-4BDC-8895-3612FFF311C0}"/>
    <cellStyle name="Calculation 2 3 2 3 2" xfId="14480" xr:uid="{76653B61-BAB2-4746-908E-5C623C4A9EF8}"/>
    <cellStyle name="Calculation 2 3 2 3 2 2" xfId="15984" xr:uid="{5425CCE7-02DD-4C7F-901F-BDC9994ECF51}"/>
    <cellStyle name="Calculation 2 3 2 3 2 3" xfId="16607" xr:uid="{25E81609-6B50-4034-ABB8-7F4E366695A3}"/>
    <cellStyle name="Calculation 2 3 2 3 2 4" xfId="17162" xr:uid="{5DCA66B0-754D-4CEA-87A9-49667270D0C9}"/>
    <cellStyle name="Calculation 2 3 2 3 3" xfId="15334" xr:uid="{A4F69938-63A9-4FBA-92CE-2E8C40727702}"/>
    <cellStyle name="Calculation 2 3 2 4" xfId="13431" xr:uid="{D78B9BB1-4D81-4504-994B-9A95255B7D6D}"/>
    <cellStyle name="Calculation 2 3 2 4 2" xfId="15382" xr:uid="{8B822E36-B105-47B9-BCEF-2FB561FEAF0C}"/>
    <cellStyle name="Calculation 2 3 2 4 3" xfId="14955" xr:uid="{13BAEF71-E166-4CF2-9A02-7BC8B539D27B}"/>
    <cellStyle name="Calculation 2 3 2 5" xfId="13612" xr:uid="{37070550-4425-4BC1-991C-90DD0CB978A4}"/>
    <cellStyle name="Calculation 2 3 2 5 2" xfId="15515" xr:uid="{C6177DD9-AF03-4C3F-BE54-22724E6662DC}"/>
    <cellStyle name="Calculation 2 3 2 5 3" xfId="14846" xr:uid="{8A85AAFE-B879-4BB5-876F-48A517ED42A2}"/>
    <cellStyle name="Calculation 2 3 2 6" xfId="14288" xr:uid="{8F5E78B9-F074-432C-8A73-0C37AA1E23F3}"/>
    <cellStyle name="Calculation 2 3 2 6 2" xfId="15796" xr:uid="{5AD17B75-CCDD-4FE6-8D0B-5AE168606DB0}"/>
    <cellStyle name="Calculation 2 3 2 6 3" xfId="16419" xr:uid="{4EF40267-B345-45E5-B168-A3DBBCCD6F97}"/>
    <cellStyle name="Calculation 2 3 2 6 4" xfId="16974" xr:uid="{99702CE6-8982-43D1-A164-5ED96DE6D28B}"/>
    <cellStyle name="Calculation 2 3 3" xfId="13249" xr:uid="{81CA8FB4-79AE-48DA-AF47-2E3AAFBE0D40}"/>
    <cellStyle name="Calculation 2 3 3 2" xfId="13451" xr:uid="{89B38C26-3435-4EED-BDA3-C08C38E79876}"/>
    <cellStyle name="Calculation 2 3 3 2 2" xfId="14507" xr:uid="{4E8790C9-A47F-4BBE-B729-697E612D75B9}"/>
    <cellStyle name="Calculation 2 3 3 2 2 2" xfId="16011" xr:uid="{3E24256B-CC4D-4572-B55C-5232FE7BA381}"/>
    <cellStyle name="Calculation 2 3 3 2 2 3" xfId="16634" xr:uid="{A31F03E8-A3DF-43AF-A0F6-6BC517E04E0E}"/>
    <cellStyle name="Calculation 2 3 3 2 2 4" xfId="17189" xr:uid="{D367EA06-48F2-449E-91DC-1CA602AC39DD}"/>
    <cellStyle name="Calculation 2 3 3 2 3" xfId="15395" xr:uid="{A88B9E04-B84F-4E95-B22B-04FEBBC9ECEF}"/>
    <cellStyle name="Calculation 2 3 3 3" xfId="13691" xr:uid="{E1BA76AE-E623-4C3D-99A8-D03CF87F0933}"/>
    <cellStyle name="Calculation 2 3 3 3 2" xfId="15580" xr:uid="{4A5D487B-02AA-4747-AB8A-8209EF28327C}"/>
    <cellStyle name="Calculation 2 3 3 3 3" xfId="14784" xr:uid="{F89B0FD6-1EDB-47A0-A515-B921F84478CF}"/>
    <cellStyle name="Calculation 2 3 3 4" xfId="14315" xr:uid="{A317E141-150E-4898-92A0-2A49E866DC9C}"/>
    <cellStyle name="Calculation 2 3 3 4 2" xfId="15823" xr:uid="{8289AB31-446B-4190-A6CC-2B959BF841B5}"/>
    <cellStyle name="Calculation 2 3 3 4 3" xfId="16446" xr:uid="{0CC7AEC2-0EEB-419C-8AA9-2771061ADBD9}"/>
    <cellStyle name="Calculation 2 3 3 4 4" xfId="17001" xr:uid="{CD986DCB-7120-4CF5-8021-679682374BBB}"/>
    <cellStyle name="Calculation 2 3 4" xfId="13153" xr:uid="{97C0B3E0-F466-43F5-BF68-8FC40444DCE0}"/>
    <cellStyle name="Calculation 2 3 4 2" xfId="14627" xr:uid="{F80B83DB-1C51-4C50-96A0-177BE5F9ABDC}"/>
    <cellStyle name="Calculation 2 3 4 2 2" xfId="16125" xr:uid="{17167AF0-66C1-48D9-9A34-97019267EDDA}"/>
    <cellStyle name="Calculation 2 3 4 2 3" xfId="16749" xr:uid="{53DA2682-EA64-49A4-B50C-FB411591DC57}"/>
    <cellStyle name="Calculation 2 3 4 2 4" xfId="17303" xr:uid="{6545754B-0842-424B-9778-F7143C87A373}"/>
    <cellStyle name="Calculation 2 3 4 3" xfId="14429" xr:uid="{51B093D2-CCE4-4C16-84F3-61F1BE289EB1}"/>
    <cellStyle name="Calculation 2 3 4 3 2" xfId="15933" xr:uid="{F9F3B70E-34B8-445A-A4A4-21D991FC9E51}"/>
    <cellStyle name="Calculation 2 3 4 3 3" xfId="16556" xr:uid="{7C2DE55D-5327-4771-A05F-8DA8DED5B037}"/>
    <cellStyle name="Calculation 2 3 4 3 4" xfId="17111" xr:uid="{9C884BBA-CEFB-418A-BDBB-31D4B0D55FC6}"/>
    <cellStyle name="Calculation 2 3 4 4" xfId="15313" xr:uid="{F556A61C-4BFC-4E4E-8DFD-30FD063A1266}"/>
    <cellStyle name="Calculation 2 3 5" xfId="13540" xr:uid="{8B2D6F06-E307-4CA7-8326-A70FEC36BF08}"/>
    <cellStyle name="Calculation 2 3 5 2" xfId="15456" xr:uid="{8BCF64FF-6603-4063-BDA0-38FA25998901}"/>
    <cellStyle name="Calculation 2 3 5 3" xfId="14897" xr:uid="{26D87116-FB08-40F9-B4A8-FC2A154685F7}"/>
    <cellStyle name="Calculation 2 3 6" xfId="13569" xr:uid="{1145F4C6-DF5A-402D-914F-270D515D9380}"/>
    <cellStyle name="Calculation 2 3 6 2" xfId="15479" xr:uid="{B2534F0C-3E54-4C04-BC41-57C126CDD3D8}"/>
    <cellStyle name="Calculation 2 3 6 3" xfId="14874" xr:uid="{3DCE0910-22AC-424C-94C3-E65566202555}"/>
    <cellStyle name="Calculation 2 3 7" xfId="14232" xr:uid="{885F1A24-9210-417E-8481-8FB567BE891B}"/>
    <cellStyle name="Calculation 2 3 7 2" xfId="15740" xr:uid="{873E36DB-04BD-4321-934E-DD81C95D1214}"/>
    <cellStyle name="Calculation 2 3 7 3" xfId="16363" xr:uid="{862E3338-D197-419D-8D71-E1E8FAF2A2D0}"/>
    <cellStyle name="Calculation 2 3 7 4" xfId="16918" xr:uid="{16BF008E-CA32-482A-B89F-F4CEA5357ADB}"/>
    <cellStyle name="Calculation 2 4" xfId="3700" xr:uid="{A29B0409-E398-4FE1-974A-B5611CC7CCED}"/>
    <cellStyle name="Calculation 2 4 2" xfId="3701" xr:uid="{6E54FBE3-6D51-4C2A-9264-D8FE409C6B83}"/>
    <cellStyle name="Calculation 2 4 2 2" xfId="13250" xr:uid="{145D2943-69B3-4482-B82C-D62BC0E724D0}"/>
    <cellStyle name="Calculation 2 4 2 2 2" xfId="14508" xr:uid="{6478CCF1-6BED-4E14-BE67-8585A32C13DD}"/>
    <cellStyle name="Calculation 2 4 2 2 2 2" xfId="16012" xr:uid="{561E1A90-5288-4985-8CCF-86EB3355A02A}"/>
    <cellStyle name="Calculation 2 4 2 2 2 3" xfId="16635" xr:uid="{356CB531-ECAA-456D-9E68-60B1552531D1}"/>
    <cellStyle name="Calculation 2 4 2 2 2 4" xfId="17190" xr:uid="{EFB46AAA-121E-4C6E-8285-877609C0BA6E}"/>
    <cellStyle name="Calculation 2 4 2 2 3" xfId="15344" xr:uid="{5570872A-2C8A-42D8-B7C0-462007F3A407}"/>
    <cellStyle name="Calculation 2 4 2 3" xfId="13450" xr:uid="{22F2AB8D-76CE-41A5-A940-15D2310559BF}"/>
    <cellStyle name="Calculation 2 4 2 3 2" xfId="15394" xr:uid="{026D8198-19FB-4F63-9E4B-51743D67E446}"/>
    <cellStyle name="Calculation 2 4 2 3 3" xfId="14950" xr:uid="{E0BD1564-B5C4-4A67-8B2C-94AACC4CFEDB}"/>
    <cellStyle name="Calculation 2 4 2 4" xfId="13692" xr:uid="{7DD5A171-CEAE-4BBA-A8E1-44BE4A89F9E8}"/>
    <cellStyle name="Calculation 2 4 2 4 2" xfId="15581" xr:uid="{A6E6E627-36B1-4529-8564-DF49CC4B31DE}"/>
    <cellStyle name="Calculation 2 4 2 4 3" xfId="14774" xr:uid="{E9710CCC-712F-48CB-9FE0-B316B0257F88}"/>
    <cellStyle name="Calculation 2 4 2 5" xfId="14316" xr:uid="{134F57F2-C23F-4E24-A9C9-D558319EE806}"/>
    <cellStyle name="Calculation 2 4 2 5 2" xfId="15824" xr:uid="{0BF0022B-BE82-4774-B0DC-029CBD0C4ABF}"/>
    <cellStyle name="Calculation 2 4 2 5 3" xfId="16447" xr:uid="{0AB9F1BE-FEDA-4DE7-B72D-73ED00EFB961}"/>
    <cellStyle name="Calculation 2 4 2 5 4" xfId="17002" xr:uid="{C321FF06-DEDB-4B05-BC15-E76B5650AAA1}"/>
    <cellStyle name="Calculation 2 4 3" xfId="13181" xr:uid="{0A36399F-AE7F-4D17-9D09-6F0BC46EA68D}"/>
    <cellStyle name="Calculation 2 4 3 2" xfId="14452" xr:uid="{9A2DA2F3-47A5-4F8D-AA72-63077682CFF1}"/>
    <cellStyle name="Calculation 2 4 3 2 2" xfId="15956" xr:uid="{7665AB8F-117B-4559-A43C-CDB6291A32D3}"/>
    <cellStyle name="Calculation 2 4 3 2 3" xfId="16579" xr:uid="{2DCCF630-843C-4D13-91E9-E22E0FCAD7C7}"/>
    <cellStyle name="Calculation 2 4 3 2 4" xfId="17134" xr:uid="{435C8A5F-1802-4172-A2D9-EBF8E28E62BB}"/>
    <cellStyle name="Calculation 2 4 3 3" xfId="15325" xr:uid="{1F6AB368-6359-4B37-A9EE-9E358BA16A20}"/>
    <cellStyle name="Calculation 2 4 4" xfId="13515" xr:uid="{14D02B1D-6F4F-4FAC-AFD4-1AC45C0C3DA7}"/>
    <cellStyle name="Calculation 2 4 4 2" xfId="15436" xr:uid="{8BDD2147-9365-49BE-9981-5699C990A14A}"/>
    <cellStyle name="Calculation 2 4 4 3" xfId="14917" xr:uid="{872664CC-49DD-4E6C-80F4-01E0A1366FEA}"/>
    <cellStyle name="Calculation 2 4 5" xfId="13459" xr:uid="{D70C6865-130C-45CB-93D8-E7F44A22C988}"/>
    <cellStyle name="Calculation 2 4 5 2" xfId="15402" xr:uid="{0D2B1256-4DD6-4343-AB58-4842A8957285}"/>
    <cellStyle name="Calculation 2 4 5 3" xfId="14945" xr:uid="{3F8F6A41-2B7A-4CE7-ACA0-A99401FEA4CF}"/>
    <cellStyle name="Calculation 2 4 6" xfId="14258" xr:uid="{2BB24DE5-57B4-4890-823C-72D6E6078E90}"/>
    <cellStyle name="Calculation 2 4 6 2" xfId="15766" xr:uid="{22CC149C-7783-4146-B7A7-100C7A799DF6}"/>
    <cellStyle name="Calculation 2 4 6 3" xfId="16389" xr:uid="{E8D9CC65-B193-472A-9223-F9EA17B20A93}"/>
    <cellStyle name="Calculation 2 4 6 4" xfId="16944" xr:uid="{5EE63A87-347A-4EC1-8C5B-B819A08D788D}"/>
    <cellStyle name="Calculation 2 5" xfId="3702" xr:uid="{1F824B21-28E8-4E01-9D13-50BFED88B7EF}"/>
    <cellStyle name="Calculation 2 5 2" xfId="3703" xr:uid="{82085219-081C-42E0-AF1F-34AADB5B66BF}"/>
    <cellStyle name="Calculation 2 5 2 2" xfId="14509" xr:uid="{895FCD9B-8493-4A37-8A8D-36B3BECD5321}"/>
    <cellStyle name="Calculation 2 5 2 2 2" xfId="16013" xr:uid="{EB17D6BD-95C9-4EFE-A36D-F66343B4D964}"/>
    <cellStyle name="Calculation 2 5 2 2 3" xfId="16636" xr:uid="{26C6279B-A0EC-4AFB-8621-908A9C115DAE}"/>
    <cellStyle name="Calculation 2 5 2 2 4" xfId="17191" xr:uid="{49D59885-7C22-4429-A02C-743CF1460156}"/>
    <cellStyle name="Calculation 2 5 3" xfId="13251" xr:uid="{9713A48B-1D00-4C92-8589-369BC8752D57}"/>
    <cellStyle name="Calculation 2 5 3 2" xfId="15345" xr:uid="{56267725-37C5-40D3-ABA8-824879270412}"/>
    <cellStyle name="Calculation 2 5 3 3" xfId="14973" xr:uid="{CF36D975-589B-4211-9154-3C28FADC0F09}"/>
    <cellStyle name="Calculation 2 5 4" xfId="13664" xr:uid="{B395260C-E753-434A-B034-FEBC8644A1C9}"/>
    <cellStyle name="Calculation 2 5 4 2" xfId="15560" xr:uid="{9A77BFFE-A112-4A5A-AEE4-DDA419EC6BBD}"/>
    <cellStyle name="Calculation 2 5 4 3" xfId="14806" xr:uid="{3B8C5019-4314-4DAE-A05E-7B08B50688E3}"/>
    <cellStyle name="Calculation 2 5 5" xfId="13645" xr:uid="{2FBEF8CB-B944-4F06-835A-FD6FC4C27D21}"/>
    <cellStyle name="Calculation 2 5 5 2" xfId="15544" xr:uid="{2BDFC72A-2286-4C62-BA10-01E917270489}"/>
    <cellStyle name="Calculation 2 5 5 3" xfId="14816" xr:uid="{5C260F57-29C9-4107-A153-B328018D0B42}"/>
    <cellStyle name="Calculation 2 5 6" xfId="14317" xr:uid="{D3D5A483-1DFD-44DC-B54B-B90DF1A9EF81}"/>
    <cellStyle name="Calculation 2 5 6 2" xfId="15825" xr:uid="{39B49F49-0628-45C7-A25B-443C4C53F400}"/>
    <cellStyle name="Calculation 2 5 6 3" xfId="16448" xr:uid="{65164258-4128-4395-BAB0-CCEBA60DA68C}"/>
    <cellStyle name="Calculation 2 5 6 4" xfId="17003" xr:uid="{03B9A3F1-6FA3-4CA5-B184-2009DA1A758C}"/>
    <cellStyle name="Calculation 2 6" xfId="3704" xr:uid="{EEC6CC83-9393-4332-A2D0-F6FA5A281ABC}"/>
    <cellStyle name="Calculation 2 6 2" xfId="11616" xr:uid="{2E6D7B2F-B5F2-4997-90EB-889385E56B9E}"/>
    <cellStyle name="Calculation 2 6 2 2" xfId="14599" xr:uid="{E6CBF943-4F0C-4067-91DA-14BF0B1F6D05}"/>
    <cellStyle name="Calculation 2 6 2 2 2" xfId="16103" xr:uid="{CA38CEFE-4A09-4D30-BEA5-A122FDABA60F}"/>
    <cellStyle name="Calculation 2 6 2 2 3" xfId="16726" xr:uid="{F63D9934-45BC-463C-A7BD-161E22732B67}"/>
    <cellStyle name="Calculation 2 6 2 2 4" xfId="17281" xr:uid="{20863706-89FF-4B25-A743-0E2740B6BB8D}"/>
    <cellStyle name="Calculation 2 6 2 3" xfId="15243" xr:uid="{EC9402E4-0AE2-4CF9-BE38-B3478A426ECE}"/>
    <cellStyle name="Calculation 2 6 2 4" xfId="15011" xr:uid="{DF6E5404-912F-451D-8F19-770C3A9D7937}"/>
    <cellStyle name="Calculation 2 6 3" xfId="14406" xr:uid="{CABEAC12-3144-4E80-A74B-040027A48FFE}"/>
    <cellStyle name="Calculation 2 6 3 2" xfId="15910" xr:uid="{6A33A429-F929-4CBC-840C-66BC9D6ACF48}"/>
    <cellStyle name="Calculation 2 6 3 3" xfId="16533" xr:uid="{01262688-C9FB-4738-B1F3-34198251C01E}"/>
    <cellStyle name="Calculation 2 6 3 4" xfId="17088" xr:uid="{75E89D16-CD61-47FD-AFFE-EE8A96A7A69E}"/>
    <cellStyle name="Calculation 2 6 4" xfId="15050" xr:uid="{011B29F6-FC9B-4A72-B379-77391995390D}"/>
    <cellStyle name="Calculation 2 6 5" xfId="15127" xr:uid="{E0C1832A-D6D5-4274-85E0-02DC5A77EF1F}"/>
    <cellStyle name="Calculation 2 7" xfId="3705" xr:uid="{C130225B-A5E8-4792-865E-F47B6F7BFED4}"/>
    <cellStyle name="Calculation 2 7 2" xfId="11617" xr:uid="{46F9881A-A22C-4FA0-94CC-AC3853FE52C8}"/>
    <cellStyle name="Calculation 2 7 2 2" xfId="15244" xr:uid="{9ABDED2B-60C4-48C6-96DF-489EA8B753BF}"/>
    <cellStyle name="Calculation 2 7 2 3" xfId="15010" xr:uid="{706A1D8C-D516-4625-9500-F4B94ED3B991}"/>
    <cellStyle name="Calculation 2 7 3" xfId="15051" xr:uid="{DDA51847-7634-4313-9522-3413BB8A17CB}"/>
    <cellStyle name="Calculation 2 7 4" xfId="15126" xr:uid="{6BF0D128-FB66-4E36-BCED-305F322B0213}"/>
    <cellStyle name="Calculation 2 8" xfId="3706" xr:uid="{75BCFEBE-9B0C-4CB5-B46D-541683F4B1EE}"/>
    <cellStyle name="Calculation 2 8 2" xfId="11618" xr:uid="{B25BAB5C-4966-4F8F-989A-CD5E2DEFC69B}"/>
    <cellStyle name="Calculation 2 8 2 2" xfId="15245" xr:uid="{A00F99C2-5CE6-430E-8292-69CFD08176D2}"/>
    <cellStyle name="Calculation 2 8 2 3" xfId="15009" xr:uid="{8B70E8EC-184D-411D-8B96-66D768A5259E}"/>
    <cellStyle name="Calculation 2 8 3" xfId="15052" xr:uid="{D1782CD0-17C5-4E4C-B5A3-95B6B341C082}"/>
    <cellStyle name="Calculation 2 8 4" xfId="15125" xr:uid="{7F2765E9-A809-4800-877E-FDBD0FC1F1D4}"/>
    <cellStyle name="Calculation 2 9" xfId="3707" xr:uid="{7D1A3987-8FA9-4DA5-A1D4-AE9C6A0AC27F}"/>
    <cellStyle name="Calculation 2 9 2" xfId="3708" xr:uid="{90604BB3-4D35-4D08-BA98-DB5A09C82660}"/>
    <cellStyle name="Calculation 2 9 2 2" xfId="11619" xr:uid="{F4DE7983-AA30-4692-A7AF-6B7C7A469FDC}"/>
    <cellStyle name="Calculation 2 9 2 2 2" xfId="15246" xr:uid="{F6195917-20B1-4ED3-A9D0-685E4B76F74F}"/>
    <cellStyle name="Calculation 2 9 2 2 3" xfId="15008" xr:uid="{0C6AFA33-56D4-4942-87C4-8A1355B96D24}"/>
    <cellStyle name="Calculation 2 9 2 3" xfId="15053" xr:uid="{AC586D6A-E041-4B31-8A86-DD7BE90F79E3}"/>
    <cellStyle name="Calculation 2 9 2 4" xfId="15124" xr:uid="{34C93EDB-7B86-4DEA-AC5C-B14F816BA78E}"/>
    <cellStyle name="Calculation 2 9 3" xfId="3709" xr:uid="{2713313A-D7B2-4E78-89BE-0C6ACBF1120E}"/>
    <cellStyle name="Calculation 2 9 3 2" xfId="11620" xr:uid="{5BF898B7-910F-409E-950B-93A0AFC28135}"/>
    <cellStyle name="Calculation 2 9 3 2 2" xfId="15247" xr:uid="{42A38991-B3A2-46E8-ABE3-A4F8BC641C99}"/>
    <cellStyle name="Calculation 2 9 3 2 3" xfId="15007" xr:uid="{78E6F649-3EF2-41F3-93B3-439EEDF59DCB}"/>
    <cellStyle name="Calculation 2 9 3 3" xfId="15054" xr:uid="{D43EC55D-A2DE-4C76-9FEC-BAAD3EAE68EC}"/>
    <cellStyle name="Calculation 2 9 3 4" xfId="15123" xr:uid="{A75F6329-FC92-458A-8497-CF852695E67A}"/>
    <cellStyle name="Calculation 2 9 4" xfId="3710" xr:uid="{26F92DDF-638A-4750-943B-A8CD48D7B284}"/>
    <cellStyle name="Calculation 2 9 4 2" xfId="11621" xr:uid="{BAE0EC8E-FF61-41BC-8322-58D80639B570}"/>
    <cellStyle name="Calculation 2 9 4 2 2" xfId="15248" xr:uid="{284833D5-DD2E-4968-BD02-030DA1363944}"/>
    <cellStyle name="Calculation 2 9 4 2 3" xfId="15006" xr:uid="{941F0C53-53C7-4E6D-AC3A-7C3BAF305321}"/>
    <cellStyle name="Calculation 2 9 4 3" xfId="15055" xr:uid="{3C582A49-2B37-4CB8-81A5-E68A89D0AC25}"/>
    <cellStyle name="Calculation 2 9 4 4" xfId="15122" xr:uid="{BC1CA466-A980-4966-99D2-4657BEC646BE}"/>
    <cellStyle name="Calculation 2 9 5" xfId="3711" xr:uid="{2B2C5150-CC4A-4040-91B8-29824EFAD4D6}"/>
    <cellStyle name="Calculation 2 9 5 2" xfId="11622" xr:uid="{45F19495-527A-418B-8F4B-6548A8F6CFD2}"/>
    <cellStyle name="Calculation 2 9 5 2 2" xfId="15249" xr:uid="{60904692-EB30-415A-A2D0-01CE8673B4E2}"/>
    <cellStyle name="Calculation 2 9 5 2 3" xfId="15005" xr:uid="{C3B0DD27-A51C-429D-8F12-F9C1F94CFB1A}"/>
    <cellStyle name="Calculation 2 9 5 3" xfId="15056" xr:uid="{FC238768-D686-4739-BA9D-7360C2C3BD98}"/>
    <cellStyle name="Calculation 2 9 5 4" xfId="15121" xr:uid="{739CB489-B740-49D1-9C0D-6EBFD2495570}"/>
    <cellStyle name="Calculation 3" xfId="3712" xr:uid="{3885C304-34F2-441A-8D49-C65E8BBFA85A}"/>
    <cellStyle name="Calculation 3 2" xfId="3713" xr:uid="{5D23C972-F7DA-45D5-81C2-2AA21107689F}"/>
    <cellStyle name="Calculation 3 3" xfId="3714" xr:uid="{4C1C8F93-553B-478E-A408-0D26BF081DE2}"/>
    <cellStyle name="Calculation 3 4" xfId="3715" xr:uid="{92193775-0397-4D88-9B8A-FB16828AA631}"/>
    <cellStyle name="Calculation 3 5" xfId="3716" xr:uid="{8B234160-4DB3-4AD7-BBCE-3595808CEE6F}"/>
    <cellStyle name="Calculation 3 6" xfId="12634" xr:uid="{9D43CAA3-39A6-487D-93FC-57382E75F2D7}"/>
    <cellStyle name="Calculation 4" xfId="3717" xr:uid="{DCCB6831-DDC7-49A7-B5F1-054C70AFBD06}"/>
    <cellStyle name="Calculation 4 2" xfId="3718" xr:uid="{B478E18F-ED6F-4D40-872B-9820637C3C44}"/>
    <cellStyle name="Calculation 4 3" xfId="3719" xr:uid="{3C2779F8-3C5C-4104-8BED-648513C12740}"/>
    <cellStyle name="Calculation 4 4" xfId="3720" xr:uid="{2FF32D9A-9D3C-45AC-8EED-BE9707F6CC9A}"/>
    <cellStyle name="Calculation 4 5" xfId="3721" xr:uid="{EA8A5696-358B-4CC8-9EAA-CBFCA32D66DE}"/>
    <cellStyle name="Calculation 5" xfId="3722" xr:uid="{082EE864-1B1A-4629-AFAC-21F5EC68DE1C}"/>
    <cellStyle name="Calculation 5 2" xfId="3723" xr:uid="{E21152E2-E480-4723-A49E-824B35D4290B}"/>
    <cellStyle name="Calculation 5 3" xfId="3724" xr:uid="{83DE0EBE-3B0B-44AB-941B-7F113710AE50}"/>
    <cellStyle name="Calculation 5 4" xfId="3725" xr:uid="{91103FE6-B53B-4C16-8842-AD8ECAD61504}"/>
    <cellStyle name="Calculation 5 5" xfId="3726" xr:uid="{DD1F7499-B84D-4C2B-BE04-8764408FEA7D}"/>
    <cellStyle name="Calculation 6" xfId="3727" xr:uid="{52A3072E-DE06-4150-8E69-F48F77FA7C56}"/>
    <cellStyle name="Calculation 6 2" xfId="3728" xr:uid="{F40220C4-B0BA-4D88-A02C-981605F4E12C}"/>
    <cellStyle name="Calculation 6 3" xfId="3729" xr:uid="{AC317455-BFAF-446D-B56A-892878D91D1F}"/>
    <cellStyle name="Calculation 6 4" xfId="3730" xr:uid="{C627ADC4-1319-43F3-83C0-5247A0B9DE31}"/>
    <cellStyle name="Calculation 6 5" xfId="3731" xr:uid="{D9B67FF9-7882-4192-9061-5AD4B828E2EC}"/>
    <cellStyle name="Calculation 7" xfId="3732" xr:uid="{DD28A714-BFC7-45D0-BEA9-EC3EC470830B}"/>
    <cellStyle name="Calculation 7 2" xfId="3733" xr:uid="{5750F1F9-8E4C-4AAE-9532-9D1EF27F9FB7}"/>
    <cellStyle name="Calculation 7 2 2" xfId="11623" xr:uid="{EB305915-0EB1-41D3-9452-CFCC81D0E2F8}"/>
    <cellStyle name="Calculation 7 2 2 2" xfId="15250" xr:uid="{EFD61CBE-308E-495B-BA98-7DD476B9FD0B}"/>
    <cellStyle name="Calculation 7 2 2 3" xfId="15004" xr:uid="{A8FC6082-8487-43A3-978F-05C44DF8FE1B}"/>
    <cellStyle name="Calculation 7 2 3" xfId="15057" xr:uid="{799EE55E-2427-49AC-9289-7B6CD753B139}"/>
    <cellStyle name="Calculation 7 2 4" xfId="15120" xr:uid="{9C893923-ABBD-47BB-A6B6-EF098B7659AA}"/>
    <cellStyle name="Calculation 8" xfId="3734" xr:uid="{A35AF23C-D4BB-4BAA-93F9-BE3A96E052F0}"/>
    <cellStyle name="Calculation 9" xfId="3735" xr:uid="{ADFC2563-B291-4A03-8971-AE7398EF4798}"/>
    <cellStyle name="Calculation 9 2" xfId="3736" xr:uid="{EE279930-1115-44F6-98AC-E3479A759E01}"/>
    <cellStyle name="Calculation 9 3" xfId="3737" xr:uid="{1E020BE8-1E17-452A-94CF-DCA7EC1F6B4F}"/>
    <cellStyle name="Calculation 9 3 2" xfId="11625" xr:uid="{4C2F4CB5-9A87-4BD8-A4B2-2A4920834485}"/>
    <cellStyle name="Calculation 9 3 2 2" xfId="15252" xr:uid="{26CB81A7-BF67-4658-85AA-0AF4601A6B2F}"/>
    <cellStyle name="Calculation 9 3 2 3" xfId="15002" xr:uid="{C3381C7A-4106-4CB2-9967-36562025B9D0}"/>
    <cellStyle name="Calculation 9 3 3" xfId="15059" xr:uid="{1ACAD236-7FA0-483D-8ED9-F0C599361328}"/>
    <cellStyle name="Calculation 9 3 4" xfId="15118" xr:uid="{9814422A-DBB5-413B-A261-B6BBCEFF3132}"/>
    <cellStyle name="Calculation 9 4" xfId="11624" xr:uid="{210BF049-3148-40C2-8903-C80EA4EE7334}"/>
    <cellStyle name="Calculation 9 4 2" xfId="15251" xr:uid="{1D1E7F62-C691-49DF-94A9-C0A523FDC579}"/>
    <cellStyle name="Calculation 9 4 3" xfId="15003" xr:uid="{A4378220-0674-433F-9B60-8C3FFA8210B0}"/>
    <cellStyle name="Calculation 9 5" xfId="15058" xr:uid="{5B1DF9CD-18CF-49BC-8014-102CDC06A7FB}"/>
    <cellStyle name="Calculation 9 6" xfId="15119" xr:uid="{BD99AAD3-5048-4D53-AEFC-728C252BF8BB}"/>
    <cellStyle name="Check Cell 10" xfId="3738" xr:uid="{FAF38CBF-D3F4-46D9-9A49-C82856D80A89}"/>
    <cellStyle name="Check Cell 10 2" xfId="3739" xr:uid="{F755EBAE-5A38-440A-8EF9-0B6A1C20473F}"/>
    <cellStyle name="Check Cell 10 3" xfId="3740" xr:uid="{59A385D0-F810-4767-BA6F-DCAE071685B9}"/>
    <cellStyle name="Check Cell 11" xfId="3741" xr:uid="{C8424FDB-D26E-471F-9AE7-A66456477A43}"/>
    <cellStyle name="Check Cell 11 2" xfId="3742" xr:uid="{3AC5C89B-3493-492D-B992-BEA85988527D}"/>
    <cellStyle name="Check Cell 11 3" xfId="3743" xr:uid="{C903E3C9-962A-48E9-8A2B-125DE0E7E49C}"/>
    <cellStyle name="Check Cell 12" xfId="3744" xr:uid="{8752F2A2-0A92-485F-8B84-8FAC8F04E4A2}"/>
    <cellStyle name="Check Cell 13" xfId="3745" xr:uid="{B0D58E68-3B95-4F47-B1DF-199DDA0648EB}"/>
    <cellStyle name="Check Cell 2" xfId="3746" xr:uid="{02828BB3-027B-44D1-ADD6-7E5D2F78E205}"/>
    <cellStyle name="Check Cell 2 10" xfId="3747" xr:uid="{12ECCABC-F6E9-4C3A-9506-FA45E2899E7C}"/>
    <cellStyle name="Check Cell 2 11" xfId="3748" xr:uid="{52C9FA57-F890-46E8-825A-21D74B114CFC}"/>
    <cellStyle name="Check Cell 2 12" xfId="3749" xr:uid="{736D2750-4140-45D8-940A-AF0D2D7A3002}"/>
    <cellStyle name="Check Cell 2 13" xfId="3750" xr:uid="{CA53BD44-851E-42B8-8F3A-F11F7C55EB33}"/>
    <cellStyle name="Check Cell 2 14" xfId="3751" xr:uid="{EAF643F8-54AE-4BD9-83D5-BD76F05BE26A}"/>
    <cellStyle name="Check Cell 2 15" xfId="3752" xr:uid="{7D2D25E3-AA95-4A66-AA9B-442A70E788B9}"/>
    <cellStyle name="Check Cell 2 16" xfId="10397" xr:uid="{5423EF05-CB83-4130-93C4-C7459A401158}"/>
    <cellStyle name="Check Cell 2 17" xfId="12635" xr:uid="{70531C1B-CB08-4990-A245-91399B59D059}"/>
    <cellStyle name="Check Cell 2 2" xfId="3753" xr:uid="{8852356F-AF61-47F4-B617-A63188FA8825}"/>
    <cellStyle name="Check Cell 2 2 2" xfId="3754" xr:uid="{D0FA1A98-7797-41C5-9175-F0B49AA86E78}"/>
    <cellStyle name="Check Cell 2 3" xfId="3755" xr:uid="{1B256185-6A16-462A-893B-07FDAE3BD09D}"/>
    <cellStyle name="Check Cell 2 3 2" xfId="3756" xr:uid="{E7359374-A1B9-4743-ADCF-FDD43D811CA1}"/>
    <cellStyle name="Check Cell 2 4" xfId="3757" xr:uid="{521146FC-CC56-4CAD-8536-8D94E12258D5}"/>
    <cellStyle name="Check Cell 2 4 2" xfId="3758" xr:uid="{67A08CD8-37F3-4B6A-AF36-612B273C5D27}"/>
    <cellStyle name="Check Cell 2 5" xfId="3759" xr:uid="{A2559EE9-05D1-4D14-8F3A-BF1E006BF286}"/>
    <cellStyle name="Check Cell 2 5 2" xfId="3760" xr:uid="{EE546903-56EE-4104-8663-557E35DCBBEE}"/>
    <cellStyle name="Check Cell 2 6" xfId="3761" xr:uid="{C0C2CFFB-7338-4B90-8404-3735044EAE87}"/>
    <cellStyle name="Check Cell 2 7" xfId="3762" xr:uid="{7622A216-E07C-43A5-817D-7AD21695120A}"/>
    <cellStyle name="Check Cell 2 8" xfId="3763" xr:uid="{232976ED-F998-4EA0-899D-03C2CD4A431D}"/>
    <cellStyle name="Check Cell 2 9" xfId="3764" xr:uid="{6BFD5761-1FB8-4EF0-B3AD-CD8A6AE490CB}"/>
    <cellStyle name="Check Cell 2 9 2" xfId="3765" xr:uid="{EE7FD714-C580-4DA0-A18B-729D528D2A31}"/>
    <cellStyle name="Check Cell 2 9 3" xfId="3766" xr:uid="{A422C762-1662-4BF0-9F10-F2E76015D1E8}"/>
    <cellStyle name="Check Cell 2 9 4" xfId="3767" xr:uid="{40466531-7798-4264-8403-476D40B67EED}"/>
    <cellStyle name="Check Cell 2 9 5" xfId="3768" xr:uid="{8EB4AA14-DD88-49F8-8E40-D6EE670ED9F6}"/>
    <cellStyle name="Check Cell 3" xfId="3769" xr:uid="{E8BA0451-CBA4-4B30-B071-2FE5261F8D73}"/>
    <cellStyle name="Check Cell 3 2" xfId="3770" xr:uid="{390C4A53-DFA4-4BC0-A3E4-A210855A1E3C}"/>
    <cellStyle name="Check Cell 3 3" xfId="3771" xr:uid="{2749EEAB-BFD0-440C-865F-16E0B6C2D73F}"/>
    <cellStyle name="Check Cell 3 4" xfId="3772" xr:uid="{1BCE081C-385D-4E92-BB46-B0325E475B9B}"/>
    <cellStyle name="Check Cell 3 5" xfId="3773" xr:uid="{BC7284CB-4AA1-4052-8D04-ECC4475065D1}"/>
    <cellStyle name="Check Cell 3 6" xfId="12636" xr:uid="{0122C500-4FA4-442D-8584-907E2D42460F}"/>
    <cellStyle name="Check Cell 4" xfId="3774" xr:uid="{85679022-81AA-448E-B927-C8F2C10FD6C7}"/>
    <cellStyle name="Check Cell 4 2" xfId="3775" xr:uid="{664C8FC3-8D35-4E03-99E6-2DA1CB5337B3}"/>
    <cellStyle name="Check Cell 4 3" xfId="3776" xr:uid="{D34808AB-7E89-484B-A3B9-A91428EF1F66}"/>
    <cellStyle name="Check Cell 4 4" xfId="3777" xr:uid="{0104011A-A1B6-494E-91D4-B67AD7C189A2}"/>
    <cellStyle name="Check Cell 4 5" xfId="3778" xr:uid="{D4BC4C38-5C14-4040-9CFF-5A096D02061F}"/>
    <cellStyle name="Check Cell 5" xfId="3779" xr:uid="{56A63BB5-088C-494E-B973-DC504CD2A885}"/>
    <cellStyle name="Check Cell 5 2" xfId="3780" xr:uid="{3C879FA1-B2A9-496D-BEE2-107159DA6FDA}"/>
    <cellStyle name="Check Cell 5 3" xfId="3781" xr:uid="{4B1F7336-8831-4C3B-BF7E-DE4DFB43F854}"/>
    <cellStyle name="Check Cell 5 4" xfId="3782" xr:uid="{5647BC33-E935-4CCF-B82C-4BC17FF1BED0}"/>
    <cellStyle name="Check Cell 5 5" xfId="3783" xr:uid="{000FD7BB-4245-492E-B251-B4862EC2FCB2}"/>
    <cellStyle name="Check Cell 6" xfId="3784" xr:uid="{59EFBACA-0868-4534-8C07-4A4F063F51BE}"/>
    <cellStyle name="Check Cell 6 2" xfId="3785" xr:uid="{FA17614C-7E9B-4BE3-AEC1-0F82B59353E1}"/>
    <cellStyle name="Check Cell 6 3" xfId="3786" xr:uid="{0736A56C-B78F-4CF5-816E-44A7EBCE0A39}"/>
    <cellStyle name="Check Cell 6 4" xfId="3787" xr:uid="{60C358DA-AF18-43CB-8D0A-C918ADE9427B}"/>
    <cellStyle name="Check Cell 6 5" xfId="3788" xr:uid="{EF2F8C10-F0B8-4C10-95FA-D35CD693FFAB}"/>
    <cellStyle name="Check Cell 7" xfId="3789" xr:uid="{3FB1EF94-C99F-443E-8AEF-8DD5981A8CDA}"/>
    <cellStyle name="Check Cell 7 2" xfId="3790" xr:uid="{FA4E54FD-4A8B-44C5-AF88-B698B0BF6544}"/>
    <cellStyle name="Check Cell 8" xfId="3791" xr:uid="{E07082B0-3DFB-46B4-8D56-666748DDC35E}"/>
    <cellStyle name="Check Cell 9" xfId="3792" xr:uid="{5DCE57F9-1F2E-4816-8FBD-769AC249327C}"/>
    <cellStyle name="Check Cell 9 2" xfId="3793" xr:uid="{AFE8152E-90E9-4F42-8822-9FBEB0763924}"/>
    <cellStyle name="Check Cell 9 3" xfId="3794" xr:uid="{5A5377BF-9732-40A8-BC66-6E07019A9B08}"/>
    <cellStyle name="Column_Title 2" xfId="175" xr:uid="{3C717C2C-2F4A-48E8-AFCD-2CF04298383D}"/>
    <cellStyle name="Comma" xfId="20" builtinId="3"/>
    <cellStyle name="Comma  - Style1" xfId="12637" xr:uid="{55F4F0A6-0A7C-4542-97D9-53FF5A935599}"/>
    <cellStyle name="Comma  - Style2" xfId="12638" xr:uid="{183D6CB8-921A-40FD-B008-C6B80A5DA7EF}"/>
    <cellStyle name="Comma  - Style3" xfId="12639" xr:uid="{A6843FD9-71F7-4304-A853-85238C22917E}"/>
    <cellStyle name="Comma  - Style4" xfId="12640" xr:uid="{1FB04585-BEC4-4380-B937-6705BF73CADB}"/>
    <cellStyle name="Comma  - Style5" xfId="12641" xr:uid="{B03977B6-42B7-4E35-AB3F-83D3F991BE8C}"/>
    <cellStyle name="Comma  - Style6" xfId="12642" xr:uid="{132C705A-34D1-409C-AC35-030F58AC9AEA}"/>
    <cellStyle name="Comma  - Style7" xfId="12643" xr:uid="{70613507-4A41-4FE6-ADDD-52F57E5C7DA5}"/>
    <cellStyle name="Comma  - Style8" xfId="12644" xr:uid="{8D97E910-BEDA-4425-B97B-90A3CA1E317F}"/>
    <cellStyle name="Comma [0] 2" xfId="10398" xr:uid="{F975D422-2205-4E70-B330-EA516AF5D3DB}"/>
    <cellStyle name="Comma [0] 2 2" xfId="11456" xr:uid="{1D21615D-01F2-45E7-9B2E-7C6C75B77188}"/>
    <cellStyle name="Comma [0] 2 2 2" xfId="13957" xr:uid="{6B7E0B6A-13C1-4D4F-8618-74B995B914EC}"/>
    <cellStyle name="Comma [0] 2 3" xfId="11183" xr:uid="{8F4FDF31-D26C-4DF9-A280-1CC3357F2EFF}"/>
    <cellStyle name="Comma [0] 2 4" xfId="13843" xr:uid="{70F86B8D-525C-4CE2-BC32-0E3ADD5C225C}"/>
    <cellStyle name="Comma [00]" xfId="12645" xr:uid="{82EC587B-5AA8-410B-A964-484EE66D9FCE}"/>
    <cellStyle name="Comma 10" xfId="21" xr:uid="{00000000-0005-0000-0000-000014000000}"/>
    <cellStyle name="Comma 10 10" xfId="3796" xr:uid="{DB9B8270-616F-40E1-B283-D2AE390E6487}"/>
    <cellStyle name="Comma 10 10 10" xfId="3797" xr:uid="{C3C7C72C-358F-4B31-A57C-0D7B19698A49}"/>
    <cellStyle name="Comma 10 10 10 2" xfId="11628" xr:uid="{E6848BB4-CAE1-44EC-A775-1D02B8DE4501}"/>
    <cellStyle name="Comma 10 10 2" xfId="3798" xr:uid="{FF826ECF-306D-436A-8545-9C640BE4BEB3}"/>
    <cellStyle name="Comma 10 10 2 2" xfId="11629" xr:uid="{6626C98A-481B-4BE8-8395-C766839C107A}"/>
    <cellStyle name="Comma 10 10 3" xfId="3799" xr:uid="{4676191F-FC97-44A1-BC15-00D2FEAE90D5}"/>
    <cellStyle name="Comma 10 10 3 2" xfId="11630" xr:uid="{8E5CFBBD-B564-45A4-B5C4-792DCC684A4D}"/>
    <cellStyle name="Comma 10 10 4" xfId="3800" xr:uid="{821AB6C1-DA5F-449B-ACFF-8DF94371340C}"/>
    <cellStyle name="Comma 10 10 4 2" xfId="11631" xr:uid="{B8858122-178F-4D48-90E4-A35AF22696E5}"/>
    <cellStyle name="Comma 10 10 5" xfId="3801" xr:uid="{6E08D8FD-D4AA-44D0-8D48-08533A712D80}"/>
    <cellStyle name="Comma 10 10 5 2" xfId="11632" xr:uid="{A02CC3B2-31F4-49DB-B5B0-ECEE9D42F756}"/>
    <cellStyle name="Comma 10 10 6" xfId="3802" xr:uid="{D9C33701-5D5C-4140-8DA1-9D70FBE9AAD7}"/>
    <cellStyle name="Comma 10 10 6 2" xfId="11633" xr:uid="{EFB55391-254A-4A36-9692-4AD2FFF6DAD1}"/>
    <cellStyle name="Comma 10 10 7" xfId="3803" xr:uid="{5D3766B8-A38A-4264-9695-2D3FDD254B35}"/>
    <cellStyle name="Comma 10 10 7 2" xfId="11634" xr:uid="{2CE4B134-2134-4923-8BFE-1E5665DAF97A}"/>
    <cellStyle name="Comma 10 10 8" xfId="3804" xr:uid="{F267DB9D-EF40-40F1-A7B9-61AF86A8FA34}"/>
    <cellStyle name="Comma 10 10 8 2" xfId="11635" xr:uid="{4E8AD2C5-0FD1-4CCD-B345-D7C6D0BDBFA0}"/>
    <cellStyle name="Comma 10 10 9" xfId="11627" xr:uid="{D7DA725D-B888-40D6-9B62-AE689671F866}"/>
    <cellStyle name="Comma 10 11" xfId="3805" xr:uid="{55E63552-E0C6-45AC-9434-9F058A3D6FD1}"/>
    <cellStyle name="Comma 10 11 2" xfId="11636" xr:uid="{D2EFCC01-2144-46C7-9578-87BA3BF8B457}"/>
    <cellStyle name="Comma 10 12" xfId="3806" xr:uid="{79A9D046-ABFD-44CC-9503-B244DFDA55E2}"/>
    <cellStyle name="Comma 10 12 2" xfId="11637" xr:uid="{D9C19758-4360-4214-9115-278DCA46CD22}"/>
    <cellStyle name="Comma 10 13" xfId="3807" xr:uid="{7FFA3C21-5E77-49F7-8A7E-074211A19F33}"/>
    <cellStyle name="Comma 10 13 2" xfId="11638" xr:uid="{483C10AB-CD6E-48EB-8A21-1E00DC4E320D}"/>
    <cellStyle name="Comma 10 14" xfId="3808" xr:uid="{3ABFAF6B-44CD-4BA2-BA7B-4E22498A46EE}"/>
    <cellStyle name="Comma 10 14 2" xfId="3809" xr:uid="{3D72FD44-593F-4608-BBF4-A2323B2927AF}"/>
    <cellStyle name="Comma 10 14 2 2" xfId="11640" xr:uid="{7BC61F36-0BF6-4F82-891B-4574CC2E0449}"/>
    <cellStyle name="Comma 10 14 3" xfId="11639" xr:uid="{368C1509-D62B-4397-BA1A-8A701787525B}"/>
    <cellStyle name="Comma 10 15" xfId="3810" xr:uid="{075F3007-4B8E-4E33-ADAE-382BB6682794}"/>
    <cellStyle name="Comma 10 15 2" xfId="3811" xr:uid="{6D54D5B7-F8A6-4DB2-84E4-E9B3EB7D2C36}"/>
    <cellStyle name="Comma 10 15 2 2" xfId="11642" xr:uid="{41ABBB0A-03FE-4596-9B63-32A2226CE915}"/>
    <cellStyle name="Comma 10 15 3" xfId="11641" xr:uid="{6F76B182-58FA-4AF4-8B32-EBD0CDB1982C}"/>
    <cellStyle name="Comma 10 16" xfId="3812" xr:uid="{3B6DC8F1-30E1-4675-882E-BD99DA01D73B}"/>
    <cellStyle name="Comma 10 16 2" xfId="11643" xr:uid="{594F6B48-B5BB-4337-B5F6-BCB611201524}"/>
    <cellStyle name="Comma 10 17" xfId="10399" xr:uid="{67B865C2-20F7-4F0E-B908-A74876F3DEA4}"/>
    <cellStyle name="Comma 10 18" xfId="11082" xr:uid="{924E92F6-3E78-474B-A598-1168EF455A68}"/>
    <cellStyle name="Comma 10 19" xfId="11184" xr:uid="{2EC01124-1442-4E20-8CCA-BE152D421609}"/>
    <cellStyle name="Comma 10 2" xfId="111" xr:uid="{0EF2A76F-55ED-418C-9270-F39F7B5FB936}"/>
    <cellStyle name="Comma 10 2 10" xfId="3814" xr:uid="{AFBB6BDD-43F0-484C-B642-58A45779A878}"/>
    <cellStyle name="Comma 10 2 10 2" xfId="11645" xr:uid="{15B0E44D-9193-4CDF-895D-CEB436159CEE}"/>
    <cellStyle name="Comma 10 2 11" xfId="3815" xr:uid="{7C246529-1D5E-4E5B-9AF9-B24FE1D33FFE}"/>
    <cellStyle name="Comma 10 2 11 2" xfId="11646" xr:uid="{5FB9DB4F-AA1C-4EEB-BA92-5A1021818209}"/>
    <cellStyle name="Comma 10 2 12" xfId="3816" xr:uid="{E2511D25-F508-4214-ACFD-DBD725C96BFE}"/>
    <cellStyle name="Comma 10 2 12 2" xfId="11647" xr:uid="{55517739-B41E-440F-B866-BCC0F8AB2CEC}"/>
    <cellStyle name="Comma 10 2 13" xfId="3817" xr:uid="{F56C60E0-CDBF-43E2-9999-828C8321ABCD}"/>
    <cellStyle name="Comma 10 2 13 2" xfId="11648" xr:uid="{64B6C3A5-3333-43AA-BE3D-BCD4D06B807F}"/>
    <cellStyle name="Comma 10 2 14" xfId="3818" xr:uid="{D07670EE-CF3B-4C9A-B9CD-40122546B4ED}"/>
    <cellStyle name="Comma 10 2 14 2" xfId="11649" xr:uid="{6E6E0220-79BE-4E89-8AD5-CB68C6EB5748}"/>
    <cellStyle name="Comma 10 2 15" xfId="3819" xr:uid="{5CE101E0-2711-48B1-B315-BC6F1120D8D5}"/>
    <cellStyle name="Comma 10 2 15 2" xfId="11650" xr:uid="{20E0F62D-7DFF-4829-B165-2C2EC5BDDDCD}"/>
    <cellStyle name="Comma 10 2 16" xfId="3820" xr:uid="{C921690B-4B27-49B2-A81D-BC4E183A616C}"/>
    <cellStyle name="Comma 10 2 16 2" xfId="11651" xr:uid="{6D5981F2-CBC0-4F32-AEF5-A44D8CD98D0E}"/>
    <cellStyle name="Comma 10 2 17" xfId="3821" xr:uid="{4AEBBBF9-CF34-4C45-99DB-84FEED632376}"/>
    <cellStyle name="Comma 10 2 17 2" xfId="11652" xr:uid="{2AEBB06B-A1E1-446E-89A0-C257A4533F8A}"/>
    <cellStyle name="Comma 10 2 18" xfId="3822" xr:uid="{A38844B8-A239-40F7-BC9B-716194275E13}"/>
    <cellStyle name="Comma 10 2 18 2" xfId="11653" xr:uid="{E5932C2B-E0A3-4A82-94EF-9046B7025971}"/>
    <cellStyle name="Comma 10 2 19" xfId="3823" xr:uid="{B1951C5E-CA0E-4563-8D47-7728192174F4}"/>
    <cellStyle name="Comma 10 2 19 2" xfId="11654" xr:uid="{397005B0-3C10-4651-B15A-40C34F68C8CD}"/>
    <cellStyle name="Comma 10 2 2" xfId="169" xr:uid="{C078D4DE-3281-4359-A062-F00C4B2B9814}"/>
    <cellStyle name="Comma 10 2 2 2" xfId="3825" xr:uid="{EA23F92D-C786-4D4D-BEDE-1E4C062119EB}"/>
    <cellStyle name="Comma 10 2 2 2 2" xfId="11656" xr:uid="{EA012EA4-EA91-42EC-9A49-62E99E894B22}"/>
    <cellStyle name="Comma 10 2 2 2 3" xfId="14079" xr:uid="{5B2B4527-E155-4A15-806B-811AB65064CD}"/>
    <cellStyle name="Comma 10 2 2 3" xfId="11458" xr:uid="{F3B001C2-BBD2-4898-9248-B898AF441807}"/>
    <cellStyle name="Comma 10 2 2 4" xfId="11655" xr:uid="{E0FE96B9-E43A-4538-AE21-CE346B68D8B2}"/>
    <cellStyle name="Comma 10 2 2 5" xfId="12647" xr:uid="{66C3F53C-A105-491E-82A7-7CDD28919C13}"/>
    <cellStyle name="Comma 10 2 2 6" xfId="13959" xr:uid="{404A2402-2D68-413D-82DE-FB00388245E5}"/>
    <cellStyle name="Comma 10 2 2 7" xfId="3824" xr:uid="{DE14A6F7-3F6D-480F-8F2B-CBDFFCC0C3B8}"/>
    <cellStyle name="Comma 10 2 20" xfId="3826" xr:uid="{EEFCC77D-7A78-4527-8596-1252CC02F681}"/>
    <cellStyle name="Comma 10 2 20 2" xfId="11657" xr:uid="{49147DE5-E93B-4BD6-8199-9F484F85031C}"/>
    <cellStyle name="Comma 10 2 21" xfId="3827" xr:uid="{1777D44F-8EAD-41D9-A38F-A58EC21F1865}"/>
    <cellStyle name="Comma 10 2 21 2" xfId="11658" xr:uid="{002AAD1B-38FD-45E5-B613-01A6FC2DF9D3}"/>
    <cellStyle name="Comma 10 2 22" xfId="3828" xr:uid="{2AD96E58-4CB9-46B8-A068-3D0217709CBE}"/>
    <cellStyle name="Comma 10 2 22 2" xfId="11659" xr:uid="{E1B4EB63-61BE-4E9C-AAF4-033177F095C5}"/>
    <cellStyle name="Comma 10 2 23" xfId="3829" xr:uid="{CEF5CA68-0965-49F1-9893-3E69529F3A19}"/>
    <cellStyle name="Comma 10 2 23 2" xfId="11660" xr:uid="{18A09FA0-4CE9-4841-AE5E-5D4894E71EB4}"/>
    <cellStyle name="Comma 10 2 24" xfId="3830" xr:uid="{54E24F6A-21A5-4381-BD20-C5A137F3EC6D}"/>
    <cellStyle name="Comma 10 2 24 2" xfId="11661" xr:uid="{1BD9E802-8CB2-4CAF-A98D-E17576242BBF}"/>
    <cellStyle name="Comma 10 2 25" xfId="3831" xr:uid="{45970661-607E-4AA8-8A3F-E2DB8F0365F2}"/>
    <cellStyle name="Comma 10 2 25 2" xfId="11662" xr:uid="{E1701052-AA3A-4873-8547-D7146847D93C}"/>
    <cellStyle name="Comma 10 2 26" xfId="3832" xr:uid="{A4527409-145E-43B4-A5DC-1295F73E795B}"/>
    <cellStyle name="Comma 10 2 26 2" xfId="11663" xr:uid="{3423F5EC-30A1-4876-956C-0855F6679253}"/>
    <cellStyle name="Comma 10 2 27" xfId="3833" xr:uid="{5E7B8CE5-1767-41D5-B086-6D82B7BC6802}"/>
    <cellStyle name="Comma 10 2 27 2" xfId="11664" xr:uid="{75D670B1-21B0-4675-9EE2-77BAF5F0CBE0}"/>
    <cellStyle name="Comma 10 2 28" xfId="3834" xr:uid="{B2C75757-C9E0-423D-A4BA-31C5142B6A69}"/>
    <cellStyle name="Comma 10 2 28 2" xfId="11665" xr:uid="{A47079D4-3AA1-49CD-A436-B96129E3BECF}"/>
    <cellStyle name="Comma 10 2 29" xfId="3835" xr:uid="{D0ED6473-AB9E-44C9-BF4A-465F77ABF888}"/>
    <cellStyle name="Comma 10 2 29 2" xfId="11666" xr:uid="{64F3A4E8-989D-4C26-A291-B1AD9D5724B4}"/>
    <cellStyle name="Comma 10 2 3" xfId="3836" xr:uid="{01662F2A-D97F-48C6-AFFE-7757CEA739A8}"/>
    <cellStyle name="Comma 10 2 3 2" xfId="11667" xr:uid="{19A58305-A828-4083-8888-163A9B9BB4C6}"/>
    <cellStyle name="Comma 10 2 3 3" xfId="14073" xr:uid="{B15F14DE-E05B-4C86-9AD5-8FD915A64BCD}"/>
    <cellStyle name="Comma 10 2 30" xfId="3837" xr:uid="{810FA9F2-1926-49CF-A2DF-7E9D8444C4FB}"/>
    <cellStyle name="Comma 10 2 30 2" xfId="11668" xr:uid="{962596C3-97E5-4F8F-906E-E3EECE3EDA90}"/>
    <cellStyle name="Comma 10 2 31" xfId="10400" xr:uid="{6617355E-CE9A-48B8-8F01-85AA8CE52F50}"/>
    <cellStyle name="Comma 10 2 32" xfId="11185" xr:uid="{D0098C71-1D7A-4DED-85E5-B66F425E1E1E}"/>
    <cellStyle name="Comma 10 2 33" xfId="11644" xr:uid="{A23A84D3-4A93-4FFA-A8D1-100D3901AF88}"/>
    <cellStyle name="Comma 10 2 34" xfId="12646" xr:uid="{9CB1482D-5833-44E1-9FBB-E710E36AC570}"/>
    <cellStyle name="Comma 10 2 35" xfId="13844" xr:uid="{540A3AE8-6959-43D0-94AA-91B9A2EE5BCB}"/>
    <cellStyle name="Comma 10 2 36" xfId="3813" xr:uid="{10390E8B-D453-4A6C-B3D6-D5C073EFA45E}"/>
    <cellStyle name="Comma 10 2 37" xfId="162" xr:uid="{2529D0F6-7F5C-47D1-B6A3-234DC3225069}"/>
    <cellStyle name="Comma 10 2 4" xfId="3838" xr:uid="{7B31943F-3C4D-4C10-A0E0-DB594BE4D4A9}"/>
    <cellStyle name="Comma 10 2 4 2" xfId="11669" xr:uid="{E7D1BB8D-B5A7-45ED-9D63-1F55F18ECF0C}"/>
    <cellStyle name="Comma 10 2 5" xfId="3839" xr:uid="{17B7765B-287D-4243-B529-584F8B535D2D}"/>
    <cellStyle name="Comma 10 2 5 2" xfId="11670" xr:uid="{2D7C4D3A-02A9-4004-A89A-D4795E61ACE1}"/>
    <cellStyle name="Comma 10 2 6" xfId="3840" xr:uid="{D9501BDE-4CF7-4636-83C5-CDBA6E8F12FF}"/>
    <cellStyle name="Comma 10 2 6 2" xfId="11671" xr:uid="{21E95D14-13EF-4B5D-9FBC-57EB60097FEB}"/>
    <cellStyle name="Comma 10 2 7" xfId="3841" xr:uid="{B856A0F3-8D59-4E1B-B491-4EA6B2D3DB56}"/>
    <cellStyle name="Comma 10 2 7 2" xfId="11672" xr:uid="{E29CF11D-C092-4548-9964-87F7F6F1F0E6}"/>
    <cellStyle name="Comma 10 2 8" xfId="3842" xr:uid="{10524A13-3E17-423D-BB2F-87C4A208F274}"/>
    <cellStyle name="Comma 10 2 8 2" xfId="11673" xr:uid="{8A92376E-B784-4654-8466-5B7109E2FAC5}"/>
    <cellStyle name="Comma 10 2 9" xfId="3843" xr:uid="{B7AEBEE5-A02C-4C1D-BCCD-6C49E7F29D0B}"/>
    <cellStyle name="Comma 10 2 9 2" xfId="11674" xr:uid="{5DC05A0C-063E-49F1-807B-43D7D695B057}"/>
    <cellStyle name="Comma 10 20" xfId="11626" xr:uid="{7AED1978-61CD-4A1C-8ECE-D9787A95F16A}"/>
    <cellStyle name="Comma 10 21" xfId="12510" xr:uid="{C397B737-E607-40CB-959C-BE2683AF68DA}"/>
    <cellStyle name="Comma 10 22" xfId="13825" xr:uid="{52EFE25F-C385-43F5-A175-5F0A854B5410}"/>
    <cellStyle name="Comma 10 23" xfId="3795" xr:uid="{D3346593-7B63-428C-8737-68855CD36F2D}"/>
    <cellStyle name="Comma 10 24" xfId="189" xr:uid="{CE6DACF3-1408-4B44-95FF-992241C9C088}"/>
    <cellStyle name="Comma 10 3" xfId="3844" xr:uid="{0398FC55-0CC1-4876-972D-D994B58CF8FD}"/>
    <cellStyle name="Comma 10 3 10" xfId="3845" xr:uid="{C3D71A61-7FCA-48C0-A5E2-BA760E7A2CB5}"/>
    <cellStyle name="Comma 10 3 10 2" xfId="11676" xr:uid="{ACFB258C-C396-4AB1-B961-5B03AA7F61B8}"/>
    <cellStyle name="Comma 10 3 11" xfId="3846" xr:uid="{49A71FC7-CDC2-4E5B-B0CF-E9E1484F049A}"/>
    <cellStyle name="Comma 10 3 11 2" xfId="11677" xr:uid="{EBD10CBD-414A-427B-B736-F981D0119E0D}"/>
    <cellStyle name="Comma 10 3 12" xfId="3847" xr:uid="{8D9C2F7D-282D-4D62-B2E9-46491CD9A6E2}"/>
    <cellStyle name="Comma 10 3 12 2" xfId="11678" xr:uid="{775B00C3-1554-45F7-9191-5001F6DCCF30}"/>
    <cellStyle name="Comma 10 3 13" xfId="3848" xr:uid="{36615DD1-F016-42B0-972B-0BDD6554FAAC}"/>
    <cellStyle name="Comma 10 3 13 2" xfId="11679" xr:uid="{B6A19384-F317-4388-8AE2-253C2A6173B2}"/>
    <cellStyle name="Comma 10 3 14" xfId="10401" xr:uid="{6385E39F-ED29-4B36-9701-C4300D56A4B1}"/>
    <cellStyle name="Comma 10 3 15" xfId="11675" xr:uid="{32BDEF4A-D573-4BFC-A7DB-FBF0191C70DA}"/>
    <cellStyle name="Comma 10 3 16" xfId="12648" xr:uid="{5930D653-49AF-4A32-9700-608477EF1856}"/>
    <cellStyle name="Comma 10 3 2" xfId="3849" xr:uid="{7E8C7A37-CADD-4B41-AE9D-C67F939F797B}"/>
    <cellStyle name="Comma 10 3 2 2" xfId="3850" xr:uid="{2B833087-EE15-4D46-A689-9A2C60920AA8}"/>
    <cellStyle name="Comma 10 3 2 2 2" xfId="11681" xr:uid="{0CD215E4-0D39-4FC8-B6F3-CB958E756D08}"/>
    <cellStyle name="Comma 10 3 2 3" xfId="11680" xr:uid="{F12CC65F-922C-43F9-8FB3-DF91720CC809}"/>
    <cellStyle name="Comma 10 3 3" xfId="3851" xr:uid="{0654C29A-BE5A-42B9-997E-A6567DB9C20F}"/>
    <cellStyle name="Comma 10 3 3 2" xfId="11682" xr:uid="{D13E6F3D-989C-439F-80F8-3111388C7B37}"/>
    <cellStyle name="Comma 10 3 4" xfId="3852" xr:uid="{2DC3445B-69F2-475F-8D32-25AF37346609}"/>
    <cellStyle name="Comma 10 3 4 2" xfId="11683" xr:uid="{51AD8492-1A32-47CC-9074-D0AC0AC7D0CF}"/>
    <cellStyle name="Comma 10 3 5" xfId="3853" xr:uid="{CA1AAC87-5019-475B-9F26-25E611AC5DCD}"/>
    <cellStyle name="Comma 10 3 5 2" xfId="11684" xr:uid="{AD363379-32AE-4B63-99FC-53542295B2BE}"/>
    <cellStyle name="Comma 10 3 6" xfId="3854" xr:uid="{9BA38D81-3C95-48A6-AA90-C67A7B434990}"/>
    <cellStyle name="Comma 10 3 6 2" xfId="11685" xr:uid="{FDF34387-547C-459C-8CD5-F916BC40B891}"/>
    <cellStyle name="Comma 10 3 7" xfId="3855" xr:uid="{3A44CBFA-0793-48DA-84E1-A9A0971817E4}"/>
    <cellStyle name="Comma 10 3 7 2" xfId="11686" xr:uid="{6B62A777-EFC4-44EB-A614-FB36BD3F6699}"/>
    <cellStyle name="Comma 10 3 8" xfId="3856" xr:uid="{D9EB30CF-00BF-4900-8ADD-19073B5967D6}"/>
    <cellStyle name="Comma 10 3 8 2" xfId="11687" xr:uid="{6805B4C8-07CC-4EC4-8C4B-D1D7B9A0953F}"/>
    <cellStyle name="Comma 10 3 9" xfId="3857" xr:uid="{0E27643E-FC8A-44C9-8B2C-899530EDAD54}"/>
    <cellStyle name="Comma 10 3 9 2" xfId="11688" xr:uid="{7D1770F0-8996-49A4-B17A-DC518993A8EB}"/>
    <cellStyle name="Comma 10 4" xfId="3858" xr:uid="{49C26933-9A8A-4217-91D4-C5F1987045A6}"/>
    <cellStyle name="Comma 10 4 10" xfId="11689" xr:uid="{0FF2B787-E692-4FE6-8F99-ECE6C0DEED7B}"/>
    <cellStyle name="Comma 10 4 11" xfId="13252" xr:uid="{5D4F22DA-BAF3-49E5-B9FA-49CC16E7EB23}"/>
    <cellStyle name="Comma 10 4 12" xfId="13958" xr:uid="{4E553B76-4F0E-44C8-B997-12B619FC1DD2}"/>
    <cellStyle name="Comma 10 4 2" xfId="3859" xr:uid="{434AA230-A405-474B-AB18-7614F4F3F127}"/>
    <cellStyle name="Comma 10 4 2 2" xfId="3860" xr:uid="{2C74CD64-92B8-422D-BFCF-98C2C7333FE4}"/>
    <cellStyle name="Comma 10 4 2 2 2" xfId="11691" xr:uid="{7DD9F6BF-8FD4-43BE-B801-C5B48A89A3FE}"/>
    <cellStyle name="Comma 10 4 2 3" xfId="11690" xr:uid="{0638E81C-CE75-4575-AFC1-12CCBA4FA7AF}"/>
    <cellStyle name="Comma 10 4 3" xfId="3861" xr:uid="{2178097B-E72E-43B0-94CC-3A3C044BA24E}"/>
    <cellStyle name="Comma 10 4 3 2" xfId="11692" xr:uid="{3992FC95-9ECA-4C12-863D-C0A73433295F}"/>
    <cellStyle name="Comma 10 4 4" xfId="3862" xr:uid="{68732202-7D92-48FC-9DBA-3BDD5C1EC139}"/>
    <cellStyle name="Comma 10 4 4 2" xfId="11693" xr:uid="{F011F065-2982-460E-84C4-F6ABA1DA2CDE}"/>
    <cellStyle name="Comma 10 4 5" xfId="3863" xr:uid="{DBFF88E7-F2EC-4660-8563-52ED884C8E99}"/>
    <cellStyle name="Comma 10 4 5 2" xfId="11694" xr:uid="{1A1A4BF8-224D-49B8-9469-0682ECDE790A}"/>
    <cellStyle name="Comma 10 4 6" xfId="3864" xr:uid="{1DA82262-E6BB-4893-B69B-A9D9046CDDBA}"/>
    <cellStyle name="Comma 10 4 6 2" xfId="11695" xr:uid="{3F287990-B276-46EC-855C-A424812EC87F}"/>
    <cellStyle name="Comma 10 4 7" xfId="3865" xr:uid="{0B8CD651-BE10-430D-BD1E-47DE368F8EF4}"/>
    <cellStyle name="Comma 10 4 7 2" xfId="11696" xr:uid="{CB8F8BF3-600C-4F58-9825-0FB3C1F46F9A}"/>
    <cellStyle name="Comma 10 4 8" xfId="3866" xr:uid="{6D28BA9D-CB6B-48A9-9886-C4DE3C6420C1}"/>
    <cellStyle name="Comma 10 4 8 2" xfId="11697" xr:uid="{A40BFF15-92E8-40CC-9409-747C242BEEB5}"/>
    <cellStyle name="Comma 10 4 9" xfId="11457" xr:uid="{51AC8041-E389-49DF-9BC8-268D0BA7EBBE}"/>
    <cellStyle name="Comma 10 5" xfId="3867" xr:uid="{3B8BEF44-DBC9-4D77-82C0-CD3E286C1C54}"/>
    <cellStyle name="Comma 10 5 10" xfId="14197" xr:uid="{0A4F6690-C8A5-403C-9358-E6C753D27630}"/>
    <cellStyle name="Comma 10 5 2" xfId="3868" xr:uid="{494188A6-B46B-4F07-A68F-4CC9188FA678}"/>
    <cellStyle name="Comma 10 5 2 2" xfId="11699" xr:uid="{0594451F-A0EF-4D08-88A3-D947D433F733}"/>
    <cellStyle name="Comma 10 5 3" xfId="3869" xr:uid="{7913A062-A3A5-49D4-8D11-3C3B16F9CA91}"/>
    <cellStyle name="Comma 10 5 3 2" xfId="11700" xr:uid="{A33BE029-610E-4872-A88E-DEEB75454DF2}"/>
    <cellStyle name="Comma 10 5 4" xfId="3870" xr:uid="{6792B15A-A66E-4317-8723-5D065363094D}"/>
    <cellStyle name="Comma 10 5 4 2" xfId="11701" xr:uid="{CF40CE4E-B482-4B79-84AD-6B8DE0EDD339}"/>
    <cellStyle name="Comma 10 5 5" xfId="3871" xr:uid="{1FA7A414-07A4-4E54-B806-BF7BAFE82812}"/>
    <cellStyle name="Comma 10 5 5 2" xfId="11702" xr:uid="{742556E2-57FD-40AF-972F-4550A680F579}"/>
    <cellStyle name="Comma 10 5 6" xfId="3872" xr:uid="{31D04E79-CD4E-495F-A9CC-5D8B1C21320A}"/>
    <cellStyle name="Comma 10 5 6 2" xfId="11703" xr:uid="{BF4E5BFC-E770-439D-8C59-7902982B25A1}"/>
    <cellStyle name="Comma 10 5 7" xfId="3873" xr:uid="{14321A61-A52C-4526-98EF-50F966AF1BE6}"/>
    <cellStyle name="Comma 10 5 7 2" xfId="11704" xr:uid="{1A1C2659-5F68-4137-9414-014C65B1122D}"/>
    <cellStyle name="Comma 10 5 8" xfId="3874" xr:uid="{93B000E0-C87D-45C9-BB4E-6C2C31CAF7F2}"/>
    <cellStyle name="Comma 10 5 8 2" xfId="11705" xr:uid="{75E05869-74DC-43B5-9F47-37AE8E418EAA}"/>
    <cellStyle name="Comma 10 5 9" xfId="11698" xr:uid="{F739C52B-DD57-4826-BAAA-3463A03EB55D}"/>
    <cellStyle name="Comma 10 6" xfId="3875" xr:uid="{1842D5A3-5B0F-451C-9A45-4F452278F70B}"/>
    <cellStyle name="Comma 10 6 2" xfId="3876" xr:uid="{F240B470-97C7-41E7-BE00-FC5180A591D0}"/>
    <cellStyle name="Comma 10 6 2 2" xfId="11707" xr:uid="{41706046-02F2-474B-A0A0-FE0486E00E05}"/>
    <cellStyle name="Comma 10 6 3" xfId="3877" xr:uid="{4CB06223-4451-4E29-8F57-FAE1E96AE7BA}"/>
    <cellStyle name="Comma 10 6 3 2" xfId="11708" xr:uid="{77AE1D37-FE5D-451A-8C58-CA7792FF0567}"/>
    <cellStyle name="Comma 10 6 4" xfId="3878" xr:uid="{8723D619-A290-4354-BF4E-FBBBEEF22275}"/>
    <cellStyle name="Comma 10 6 4 2" xfId="11709" xr:uid="{6E9A1881-8656-4E53-BA69-8CF8481E9927}"/>
    <cellStyle name="Comma 10 6 5" xfId="3879" xr:uid="{6CA284BC-D859-488E-AA29-4E948708844D}"/>
    <cellStyle name="Comma 10 6 5 2" xfId="11710" xr:uid="{16F6D485-AF05-4325-9632-A0CA977BA11F}"/>
    <cellStyle name="Comma 10 6 6" xfId="3880" xr:uid="{99C0D8DD-BB72-40EF-9B1E-5F479925F24A}"/>
    <cellStyle name="Comma 10 6 6 2" xfId="11711" xr:uid="{6CAEAD54-0F14-42DB-B0F0-05E89FAE02F3}"/>
    <cellStyle name="Comma 10 6 7" xfId="3881" xr:uid="{3958F176-B530-43CC-9D3B-C70D266B86E8}"/>
    <cellStyle name="Comma 10 6 7 2" xfId="11712" xr:uid="{4AFCE807-C082-41AC-B6AC-9ACB0A5FFC64}"/>
    <cellStyle name="Comma 10 6 8" xfId="3882" xr:uid="{A76585D9-F2FC-4C29-9CBF-6098DFF49BEA}"/>
    <cellStyle name="Comma 10 6 8 2" xfId="11713" xr:uid="{0C43B586-8545-415C-8D1E-4885C47B25E4}"/>
    <cellStyle name="Comma 10 6 9" xfId="11706" xr:uid="{989271BC-2CC6-4CEB-B34E-99B645925F5D}"/>
    <cellStyle name="Comma 10 7" xfId="3883" xr:uid="{0D60B1B5-9C7F-4DA2-93DE-91850901ACB0}"/>
    <cellStyle name="Comma 10 7 2" xfId="3884" xr:uid="{EC347C74-5F27-42C4-B10B-09AF0299CC0D}"/>
    <cellStyle name="Comma 10 7 2 2" xfId="11715" xr:uid="{B6B8DF74-D06F-4F1E-A5DB-BB28589840C2}"/>
    <cellStyle name="Comma 10 7 3" xfId="3885" xr:uid="{359278F3-2C95-45CE-8A14-77EEB3268195}"/>
    <cellStyle name="Comma 10 7 3 2" xfId="11716" xr:uid="{B0B695AB-1296-4E3C-9C5D-684A0130163C}"/>
    <cellStyle name="Comma 10 7 4" xfId="3886" xr:uid="{D0B0A31C-D8FE-47FE-A676-2217F4B2ECBE}"/>
    <cellStyle name="Comma 10 7 4 2" xfId="11717" xr:uid="{D6B77422-1740-43D1-89ED-234C0E90AC20}"/>
    <cellStyle name="Comma 10 7 5" xfId="3887" xr:uid="{9ADDBF1E-3DE3-4CF3-8C03-59BD23F87120}"/>
    <cellStyle name="Comma 10 7 5 2" xfId="11718" xr:uid="{D318B2AC-F606-439C-BBF3-7A28653C07E8}"/>
    <cellStyle name="Comma 10 7 6" xfId="3888" xr:uid="{D7DF8EA2-A9D4-45AC-BD9B-128F9E01EB54}"/>
    <cellStyle name="Comma 10 7 6 2" xfId="11719" xr:uid="{D9194BC1-8646-4812-96F1-C3649FA9F791}"/>
    <cellStyle name="Comma 10 7 7" xfId="3889" xr:uid="{4DF5ADE9-E869-440D-AC6A-6A4B5325BFF7}"/>
    <cellStyle name="Comma 10 7 7 2" xfId="11720" xr:uid="{3C5D95D3-CF84-45FA-9C36-86A89C40C6AB}"/>
    <cellStyle name="Comma 10 7 8" xfId="3890" xr:uid="{4BE3FB9F-DD58-4329-9D85-9CBE04B488F7}"/>
    <cellStyle name="Comma 10 7 8 2" xfId="11721" xr:uid="{58D1D1C5-931B-4231-AA03-42856497656A}"/>
    <cellStyle name="Comma 10 7 9" xfId="11714" xr:uid="{A32B8A67-512E-4546-BD8F-31F837EFBD2A}"/>
    <cellStyle name="Comma 10 8" xfId="3891" xr:uid="{BFDC3F3B-B049-4473-B40A-9D0EFB31AB58}"/>
    <cellStyle name="Comma 10 8 2" xfId="3892" xr:uid="{C7D50BF5-7F92-41F2-9111-11414578E2E7}"/>
    <cellStyle name="Comma 10 8 2 2" xfId="11723" xr:uid="{BD79C5B2-E29E-41B5-8A97-3A280FB78DF9}"/>
    <cellStyle name="Comma 10 8 3" xfId="3893" xr:uid="{BEDDC0BB-4F95-4036-8C7B-24D6D87200A7}"/>
    <cellStyle name="Comma 10 8 3 2" xfId="11724" xr:uid="{D280EB3E-4043-4534-B706-F0DADF23A972}"/>
    <cellStyle name="Comma 10 8 4" xfId="3894" xr:uid="{E2424910-864D-41DF-9597-461A2DF31402}"/>
    <cellStyle name="Comma 10 8 4 2" xfId="11725" xr:uid="{7E789A00-3806-46D3-B235-0027AD0DDA85}"/>
    <cellStyle name="Comma 10 8 5" xfId="3895" xr:uid="{53A76373-213B-47FB-A72B-A633A12FFD1D}"/>
    <cellStyle name="Comma 10 8 5 2" xfId="11726" xr:uid="{98DFBBB1-08AE-414E-965D-8A5714B5DB7E}"/>
    <cellStyle name="Comma 10 8 6" xfId="3896" xr:uid="{5FB21A37-FB54-411F-B0AE-A47D3C238CB7}"/>
    <cellStyle name="Comma 10 8 6 2" xfId="11727" xr:uid="{A2B16D10-D5E7-483A-BD14-9E93FE8B22B9}"/>
    <cellStyle name="Comma 10 8 7" xfId="3897" xr:uid="{8894A9F2-5C22-4003-83C4-8EA941FB7AB2}"/>
    <cellStyle name="Comma 10 8 7 2" xfId="11728" xr:uid="{87473663-9B96-40F9-9FC8-5E09BCF694E0}"/>
    <cellStyle name="Comma 10 8 8" xfId="3898" xr:uid="{38A96688-171A-437F-8366-3C1B28460FF8}"/>
    <cellStyle name="Comma 10 8 8 2" xfId="11729" xr:uid="{3CD54318-E4E3-47B9-AA20-DA488B58A58B}"/>
    <cellStyle name="Comma 10 8 9" xfId="11722" xr:uid="{CD047114-3635-47C7-9E06-E20182544C20}"/>
    <cellStyle name="Comma 10 9" xfId="3899" xr:uid="{5B49B164-A2E6-4CC1-9550-EB810BFAA454}"/>
    <cellStyle name="Comma 10 9 2" xfId="11730" xr:uid="{4AA4D488-9A1E-46AD-BECE-EDE9B4CB4B1C}"/>
    <cellStyle name="Comma 11" xfId="22" xr:uid="{00000000-0005-0000-0000-000015000000}"/>
    <cellStyle name="Comma 11 10" xfId="3901" xr:uid="{AB25AF60-569C-46AA-B4C7-958278A3C79E}"/>
    <cellStyle name="Comma 11 10 2" xfId="11731" xr:uid="{ADB455F7-D345-405F-B6F6-B57F41D3D1C8}"/>
    <cellStyle name="Comma 11 11" xfId="3902" xr:uid="{03114B72-C178-4DBB-A31D-6696B5D734BF}"/>
    <cellStyle name="Comma 11 12" xfId="10402" xr:uid="{BA7CF4A0-8DB1-4673-860D-AE5DBC410031}"/>
    <cellStyle name="Comma 11 13" xfId="11083" xr:uid="{21D4FF85-DC4E-4A39-9AFF-5DCC158C9BBE}"/>
    <cellStyle name="Comma 11 14" xfId="11186" xr:uid="{43E78F49-574C-4214-AA2F-F42D2570E4D7}"/>
    <cellStyle name="Comma 11 15" xfId="12511" xr:uid="{D1AB8EBF-8570-43C0-9AF7-14309D3C7D95}"/>
    <cellStyle name="Comma 11 16" xfId="13829" xr:uid="{73F8F9D1-5218-40F1-9F3E-438F75C77393}"/>
    <cellStyle name="Comma 11 17" xfId="3900" xr:uid="{47DD59E4-8C96-4B15-9E2C-7FCF22B1A53C}"/>
    <cellStyle name="Comma 11 2" xfId="112" xr:uid="{F9218690-AFEC-42B7-A2F3-F6F606F1022A}"/>
    <cellStyle name="Comma 11 2 10" xfId="11732" xr:uid="{6D063C70-EE1A-441F-8499-A39D45BAA01E}"/>
    <cellStyle name="Comma 11 2 11" xfId="12649" xr:uid="{A1320D3E-E817-466D-A751-8860585945BF}"/>
    <cellStyle name="Comma 11 2 12" xfId="13846" xr:uid="{5796598D-7E5F-4BA5-803E-89C2A0036DB6}"/>
    <cellStyle name="Comma 11 2 13" xfId="3903" xr:uid="{3D64B8BC-D3DF-4583-93FA-DA6A58FA0DAA}"/>
    <cellStyle name="Comma 11 2 2" xfId="3904" xr:uid="{977DE831-694B-4A77-90A1-7ED59D3AEBF9}"/>
    <cellStyle name="Comma 11 2 2 2" xfId="11460" xr:uid="{5D52C27B-389B-4267-9796-996E79BE6088}"/>
    <cellStyle name="Comma 11 2 2 3" xfId="11733" xr:uid="{50229E21-BF37-4627-9DC8-7029E642CAD7}"/>
    <cellStyle name="Comma 11 2 2 4" xfId="12650" xr:uid="{93A227DB-46F6-45A8-947E-B0528C182795}"/>
    <cellStyle name="Comma 11 2 2 5" xfId="13961" xr:uid="{CE092764-68AF-432A-B36F-4DA51CBCC860}"/>
    <cellStyle name="Comma 11 2 3" xfId="3905" xr:uid="{F9BBCB06-D778-49B9-8AE6-95FEEE9EE25B}"/>
    <cellStyle name="Comma 11 2 3 2" xfId="11734" xr:uid="{69E1E448-52DF-43F9-9FA2-28814E93EDCE}"/>
    <cellStyle name="Comma 11 2 4" xfId="3906" xr:uid="{AC077498-E402-4B4F-9341-EF794E0F60A7}"/>
    <cellStyle name="Comma 11 2 4 2" xfId="11735" xr:uid="{3E6F130C-8FF8-4E9E-B91A-0B908260B02A}"/>
    <cellStyle name="Comma 11 2 5" xfId="3907" xr:uid="{1353E696-5599-4CD8-9178-7AACE40C4B73}"/>
    <cellStyle name="Comma 11 2 5 2" xfId="11736" xr:uid="{1A221D17-63DD-4FC7-BFB9-3077CDAFC50F}"/>
    <cellStyle name="Comma 11 2 6" xfId="3908" xr:uid="{E3868BB1-5F1C-46EF-840C-B5B774613EE1}"/>
    <cellStyle name="Comma 11 2 6 2" xfId="11737" xr:uid="{8426ABEF-8C55-4FB3-8BF4-18787EB3CFF4}"/>
    <cellStyle name="Comma 11 2 7" xfId="3909" xr:uid="{87E17B4E-D484-49A2-A0AD-707ECAD752AD}"/>
    <cellStyle name="Comma 11 2 7 2" xfId="11738" xr:uid="{5C8267B0-8F04-40E5-8FEC-05EBB4D52BE6}"/>
    <cellStyle name="Comma 11 2 8" xfId="10403" xr:uid="{9F876AB2-C62A-4467-BC0F-899E7D47B7CD}"/>
    <cellStyle name="Comma 11 2 9" xfId="11187" xr:uid="{D966D74E-D047-4101-805C-8C688373C341}"/>
    <cellStyle name="Comma 11 3" xfId="3910" xr:uid="{CF3C160F-C985-4915-BBFC-6493E5E49ADC}"/>
    <cellStyle name="Comma 11 3 10" xfId="12651" xr:uid="{2748D4EA-A543-439B-852D-234F168BD0F9}"/>
    <cellStyle name="Comma 11 3 11" xfId="13960" xr:uid="{6D725E1D-AB08-4686-8BB1-EA733B849024}"/>
    <cellStyle name="Comma 11 3 2" xfId="3911" xr:uid="{581173A5-087B-49BC-9F25-7DE95FE12304}"/>
    <cellStyle name="Comma 11 3 2 2" xfId="11740" xr:uid="{C85A2417-5C20-4B22-BB5B-132D18B4A647}"/>
    <cellStyle name="Comma 11 3 3" xfId="3912" xr:uid="{93CAD695-D0B7-498C-816F-172B32A6F904}"/>
    <cellStyle name="Comma 11 3 3 2" xfId="11741" xr:uid="{EC747DE2-A9D8-426B-AEED-16A6FA934AC8}"/>
    <cellStyle name="Comma 11 3 4" xfId="3913" xr:uid="{7F82CEA8-E07E-475E-B1A1-FDA7091E8DBC}"/>
    <cellStyle name="Comma 11 3 4 2" xfId="11742" xr:uid="{A8E47BD4-B81E-447A-A0A4-7EB9D015444F}"/>
    <cellStyle name="Comma 11 3 5" xfId="3914" xr:uid="{0D798987-D031-4FB4-9C47-3DEF2751201C}"/>
    <cellStyle name="Comma 11 3 5 2" xfId="11743" xr:uid="{B9DAB1D0-C069-4D84-8D88-4AAE7032F6E8}"/>
    <cellStyle name="Comma 11 3 6" xfId="3915" xr:uid="{148E839B-DA7D-4143-8560-B33A8A36B035}"/>
    <cellStyle name="Comma 11 3 6 2" xfId="11744" xr:uid="{4AC85A02-1F29-4BAE-8E50-DD0EBAAEA267}"/>
    <cellStyle name="Comma 11 3 7" xfId="3916" xr:uid="{7F709559-D810-48F5-969B-E520D57C39D5}"/>
    <cellStyle name="Comma 11 3 7 2" xfId="11745" xr:uid="{B1B5D32B-0552-4375-AC86-51C62EE7783A}"/>
    <cellStyle name="Comma 11 3 8" xfId="11459" xr:uid="{8F5B1241-3E6A-4E25-9504-EE62BC476C5A}"/>
    <cellStyle name="Comma 11 3 9" xfId="11739" xr:uid="{314ECD25-0736-4227-A959-5CD392370908}"/>
    <cellStyle name="Comma 11 4" xfId="3917" xr:uid="{182F9C58-4167-47B7-A8E0-B637DD5A1685}"/>
    <cellStyle name="Comma 11 4 2" xfId="3918" xr:uid="{4DF94DE5-044B-4B84-BF95-152E99B451D9}"/>
    <cellStyle name="Comma 11 4 2 2" xfId="11747" xr:uid="{84CB0458-54D3-4E93-839F-3CA052F4D468}"/>
    <cellStyle name="Comma 11 4 3" xfId="3919" xr:uid="{FD01A890-901E-4FDF-B89A-FCF88846177E}"/>
    <cellStyle name="Comma 11 4 3 2" xfId="11748" xr:uid="{19C2E505-BA95-4637-AF2A-2B3C196F5553}"/>
    <cellStyle name="Comma 11 4 4" xfId="3920" xr:uid="{553E8F96-CD08-4EF1-BAB5-D9E51D32C130}"/>
    <cellStyle name="Comma 11 4 4 2" xfId="11749" xr:uid="{87FE89F0-1802-429B-A5D8-3A760343F3D0}"/>
    <cellStyle name="Comma 11 4 5" xfId="3921" xr:uid="{730A3D56-AD15-4380-A34F-8725F48B01B5}"/>
    <cellStyle name="Comma 11 4 5 2" xfId="11750" xr:uid="{FFE46618-8E02-4225-8A9A-B72FC283AEE9}"/>
    <cellStyle name="Comma 11 4 6" xfId="3922" xr:uid="{7B8BC9A8-22AD-408D-B03B-89D973B8F83A}"/>
    <cellStyle name="Comma 11 4 6 2" xfId="11751" xr:uid="{BA60AA29-0189-4BBB-9653-B9D0CBA4D47D}"/>
    <cellStyle name="Comma 11 4 7" xfId="3923" xr:uid="{66FADF8D-16B4-489A-BBBC-37EA86E079D8}"/>
    <cellStyle name="Comma 11 4 7 2" xfId="11752" xr:uid="{AA0C0A0D-04C8-4DF4-AC60-52B9787D55E1}"/>
    <cellStyle name="Comma 11 4 8" xfId="11746" xr:uid="{E43E1876-1FCD-4D10-9841-64D1B0709CDE}"/>
    <cellStyle name="Comma 11 4 9" xfId="13845" xr:uid="{EB5D7095-063D-4530-9C3E-2F31A506691E}"/>
    <cellStyle name="Comma 11 5" xfId="3924" xr:uid="{A93D0355-F03E-4F0F-BDDB-023CAD90C499}"/>
    <cellStyle name="Comma 11 5 2" xfId="11753" xr:uid="{06EF1A19-BF5D-41C4-A382-A2196B6CC46F}"/>
    <cellStyle name="Comma 11 6" xfId="3925" xr:uid="{61344B8B-58C2-4A5B-A6BD-636808CDD79E}"/>
    <cellStyle name="Comma 11 6 2" xfId="11754" xr:uid="{47926B86-06B3-44C4-9B95-BFB72DCF4145}"/>
    <cellStyle name="Comma 11 7" xfId="3926" xr:uid="{2FE5B53F-EBA9-4EAD-851A-D5A263C9F907}"/>
    <cellStyle name="Comma 11 7 2" xfId="11755" xr:uid="{374B3663-688A-472E-B424-7B00DE1A82D1}"/>
    <cellStyle name="Comma 11 8" xfId="3927" xr:uid="{8B13746B-5EA2-4980-B4F5-BDD8C181CDDB}"/>
    <cellStyle name="Comma 11 8 2" xfId="11756" xr:uid="{D46AC3A4-9CEA-4E1B-9208-0CA5A6F92B51}"/>
    <cellStyle name="Comma 11 9" xfId="3928" xr:uid="{E766933A-F47A-4E16-9771-65AA87E55244}"/>
    <cellStyle name="Comma 11 9 2" xfId="11757" xr:uid="{21CF545B-6AAC-41CB-9317-989CA7977B3E}"/>
    <cellStyle name="Comma 12" xfId="23" xr:uid="{00000000-0005-0000-0000-000016000000}"/>
    <cellStyle name="Comma 12 10" xfId="11188" xr:uid="{45AE60A2-9663-4A30-9DB1-85ACF3ECB82F}"/>
    <cellStyle name="Comma 12 11" xfId="11758" xr:uid="{AC1FF7E7-7AB2-41E6-B2AA-41E13F8439B3}"/>
    <cellStyle name="Comma 12 12" xfId="12512" xr:uid="{B9E89233-C42A-49C0-B7C7-0E64EF809CCB}"/>
    <cellStyle name="Comma 12 13" xfId="13840" xr:uid="{1A3B4477-86CD-486C-AA21-22F441CB5652}"/>
    <cellStyle name="Comma 12 14" xfId="3929" xr:uid="{79472AB8-185E-42F2-9875-7257E487A4A9}"/>
    <cellStyle name="Comma 12 15" xfId="296" xr:uid="{20F0E4B3-B998-432C-A390-52F94F567BF1}"/>
    <cellStyle name="Comma 12 2" xfId="113" xr:uid="{435A8A9F-866E-4652-AC85-7A4F5C842F29}"/>
    <cellStyle name="Comma 12 2 2" xfId="3931" xr:uid="{E976BCD5-F259-4F4C-BAA7-0040DF80C6AC}"/>
    <cellStyle name="Comma 12 2 2 2" xfId="11760" xr:uid="{3C60B331-7D88-4EAF-9EE1-CB6EFAFB9F89}"/>
    <cellStyle name="Comma 12 2 2 3" xfId="12653" xr:uid="{A69E91CB-4B3F-47A3-B185-88BC503AB4B3}"/>
    <cellStyle name="Comma 12 2 3" xfId="11461" xr:uid="{8778EF06-6749-44CA-9A4E-D553816F85A5}"/>
    <cellStyle name="Comma 12 2 4" xfId="11759" xr:uid="{754B68D9-5B08-4753-9632-F2F08227315D}"/>
    <cellStyle name="Comma 12 2 5" xfId="12652" xr:uid="{FE3C3708-01C0-4DC5-9360-3B38B45317A9}"/>
    <cellStyle name="Comma 12 2 6" xfId="13962" xr:uid="{449CDE62-2D6E-4B15-844B-2395CC436FD6}"/>
    <cellStyle name="Comma 12 2 7" xfId="3930" xr:uid="{93C3DEFA-A29A-40A9-A44A-D7358B1B3687}"/>
    <cellStyle name="Comma 12 3" xfId="3932" xr:uid="{91F1F81C-B367-4D2F-945C-2362FF6B624F}"/>
    <cellStyle name="Comma 12 3 2" xfId="11761" xr:uid="{1F046CCA-FEF3-47E8-A86B-9F12A9B0956C}"/>
    <cellStyle name="Comma 12 3 3" xfId="12654" xr:uid="{290739B0-6082-49BA-A6BE-A9DF9E55F2FE}"/>
    <cellStyle name="Comma 12 3 4" xfId="13847" xr:uid="{CFAB8CCB-5FCF-4163-9ED0-83E8C68C3D74}"/>
    <cellStyle name="Comma 12 4" xfId="3933" xr:uid="{D27FDA86-803E-4FBD-952B-FFFA50B6B653}"/>
    <cellStyle name="Comma 12 4 2" xfId="11762" xr:uid="{C0C764EC-1CDC-49D2-AA21-B63082C058B2}"/>
    <cellStyle name="Comma 12 5" xfId="3934" xr:uid="{58EF7E30-EE05-4B43-BC09-3D57EDD27696}"/>
    <cellStyle name="Comma 12 5 2" xfId="11763" xr:uid="{95FA63F5-C160-42BD-BC59-CFFB3E368106}"/>
    <cellStyle name="Comma 12 6" xfId="3935" xr:uid="{97AD8788-3239-40E7-8621-31EC6DC551CF}"/>
    <cellStyle name="Comma 12 6 2" xfId="11764" xr:uid="{FC29D5CC-7338-441A-BF4D-9E563DF82462}"/>
    <cellStyle name="Comma 12 7" xfId="10310" xr:uid="{11D612C2-A6EC-4369-A6D3-DD70E9DEF9D7}"/>
    <cellStyle name="Comma 12 8" xfId="10404" xr:uid="{22EFA975-D875-40F5-91A1-605DE1E6714D}"/>
    <cellStyle name="Comma 12 9" xfId="11084" xr:uid="{9355952A-61B6-4980-BBAB-296562BB5FDF}"/>
    <cellStyle name="Comma 13" xfId="24" xr:uid="{00000000-0005-0000-0000-000017000000}"/>
    <cellStyle name="Comma 13 10" xfId="3937" xr:uid="{6C02D697-F2C0-470C-9974-34A3D53E0D2B}"/>
    <cellStyle name="Comma 13 10 2" xfId="11766" xr:uid="{CD8FAAFB-2E22-4654-9281-E30153C7794A}"/>
    <cellStyle name="Comma 13 11" xfId="3938" xr:uid="{5263FFF8-5088-4BDB-9B03-7357AC1C8C63}"/>
    <cellStyle name="Comma 13 11 2" xfId="11767" xr:uid="{8D7124B3-95C7-4511-A8C5-384184EBD38F}"/>
    <cellStyle name="Comma 13 12" xfId="3939" xr:uid="{28088D7D-ED2E-4CEA-8F40-2A9C9F069299}"/>
    <cellStyle name="Comma 13 12 2" xfId="11768" xr:uid="{5105D9CB-48BF-434D-AF21-BD372E16E58B}"/>
    <cellStyle name="Comma 13 13" xfId="3940" xr:uid="{E6D4234B-0186-4A4A-B7BF-C786916BEEB6}"/>
    <cellStyle name="Comma 13 13 2" xfId="11769" xr:uid="{5BD69379-5E9C-4EB3-B604-1EABF6B86C7E}"/>
    <cellStyle name="Comma 13 14" xfId="3941" xr:uid="{6C2FA78D-56A7-4763-AA5F-15DE80A78A90}"/>
    <cellStyle name="Comma 13 14 2" xfId="11770" xr:uid="{6E37F6BC-A18A-49EF-862D-2EE08D0A639E}"/>
    <cellStyle name="Comma 13 15" xfId="3942" xr:uid="{DB7410BA-9482-41CA-A319-595B920701B7}"/>
    <cellStyle name="Comma 13 15 2" xfId="11771" xr:uid="{BF9F0D48-320D-45EF-B295-D198F3050448}"/>
    <cellStyle name="Comma 13 16" xfId="3943" xr:uid="{07B1B89B-8FFD-44B5-90AE-76D8C9A69A19}"/>
    <cellStyle name="Comma 13 16 2" xfId="11772" xr:uid="{67F49D78-CFC3-42B5-9B51-C538DCA48A80}"/>
    <cellStyle name="Comma 13 17" xfId="3944" xr:uid="{E41C8C8D-BBEB-4325-A186-78D98B70383F}"/>
    <cellStyle name="Comma 13 17 2" xfId="11773" xr:uid="{C800BE10-11A3-49B8-921C-AC5334B34CDC}"/>
    <cellStyle name="Comma 13 18" xfId="3945" xr:uid="{11BEBA8D-CEE7-45D4-B2C2-F58DB5AFFE19}"/>
    <cellStyle name="Comma 13 18 2" xfId="11774" xr:uid="{2A394BF0-D9B7-4FE0-988E-856AC13E656E}"/>
    <cellStyle name="Comma 13 19" xfId="3946" xr:uid="{604D2EB1-71A1-43EC-AE30-6E9919327F09}"/>
    <cellStyle name="Comma 13 19 2" xfId="11775" xr:uid="{337BCD95-7B9F-4E5E-81ED-3565C0AA4221}"/>
    <cellStyle name="Comma 13 2" xfId="114" xr:uid="{543EEBCC-B035-403A-964B-362E924C514C}"/>
    <cellStyle name="Comma 13 2 2" xfId="3948" xr:uid="{08B0EA31-0CC9-4F5F-A4DA-1E88C953A244}"/>
    <cellStyle name="Comma 13 2 2 2" xfId="11777" xr:uid="{B64BEFD8-6E26-4A94-A609-F929CD53512C}"/>
    <cellStyle name="Comma 13 2 2 3" xfId="12656" xr:uid="{C2F30DD9-87E1-49B0-B62A-1473BC711C09}"/>
    <cellStyle name="Comma 13 2 3" xfId="11462" xr:uid="{52035BB0-6936-4E06-8562-637C9D42F982}"/>
    <cellStyle name="Comma 13 2 4" xfId="11776" xr:uid="{9D5181CA-83E2-482E-9E6C-3689D4F743FF}"/>
    <cellStyle name="Comma 13 2 5" xfId="12655" xr:uid="{341B4D9C-AC1E-4796-9BE9-A3C7441B56C2}"/>
    <cellStyle name="Comma 13 2 6" xfId="13963" xr:uid="{9D6D36F2-C91C-436D-8C96-0029A57D89F1}"/>
    <cellStyle name="Comma 13 2 7" xfId="3947" xr:uid="{2E49C432-EF52-4475-BF8C-14D6BCA37865}"/>
    <cellStyle name="Comma 13 20" xfId="3949" xr:uid="{6359581F-ABB1-4DEE-BEA0-BBA6F8A69EA3}"/>
    <cellStyle name="Comma 13 20 2" xfId="11778" xr:uid="{CDBF812D-EB7C-435C-9C4C-79FDBEBB8A55}"/>
    <cellStyle name="Comma 13 21" xfId="3950" xr:uid="{6B123A65-0BA4-4411-96CB-FB659278E383}"/>
    <cellStyle name="Comma 13 21 2" xfId="11779" xr:uid="{7DE1CA0E-0B4A-4F75-9D20-7EE8D992462C}"/>
    <cellStyle name="Comma 13 22" xfId="3951" xr:uid="{B8DB2B92-9954-4071-953C-4E2976B8AE07}"/>
    <cellStyle name="Comma 13 22 2" xfId="11780" xr:uid="{52129D31-F39D-455D-93A7-44714A55B178}"/>
    <cellStyle name="Comma 13 23" xfId="3952" xr:uid="{D37EAA25-883B-46CF-B3A3-9CCD21906393}"/>
    <cellStyle name="Comma 13 23 2" xfId="11781" xr:uid="{FA1F4440-EE8A-4913-8536-5037BFAD7D2B}"/>
    <cellStyle name="Comma 13 24" xfId="10405" xr:uid="{298B3064-BB7B-4761-BD40-492CEE14D1B2}"/>
    <cellStyle name="Comma 13 25" xfId="11085" xr:uid="{4A1A328F-EFCC-4424-B59D-F4E771D5F7DF}"/>
    <cellStyle name="Comma 13 26" xfId="11189" xr:uid="{8113569A-8066-44CB-AD78-72C37AD6467E}"/>
    <cellStyle name="Comma 13 27" xfId="11765" xr:uid="{D180ED44-69E7-4FBF-9908-CB25262A6C2F}"/>
    <cellStyle name="Comma 13 28" xfId="12513" xr:uid="{A2FB4CCA-20BC-4002-9F9D-A1C7A9C4ED10}"/>
    <cellStyle name="Comma 13 29" xfId="13848" xr:uid="{FA7FC4CB-FDCC-428A-B703-E48A3BEB8AC3}"/>
    <cellStyle name="Comma 13 3" xfId="3953" xr:uid="{2A73CEA5-152B-4B33-84C5-526DC96EE523}"/>
    <cellStyle name="Comma 13 3 2" xfId="11782" xr:uid="{C50F5A16-1E66-47DE-A6C5-ED93F99C50D7}"/>
    <cellStyle name="Comma 13 3 3" xfId="12657" xr:uid="{499B270F-C58F-4751-A74F-C9ACC5B6C1FD}"/>
    <cellStyle name="Comma 13 30" xfId="3936" xr:uid="{9B3875AA-1F0F-404B-92EE-BF1A47F4999D}"/>
    <cellStyle name="Comma 13 4" xfId="3954" xr:uid="{1328236B-D0FA-46F6-AD57-97FF6930CFF6}"/>
    <cellStyle name="Comma 13 4 2" xfId="11783" xr:uid="{3E936EC2-6F81-4053-9C6D-66107DACF5FB}"/>
    <cellStyle name="Comma 13 5" xfId="3955" xr:uid="{C3CBBDE1-3B77-4A76-B86E-9460814FA190}"/>
    <cellStyle name="Comma 13 5 2" xfId="11784" xr:uid="{71065069-0F0B-47B9-8871-7F698E0E9FEE}"/>
    <cellStyle name="Comma 13 6" xfId="3956" xr:uid="{47B9F0B0-AE95-4118-ADDE-B67DDB7CAA6E}"/>
    <cellStyle name="Comma 13 6 2" xfId="11785" xr:uid="{04AC8682-98E2-43D7-BE88-8E4645B60E18}"/>
    <cellStyle name="Comma 13 7" xfId="3957" xr:uid="{06BC5B66-E694-4A62-B3F9-74A87500ECF7}"/>
    <cellStyle name="Comma 13 7 2" xfId="11786" xr:uid="{9F4A4C52-073F-42E1-A860-5F5F29BCE184}"/>
    <cellStyle name="Comma 13 8" xfId="3958" xr:uid="{E4AF1607-96A2-458D-9704-189045CDFC97}"/>
    <cellStyle name="Comma 13 8 2" xfId="11787" xr:uid="{522304C6-189F-45A4-AE27-82AEFCD2D4AB}"/>
    <cellStyle name="Comma 13 9" xfId="3959" xr:uid="{A71AD34F-937E-4149-9C54-E2AB70F7F83F}"/>
    <cellStyle name="Comma 13 9 2" xfId="11788" xr:uid="{BEBF7707-A1D0-4ED6-8C71-7E057A02BC06}"/>
    <cellStyle name="Comma 14" xfId="25" xr:uid="{00000000-0005-0000-0000-000018000000}"/>
    <cellStyle name="Comma 14 10" xfId="3961" xr:uid="{63FA794E-8DD8-4E2F-BEC2-179EF28E6DD2}"/>
    <cellStyle name="Comma 14 11" xfId="3962" xr:uid="{8CBE5310-7C0B-4748-938C-7CF29F125256}"/>
    <cellStyle name="Comma 14 12" xfId="3963" xr:uid="{45E78D61-E1C4-4D32-8F07-2482C0B64BF5}"/>
    <cellStyle name="Comma 14 13" xfId="3964" xr:uid="{E9190E86-AB79-4B58-A758-B1525C7E861C}"/>
    <cellStyle name="Comma 14 14" xfId="3965" xr:uid="{210E58A4-2EFC-434F-AB9A-C4D0A37FE45B}"/>
    <cellStyle name="Comma 14 15" xfId="3966" xr:uid="{CE783F0E-A3AC-451A-8943-52EB66ACBE19}"/>
    <cellStyle name="Comma 14 16" xfId="3967" xr:uid="{C6ED4B75-F34F-44ED-9136-4D20A60DC5D1}"/>
    <cellStyle name="Comma 14 17" xfId="3968" xr:uid="{ACDA0B10-A77A-4580-9390-4E50E4F3FD65}"/>
    <cellStyle name="Comma 14 18" xfId="3969" xr:uid="{17E00928-92F7-4919-91D2-CF6662671EDC}"/>
    <cellStyle name="Comma 14 19" xfId="3970" xr:uid="{7EDB15CC-9C89-4390-9E00-DE1BF22D7CF2}"/>
    <cellStyle name="Comma 14 2" xfId="115" xr:uid="{69083D34-E667-4B49-8D96-B9110782ADAD}"/>
    <cellStyle name="Comma 14 2 2" xfId="3972" xr:uid="{4F5E7795-B927-4ED9-AC57-2926C657FAD7}"/>
    <cellStyle name="Comma 14 2 2 2" xfId="12659" xr:uid="{947707CC-0C4A-4496-A393-28F2CD2F8534}"/>
    <cellStyle name="Comma 14 2 3" xfId="3973" xr:uid="{10225821-BE20-4F99-9380-8123F69A2360}"/>
    <cellStyle name="Comma 14 2 4" xfId="3974" xr:uid="{D300354C-B22D-4AE3-AFE9-AD424E30021E}"/>
    <cellStyle name="Comma 14 2 4 2" xfId="11791" xr:uid="{34CF5F10-67BD-41E3-9B07-7565F8E773EA}"/>
    <cellStyle name="Comma 14 2 5" xfId="10407" xr:uid="{6B4D6960-51FA-4AD7-96B6-6DD33EA30427}"/>
    <cellStyle name="Comma 14 2 6" xfId="11790" xr:uid="{7FA63891-274E-4886-AA8E-567FA7B2FD90}"/>
    <cellStyle name="Comma 14 2 7" xfId="12658" xr:uid="{7B0A89C3-5CAF-44B8-A96A-7AE72F78972B}"/>
    <cellStyle name="Comma 14 2 8" xfId="3971" xr:uid="{70706C2B-7586-405C-818F-0AD5A41017AF}"/>
    <cellStyle name="Comma 14 20" xfId="3975" xr:uid="{94EAB0BB-F24C-4DEE-8045-533AA7003E19}"/>
    <cellStyle name="Comma 14 21" xfId="3976" xr:uid="{7D0C5812-02C9-4313-AA0B-E61920B24E0F}"/>
    <cellStyle name="Comma 14 22" xfId="3977" xr:uid="{CD621B31-22EC-426E-B699-41AB27037ACF}"/>
    <cellStyle name="Comma 14 23" xfId="3978" xr:uid="{A184D2C2-3F8C-4C54-881B-9E8326A8FC8D}"/>
    <cellStyle name="Comma 14 24" xfId="3979" xr:uid="{4F58A6DB-B0D9-4138-9464-719B916DDC01}"/>
    <cellStyle name="Comma 14 24 2" xfId="11792" xr:uid="{4EA0E7AD-D334-4430-A4D3-32DF730598F3}"/>
    <cellStyle name="Comma 14 25" xfId="3980" xr:uid="{2B12AB16-4A0C-4F01-B833-39696C28BC6E}"/>
    <cellStyle name="Comma 14 25 2" xfId="11793" xr:uid="{2448A7D4-CA14-462A-AE33-6A461674EA2A}"/>
    <cellStyle name="Comma 14 26" xfId="10406" xr:uid="{2D07765E-61E3-4C61-B883-A8FEA541802F}"/>
    <cellStyle name="Comma 14 27" xfId="11086" xr:uid="{E5A25BA9-9E70-4E8C-9401-CC8E10669F13}"/>
    <cellStyle name="Comma 14 28" xfId="11789" xr:uid="{11446CAA-DA32-4F59-93A7-8A01BB16C3FA}"/>
    <cellStyle name="Comma 14 29" xfId="12514" xr:uid="{B465B0B5-35F1-49C4-9E22-B9267506727C}"/>
    <cellStyle name="Comma 14 3" xfId="3981" xr:uid="{35CACAB7-E1F8-4956-9D47-4BEFD1C2F6B4}"/>
    <cellStyle name="Comma 14 3 2" xfId="12660" xr:uid="{497F7D7F-2F6A-43BA-ADC3-F569D421B431}"/>
    <cellStyle name="Comma 14 30" xfId="14153" xr:uid="{D12B41BB-BD34-405B-9784-5CA0284ED8A9}"/>
    <cellStyle name="Comma 14 31" xfId="3960" xr:uid="{69EB7D0D-1C27-497A-B26B-AFD0285589AD}"/>
    <cellStyle name="Comma 14 4" xfId="3982" xr:uid="{F5B56284-01B2-4109-9903-E319DE289EC0}"/>
    <cellStyle name="Comma 14 4 2" xfId="13253" xr:uid="{832A8506-C10B-433B-A954-FADAC15FD793}"/>
    <cellStyle name="Comma 14 5" xfId="3983" xr:uid="{B208D6C6-73D5-47EE-95CE-2D8897AB65AD}"/>
    <cellStyle name="Comma 14 6" xfId="3984" xr:uid="{4F7C8414-7B66-4554-B896-78F8BEA78C22}"/>
    <cellStyle name="Comma 14 7" xfId="3985" xr:uid="{96644941-505A-4309-AA16-3289BA564282}"/>
    <cellStyle name="Comma 14 8" xfId="3986" xr:uid="{3437DC6C-BB43-40F9-8DE5-90BC7D596BE3}"/>
    <cellStyle name="Comma 14 9" xfId="3987" xr:uid="{98F3D80F-34A2-4ED1-AE62-D05E6293FE2A}"/>
    <cellStyle name="Comma 143" xfId="14766" xr:uid="{C6749EBB-92FD-4500-AB08-48980ADACF57}"/>
    <cellStyle name="Comma 15" xfId="26" xr:uid="{00000000-0005-0000-0000-000019000000}"/>
    <cellStyle name="Comma 15 10" xfId="3989" xr:uid="{A4739E1E-54E9-4C46-AA51-491B375C8BDC}"/>
    <cellStyle name="Comma 15 10 2" xfId="11795" xr:uid="{E728B4C2-14C3-4DDE-BF83-D512DACAD491}"/>
    <cellStyle name="Comma 15 11" xfId="10408" xr:uid="{83852297-AEC8-435D-A664-F3C5E6C6AB46}"/>
    <cellStyle name="Comma 15 12" xfId="11087" xr:uid="{DAAE8284-A17E-44E7-ADB6-FABBAFB59F44}"/>
    <cellStyle name="Comma 15 13" xfId="11190" xr:uid="{DE3B3262-52F0-4B2D-8456-98F2129E6447}"/>
    <cellStyle name="Comma 15 14" xfId="11794" xr:uid="{6B4C98EB-AC65-4D8C-BB2D-7F0330A1329F}"/>
    <cellStyle name="Comma 15 15" xfId="12515" xr:uid="{E413EA12-C7B2-4CC7-92B7-ED6B1EB45865}"/>
    <cellStyle name="Comma 15 16" xfId="13849" xr:uid="{4665C3D0-BB61-460B-B62C-394B3686FDFC}"/>
    <cellStyle name="Comma 15 17" xfId="3988" xr:uid="{1B6AA904-4E33-4C12-8A94-602793A66695}"/>
    <cellStyle name="Comma 15 2" xfId="27" xr:uid="{00000000-0005-0000-0000-00001A000000}"/>
    <cellStyle name="Comma 15 2 10" xfId="12516" xr:uid="{1F7E8740-99DF-4A93-9F87-09094D13F8EB}"/>
    <cellStyle name="Comma 15 2 11" xfId="13964" xr:uid="{797EF1AA-DF61-49F6-A20E-4BB62B19101C}"/>
    <cellStyle name="Comma 15 2 12" xfId="3990" xr:uid="{A1E38F1F-3B5A-42FF-8E2C-A62CE8808405}"/>
    <cellStyle name="Comma 15 2 2" xfId="117" xr:uid="{CA241454-AAB4-4597-8F5E-C4F02C706755}"/>
    <cellStyle name="Comma 15 2 2 2" xfId="11797" xr:uid="{3C033F05-5A4B-4FC3-BA7E-59DB69D2375C}"/>
    <cellStyle name="Comma 15 2 2 3" xfId="12661" xr:uid="{BC0D797E-38CF-46EA-8557-2D45EB98515A}"/>
    <cellStyle name="Comma 15 2 2 4" xfId="3991" xr:uid="{27DD88EE-F213-4368-86F9-5029E29C1461}"/>
    <cellStyle name="Comma 15 2 3" xfId="3992" xr:uid="{2D0B76EE-0A2A-4229-A01C-5C8E35E73A81}"/>
    <cellStyle name="Comma 15 2 3 2" xfId="11798" xr:uid="{77AFD9D6-DC38-4C89-8B01-D38FDEDCA1CD}"/>
    <cellStyle name="Comma 15 2 4" xfId="3993" xr:uid="{7C59DDE4-C0F9-4188-9198-F6F1DE74A5A5}"/>
    <cellStyle name="Comma 15 2 4 2" xfId="11799" xr:uid="{F04B8C3E-F1BB-4096-9F8E-9EDE1662A882}"/>
    <cellStyle name="Comma 15 2 5" xfId="3994" xr:uid="{3B0CEF55-8F78-4208-A86A-5A63A3045B31}"/>
    <cellStyle name="Comma 15 2 5 2" xfId="11800" xr:uid="{775DFB80-EAD7-4CB4-8376-F4FCB04C7490}"/>
    <cellStyle name="Comma 15 2 6" xfId="3995" xr:uid="{154E7DAC-83C3-4C52-9817-3C176F879E35}"/>
    <cellStyle name="Comma 15 2 6 2" xfId="11801" xr:uid="{AEB551B6-8923-4F57-88A7-D9FB9B08690D}"/>
    <cellStyle name="Comma 15 2 7" xfId="3996" xr:uid="{8F1ACF1D-87F3-4A71-A45E-895A7293E764}"/>
    <cellStyle name="Comma 15 2 7 2" xfId="11802" xr:uid="{031A18BF-70B3-4410-9984-D24E267F685D}"/>
    <cellStyle name="Comma 15 2 8" xfId="11463" xr:uid="{675F8043-08A2-4811-AB07-680AE2EDE34B}"/>
    <cellStyle name="Comma 15 2 9" xfId="11796" xr:uid="{34775531-F60C-40EE-AA27-EE3FF599A559}"/>
    <cellStyle name="Comma 15 3" xfId="116" xr:uid="{3B4787A8-DE0D-42A1-A76B-047C49EC145D}"/>
    <cellStyle name="Comma 15 3 10" xfId="3997" xr:uid="{8324BFD0-4CC8-4C75-8178-2F4A4992A1EA}"/>
    <cellStyle name="Comma 15 3 2" xfId="3998" xr:uid="{053AB097-DEAD-4106-951B-E10BB02A8432}"/>
    <cellStyle name="Comma 15 3 2 2" xfId="11804" xr:uid="{F0DE18D3-0EB6-4966-BF79-F1E99BAA2BB8}"/>
    <cellStyle name="Comma 15 3 3" xfId="3999" xr:uid="{D3F05542-3655-4606-BED8-7D4714552CAD}"/>
    <cellStyle name="Comma 15 3 3 2" xfId="11805" xr:uid="{D177A8EC-F23A-47A2-909F-4470805C73CC}"/>
    <cellStyle name="Comma 15 3 4" xfId="4000" xr:uid="{150C6EE2-4043-46DB-ABC9-47CF8E4BE6A4}"/>
    <cellStyle name="Comma 15 3 4 2" xfId="11806" xr:uid="{6DD3F759-F26C-4C89-B25B-FF7FCD2E2284}"/>
    <cellStyle name="Comma 15 3 5" xfId="4001" xr:uid="{D5B9B8C4-758E-4859-8B12-03FE736A3C50}"/>
    <cellStyle name="Comma 15 3 5 2" xfId="11807" xr:uid="{7AB82B4D-F029-42A2-8444-9961215EA7D2}"/>
    <cellStyle name="Comma 15 3 6" xfId="4002" xr:uid="{82B85521-00CC-4B91-9255-257C2D326238}"/>
    <cellStyle name="Comma 15 3 6 2" xfId="11808" xr:uid="{E4970061-5B39-432A-8C27-406031AC7185}"/>
    <cellStyle name="Comma 15 3 7" xfId="4003" xr:uid="{3EA05116-C8F0-4831-8721-22CB4A34C196}"/>
    <cellStyle name="Comma 15 3 7 2" xfId="11809" xr:uid="{B2B3171C-8B54-4D75-8453-56871B01E354}"/>
    <cellStyle name="Comma 15 3 8" xfId="11803" xr:uid="{2DC2342A-67B8-4544-8F06-86D30418311B}"/>
    <cellStyle name="Comma 15 3 9" xfId="12662" xr:uid="{3210E1C2-9D96-4A17-A635-613E2CC366D9}"/>
    <cellStyle name="Comma 15 4" xfId="4004" xr:uid="{DF0030F4-21E6-4B55-B559-7833B94B61D0}"/>
    <cellStyle name="Comma 15 4 2" xfId="4005" xr:uid="{9189BF60-FB2C-4B0E-9A11-4E18737AB3FA}"/>
    <cellStyle name="Comma 15 4 2 2" xfId="11811" xr:uid="{A42372E1-F785-4EB9-90F6-F4151948BCFA}"/>
    <cellStyle name="Comma 15 4 3" xfId="4006" xr:uid="{62CB46BB-CB43-4561-A368-301F39063265}"/>
    <cellStyle name="Comma 15 4 3 2" xfId="11812" xr:uid="{47F86D01-72AC-4BCC-979E-8D882CEF0A34}"/>
    <cellStyle name="Comma 15 4 4" xfId="4007" xr:uid="{75918A1B-73C6-4908-8A51-C307AAA9C9FA}"/>
    <cellStyle name="Comma 15 4 4 2" xfId="11813" xr:uid="{6602736A-1F7F-4BFE-AE5A-85D5BAA0868F}"/>
    <cellStyle name="Comma 15 4 5" xfId="4008" xr:uid="{A43AD52B-20A4-4ED6-A95B-E0B12FD44CBA}"/>
    <cellStyle name="Comma 15 4 5 2" xfId="11814" xr:uid="{59843092-BA70-436E-9AF3-21059FC001E1}"/>
    <cellStyle name="Comma 15 4 6" xfId="4009" xr:uid="{5B32E863-9B77-4B1D-9365-C3153030585D}"/>
    <cellStyle name="Comma 15 4 6 2" xfId="11815" xr:uid="{E94B1214-7F05-4E2A-95B3-1A2024A9870F}"/>
    <cellStyle name="Comma 15 4 7" xfId="4010" xr:uid="{A71CDEB3-05C8-4B18-9B26-89FB6060F1E7}"/>
    <cellStyle name="Comma 15 4 7 2" xfId="11816" xr:uid="{FEE15363-0A91-4A66-8A7B-5E85B42012F8}"/>
    <cellStyle name="Comma 15 4 8" xfId="11810" xr:uid="{FE261400-7044-4117-829A-4BCC06543DE9}"/>
    <cellStyle name="Comma 15 5" xfId="4011" xr:uid="{BFAFCA05-07BE-4717-A0BD-49548DC698B4}"/>
    <cellStyle name="Comma 15 5 2" xfId="4012" xr:uid="{E66D20F9-C095-404F-81E1-FDBC4AB4B6A9}"/>
    <cellStyle name="Comma 15 5 2 2" xfId="11818" xr:uid="{8F4A026C-FF28-420E-81E9-C2C5F8DE1C92}"/>
    <cellStyle name="Comma 15 5 3" xfId="4013" xr:uid="{B0A0840A-EC8A-4CE6-8EDE-2DB4713A6807}"/>
    <cellStyle name="Comma 15 5 3 2" xfId="11819" xr:uid="{031F76AB-F2F7-4B0F-BA21-1FD26CC75F48}"/>
    <cellStyle name="Comma 15 5 4" xfId="4014" xr:uid="{8CACD0DC-0A72-400E-94A1-7829E2BB7E13}"/>
    <cellStyle name="Comma 15 5 4 2" xfId="11820" xr:uid="{63F03E6D-46DD-47B1-8BC9-3CFF860A8E91}"/>
    <cellStyle name="Comma 15 5 5" xfId="4015" xr:uid="{206323F9-998B-42B1-A8EB-A9F8320D2F4A}"/>
    <cellStyle name="Comma 15 5 5 2" xfId="11821" xr:uid="{456ED0EE-EAB5-4D50-8217-EDBA6CB71DBD}"/>
    <cellStyle name="Comma 15 5 6" xfId="4016" xr:uid="{9897D206-C1F3-42C4-B7A2-13A63F961567}"/>
    <cellStyle name="Comma 15 5 6 2" xfId="11822" xr:uid="{FB534D78-865A-416F-8877-097B1E3BB605}"/>
    <cellStyle name="Comma 15 5 7" xfId="4017" xr:uid="{C251EA39-EC03-474B-8B73-B655A076CB67}"/>
    <cellStyle name="Comma 15 5 7 2" xfId="11823" xr:uid="{012C5A64-DAB4-4234-AEEF-76259B2B2A48}"/>
    <cellStyle name="Comma 15 5 8" xfId="11817" xr:uid="{E3D37C88-5965-4728-97C2-F8CD1499A4BE}"/>
    <cellStyle name="Comma 15 6" xfId="4018" xr:uid="{E94C77FD-FC07-4225-8D88-CD10600A0D39}"/>
    <cellStyle name="Comma 15 6 2" xfId="11824" xr:uid="{25C7AC5B-B598-42FD-A473-143F9467EF31}"/>
    <cellStyle name="Comma 15 7" xfId="4019" xr:uid="{6C2A947E-72D2-4864-8FFC-195CC2B2E684}"/>
    <cellStyle name="Comma 15 7 2" xfId="11825" xr:uid="{D7BF8AC5-C507-469B-849A-0932C62ECEF8}"/>
    <cellStyle name="Comma 15 8" xfId="4020" xr:uid="{615AC737-A598-4B09-A577-65AB846E0A90}"/>
    <cellStyle name="Comma 15 8 2" xfId="11826" xr:uid="{E4CC0BD0-0F92-4DE8-B554-F43484D6B643}"/>
    <cellStyle name="Comma 15 9" xfId="4021" xr:uid="{C1E08907-0EB3-43AA-B290-8B899DE95AB3}"/>
    <cellStyle name="Comma 15 9 2" xfId="11827" xr:uid="{1DDEFA8B-9C4C-439D-AC8C-0EB69C4EDC16}"/>
    <cellStyle name="Comma 16" xfId="28" xr:uid="{00000000-0005-0000-0000-00001B000000}"/>
    <cellStyle name="Comma 16 10" xfId="4023" xr:uid="{5074B49B-BC1E-4D7B-AF94-EA1FD7759A57}"/>
    <cellStyle name="Comma 16 10 2" xfId="11828" xr:uid="{7DAA49E9-28AA-4CA8-8123-D007499FF368}"/>
    <cellStyle name="Comma 16 11" xfId="4024" xr:uid="{DE07AA81-4B46-44AF-BE6D-E00B1006FAF8}"/>
    <cellStyle name="Comma 16 11 2" xfId="11829" xr:uid="{44ED9025-A46D-436C-B767-BA06D13B334D}"/>
    <cellStyle name="Comma 16 12" xfId="4025" xr:uid="{891B289D-C6AC-45A2-B46F-335383390DAF}"/>
    <cellStyle name="Comma 16 12 2" xfId="11830" xr:uid="{8FA30D45-DD16-4A61-8914-2C4A5E53567E}"/>
    <cellStyle name="Comma 16 13" xfId="4026" xr:uid="{602DD52D-29A9-4D85-96D1-B0A5128C9966}"/>
    <cellStyle name="Comma 16 13 2" xfId="11831" xr:uid="{C016DCAD-1155-434B-A09A-17EF10BDB9AF}"/>
    <cellStyle name="Comma 16 14" xfId="4027" xr:uid="{1ABA2A05-168C-427F-A663-C428CC3AB676}"/>
    <cellStyle name="Comma 16 14 2" xfId="11832" xr:uid="{485A774E-1EBC-4F8C-883D-714C68B30168}"/>
    <cellStyle name="Comma 16 15" xfId="4028" xr:uid="{A6D76873-EB8B-4C6E-BF49-31307F856260}"/>
    <cellStyle name="Comma 16 15 2" xfId="11833" xr:uid="{03353255-C589-491E-A7A6-51284801E661}"/>
    <cellStyle name="Comma 16 16" xfId="4029" xr:uid="{7B04382E-3DAA-4C5E-98F8-BDAEB3E258EB}"/>
    <cellStyle name="Comma 16 16 2" xfId="11834" xr:uid="{48F4AF80-910A-494F-BB38-C129A40CC99A}"/>
    <cellStyle name="Comma 16 17" xfId="4030" xr:uid="{5EB2C9F8-DD50-40B9-ABB2-1C376E8862E7}"/>
    <cellStyle name="Comma 16 17 2" xfId="11835" xr:uid="{7A57D045-054B-47A5-A704-2660C104E056}"/>
    <cellStyle name="Comma 16 18" xfId="4031" xr:uid="{9938195C-8BCA-4BA3-AE5C-A945A887298A}"/>
    <cellStyle name="Comma 16 18 2" xfId="11836" xr:uid="{74DDFAF4-2797-4645-B6EF-DBD5D9D27E95}"/>
    <cellStyle name="Comma 16 19" xfId="4032" xr:uid="{B03B8EFB-D6B4-4F27-BF8B-302971016EC8}"/>
    <cellStyle name="Comma 16 19 2" xfId="11837" xr:uid="{A15B2122-AC71-4243-8C60-8D4D94BDAF6B}"/>
    <cellStyle name="Comma 16 2" xfId="29" xr:uid="{00000000-0005-0000-0000-00001C000000}"/>
    <cellStyle name="Comma 16 2 2" xfId="118" xr:uid="{9BA7292D-35FD-4CCC-A146-50B82D70D0E0}"/>
    <cellStyle name="Comma 16 2 2 2" xfId="11839" xr:uid="{DF759723-13CE-45B5-AA98-80272CB318C0}"/>
    <cellStyle name="Comma 16 2 2 3" xfId="12664" xr:uid="{D705B627-6E5C-4FA3-AFAD-4C440B852EA7}"/>
    <cellStyle name="Comma 16 2 3" xfId="4033" xr:uid="{8F299945-CB87-488A-B8E5-F12E31630976}"/>
    <cellStyle name="Comma 16 2 3 2" xfId="11840" xr:uid="{8386CD14-EFF9-45FB-A136-A93EF6F012CE}"/>
    <cellStyle name="Comma 16 2 4" xfId="4034" xr:uid="{B4E5B6AD-2647-42B8-897D-0F3F2D568A5B}"/>
    <cellStyle name="Comma 16 2 4 2" xfId="11841" xr:uid="{12BC023F-1690-4638-895B-62D06E9007ED}"/>
    <cellStyle name="Comma 16 2 5" xfId="4035" xr:uid="{EEF40C1D-F8A9-4FF3-817F-5A117301E9BC}"/>
    <cellStyle name="Comma 16 2 5 2" xfId="11842" xr:uid="{31E11A28-506D-46D4-A574-E9A66582A4B8}"/>
    <cellStyle name="Comma 16 2 6" xfId="4036" xr:uid="{40914DE4-1E89-4A51-8B59-A97D8A9EEC39}"/>
    <cellStyle name="Comma 16 2 6 2" xfId="11843" xr:uid="{0A135DD9-B541-4201-9B17-2FCA8A182E65}"/>
    <cellStyle name="Comma 16 2 7" xfId="4037" xr:uid="{313D1F01-6506-43D4-85E2-9FF1F7E043FC}"/>
    <cellStyle name="Comma 16 2 7 2" xfId="11844" xr:uid="{E019AF10-4E18-44CC-852D-391F420792AD}"/>
    <cellStyle name="Comma 16 2 8" xfId="11838" xr:uid="{153A46C0-26BA-4AEA-B745-B61EE777D796}"/>
    <cellStyle name="Comma 16 2 9" xfId="12663" xr:uid="{05CDD3F0-978E-4B43-B877-D9B3C401C8D3}"/>
    <cellStyle name="Comma 16 20" xfId="4038" xr:uid="{DED733E7-F0D9-4C41-83F4-E0D6554E2C17}"/>
    <cellStyle name="Comma 16 20 2" xfId="11845" xr:uid="{47DAD436-067A-4058-8D66-340197862D2F}"/>
    <cellStyle name="Comma 16 21" xfId="4039" xr:uid="{B02630DF-9399-40A8-A79C-42E7AE91E1F1}"/>
    <cellStyle name="Comma 16 21 2" xfId="11846" xr:uid="{B04ED57F-F639-41F6-A605-623263606776}"/>
    <cellStyle name="Comma 16 22" xfId="4040" xr:uid="{4B56B6B8-E0B2-40FB-B1B0-2531FAC1AF6E}"/>
    <cellStyle name="Comma 16 22 2" xfId="11847" xr:uid="{BC4E47B5-2ED1-4A58-B616-332E2F3831BF}"/>
    <cellStyle name="Comma 16 23" xfId="4041" xr:uid="{AD996948-E4A4-42C8-8634-AD2457A680B1}"/>
    <cellStyle name="Comma 16 23 2" xfId="11848" xr:uid="{FEF81CC3-8C00-4F23-A315-E96FDAC32EF9}"/>
    <cellStyle name="Comma 16 24" xfId="10409" xr:uid="{4CA3CD0A-460E-4033-8A6C-90D63846E27D}"/>
    <cellStyle name="Comma 16 25" xfId="11088" xr:uid="{EA155A05-E677-4CBD-80ED-2569C3FC62DB}"/>
    <cellStyle name="Comma 16 26" xfId="12517" xr:uid="{28102509-60D6-481B-913C-B0A3D041DF1E}"/>
    <cellStyle name="Comma 16 27" xfId="4022" xr:uid="{07A6734F-786B-40E9-B7FF-7CC4704C1CB3}"/>
    <cellStyle name="Comma 16 3" xfId="109" xr:uid="{0EE4C465-5287-4429-A95E-2FE8D10A5DDF}"/>
    <cellStyle name="Comma 16 3 2" xfId="4042" xr:uid="{04BB8EF0-8CDF-4C2E-A7C1-FF69ACE5E1F8}"/>
    <cellStyle name="Comma 16 3 2 2" xfId="11850" xr:uid="{5EC39663-312D-421F-BADA-F0BA63E99D11}"/>
    <cellStyle name="Comma 16 3 3" xfId="4043" xr:uid="{045B9A90-8D4D-414B-863E-8BEF55688C79}"/>
    <cellStyle name="Comma 16 3 3 2" xfId="11851" xr:uid="{AFFD1B1A-CAAF-4B2D-9CC5-EF4A50F70661}"/>
    <cellStyle name="Comma 16 3 4" xfId="4044" xr:uid="{DBB4340F-1AC1-4282-810B-6C386ECD1FBA}"/>
    <cellStyle name="Comma 16 3 4 2" xfId="11852" xr:uid="{268AAE29-52EA-48E2-BEF9-D703996E3604}"/>
    <cellStyle name="Comma 16 3 5" xfId="4045" xr:uid="{1CE96204-0FCB-4F44-BF9A-50340893CF3E}"/>
    <cellStyle name="Comma 16 3 5 2" xfId="11853" xr:uid="{9DAB2312-0826-4179-A5A6-55018E865A6E}"/>
    <cellStyle name="Comma 16 3 6" xfId="4046" xr:uid="{1B8B332D-9FA3-4425-B32D-D1A62785DD41}"/>
    <cellStyle name="Comma 16 3 6 2" xfId="11854" xr:uid="{5B5CF5E9-1632-47BF-9338-CFC72343EA65}"/>
    <cellStyle name="Comma 16 3 7" xfId="4047" xr:uid="{74ADBBC0-09AD-4FFB-9B09-4499A2E3ECAF}"/>
    <cellStyle name="Comma 16 3 7 2" xfId="11855" xr:uid="{485D597A-43D6-40F5-B94E-D65CEBB28C51}"/>
    <cellStyle name="Comma 16 3 8" xfId="11849" xr:uid="{7B7D277E-0E83-44A8-87C0-3E5AE1DFBCFF}"/>
    <cellStyle name="Comma 16 3 9" xfId="12665" xr:uid="{008745B8-8517-4CD0-B319-1989DEF509E4}"/>
    <cellStyle name="Comma 16 4" xfId="4048" xr:uid="{66E4F2C1-FB3D-492D-B028-BD6462B3B60E}"/>
    <cellStyle name="Comma 16 4 2" xfId="4049" xr:uid="{EEF9B768-BD66-4D04-8579-BF1EB8556906}"/>
    <cellStyle name="Comma 16 4 2 2" xfId="11857" xr:uid="{E32DF56F-ECDF-4138-A9A9-BE03009BBACE}"/>
    <cellStyle name="Comma 16 4 3" xfId="4050" xr:uid="{7DEADC52-B4DC-403A-B2F2-0B2C67875392}"/>
    <cellStyle name="Comma 16 4 3 2" xfId="11858" xr:uid="{97347F79-C5B8-4ADF-BA38-C09FE7AEB6D4}"/>
    <cellStyle name="Comma 16 4 4" xfId="4051" xr:uid="{BECED31F-F0B6-4D20-ADF4-230E6903A182}"/>
    <cellStyle name="Comma 16 4 4 2" xfId="11859" xr:uid="{5FD22886-EB7F-4241-A34F-AB58CF6EC9E8}"/>
    <cellStyle name="Comma 16 4 5" xfId="4052" xr:uid="{8471AB70-3D9D-4A57-BA32-41DE347E36BC}"/>
    <cellStyle name="Comma 16 4 5 2" xfId="11860" xr:uid="{506B998A-7ABC-43E8-BBE9-D463DEF3D5B4}"/>
    <cellStyle name="Comma 16 4 6" xfId="4053" xr:uid="{DEFE3B25-6D8B-45AD-87B4-676753A7CA9F}"/>
    <cellStyle name="Comma 16 4 6 2" xfId="11861" xr:uid="{9D425B97-4556-4C14-A147-F7BC39E641FB}"/>
    <cellStyle name="Comma 16 4 7" xfId="4054" xr:uid="{CC9866BC-3A86-4FC3-B82A-5543A7E635A9}"/>
    <cellStyle name="Comma 16 4 7 2" xfId="11862" xr:uid="{2191D9CB-10B4-428E-AAB3-690EA2A229E4}"/>
    <cellStyle name="Comma 16 4 8" xfId="11856" xr:uid="{1B976B4F-2717-4715-B37F-124F565D7EA4}"/>
    <cellStyle name="Comma 16 4 9" xfId="13254" xr:uid="{350C9F6B-03B2-43BF-9A55-35062BF508E8}"/>
    <cellStyle name="Comma 16 5" xfId="4055" xr:uid="{CC2B4144-063B-4F50-99DF-9021B6A84F95}"/>
    <cellStyle name="Comma 16 5 2" xfId="11863" xr:uid="{A3C1D768-0506-4EAE-A68E-4A586B21A626}"/>
    <cellStyle name="Comma 16 6" xfId="4056" xr:uid="{7DDEEF00-C521-4A5A-BB8A-D56DA5B0D5EB}"/>
    <cellStyle name="Comma 16 6 2" xfId="11864" xr:uid="{1E464D58-7BCA-4054-9269-1698A936EEBD}"/>
    <cellStyle name="Comma 16 7" xfId="4057" xr:uid="{160F1FE1-B7A2-448C-89DF-8E5AD0CAE004}"/>
    <cellStyle name="Comma 16 7 2" xfId="11865" xr:uid="{709903FA-C0A5-4531-91A5-610AA9999900}"/>
    <cellStyle name="Comma 16 8" xfId="4058" xr:uid="{AD419D81-67AA-4A6B-9F70-8C11AB57EC7B}"/>
    <cellStyle name="Comma 16 8 2" xfId="11866" xr:uid="{A746874D-5740-4829-9974-1DCDC817B98B}"/>
    <cellStyle name="Comma 16 9" xfId="4059" xr:uid="{E7C6B195-076F-496C-BC25-8FD6E3AE1C27}"/>
    <cellStyle name="Comma 16 9 2" xfId="11867" xr:uid="{6F7CD82C-F585-418C-A85E-E73B98D4A17A}"/>
    <cellStyle name="Comma 17" xfId="4060" xr:uid="{DCABE126-F149-405D-96CB-6354BDAE84C4}"/>
    <cellStyle name="Comma 17 2" xfId="4061" xr:uid="{F4BD7B6E-1709-43E1-AF5D-7F6608456DCF}"/>
    <cellStyle name="Comma 17 2 2" xfId="4062" xr:uid="{C583B75B-76B0-4528-95EA-D33605CA3D5C}"/>
    <cellStyle name="Comma 17 2 2 2" xfId="11869" xr:uid="{439ADA44-050E-4E39-B90D-0D6659173601}"/>
    <cellStyle name="Comma 17 2 2 3" xfId="12668" xr:uid="{4F547E2D-6A92-4775-88EF-8B18C483FDC0}"/>
    <cellStyle name="Comma 17 2 3" xfId="4063" xr:uid="{44E52408-379E-4356-8D47-0B08309E6EBF}"/>
    <cellStyle name="Comma 17 2 3 2" xfId="11870" xr:uid="{3878FE62-A9D6-4FF4-96C5-1DD6814E4CB1}"/>
    <cellStyle name="Comma 17 2 4" xfId="4064" xr:uid="{D6C280BA-3B14-4F66-925D-1F81266AABCA}"/>
    <cellStyle name="Comma 17 2 4 2" xfId="11871" xr:uid="{193BA580-32B8-4175-BF78-C9BA95FC68CC}"/>
    <cellStyle name="Comma 17 2 5" xfId="11464" xr:uid="{D67B150C-9028-45F8-9BAB-DC5680D1F5AC}"/>
    <cellStyle name="Comma 17 2 6" xfId="11868" xr:uid="{144A98F3-79A6-488F-80B0-9E3B8476F32C}"/>
    <cellStyle name="Comma 17 2 7" xfId="12667" xr:uid="{BA1CE0D9-348B-4F3B-8F26-6AC369BD5922}"/>
    <cellStyle name="Comma 17 2 8" xfId="13965" xr:uid="{96871AB6-3D47-4D89-B81C-7CF1D0628751}"/>
    <cellStyle name="Comma 17 3" xfId="4065" xr:uid="{888C8702-FE00-448A-9156-BCE06EC997A3}"/>
    <cellStyle name="Comma 17 3 2" xfId="11602" xr:uid="{10597DEE-9912-442C-BE1A-42F3419146FB}"/>
    <cellStyle name="Comma 17 3 3" xfId="11872" xr:uid="{432E82CF-F548-44E0-90B8-77FE6B9F7B01}"/>
    <cellStyle name="Comma 17 3 4" xfId="12669" xr:uid="{4A5A0532-8080-4CD0-BF2C-0EFD6F405A5B}"/>
    <cellStyle name="Comma 17 4" xfId="4066" xr:uid="{795CCAD3-2781-4B77-8574-29290E7D9F2A}"/>
    <cellStyle name="Comma 17 4 2" xfId="11873" xr:uid="{FD2CAD32-818B-4EC8-8474-97D776872201}"/>
    <cellStyle name="Comma 17 5" xfId="10410" xr:uid="{FC57601C-8C6C-42E2-9A85-AAFADC3BAB0C}"/>
    <cellStyle name="Comma 17 6" xfId="11089" xr:uid="{4298CA5F-1223-4B06-9EAF-7062B5CF167B}"/>
    <cellStyle name="Comma 17 7" xfId="11191" xr:uid="{AA2F6EBE-452D-4676-A0BC-189DBC6B26CF}"/>
    <cellStyle name="Comma 17 8" xfId="12666" xr:uid="{D3E43C5D-7464-4CB2-9AA7-99388AD4E995}"/>
    <cellStyle name="Comma 17 9" xfId="13850" xr:uid="{47E40F55-CD72-40FB-AC23-9D83F44D3EFC}"/>
    <cellStyle name="Comma 18" xfId="4067" xr:uid="{CE78D0FA-5114-4E5E-90C4-5D3AA7221FF5}"/>
    <cellStyle name="Comma 18 2" xfId="4068" xr:uid="{D3B45080-FF63-464D-954F-BD8D1DCD3682}"/>
    <cellStyle name="Comma 18 2 2" xfId="4069" xr:uid="{ED71677E-751B-4F06-A9FA-28855EA1E9F5}"/>
    <cellStyle name="Comma 18 2 2 2" xfId="11875" xr:uid="{C70AD873-B2A0-4454-B7DE-9366E2EB4034}"/>
    <cellStyle name="Comma 18 2 2 3" xfId="12672" xr:uid="{3E7F5388-BD6D-4926-A1C8-234931FB7707}"/>
    <cellStyle name="Comma 18 2 3" xfId="4070" xr:uid="{254EA563-8314-469B-BCA6-A539F15E40A1}"/>
    <cellStyle name="Comma 18 2 3 2" xfId="11876" xr:uid="{48A0EC06-A26B-45F0-99A6-E0D4B97AB629}"/>
    <cellStyle name="Comma 18 2 4" xfId="4071" xr:uid="{C8423A5E-5AC5-4BFE-9D31-581C229B5585}"/>
    <cellStyle name="Comma 18 2 4 2" xfId="11877" xr:uid="{4B780450-4AD2-45B7-BEEF-4DD24835A877}"/>
    <cellStyle name="Comma 18 2 5" xfId="11874" xr:uid="{B286E96C-7D68-4FC8-8A0D-C43E0D4FBC35}"/>
    <cellStyle name="Comma 18 2 6" xfId="12671" xr:uid="{A830C461-71C4-4E49-A137-0696270B4E5F}"/>
    <cellStyle name="Comma 18 3" xfId="4072" xr:uid="{982DBC77-7ABE-4070-B749-3EC78273A028}"/>
    <cellStyle name="Comma 18 3 2" xfId="4073" xr:uid="{A3EF70DB-0B90-47AB-894B-A738301DA7EF}"/>
    <cellStyle name="Comma 18 3 2 2" xfId="11879" xr:uid="{782BD49C-2739-4176-BAAB-62ABAD9EB18F}"/>
    <cellStyle name="Comma 18 3 3" xfId="4074" xr:uid="{9C366BCF-9DD5-47F7-B4C4-B5B5DA72F824}"/>
    <cellStyle name="Comma 18 3 3 2" xfId="11880" xr:uid="{46563A03-C331-460F-8DAB-9F2F9F036F4D}"/>
    <cellStyle name="Comma 18 3 4" xfId="4075" xr:uid="{EAC643F2-2BFA-4ABA-A458-32F8E993E361}"/>
    <cellStyle name="Comma 18 3 4 2" xfId="11881" xr:uid="{D3B463F6-BFC2-47DE-A67D-3F11363119E6}"/>
    <cellStyle name="Comma 18 3 5" xfId="11878" xr:uid="{E9E3AE0F-7748-47C8-B3B4-C227C88D8AED}"/>
    <cellStyle name="Comma 18 3 6" xfId="12673" xr:uid="{C4A98DFD-B49E-47A4-BADA-00F6D8734A6C}"/>
    <cellStyle name="Comma 18 4" xfId="4076" xr:uid="{1FEF6DD1-7B2A-4219-98E5-A0DD97178E2E}"/>
    <cellStyle name="Comma 18 4 2" xfId="11882" xr:uid="{DF320A73-76BE-43A0-8ACF-6AC3C570F2DC}"/>
    <cellStyle name="Comma 18 5" xfId="4077" xr:uid="{27E89971-18D1-4BBA-ADA1-EAFD6FF4E564}"/>
    <cellStyle name="Comma 18 5 2" xfId="11883" xr:uid="{EE21FA09-002B-4694-98ED-F3790705939F}"/>
    <cellStyle name="Comma 18 6" xfId="10411" xr:uid="{AB09BFFE-9F57-4431-B88C-BB1C5FAE6FDC}"/>
    <cellStyle name="Comma 18 7" xfId="11090" xr:uid="{DCA51748-A8CD-4B56-9A90-EE0A3231BF2D}"/>
    <cellStyle name="Comma 18 8" xfId="12670" xr:uid="{3BAE0AB4-EFF4-43B5-93A2-2935EFA415DA}"/>
    <cellStyle name="Comma 19" xfId="4078" xr:uid="{D6432417-EF4C-4EFE-9BD4-B5802FBF1968}"/>
    <cellStyle name="Comma 19 2" xfId="4079" xr:uid="{9CC50D9B-EE1B-49BF-8686-ED765B605723}"/>
    <cellStyle name="Comma 19 2 2" xfId="4080" xr:uid="{43FBE859-C651-4E72-921A-900F816B61A1}"/>
    <cellStyle name="Comma 19 2 2 2" xfId="11570" xr:uid="{09CD1510-087D-42FC-9312-B4D9990F560B}"/>
    <cellStyle name="Comma 19 2 2 3" xfId="11412" xr:uid="{D337794E-F665-4132-B3BB-D690AF6686A4}"/>
    <cellStyle name="Comma 19 2 2 4" xfId="11886" xr:uid="{5EE970E0-BCE2-4EDA-A08D-31F0E0CB8C16}"/>
    <cellStyle name="Comma 19 2 2 5" xfId="12676" xr:uid="{5300F241-16F7-4C2B-971D-6C0CE1D2E911}"/>
    <cellStyle name="Comma 19 2 3" xfId="4081" xr:uid="{D4D59C0E-04CD-49E6-AAC3-B1E72D2C2643}"/>
    <cellStyle name="Comma 19 2 3 2" xfId="11466" xr:uid="{F1679DD2-3F56-4EEB-BCB0-2FBE3A455973}"/>
    <cellStyle name="Comma 19 2 3 3" xfId="11887" xr:uid="{06C44418-8506-4AFF-BBDE-87FDFACDA5B1}"/>
    <cellStyle name="Comma 19 2 4" xfId="4082" xr:uid="{1BCC7776-A409-4D56-9DA8-E11EE16C918B}"/>
    <cellStyle name="Comma 19 2 4 2" xfId="11888" xr:uid="{87C579F7-824C-4F0B-82BA-2124A093F924}"/>
    <cellStyle name="Comma 19 2 4 3" xfId="14091" xr:uid="{9F15D993-7013-40D2-9CF2-9530F5BBDF12}"/>
    <cellStyle name="Comma 19 2 5" xfId="10413" xr:uid="{ECA77FE8-F50A-4A0B-A47E-881FA4E9FCFB}"/>
    <cellStyle name="Comma 19 2 6" xfId="11885" xr:uid="{DDA30338-00E0-4AEC-A4F0-992634FD30C0}"/>
    <cellStyle name="Comma 19 2 7" xfId="12675" xr:uid="{AAD7FEEF-18E2-418D-A0F1-30172F685101}"/>
    <cellStyle name="Comma 19 3" xfId="4083" xr:uid="{A21957E0-4CFA-49F7-90DE-61B56ECC6196}"/>
    <cellStyle name="Comma 19 3 2" xfId="4084" xr:uid="{948BE1CD-3645-4A37-A592-D4C66E66A91A}"/>
    <cellStyle name="Comma 19 3 2 2" xfId="11569" xr:uid="{4E2BC477-E958-4806-AD7C-A968A8A6F526}"/>
    <cellStyle name="Comma 19 3 2 3" xfId="11890" xr:uid="{E83CD740-8FB7-41BD-B067-577A4FB14307}"/>
    <cellStyle name="Comma 19 3 3" xfId="4085" xr:uid="{487F5E3D-8EC7-470E-AF6E-0C7B7614440A}"/>
    <cellStyle name="Comma 19 3 3 2" xfId="11891" xr:uid="{82AE8552-1FFB-4A43-B273-ED6AADEB9ED9}"/>
    <cellStyle name="Comma 19 3 4" xfId="4086" xr:uid="{14B09B7C-7F42-43AD-97C0-79A8CB09E0DD}"/>
    <cellStyle name="Comma 19 3 4 2" xfId="11892" xr:uid="{6C2D9C79-8E78-4F19-9B14-05B7192DDB5B}"/>
    <cellStyle name="Comma 19 3 5" xfId="11411" xr:uid="{B415C131-08CA-4BA4-99B8-94ABF971A9DB}"/>
    <cellStyle name="Comma 19 3 6" xfId="11889" xr:uid="{3FED1B93-3F32-449B-9DF7-AC085963B284}"/>
    <cellStyle name="Comma 19 3 7" xfId="12677" xr:uid="{6E59B3EB-B288-420C-97A0-D11B4A667E87}"/>
    <cellStyle name="Comma 19 4" xfId="4087" xr:uid="{A3F0ADAA-65C2-44CE-B935-80E1FC5FE66C}"/>
    <cellStyle name="Comma 19 4 2" xfId="11465" xr:uid="{BE2D79FD-BBB8-451D-8F8B-576741F7C5CB}"/>
    <cellStyle name="Comma 19 4 3" xfId="11893" xr:uid="{174C4EF4-F2E3-4BBD-8726-CF1811CD35FE}"/>
    <cellStyle name="Comma 19 5" xfId="4088" xr:uid="{C15727B7-0154-43C5-BE88-995A84B83C5E}"/>
    <cellStyle name="Comma 19 5 2" xfId="11894" xr:uid="{52AC1C79-1D60-4E9F-B896-E89465535DAE}"/>
    <cellStyle name="Comma 19 6" xfId="10412" xr:uid="{F96F70B4-E103-4AC6-BDA5-5126809360D0}"/>
    <cellStyle name="Comma 19 7" xfId="11884" xr:uid="{1253206C-7349-430F-8ECB-ADACFAEEEDA7}"/>
    <cellStyle name="Comma 19 8" xfId="12674" xr:uid="{8F84EDE5-352B-4C2C-84EF-738C69D32E3A}"/>
    <cellStyle name="Comma 2" xfId="30" xr:uid="{00000000-0005-0000-0000-00001D000000}"/>
    <cellStyle name="Comma 2 10" xfId="4089" xr:uid="{1956AAF3-E4C8-4F4F-94F1-30046D9CE809}"/>
    <cellStyle name="Comma 2 10 2" xfId="10414" xr:uid="{E09CA05B-15BF-4890-A144-F291A3F5B4C8}"/>
    <cellStyle name="Comma 2 10 2 2" xfId="11467" xr:uid="{27EEBD37-90BE-49EE-8E41-645995341F28}"/>
    <cellStyle name="Comma 2 10 2 3" xfId="13966" xr:uid="{03C0C292-2FDC-4879-AF14-26EEFC16F6C1}"/>
    <cellStyle name="Comma 2 10 3" xfId="14155" xr:uid="{A1EF9A89-8338-4344-99A4-DC9F46FA5059}"/>
    <cellStyle name="Comma 2 11" xfId="4090" xr:uid="{A132B3F7-6BB3-4CBA-ADEE-2819D4CE6D82}"/>
    <cellStyle name="Comma 2 11 2" xfId="10415" xr:uid="{C73AE503-DB9C-4E78-A61C-7816C703E906}"/>
    <cellStyle name="Comma 2 11 2 2" xfId="11468" xr:uid="{36E5BC36-7483-4352-B6BD-D8E887ED1E20}"/>
    <cellStyle name="Comma 2 11 2 3" xfId="13967" xr:uid="{512B4822-8119-45DB-937F-C11877469365}"/>
    <cellStyle name="Comma 2 11 3" xfId="14156" xr:uid="{53A7B2FF-B83E-40D3-B0EE-0A37727D239B}"/>
    <cellStyle name="Comma 2 12" xfId="4091" xr:uid="{108FAFDF-FF2F-4FD0-9CB8-64C7A989623A}"/>
    <cellStyle name="Comma 2 12 2" xfId="13851" xr:uid="{FB9DD872-E99D-4F94-A505-DF3A8ABA461E}"/>
    <cellStyle name="Comma 2 13" xfId="168" xr:uid="{870FBDCF-0BEE-4426-97B4-A04AC35C174B}"/>
    <cellStyle name="Comma 2 13 10" xfId="11895" xr:uid="{87002B33-2387-459E-B4CD-7204EDDEF0A2}"/>
    <cellStyle name="Comma 2 13 11" xfId="14078" xr:uid="{7810883B-E654-45DB-A097-B5F481A8A02B}"/>
    <cellStyle name="Comma 2 13 12" xfId="4092" xr:uid="{5CCE08F6-86DA-436B-99CB-9F6DDAE86D8B}"/>
    <cellStyle name="Comma 2 13 2" xfId="4093" xr:uid="{C613E8FB-EDF9-4B60-9E31-8D90C1190D71}"/>
    <cellStyle name="Comma 2 13 2 2" xfId="11896" xr:uid="{194913B4-A919-49FE-BB7B-1A11A69C46ED}"/>
    <cellStyle name="Comma 2 13 3" xfId="4094" xr:uid="{9E807504-16C2-4350-9BEC-F12B1F4E004A}"/>
    <cellStyle name="Comma 2 13 3 2" xfId="11897" xr:uid="{5BCD0CC6-3ABD-4E2C-A53B-649BF3A02E4C}"/>
    <cellStyle name="Comma 2 13 4" xfId="4095" xr:uid="{38767F94-E56B-44DA-90E6-0E1A5D05A719}"/>
    <cellStyle name="Comma 2 13 4 2" xfId="11898" xr:uid="{AE3FE64E-B5DA-45A7-A7FD-95976F70CE39}"/>
    <cellStyle name="Comma 2 13 5" xfId="4096" xr:uid="{BD114921-A980-4E11-B01C-498107B4CFB1}"/>
    <cellStyle name="Comma 2 13 5 2" xfId="11899" xr:uid="{A941B80E-512C-4124-B117-687178682603}"/>
    <cellStyle name="Comma 2 13 6" xfId="4097" xr:uid="{C64BF9FE-C138-44EE-811E-F0D1958CF108}"/>
    <cellStyle name="Comma 2 13 6 2" xfId="11900" xr:uid="{4C62FB64-D1F6-464B-8584-91A1BD22A8A8}"/>
    <cellStyle name="Comma 2 13 7" xfId="4098" xr:uid="{BA1C6B12-AC16-400B-9795-B27BC13A26E5}"/>
    <cellStyle name="Comma 2 13 7 2" xfId="11901" xr:uid="{170D4781-6F15-452E-846F-F75F000AE7E2}"/>
    <cellStyle name="Comma 2 13 8" xfId="4099" xr:uid="{8F48CF72-EABE-4C9B-8DC2-131769C5FBBC}"/>
    <cellStyle name="Comma 2 13 8 2" xfId="11902" xr:uid="{A9B52A8F-94CF-41B2-B1D1-E9DF73350D03}"/>
    <cellStyle name="Comma 2 13 9" xfId="4100" xr:uid="{3382C34E-FA20-4C77-B926-5DCB0283DFED}"/>
    <cellStyle name="Comma 2 13 9 2" xfId="11903" xr:uid="{1208CE36-D7B0-4397-9737-E974CA2AC8DA}"/>
    <cellStyle name="Comma 2 14" xfId="4101" xr:uid="{5411867C-07BF-4D5B-8E98-C2DA4F486C82}"/>
    <cellStyle name="Comma 2 14 2" xfId="11904" xr:uid="{291C0823-8860-458C-A898-F16BF245F941}"/>
    <cellStyle name="Comma 2 14 3" xfId="14103" xr:uid="{4BBC6C44-ECB0-49F9-B402-CC0AE858C35D}"/>
    <cellStyle name="Comma 2 15" xfId="4102" xr:uid="{75173E8A-1AB4-451E-BDBD-F3BC53A2BCB4}"/>
    <cellStyle name="Comma 2 15 2" xfId="11905" xr:uid="{7CCBD15C-0EC2-4E76-AAB1-F3A6C51AF2E0}"/>
    <cellStyle name="Comma 2 16" xfId="4103" xr:uid="{9E5D9ECE-C771-4724-A3B9-A94F22CFCB38}"/>
    <cellStyle name="Comma 2 17" xfId="10351" xr:uid="{AD6BD9A4-87FB-49DD-83EC-0E0F9501C58A}"/>
    <cellStyle name="Comma 2 18" xfId="11065" xr:uid="{33C5AD07-F6AA-4F5C-8E00-0D175830C243}"/>
    <cellStyle name="Comma 2 19" xfId="11068" xr:uid="{D09FA883-CF5A-4B65-82E2-24F1167EA82D}"/>
    <cellStyle name="Comma 2 2" xfId="31" xr:uid="{00000000-0005-0000-0000-00001E000000}"/>
    <cellStyle name="Comma 2 2 10" xfId="4104" xr:uid="{CFEDCD4A-6DE6-406C-A594-2942D119799D}"/>
    <cellStyle name="Comma 2 2 10 2" xfId="11906" xr:uid="{BEF40665-DB96-4F6B-8083-F417E9CFC2B3}"/>
    <cellStyle name="Comma 2 2 11" xfId="4105" xr:uid="{B5EA4515-7037-4BB9-A0F4-87EA54A458AB}"/>
    <cellStyle name="Comma 2 2 11 2" xfId="11907" xr:uid="{4DDCE59E-1322-450A-B1EB-CED5A91D87F0}"/>
    <cellStyle name="Comma 2 2 12" xfId="4106" xr:uid="{262D40AD-953A-4BAE-A726-695E30F828B0}"/>
    <cellStyle name="Comma 2 2 12 2" xfId="11908" xr:uid="{AEC204C5-9E41-4EBE-95E1-1A9210EA1368}"/>
    <cellStyle name="Comma 2 2 13" xfId="4107" xr:uid="{F146DDFE-659C-483D-9147-949AAC6F1025}"/>
    <cellStyle name="Comma 2 2 13 2" xfId="11909" xr:uid="{5B5B17F2-452E-484B-ACAE-199FE56ED309}"/>
    <cellStyle name="Comma 2 2 14" xfId="4108" xr:uid="{11417DBB-996A-45D4-8E37-AC7E30C92C62}"/>
    <cellStyle name="Comma 2 2 14 2" xfId="11910" xr:uid="{94EED335-544B-411C-A6E6-9BC430EB480E}"/>
    <cellStyle name="Comma 2 2 15" xfId="4109" xr:uid="{2D1C616E-8E53-436F-ABE3-A526ED4A88CE}"/>
    <cellStyle name="Comma 2 2 15 2" xfId="11911" xr:uid="{C49D99FE-B3BA-467D-A970-32376673FA5D}"/>
    <cellStyle name="Comma 2 2 16" xfId="4110" xr:uid="{1048D1B2-B4DC-41D1-866C-27E19639D326}"/>
    <cellStyle name="Comma 2 2 16 2" xfId="11912" xr:uid="{FFF6A611-01ED-453C-B645-96C2EA3954D0}"/>
    <cellStyle name="Comma 2 2 17" xfId="4111" xr:uid="{35AEC550-253D-408A-8A47-975341F9EB8F}"/>
    <cellStyle name="Comma 2 2 17 2" xfId="11913" xr:uid="{C4B104E3-178D-4902-870F-FB8D9A70B3EE}"/>
    <cellStyle name="Comma 2 2 18" xfId="4112" xr:uid="{AF4BADCC-6FAA-48FF-A949-083727586489}"/>
    <cellStyle name="Comma 2 2 18 2" xfId="4113" xr:uid="{11CD1AF8-D579-4A8D-B10F-5D1D929A2031}"/>
    <cellStyle name="Comma 2 2 18 3" xfId="11914" xr:uid="{0A90D2F4-9B81-4E95-B6F0-34F87474DC0D}"/>
    <cellStyle name="Comma 2 2 19" xfId="4114" xr:uid="{C3F04339-2BFB-4CBA-AE78-DE167782D3DB}"/>
    <cellStyle name="Comma 2 2 19 2" xfId="4115" xr:uid="{978DD9D7-A438-465F-B443-80E1AF219BAC}"/>
    <cellStyle name="Comma 2 2 19 3" xfId="11915" xr:uid="{0BE343C8-8007-4ECC-B805-AC9F4E483028}"/>
    <cellStyle name="Comma 2 2 2" xfId="120" xr:uid="{64C9209B-648F-4B7E-9D53-76B4B5ECDA1B}"/>
    <cellStyle name="Comma 2 2 2 10" xfId="4116" xr:uid="{39C13911-D758-49FB-806E-7EFF6B920B22}"/>
    <cellStyle name="Comma 2 2 2 10 2" xfId="11916" xr:uid="{DDF6D17C-2498-4CDD-A820-467AA46B41EB}"/>
    <cellStyle name="Comma 2 2 2 10 3" xfId="13255" xr:uid="{E50BBC10-050C-4B13-BC0C-D36DAF146CC7}"/>
    <cellStyle name="Comma 2 2 2 11" xfId="10417" xr:uid="{A57D166E-A5F9-44F3-9618-695A436A6A7E}"/>
    <cellStyle name="Comma 2 2 2 12" xfId="11194" xr:uid="{0197FA5E-CC1F-489C-AA26-E71FB5F2EE9D}"/>
    <cellStyle name="Comma 2 2 2 13" xfId="13838" xr:uid="{0A61D321-3401-49F9-B921-CED6845ECD33}"/>
    <cellStyle name="Comma 2 2 2 2" xfId="4117" xr:uid="{4EE93863-B62E-4369-9960-FA60700FE6CD}"/>
    <cellStyle name="Comma 2 2 2 2 10" xfId="12678" xr:uid="{EEEC1196-B635-4C22-9BB9-1161D8A5F36B}"/>
    <cellStyle name="Comma 2 2 2 2 11" xfId="13853" xr:uid="{72E12691-F43B-4D95-87E1-3A574F78636B}"/>
    <cellStyle name="Comma 2 2 2 2 2" xfId="4118" xr:uid="{F4399AF1-1EA9-4205-BAF1-C96E5D3D9516}"/>
    <cellStyle name="Comma 2 2 2 2 2 2" xfId="4119" xr:uid="{862EA650-4907-44CB-BF6E-56D4179A72CB}"/>
    <cellStyle name="Comma 2 2 2 2 2 3" xfId="4120" xr:uid="{2D412145-43C1-4A14-BCF8-F0350A8D26F5}"/>
    <cellStyle name="Comma 2 2 2 2 2 4" xfId="4121" xr:uid="{93E6F58F-DEE7-48E9-9FE3-AFAE695FBF76}"/>
    <cellStyle name="Comma 2 2 2 2 2 5" xfId="4122" xr:uid="{CE4DD93F-90F8-41F5-8184-DC2EF3D2B4B4}"/>
    <cellStyle name="Comma 2 2 2 2 2 6" xfId="4123" xr:uid="{ACEDF33A-AC35-478B-9A6F-200C4E18E5AA}"/>
    <cellStyle name="Comma 2 2 2 2 2 7" xfId="4124" xr:uid="{743FF9BC-D06E-4B61-A5CD-301E325BE96F}"/>
    <cellStyle name="Comma 2 2 2 2 2 8" xfId="11917" xr:uid="{47015526-0115-4FE3-A317-B09871B677DE}"/>
    <cellStyle name="Comma 2 2 2 2 2 9" xfId="12679" xr:uid="{9330E11A-C896-4ED7-AB8C-904AEEF32D50}"/>
    <cellStyle name="Comma 2 2 2 2 3" xfId="4125" xr:uid="{4DA27FB5-ADD1-4E1E-955B-168D465B5220}"/>
    <cellStyle name="Comma 2 2 2 2 3 2" xfId="13256" xr:uid="{896B1B1C-2631-4C85-8015-32BE10011F36}"/>
    <cellStyle name="Comma 2 2 2 2 4" xfId="4126" xr:uid="{C4714926-7D36-4BDF-AE24-4EDCFE95D810}"/>
    <cellStyle name="Comma 2 2 2 2 5" xfId="4127" xr:uid="{F60B466F-C1C0-46B7-BD59-1E65F739D4DB}"/>
    <cellStyle name="Comma 2 2 2 2 5 2" xfId="11918" xr:uid="{24BED235-16D5-4B86-96A1-4F5EADDC121E}"/>
    <cellStyle name="Comma 2 2 2 2 6" xfId="4128" xr:uid="{F94F5EAF-0C50-4FE6-9FCE-1AACFD6D87E2}"/>
    <cellStyle name="Comma 2 2 2 2 6 2" xfId="11919" xr:uid="{17E236F1-C74F-4A3D-A5B1-D07419D16F2A}"/>
    <cellStyle name="Comma 2 2 2 2 7" xfId="4129" xr:uid="{7AC1C8DA-2C00-4B4D-A822-015A15EDC23C}"/>
    <cellStyle name="Comma 2 2 2 2 7 2" xfId="11920" xr:uid="{A53D4EFA-9ABE-4F93-854B-D5C7FA24A585}"/>
    <cellStyle name="Comma 2 2 2 2 8" xfId="4130" xr:uid="{E450B618-D3DC-4B4D-A0E3-08A824D77C38}"/>
    <cellStyle name="Comma 2 2 2 2 8 2" xfId="11921" xr:uid="{F8B1B481-1973-420A-86BF-F9F1166DB419}"/>
    <cellStyle name="Comma 2 2 2 2 9" xfId="4131" xr:uid="{16A7DAF4-D2BB-4605-89EC-0993858B572A}"/>
    <cellStyle name="Comma 2 2 2 2 9 2" xfId="11922" xr:uid="{5A53CB31-6188-43EA-96B2-6CB576BCA544}"/>
    <cellStyle name="Comma 2 2 2 3" xfId="4132" xr:uid="{1131B3FC-0BCE-493F-846A-787133166D2D}"/>
    <cellStyle name="Comma 2 2 2 3 2" xfId="11923" xr:uid="{3F9CE31C-0B1C-4B10-8D66-626A820143DF}"/>
    <cellStyle name="Comma 2 2 2 3 2 2" xfId="13257" xr:uid="{5913977F-5771-4AAD-A0AE-922C2C09EA20}"/>
    <cellStyle name="Comma 2 2 2 3 3" xfId="12680" xr:uid="{3466258D-5070-4DB9-896D-DF8005396905}"/>
    <cellStyle name="Comma 2 2 2 4" xfId="4133" xr:uid="{E48C16E7-D0EA-4181-83D5-54D9798C0380}"/>
    <cellStyle name="Comma 2 2 2 4 2" xfId="4134" xr:uid="{94F099FC-CB99-4B11-AF7A-FED3B5FF3F11}"/>
    <cellStyle name="Comma 2 2 2 4 2 2" xfId="11925" xr:uid="{BC81BD77-A3B3-4304-BAD3-8D73439D6F77}"/>
    <cellStyle name="Comma 2 2 2 4 2 3" xfId="13259" xr:uid="{CFCDA18A-ACFD-44D7-8159-16407CB68E2C}"/>
    <cellStyle name="Comma 2 2 2 4 3" xfId="4135" xr:uid="{0D22CA74-7EA2-483D-92FA-4E1EF4FE4685}"/>
    <cellStyle name="Comma 2 2 2 4 3 2" xfId="11926" xr:uid="{61D89B9F-90EE-4CB5-9E6D-03F33BCB39B9}"/>
    <cellStyle name="Comma 2 2 2 4 4" xfId="4136" xr:uid="{122B3841-38D2-4DC4-8EE4-590CAEE33046}"/>
    <cellStyle name="Comma 2 2 2 4 4 2" xfId="11927" xr:uid="{42CF340D-1EC8-435D-8202-2CAE16F29776}"/>
    <cellStyle name="Comma 2 2 2 4 5" xfId="4137" xr:uid="{5590B241-87E4-4967-8763-2A3CDD8DB57A}"/>
    <cellStyle name="Comma 2 2 2 4 5 2" xfId="11928" xr:uid="{AD72D517-9F08-49B8-8E97-2D25CF922F37}"/>
    <cellStyle name="Comma 2 2 2 4 6" xfId="11924" xr:uid="{D1CE9CA9-99D7-483C-8613-E38E819D8735}"/>
    <cellStyle name="Comma 2 2 2 4 7" xfId="13258" xr:uid="{74F707EF-8BB3-4427-B541-AB7085614105}"/>
    <cellStyle name="Comma 2 2 2 5" xfId="4138" xr:uid="{08231D53-E981-4C3E-9B3E-35B476BE2474}"/>
    <cellStyle name="Comma 2 2 2 5 2" xfId="11929" xr:uid="{3A54CADA-4A2B-4FB3-A96D-5BBBAA54956D}"/>
    <cellStyle name="Comma 2 2 2 5 3" xfId="13260" xr:uid="{EB887CE0-084E-4075-9D3D-4F71038E7902}"/>
    <cellStyle name="Comma 2 2 2 6" xfId="4139" xr:uid="{8B80EF53-2632-4DF6-8E49-0AF1E119028E}"/>
    <cellStyle name="Comma 2 2 2 6 2" xfId="11930" xr:uid="{E7DF14DD-95B1-42C0-B628-24A4936395B8}"/>
    <cellStyle name="Comma 2 2 2 6 3" xfId="13261" xr:uid="{BA928E1B-ED0E-47F8-BF5C-5611F3C737A0}"/>
    <cellStyle name="Comma 2 2 2 7" xfId="4140" xr:uid="{E8737E5F-0497-4A40-8CCE-411D5E74D846}"/>
    <cellStyle name="Comma 2 2 2 7 2" xfId="11931" xr:uid="{40C6BB88-BB3B-44F7-8FD8-2CE3B594DE64}"/>
    <cellStyle name="Comma 2 2 2 7 3" xfId="13262" xr:uid="{698DABDD-F236-4DF9-A82D-81A5B14782A6}"/>
    <cellStyle name="Comma 2 2 2 8" xfId="4141" xr:uid="{BFFB3DAD-FDC7-4EFA-A78A-AB3794570A8D}"/>
    <cellStyle name="Comma 2 2 2 8 2" xfId="11932" xr:uid="{31AE355A-927D-4C2C-B32B-F4B091DE618F}"/>
    <cellStyle name="Comma 2 2 2 8 3" xfId="13263" xr:uid="{B3B185E3-6FFD-4DE0-8686-538B5849B76E}"/>
    <cellStyle name="Comma 2 2 2 9" xfId="4142" xr:uid="{3CE11710-AD8B-4680-A4F2-93420FA9DB2F}"/>
    <cellStyle name="Comma 2 2 2 9 2" xfId="11933" xr:uid="{B3D56F5B-8572-426D-B59D-65D40E227409}"/>
    <cellStyle name="Comma 2 2 2 9 3" xfId="13264" xr:uid="{061F8D45-8E55-4135-B3BB-D5BA4528022B}"/>
    <cellStyle name="Comma 2 2 20" xfId="10416" xr:uid="{75A05B38-967C-488A-B465-27A693C9FF13}"/>
    <cellStyle name="Comma 2 2 21" xfId="11142" xr:uid="{EAA1CCA4-62D2-4AEF-A18A-A74710BFBC06}"/>
    <cellStyle name="Comma 2 2 22" xfId="11168" xr:uid="{EA0871E2-5407-4EAF-8C6E-4B56BBF3833E}"/>
    <cellStyle name="Comma 2 2 23" xfId="11193" xr:uid="{A16426A9-1A07-404C-827A-EE1B16CEEDED}"/>
    <cellStyle name="Comma 2 2 3" xfId="4143" xr:uid="{C6DD7873-F691-4FA7-8126-CD2A6B30F7EF}"/>
    <cellStyle name="Comma 2 2 3 10" xfId="10419" xr:uid="{0C83CC08-DFDC-45F6-974F-D4E7297F6D55}"/>
    <cellStyle name="Comma 2 2 3 10 2" xfId="11469" xr:uid="{050BCB69-0ADD-45A5-9F2C-0D3F7849BB1E}"/>
    <cellStyle name="Comma 2 2 3 10 2 2" xfId="13968" xr:uid="{221A4A49-C53C-4C6B-81BC-BAE3ACE6480C}"/>
    <cellStyle name="Comma 2 2 3 10 3" xfId="11195" xr:uid="{8D216AE9-9867-4A91-B74E-6A05358A7F4C}"/>
    <cellStyle name="Comma 2 2 3 10 4" xfId="13854" xr:uid="{F5350C45-9606-4032-9053-9496C550359C}"/>
    <cellStyle name="Comma 2 2 3 11" xfId="10420" xr:uid="{CDCBC07F-AA45-46C7-BCD8-FD5165F95EBC}"/>
    <cellStyle name="Comma 2 2 3 11 2" xfId="11470" xr:uid="{A78BF34D-6CBC-41E1-AE57-1D63723C9F51}"/>
    <cellStyle name="Comma 2 2 3 11 2 2" xfId="13969" xr:uid="{39BCBC6A-9AF0-4BF7-A895-25481DDA4C0F}"/>
    <cellStyle name="Comma 2 2 3 11 3" xfId="11196" xr:uid="{F1D179F8-CD8F-4EF6-AA95-3B894B40461B}"/>
    <cellStyle name="Comma 2 2 3 11 4" xfId="13855" xr:uid="{2EA23084-DF80-4E4E-8074-B6902AFAAACC}"/>
    <cellStyle name="Comma 2 2 3 12" xfId="10421" xr:uid="{8633DE73-46E9-4843-9D02-7EA68CD3ACB4}"/>
    <cellStyle name="Comma 2 2 3 12 2" xfId="11471" xr:uid="{4197C7E6-2C1D-4709-967D-7D0862636E44}"/>
    <cellStyle name="Comma 2 2 3 12 2 2" xfId="13970" xr:uid="{AF4CAFA1-1233-41E9-BD3C-786ED35D0D6D}"/>
    <cellStyle name="Comma 2 2 3 12 3" xfId="11197" xr:uid="{99A3BD2B-698F-489F-8A48-F0E00B7FFB73}"/>
    <cellStyle name="Comma 2 2 3 12 4" xfId="13856" xr:uid="{8503C381-4086-41F4-8164-CB9CEF543319}"/>
    <cellStyle name="Comma 2 2 3 13" xfId="10422" xr:uid="{687FBF42-04D2-4365-8427-B3FFE17B3271}"/>
    <cellStyle name="Comma 2 2 3 13 2" xfId="11472" xr:uid="{57AF77B5-A801-4CF7-8C32-E770345768A7}"/>
    <cellStyle name="Comma 2 2 3 13 2 2" xfId="13971" xr:uid="{7CB8D32E-7951-42C7-B3E3-F1EE0A74D83C}"/>
    <cellStyle name="Comma 2 2 3 13 3" xfId="11198" xr:uid="{0B07A984-C905-481B-B6B3-D774BDDDD7A9}"/>
    <cellStyle name="Comma 2 2 3 13 4" xfId="13857" xr:uid="{7B9BC474-E04D-44D8-AF43-A56F861EFD1B}"/>
    <cellStyle name="Comma 2 2 3 14" xfId="10423" xr:uid="{538D9DDE-0CE1-4EC0-B6A1-F3402E79D294}"/>
    <cellStyle name="Comma 2 2 3 14 2" xfId="11473" xr:uid="{07CC1AEA-C5D2-4FA7-A4E7-4C2EE32F72E0}"/>
    <cellStyle name="Comma 2 2 3 14 2 2" xfId="13972" xr:uid="{638FE1D8-D496-45F7-AB10-DD459497FA6B}"/>
    <cellStyle name="Comma 2 2 3 14 3" xfId="11199" xr:uid="{52D416E3-1EB1-4DE8-B996-EA26217439FE}"/>
    <cellStyle name="Comma 2 2 3 14 4" xfId="13858" xr:uid="{3E15B245-1539-4A7D-930F-4111A695F2AE}"/>
    <cellStyle name="Comma 2 2 3 15" xfId="10424" xr:uid="{E502DDD7-FB28-4F5B-9B5D-84625A0396EF}"/>
    <cellStyle name="Comma 2 2 3 15 2" xfId="11474" xr:uid="{1088DB64-F8A8-427D-85AF-7800571C2861}"/>
    <cellStyle name="Comma 2 2 3 15 2 2" xfId="13973" xr:uid="{B6DECBAA-6546-4331-AF78-D52097C4C9B7}"/>
    <cellStyle name="Comma 2 2 3 15 3" xfId="11200" xr:uid="{4B30F168-760F-4099-844F-08A7EBDFA092}"/>
    <cellStyle name="Comma 2 2 3 15 4" xfId="13859" xr:uid="{5D844BFD-1D75-4183-885B-5AB9662F7C14}"/>
    <cellStyle name="Comma 2 2 3 16" xfId="10425" xr:uid="{16566422-60A3-4AFF-8779-74B6F6031FE8}"/>
    <cellStyle name="Comma 2 2 3 16 2" xfId="11475" xr:uid="{844EC51E-48B4-474D-A399-5C157D28B2A3}"/>
    <cellStyle name="Comma 2 2 3 16 2 2" xfId="13974" xr:uid="{54328F8B-4C8A-4CDE-ACE4-1C67F00B5062}"/>
    <cellStyle name="Comma 2 2 3 16 3" xfId="11201" xr:uid="{50C764FE-9DAB-42FE-8507-8F7FFEFBF2DD}"/>
    <cellStyle name="Comma 2 2 3 16 4" xfId="13860" xr:uid="{C3731E86-028D-4F33-8165-73BCFED11288}"/>
    <cellStyle name="Comma 2 2 3 17" xfId="10426" xr:uid="{6F55EA64-E754-4B83-BB92-9DAE8223F5BB}"/>
    <cellStyle name="Comma 2 2 3 17 2" xfId="11476" xr:uid="{6910D6B1-6848-4FC6-94CB-DF4BD9FA0733}"/>
    <cellStyle name="Comma 2 2 3 17 2 2" xfId="13975" xr:uid="{2653F4F0-9926-4F1D-A45C-A1276584D764}"/>
    <cellStyle name="Comma 2 2 3 17 3" xfId="11202" xr:uid="{331CF052-4719-4C39-9D24-8D81D043235B}"/>
    <cellStyle name="Comma 2 2 3 17 4" xfId="13861" xr:uid="{487BB33D-C82F-4DCC-8DB3-9AECBB7C9CFE}"/>
    <cellStyle name="Comma 2 2 3 18" xfId="10427" xr:uid="{D81AF56A-823E-4498-A22A-C9EE1F841129}"/>
    <cellStyle name="Comma 2 2 3 18 2" xfId="11477" xr:uid="{CD1CD5BF-1FD7-4973-94CA-78578400C345}"/>
    <cellStyle name="Comma 2 2 3 18 2 2" xfId="13976" xr:uid="{CE8C6BF6-EF01-42BA-B647-E4981EEEB0AF}"/>
    <cellStyle name="Comma 2 2 3 18 3" xfId="11203" xr:uid="{1C222CE7-86B1-4CAD-8D6D-B2BCFFEB7D58}"/>
    <cellStyle name="Comma 2 2 3 18 4" xfId="13862" xr:uid="{F6DB5E44-78CA-4357-9043-E9F65172FB57}"/>
    <cellStyle name="Comma 2 2 3 19" xfId="10428" xr:uid="{C288620B-241D-4EE5-B093-B4ADAA15F5A8}"/>
    <cellStyle name="Comma 2 2 3 19 2" xfId="11478" xr:uid="{366E6A3E-3938-446E-869F-6328BA990CC5}"/>
    <cellStyle name="Comma 2 2 3 19 2 2" xfId="13977" xr:uid="{FA8AEEF5-4632-4D74-82DE-4992174D010D}"/>
    <cellStyle name="Comma 2 2 3 19 3" xfId="11204" xr:uid="{9C8B8069-0780-4FFE-9D30-1336328FD0B4}"/>
    <cellStyle name="Comma 2 2 3 19 4" xfId="13863" xr:uid="{12ACF3BF-2F00-4CC0-90DB-48066892A6C1}"/>
    <cellStyle name="Comma 2 2 3 2" xfId="10429" xr:uid="{1A99AD55-E223-4186-9D22-6E3A09CB9BF5}"/>
    <cellStyle name="Comma 2 2 3 2 2" xfId="11479" xr:uid="{CA29590D-2267-4B44-B31E-A71F19612D36}"/>
    <cellStyle name="Comma 2 2 3 2 2 2" xfId="13978" xr:uid="{A35B481A-CEA1-411F-8B71-AE122BAEE93D}"/>
    <cellStyle name="Comma 2 2 3 2 3" xfId="11205" xr:uid="{24885455-746C-4118-B4D2-26FA2F40B5C7}"/>
    <cellStyle name="Comma 2 2 3 2 4" xfId="12682" xr:uid="{A1443F42-6147-4FEC-8208-5F5BD92821EC}"/>
    <cellStyle name="Comma 2 2 3 2 5" xfId="13864" xr:uid="{B723F504-BD86-43FE-93F4-8BBD1AFF6F02}"/>
    <cellStyle name="Comma 2 2 3 20" xfId="10430" xr:uid="{D8A7BB9B-3C42-4D28-9905-D0E5297E5BC1}"/>
    <cellStyle name="Comma 2 2 3 20 2" xfId="11480" xr:uid="{F4B99363-EACA-4E8C-91B5-E79F14245C35}"/>
    <cellStyle name="Comma 2 2 3 20 2 2" xfId="13979" xr:uid="{F50BEFFB-98B4-4A0E-9C7C-8B3A7DFB0E77}"/>
    <cellStyle name="Comma 2 2 3 20 3" xfId="11206" xr:uid="{E74F5362-C7D7-40CE-B087-8D7381C94326}"/>
    <cellStyle name="Comma 2 2 3 20 4" xfId="13865" xr:uid="{E4EF1E5C-8D56-4577-A778-3294288BB7E3}"/>
    <cellStyle name="Comma 2 2 3 21" xfId="10431" xr:uid="{C5D2BD9B-E35E-4CD8-B0CB-40ED3020D2B3}"/>
    <cellStyle name="Comma 2 2 3 21 2" xfId="11481" xr:uid="{EC58C141-D6AE-4823-B6B8-FF772EAA1844}"/>
    <cellStyle name="Comma 2 2 3 21 2 2" xfId="13980" xr:uid="{A7921E10-D98C-42DA-BBD5-E62B3642D7CE}"/>
    <cellStyle name="Comma 2 2 3 21 3" xfId="11207" xr:uid="{72E42F98-1E4F-4042-9D9A-A3A8A10D79F2}"/>
    <cellStyle name="Comma 2 2 3 21 4" xfId="13866" xr:uid="{87BDC0C8-4AB8-4EFB-936B-8909328591DA}"/>
    <cellStyle name="Comma 2 2 3 22" xfId="10432" xr:uid="{1FE4DC7A-733E-49C1-A0F5-B0447E603F6A}"/>
    <cellStyle name="Comma 2 2 3 22 2" xfId="11482" xr:uid="{D84194AC-8D7C-4A1B-B1A1-68AC22603D6E}"/>
    <cellStyle name="Comma 2 2 3 22 2 2" xfId="13981" xr:uid="{68720A17-718A-4FC4-BA91-58B998839F10}"/>
    <cellStyle name="Comma 2 2 3 22 3" xfId="11208" xr:uid="{899A3D6E-CD0D-493B-9CC0-D668ED2B5196}"/>
    <cellStyle name="Comma 2 2 3 22 4" xfId="13867" xr:uid="{83AAADAB-9DFA-4F4B-9545-AF405142361C}"/>
    <cellStyle name="Comma 2 2 3 23" xfId="10433" xr:uid="{0D58E6D9-0BDC-4B92-92E2-01342185277B}"/>
    <cellStyle name="Comma 2 2 3 23 2" xfId="11483" xr:uid="{662FDB3E-0FD6-4EB3-AED3-673253D98EDA}"/>
    <cellStyle name="Comma 2 2 3 23 2 2" xfId="13982" xr:uid="{A5BF4C57-28C5-4510-AE09-4EE0DBC181E8}"/>
    <cellStyle name="Comma 2 2 3 23 3" xfId="11209" xr:uid="{252CC3AD-8C4F-40F5-A256-D944BDF6D947}"/>
    <cellStyle name="Comma 2 2 3 23 4" xfId="13868" xr:uid="{F6C428B8-7952-4FA2-B413-0903CD212457}"/>
    <cellStyle name="Comma 2 2 3 24" xfId="10434" xr:uid="{AFD1F795-8E1D-4D3B-98BF-AC1727AE381F}"/>
    <cellStyle name="Comma 2 2 3 24 2" xfId="11484" xr:uid="{0AB6477C-671C-485A-BDC6-764597F43A75}"/>
    <cellStyle name="Comma 2 2 3 24 2 2" xfId="13983" xr:uid="{AFA59D6C-5C14-4F0C-AAF0-2131744117EB}"/>
    <cellStyle name="Comma 2 2 3 24 3" xfId="11210" xr:uid="{3E2BA496-899E-401E-91B7-3B1AB1EE0E86}"/>
    <cellStyle name="Comma 2 2 3 24 4" xfId="13869" xr:uid="{AA4160D5-885A-40C5-89A1-DF03FE020D3F}"/>
    <cellStyle name="Comma 2 2 3 25" xfId="10435" xr:uid="{06C045AD-DE27-4A18-A224-4D6F1EC64849}"/>
    <cellStyle name="Comma 2 2 3 25 2" xfId="11485" xr:uid="{21CC4515-C953-4E43-9FFC-6AF9FDF2F043}"/>
    <cellStyle name="Comma 2 2 3 25 2 2" xfId="13984" xr:uid="{F274D6F5-12C5-4D99-9FA6-72993DBB8992}"/>
    <cellStyle name="Comma 2 2 3 25 3" xfId="11211" xr:uid="{C2FC375C-4481-4EA0-85BD-49F03F6666FC}"/>
    <cellStyle name="Comma 2 2 3 25 4" xfId="13870" xr:uid="{1B2AEBE8-C8CA-49E1-BA64-C6E20B0F1563}"/>
    <cellStyle name="Comma 2 2 3 26" xfId="10436" xr:uid="{C8E241EF-7E88-4B32-BDFD-5A3D9F704F37}"/>
    <cellStyle name="Comma 2 2 3 26 2" xfId="11486" xr:uid="{AB56D1AE-B8A5-4335-907B-F2F64D07E093}"/>
    <cellStyle name="Comma 2 2 3 26 2 2" xfId="13985" xr:uid="{79AC6913-7DEB-4977-A496-F831F5E16C4F}"/>
    <cellStyle name="Comma 2 2 3 26 3" xfId="11212" xr:uid="{9BAF70C9-0BE6-4E97-BF6B-4BA079727979}"/>
    <cellStyle name="Comma 2 2 3 26 4" xfId="13871" xr:uid="{3418249E-2E8A-41EA-8ACB-EB31100EF8ED}"/>
    <cellStyle name="Comma 2 2 3 27" xfId="10437" xr:uid="{9BF18EB6-9CB2-47E2-90E4-271D262EDE5A}"/>
    <cellStyle name="Comma 2 2 3 27 2" xfId="11487" xr:uid="{694B4691-DA44-4582-9470-28165729DAFC}"/>
    <cellStyle name="Comma 2 2 3 27 2 2" xfId="13986" xr:uid="{04218BFB-1026-494C-A177-27B7EEDBC083}"/>
    <cellStyle name="Comma 2 2 3 27 3" xfId="11213" xr:uid="{562CD579-D017-4270-A97D-B1854840E503}"/>
    <cellStyle name="Comma 2 2 3 27 4" xfId="13872" xr:uid="{E198C447-D549-41BD-9937-16E77FF3AAFD}"/>
    <cellStyle name="Comma 2 2 3 28" xfId="10418" xr:uid="{F670B27F-A0B0-4592-B297-BF2CF0DE4613}"/>
    <cellStyle name="Comma 2 2 3 29" xfId="12681" xr:uid="{23507521-ADDC-4AA4-9E49-A7BB848333B4}"/>
    <cellStyle name="Comma 2 2 3 3" xfId="10438" xr:uid="{611BF4BA-D22A-486C-BC9A-B899DDC487AB}"/>
    <cellStyle name="Comma 2 2 3 3 2" xfId="11488" xr:uid="{0BC73E1D-F5EB-4D5A-9F55-96D12ACD068E}"/>
    <cellStyle name="Comma 2 2 3 3 2 2" xfId="13987" xr:uid="{AC2C7A1E-0889-4457-924A-1F6AACCCB038}"/>
    <cellStyle name="Comma 2 2 3 3 3" xfId="11214" xr:uid="{D9F000D6-61D6-4B87-A4A4-FE2CEB1E9661}"/>
    <cellStyle name="Comma 2 2 3 3 4" xfId="13265" xr:uid="{BB9F3EC7-9514-4DCE-92C4-FEA681DF09F6}"/>
    <cellStyle name="Comma 2 2 3 3 5" xfId="13873" xr:uid="{D8E4A35E-91D2-40BE-8E19-70D1AF4B8F95}"/>
    <cellStyle name="Comma 2 2 3 4" xfId="10439" xr:uid="{CD41248F-43C2-4E3E-8A9C-C7F9AA47BD93}"/>
    <cellStyle name="Comma 2 2 3 4 2" xfId="11489" xr:uid="{7CF94C9F-D77A-4C3E-9648-7189C3EDE16F}"/>
    <cellStyle name="Comma 2 2 3 4 2 2" xfId="13988" xr:uid="{DF2ADDC4-B925-4CC6-A0FA-B8C7FEBB3AAC}"/>
    <cellStyle name="Comma 2 2 3 4 3" xfId="11215" xr:uid="{68CD9BBF-E79A-480C-AB65-5A775881FB4B}"/>
    <cellStyle name="Comma 2 2 3 4 4" xfId="13874" xr:uid="{D18E8AE0-DFA9-413B-9941-86972A5D1DEF}"/>
    <cellStyle name="Comma 2 2 3 5" xfId="10440" xr:uid="{B9C56358-A0C4-42D5-8B26-07B2872C723D}"/>
    <cellStyle name="Comma 2 2 3 5 2" xfId="11490" xr:uid="{63705233-ADB4-4439-95E3-31BDCA28A34A}"/>
    <cellStyle name="Comma 2 2 3 5 2 2" xfId="13989" xr:uid="{F2B4F7DA-0143-49E5-BEFC-A415EBC2DD65}"/>
    <cellStyle name="Comma 2 2 3 5 3" xfId="11216" xr:uid="{37D6C410-BADB-44D4-86A4-671A13BF1DD2}"/>
    <cellStyle name="Comma 2 2 3 5 4" xfId="13875" xr:uid="{1DFD611E-0A5F-4D86-8990-E2CB11CDC859}"/>
    <cellStyle name="Comma 2 2 3 6" xfId="10441" xr:uid="{31CA8D37-A999-467D-8D96-F9C8BFDAF963}"/>
    <cellStyle name="Comma 2 2 3 6 2" xfId="11491" xr:uid="{1CC36152-6E04-4CEF-A302-4CC48CEC5BB4}"/>
    <cellStyle name="Comma 2 2 3 6 2 2" xfId="13990" xr:uid="{E318718D-715D-404F-B172-D1420F2FB434}"/>
    <cellStyle name="Comma 2 2 3 6 3" xfId="11217" xr:uid="{1E88B416-6ED9-4EC3-AF54-5B35C4B2150B}"/>
    <cellStyle name="Comma 2 2 3 6 4" xfId="13876" xr:uid="{6DB22C15-31CD-49BC-9A40-8775212E070F}"/>
    <cellStyle name="Comma 2 2 3 7" xfId="10442" xr:uid="{33927A77-3843-4F6F-8884-195DD2DF390F}"/>
    <cellStyle name="Comma 2 2 3 7 2" xfId="11492" xr:uid="{722D0C7F-4467-4D08-8597-88BAD4470915}"/>
    <cellStyle name="Comma 2 2 3 7 2 2" xfId="13991" xr:uid="{AD6E724A-C65D-486B-9957-D79F76C602E4}"/>
    <cellStyle name="Comma 2 2 3 7 3" xfId="11218" xr:uid="{A00CA2E9-6385-44D5-855F-453124E3DC76}"/>
    <cellStyle name="Comma 2 2 3 7 4" xfId="13877" xr:uid="{0A034AC7-689B-4182-8D35-74AC77E565A5}"/>
    <cellStyle name="Comma 2 2 3 8" xfId="10443" xr:uid="{B5E25C1A-BA22-44B3-9753-D347607C9FEF}"/>
    <cellStyle name="Comma 2 2 3 8 2" xfId="11493" xr:uid="{E2258D1B-1E1A-4D95-B95E-B315DD16A8DD}"/>
    <cellStyle name="Comma 2 2 3 8 2 2" xfId="13992" xr:uid="{AA7A2515-1A9D-4608-BFC7-DB0B272AEB82}"/>
    <cellStyle name="Comma 2 2 3 8 3" xfId="11219" xr:uid="{C401DB33-D651-4C63-AC26-E6120BBB5B3D}"/>
    <cellStyle name="Comma 2 2 3 8 4" xfId="13878" xr:uid="{05395D71-6A9C-411F-B233-2B7F190DDEA1}"/>
    <cellStyle name="Comma 2 2 3 9" xfId="10444" xr:uid="{02DCB2C7-2C4C-4885-A296-3EDAB1D88C14}"/>
    <cellStyle name="Comma 2 2 3 9 2" xfId="11494" xr:uid="{33F19AD4-E507-4768-B2C9-0989F55706AA}"/>
    <cellStyle name="Comma 2 2 3 9 2 2" xfId="13993" xr:uid="{EC70EB06-974A-4EA9-ABAB-E183B08408E6}"/>
    <cellStyle name="Comma 2 2 3 9 3" xfId="11220" xr:uid="{D4E8AC59-BC2C-4EDF-A252-A49456B5D028}"/>
    <cellStyle name="Comma 2 2 3 9 4" xfId="13879" xr:uid="{B1EA6C10-3BAB-404E-81A9-0C2039397D5C}"/>
    <cellStyle name="Comma 2 2 4" xfId="4144" xr:uid="{C84F67B0-190E-4982-82D6-32270D9F59B2}"/>
    <cellStyle name="Comma 2 2 4 2" xfId="10445" xr:uid="{A53F7F8E-7046-4F2F-BBAA-3EAC08D742D6}"/>
    <cellStyle name="Comma 2 2 4 2 2" xfId="11495" xr:uid="{55A48D91-DFCB-4332-A673-ECA6BAE1034D}"/>
    <cellStyle name="Comma 2 2 4 2 2 2" xfId="14099" xr:uid="{0BC66B4E-CFD6-4B74-BF75-834455737C5A}"/>
    <cellStyle name="Comma 2 2 4 2 3" xfId="13266" xr:uid="{515B6FAF-7F8B-48A8-B758-232F5AE85C70}"/>
    <cellStyle name="Comma 2 2 4 2 4" xfId="13994" xr:uid="{BBDBDB6C-A9CD-4B66-B334-94BC48DBF4F9}"/>
    <cellStyle name="Comma 2 2 4 3" xfId="12683" xr:uid="{F1EFFCA7-4554-440A-8123-F32A5C4194FA}"/>
    <cellStyle name="Comma 2 2 5" xfId="254" xr:uid="{1873E0AE-DD86-4A68-B936-E6641C9C10C7}"/>
    <cellStyle name="Comma 2 2 5 2" xfId="10446" xr:uid="{2560D349-F9F9-4491-AD7F-E65D510EB879}"/>
    <cellStyle name="Comma 2 2 5 2 2" xfId="11496" xr:uid="{6DBC7634-BA40-43C0-942B-3D3757428D42}"/>
    <cellStyle name="Comma 2 2 5 2 3" xfId="13995" xr:uid="{3F6826A3-C693-4360-842C-3ECEBFDCA50C}"/>
    <cellStyle name="Comma 2 2 5 3" xfId="11221" xr:uid="{9B2BCAAA-7478-437C-AEA5-B2323F5CE9E2}"/>
    <cellStyle name="Comma 2 2 5 4" xfId="11934" xr:uid="{0AD43FB8-70C7-4752-8401-5444A2B9C367}"/>
    <cellStyle name="Comma 2 2 5 5" xfId="13267" xr:uid="{F971683D-0C41-423F-B9C2-AE94AC2A7029}"/>
    <cellStyle name="Comma 2 2 5 6" xfId="13880" xr:uid="{8613F6C3-52D5-4624-9C32-8532780D25AA}"/>
    <cellStyle name="Comma 2 2 6" xfId="4145" xr:uid="{672E54E4-154F-479B-A776-1BF41BB3C8A0}"/>
    <cellStyle name="Comma 2 2 6 2" xfId="11935" xr:uid="{14C1142D-7227-4103-87E1-DAD3D30104FA}"/>
    <cellStyle name="Comma 2 2 6 3" xfId="13852" xr:uid="{2467BE3F-646A-4270-81D3-E30194AAA399}"/>
    <cellStyle name="Comma 2 2 6 4" xfId="14198" xr:uid="{52CB3329-C58A-4B69-8304-1DBA9340C588}"/>
    <cellStyle name="Comma 2 2 7" xfId="4146" xr:uid="{AF0D1A0C-A0A9-466A-917A-2E625EDB82E8}"/>
    <cellStyle name="Comma 2 2 7 2" xfId="11936" xr:uid="{CBF6FE40-D0D6-4E13-B644-8BC1AE72EFF9}"/>
    <cellStyle name="Comma 2 2 8" xfId="4147" xr:uid="{86BDEE5E-BF21-4948-8D29-929D5A4DD3DD}"/>
    <cellStyle name="Comma 2 2 8 2" xfId="11937" xr:uid="{FD41EA54-B543-4E9C-9BF8-04C5B7BA0473}"/>
    <cellStyle name="Comma 2 2 9" xfId="4148" xr:uid="{FBC21F09-A6BD-4A22-93CF-5C2ACB7637C4}"/>
    <cellStyle name="Comma 2 2 9 2" xfId="11938" xr:uid="{28F7B305-2DF9-41E0-B0C6-5D152AA2EAB3}"/>
    <cellStyle name="Comma 2 20" xfId="11091" xr:uid="{77100CBF-FAB7-47C9-BD06-FBA2857C0F51}"/>
    <cellStyle name="Comma 2 21" xfId="11141" xr:uid="{F157E69F-02CF-494B-AA98-05F7C24CED55}"/>
    <cellStyle name="Comma 2 22" xfId="11167" xr:uid="{DB39C434-87BE-43F7-A8C9-D82BCEFCD034}"/>
    <cellStyle name="Comma 2 23" xfId="11192" xr:uid="{996C0654-ACE2-44BF-9E93-970CC4471E3C}"/>
    <cellStyle name="Comma 2 24" xfId="11607" xr:uid="{3A18E26E-7A49-4721-9955-50D1EEB8D9D1}"/>
    <cellStyle name="Comma 2 25" xfId="12496" xr:uid="{61C01412-D2DC-46F9-8AE0-7056CED12AAC}"/>
    <cellStyle name="Comma 2 26" xfId="12502" xr:uid="{9823EC46-1DA0-44DD-9922-2C88AFEF9A32}"/>
    <cellStyle name="Comma 2 27" xfId="13809" xr:uid="{BE76CB76-3C1A-4807-A40D-A7311D49F8F3}"/>
    <cellStyle name="Comma 2 28" xfId="233" xr:uid="{2A9A8507-ABA7-433A-AA9C-F14D81DB8F13}"/>
    <cellStyle name="Comma 2 3" xfId="119" xr:uid="{7724BB92-8494-4E26-874F-6F66DCC1EB29}"/>
    <cellStyle name="Comma 2 3 10" xfId="4149" xr:uid="{91A0F72A-0FA5-4593-880D-DADBC6BF6157}"/>
    <cellStyle name="Comma 2 3 10 2" xfId="11939" xr:uid="{2F1A045C-8866-41A5-A8B8-5F4D808CC041}"/>
    <cellStyle name="Comma 2 3 11" xfId="10447" xr:uid="{3DA703C2-1575-496F-8F13-56B35D704662}"/>
    <cellStyle name="Comma 2 3 12" xfId="11071" xr:uid="{45BB660F-262F-4C3A-9715-4BA521705010}"/>
    <cellStyle name="Comma 2 3 13" xfId="11169" xr:uid="{03DEED62-4297-46BC-822E-7F882A337279}"/>
    <cellStyle name="Comma 2 3 14" xfId="11222" xr:uid="{904242A7-B750-4324-A10B-84FDB0FC2D02}"/>
    <cellStyle name="Comma 2 3 15" xfId="12518" xr:uid="{51F7B203-4DA7-4607-BEFF-E614A685FAF4}"/>
    <cellStyle name="Comma 2 3 16" xfId="13820" xr:uid="{1078F65E-A3FF-4B68-8232-90FFECDBC83C}"/>
    <cellStyle name="Comma 2 3 17" xfId="184" xr:uid="{39428A63-2538-43EE-9D08-61E8438BADA8}"/>
    <cellStyle name="Comma 2 3 2" xfId="160" xr:uid="{A240906B-A0C5-49D7-BA9A-39551DCC445A}"/>
    <cellStyle name="Comma 2 3 2 10" xfId="11170" xr:uid="{2C09973A-9137-429E-BF46-C81AF67F7307}"/>
    <cellStyle name="Comma 2 3 2 11" xfId="11223" xr:uid="{8E884B9F-18A8-433E-87B2-39F7823D765C}"/>
    <cellStyle name="Comma 2 3 2 12" xfId="12519" xr:uid="{F8032AA8-4FD3-49D1-9E93-DCF83D0E3292}"/>
    <cellStyle name="Comma 2 3 2 13" xfId="13882" xr:uid="{50D091F0-9C82-42E1-AE24-C76938853812}"/>
    <cellStyle name="Comma 2 3 2 14" xfId="4150" xr:uid="{7A497B6E-144C-4C1C-BF50-01E4701EDFB0}"/>
    <cellStyle name="Comma 2 3 2 2" xfId="4151" xr:uid="{050A3FC4-D5D1-4780-90DB-5A049034DF06}"/>
    <cellStyle name="Comma 2 3 2 2 2" xfId="4152" xr:uid="{EEC31626-5300-48E6-8399-9D81F2AA1433}"/>
    <cellStyle name="Comma 2 3 2 2 3" xfId="4153" xr:uid="{EFC0EB66-2789-45FC-9109-524B662108A7}"/>
    <cellStyle name="Comma 2 3 2 2 4" xfId="4154" xr:uid="{D90860CB-2089-461E-A81C-D9E183582B92}"/>
    <cellStyle name="Comma 2 3 2 2 5" xfId="4155" xr:uid="{73E51783-E701-4EEC-A74F-3A95E6488957}"/>
    <cellStyle name="Comma 2 3 2 2 6" xfId="11498" xr:uid="{4521F2B4-850E-4572-BDD9-A70BC05E3447}"/>
    <cellStyle name="Comma 2 3 2 2 7" xfId="11940" xr:uid="{326C1225-0D96-4DF9-B0C3-25155B936389}"/>
    <cellStyle name="Comma 2 3 2 2 8" xfId="12684" xr:uid="{9F87B38D-79AF-41F3-9478-80EF54F1B9AC}"/>
    <cellStyle name="Comma 2 3 2 2 9" xfId="13997" xr:uid="{7BDB3274-A1A8-4956-8A37-90F95B06D672}"/>
    <cellStyle name="Comma 2 3 2 3" xfId="4156" xr:uid="{06209BD4-6FB3-47A4-BFD2-10B899C2D189}"/>
    <cellStyle name="Comma 2 3 2 3 2" xfId="14071" xr:uid="{7629B296-A1A2-4256-B698-E227544508A6}"/>
    <cellStyle name="Comma 2 3 2 4" xfId="4157" xr:uid="{9F446E0E-F340-48A7-9BBF-431D10ED6FFB}"/>
    <cellStyle name="Comma 2 3 2 4 2" xfId="14122" xr:uid="{DA0D2AD4-606F-40F6-901B-860BBE172993}"/>
    <cellStyle name="Comma 2 3 2 5" xfId="4158" xr:uid="{E160838D-015E-44E3-A8C1-CD7682805610}"/>
    <cellStyle name="Comma 2 3 2 5 2" xfId="11941" xr:uid="{39686B4D-659C-4950-845E-53E319FFB6E3}"/>
    <cellStyle name="Comma 2 3 2 6" xfId="4159" xr:uid="{762810BE-9B33-4555-8C4C-5BB0470A8302}"/>
    <cellStyle name="Comma 2 3 2 6 2" xfId="11942" xr:uid="{661CE519-8521-42B2-BCA1-BB1FC71EA48D}"/>
    <cellStyle name="Comma 2 3 2 7" xfId="4160" xr:uid="{0316B32D-9B7E-4A18-B831-A9C2C3B64C51}"/>
    <cellStyle name="Comma 2 3 2 7 2" xfId="11943" xr:uid="{D07E1B40-0370-4E0C-802F-A0250C0A8B0B}"/>
    <cellStyle name="Comma 2 3 2 8" xfId="10448" xr:uid="{0A9B77D9-8B21-4A5C-9F2C-1BB3DEFF08E1}"/>
    <cellStyle name="Comma 2 3 2 9" xfId="11145" xr:uid="{3173DFBB-4B79-4AFC-B8E7-FD4E3940A073}"/>
    <cellStyle name="Comma 2 3 3" xfId="4161" xr:uid="{1B85B1EE-ED01-49F3-A4D5-DD6990813B42}"/>
    <cellStyle name="Comma 2 3 3 2" xfId="11497" xr:uid="{26AFAC31-12C6-41B1-8666-46691287894D}"/>
    <cellStyle name="Comma 2 3 3 3" xfId="12685" xr:uid="{07F0C172-FC43-4801-9423-7672656DC6CD}"/>
    <cellStyle name="Comma 2 3 3 4" xfId="13996" xr:uid="{0397CA27-C862-49E6-B80F-8017DC2C8762}"/>
    <cellStyle name="Comma 2 3 4" xfId="221" xr:uid="{6D608EF8-2AF8-40F4-B3A3-ED6D02EBD8E7}"/>
    <cellStyle name="Comma 2 3 4 2" xfId="11944" xr:uid="{430BD5E5-CA85-48B7-8894-296624B02C36}"/>
    <cellStyle name="Comma 2 3 4 3" xfId="13268" xr:uid="{2FFEAA86-904A-491B-9128-5A272AB81C31}"/>
    <cellStyle name="Comma 2 3 4 4" xfId="13881" xr:uid="{B02E8B11-0138-4B68-8F45-A0D386A17A1C}"/>
    <cellStyle name="Comma 2 3 4 5" xfId="4162" xr:uid="{5F7E207D-DD09-4AB0-BA10-7D533D3A349D}"/>
    <cellStyle name="Comma 2 3 5" xfId="4163" xr:uid="{21EE9585-984F-4F5F-A6F2-F1B8C98D70DE}"/>
    <cellStyle name="Comma 2 3 5 2" xfId="11945" xr:uid="{870BD469-EECE-4675-81CB-6CB4CB79FA91}"/>
    <cellStyle name="Comma 2 3 5 3" xfId="14108" xr:uid="{C9E5361C-B301-40E0-995E-B3E61ABDD85A}"/>
    <cellStyle name="Comma 2 3 6" xfId="4164" xr:uid="{EC2BDA3C-88B0-43A5-9071-7382E45E23BD}"/>
    <cellStyle name="Comma 2 3 6 2" xfId="11946" xr:uid="{D1C29B02-6A0C-4517-A2EE-6034351E17DA}"/>
    <cellStyle name="Comma 2 3 7" xfId="4165" xr:uid="{BBB748E8-79E0-460A-B9E4-4C04EA0AFFBB}"/>
    <cellStyle name="Comma 2 3 7 2" xfId="4166" xr:uid="{CAFBF8DF-6F1B-45A3-AEBA-2B11CD901634}"/>
    <cellStyle name="Comma 2 3 7 2 2" xfId="11947" xr:uid="{5064BF04-5D6E-44B4-8E6A-324A877BDE5A}"/>
    <cellStyle name="Comma 2 3 8" xfId="4167" xr:uid="{FDA888C2-0B88-45A6-8431-C5F44BD9D107}"/>
    <cellStyle name="Comma 2 3 8 2" xfId="4168" xr:uid="{AFDDB3AD-F895-4814-8A9A-F768BB4EC1F3}"/>
    <cellStyle name="Comma 2 3 8 2 2" xfId="11948" xr:uid="{5524B645-EC4F-48D3-8E56-F818D8153346}"/>
    <cellStyle name="Comma 2 3 9" xfId="4169" xr:uid="{2BA136C9-971C-4D3A-B663-BA8C54F13FE9}"/>
    <cellStyle name="Comma 2 3 9 2" xfId="11949" xr:uid="{6309B8B9-5560-4E9E-B22F-8D9D056E9592}"/>
    <cellStyle name="Comma 2 4" xfId="4170" xr:uid="{E1DF10DA-56F5-4073-B783-6CEAF76CDA99}"/>
    <cellStyle name="Comma 2 4 10" xfId="10449" xr:uid="{969D10F9-E837-4362-86CB-C2B91B549822}"/>
    <cellStyle name="Comma 2 4 11" xfId="12520" xr:uid="{42E7CE27-5C70-4993-A79F-BA4A019F0A36}"/>
    <cellStyle name="Comma 2 4 12" xfId="13837" xr:uid="{2FB7E8CD-87B8-4209-9C62-95DD4F782A25}"/>
    <cellStyle name="Comma 2 4 2" xfId="4171" xr:uid="{187871D6-7EF1-42FC-ACC2-2CC8BBE5F74E}"/>
    <cellStyle name="Comma 2 4 2 2" xfId="11499" xr:uid="{C13DD782-EF61-41E5-9ADD-54D8637863EC}"/>
    <cellStyle name="Comma 2 4 2 2 2" xfId="12687" xr:uid="{F147CF43-88F1-497B-819C-4679D29AC2F3}"/>
    <cellStyle name="Comma 2 4 2 3" xfId="12686" xr:uid="{2FE8FC24-2FC5-4962-AF23-85382B1768A6}"/>
    <cellStyle name="Comma 2 4 2 4" xfId="13998" xr:uid="{0A3DBD6A-FE56-434A-B102-4DFE17691558}"/>
    <cellStyle name="Comma 2 4 3" xfId="4172" xr:uid="{23B006A0-5AD3-4F36-893F-B5EC8BC6EB65}"/>
    <cellStyle name="Comma 2 4 3 2" xfId="11950" xr:uid="{AADAC617-3C76-4267-8F4A-DA706D229B58}"/>
    <cellStyle name="Comma 2 4 3 3" xfId="12688" xr:uid="{348D6BEA-1357-428E-BAA8-67E5AA855A97}"/>
    <cellStyle name="Comma 2 4 4" xfId="4173" xr:uid="{8A29FBC4-7AF3-43C2-954B-E00684EF4679}"/>
    <cellStyle name="Comma 2 4 4 2" xfId="11951" xr:uid="{67BD6141-22D9-4285-89B7-BFFDF8E0C974}"/>
    <cellStyle name="Comma 2 4 4 3" xfId="13269" xr:uid="{E7440F3E-4483-4D25-83D0-88399D198702}"/>
    <cellStyle name="Comma 2 4 4 4" xfId="14115" xr:uid="{21DE83D8-689B-49FC-8E4E-9ED2A4A842AE}"/>
    <cellStyle name="Comma 2 4 5" xfId="4174" xr:uid="{E8B18F07-D48D-4570-A5E5-1A1E9B7E9F9F}"/>
    <cellStyle name="Comma 2 4 5 2" xfId="11952" xr:uid="{EA21D99E-425D-4808-B11B-A4ECF9BE50F9}"/>
    <cellStyle name="Comma 2 4 5 3" xfId="13270" xr:uid="{508582BA-3A3E-4CFC-B921-217ACCE4DE89}"/>
    <cellStyle name="Comma 2 4 6" xfId="4175" xr:uid="{82381379-6AA3-45FE-B771-2E876EC4FDF4}"/>
    <cellStyle name="Comma 2 4 6 2" xfId="4176" xr:uid="{FA90FD8E-BF8D-45AE-B459-F71731103F64}"/>
    <cellStyle name="Comma 2 4 6 2 2" xfId="11953" xr:uid="{5CB3D0C6-5CAF-4983-BE14-A90DC755088E}"/>
    <cellStyle name="Comma 2 4 7" xfId="4177" xr:uid="{02AB084B-600B-4266-8EE4-C1CE8FE0CDC8}"/>
    <cellStyle name="Comma 2 4 7 2" xfId="4178" xr:uid="{6F89E4D6-6DE7-46A0-A8B9-BA3AE3BFA611}"/>
    <cellStyle name="Comma 2 4 7 2 2" xfId="11954" xr:uid="{94896E05-15E3-41CE-96FB-53419C2A0023}"/>
    <cellStyle name="Comma 2 4 8" xfId="4179" xr:uid="{715D99FB-3575-4732-AC58-762E4F9A2D6C}"/>
    <cellStyle name="Comma 2 4 8 2" xfId="11955" xr:uid="{5F022F8F-1658-4D51-B0C5-AE1EA5F91FA7}"/>
    <cellStyle name="Comma 2 4 9" xfId="4180" xr:uid="{9285521C-197E-4509-BEDB-6D58A8B77680}"/>
    <cellStyle name="Comma 2 4 9 2" xfId="11956" xr:uid="{A8C223D7-0F38-4D16-9E7E-067D1DC65DC2}"/>
    <cellStyle name="Comma 2 5" xfId="4181" xr:uid="{35D874BF-E52F-4A90-83D7-F5C1574A500A}"/>
    <cellStyle name="Comma 2 5 10" xfId="12689" xr:uid="{0B5EC655-9382-4938-8FBA-C27F5A5E6597}"/>
    <cellStyle name="Comma 2 5 11" xfId="13883" xr:uid="{F496805C-C501-422D-941F-0B89A4397421}"/>
    <cellStyle name="Comma 2 5 2" xfId="4182" xr:uid="{E742A9E3-5BAF-4882-BC8C-599B4FC7231B}"/>
    <cellStyle name="Comma 2 5 2 2" xfId="4183" xr:uid="{DCE79D29-63D1-4353-B48B-156168DCCD54}"/>
    <cellStyle name="Comma 2 5 2 2 2" xfId="11957" xr:uid="{31E20CB8-9C9A-4AED-892C-A21B373A92DE}"/>
    <cellStyle name="Comma 2 5 2 3" xfId="4184" xr:uid="{7FC225F5-C67E-492F-A76E-9863163A9734}"/>
    <cellStyle name="Comma 2 5 2 3 2" xfId="11958" xr:uid="{3A401DC6-7B0A-486A-A324-BFD6266AFDC6}"/>
    <cellStyle name="Comma 2 5 2 4" xfId="4185" xr:uid="{8FF0F7C6-E09A-49FC-A715-81E7B7E01921}"/>
    <cellStyle name="Comma 2 5 2 4 2" xfId="11959" xr:uid="{6237BD4E-0CD3-4320-9B6D-1FB432A983FC}"/>
    <cellStyle name="Comma 2 5 2 5" xfId="4186" xr:uid="{27CAE08F-A132-4823-BA8A-C402418BF433}"/>
    <cellStyle name="Comma 2 5 2 5 2" xfId="11960" xr:uid="{DDDB8CDF-2D31-4B47-AC85-FA456237DF1D}"/>
    <cellStyle name="Comma 2 5 2 6" xfId="11500" xr:uid="{F58F0048-205A-464C-9D5E-DF9416238BF6}"/>
    <cellStyle name="Comma 2 5 2 7" xfId="12690" xr:uid="{7CE0E0A2-6ADE-46DF-AD27-A9AB29A2A4E9}"/>
    <cellStyle name="Comma 2 5 2 8" xfId="13999" xr:uid="{3FF0200B-2FD4-4EA9-B182-48EF8D799C6D}"/>
    <cellStyle name="Comma 2 5 3" xfId="4187" xr:uid="{DEBD80A8-60AE-4A3A-A464-D47F44D4026F}"/>
    <cellStyle name="Comma 2 5 3 2" xfId="11961" xr:uid="{0F32F21C-4F85-4FBA-8B9E-AB7DE90D6215}"/>
    <cellStyle name="Comma 2 5 3 3" xfId="13271" xr:uid="{BA8D5B6E-2CB8-49A1-9319-D7FCC281BE95}"/>
    <cellStyle name="Comma 2 5 3 4" xfId="14128" xr:uid="{C1A1A934-A468-4C94-A7DA-211034E6D95E}"/>
    <cellStyle name="Comma 2 5 4" xfId="4188" xr:uid="{7BF2849E-3E52-4651-B2C4-C0EB4AA42B72}"/>
    <cellStyle name="Comma 2 5 4 2" xfId="11962" xr:uid="{8316953B-380F-4A57-8E87-1809D0043C11}"/>
    <cellStyle name="Comma 2 5 5" xfId="4189" xr:uid="{61FD41C0-1718-42CC-8F1C-F38E0BB2D75F}"/>
    <cellStyle name="Comma 2 5 6" xfId="4190" xr:uid="{CC6AB4CD-75F8-4F6A-B0BF-960970E367C8}"/>
    <cellStyle name="Comma 2 5 7" xfId="4191" xr:uid="{FF2EA79E-7D72-4D93-8F1B-4B4D8B92BC6B}"/>
    <cellStyle name="Comma 2 5 8" xfId="10450" xr:uid="{A7414E81-BD66-44E9-B749-EB7F8F8583C2}"/>
    <cellStyle name="Comma 2 5 9" xfId="11224" xr:uid="{201FAE04-7144-4633-BA4D-66E7519FC365}"/>
    <cellStyle name="Comma 2 6" xfId="4192" xr:uid="{70937EAD-70ED-4AA0-BE23-BA94E54A65F7}"/>
    <cellStyle name="Comma 2 6 2" xfId="10451" xr:uid="{F6E336B4-F3E5-4FAD-A0C6-BC4DA7640693}"/>
    <cellStyle name="Comma 2 6 2 2" xfId="11501" xr:uid="{79FE0C1C-D4A2-4BE9-B3DB-C0F84FFA61E4}"/>
    <cellStyle name="Comma 2 6 2 3" xfId="14000" xr:uid="{3AAE096C-0BBF-4282-8F3F-26485159A79A}"/>
    <cellStyle name="Comma 2 6 3" xfId="11225" xr:uid="{5F06545B-B429-47DF-8063-1BDC25315AD1}"/>
    <cellStyle name="Comma 2 6 4" xfId="12691" xr:uid="{5C3FE5A0-17E0-44CF-B0C8-1432422AB485}"/>
    <cellStyle name="Comma 2 6 5" xfId="13884" xr:uid="{7BD44B16-0EA1-44FB-B535-AA88FAB40EF5}"/>
    <cellStyle name="Comma 2 7" xfId="4193" xr:uid="{85152820-3970-4394-842C-B27C712120C8}"/>
    <cellStyle name="Comma 2 7 2" xfId="10452" xr:uid="{B28CFD7A-1C60-4326-B857-501F81A66A01}"/>
    <cellStyle name="Comma 2 7 2 2" xfId="11502" xr:uid="{859D9CC4-2B8C-4E57-9008-0725453834EA}"/>
    <cellStyle name="Comma 2 7 2 3" xfId="14001" xr:uid="{19E9FA9D-337B-4F27-BF33-61FDEA874935}"/>
    <cellStyle name="Comma 2 7 3" xfId="11963" xr:uid="{18B950FF-CB28-415C-B713-6008AF6EB571}"/>
    <cellStyle name="Comma 2 7 4" xfId="12521" xr:uid="{DB5E0ECF-AE25-4342-A487-DB77D621A451}"/>
    <cellStyle name="Comma 2 7 5" xfId="14157" xr:uid="{42CA70D2-81EF-4B57-9B4C-D632BA7D3ADA}"/>
    <cellStyle name="Comma 2 8" xfId="210" xr:uid="{164D913E-E883-4F9F-A706-8DEEA28263A7}"/>
    <cellStyle name="Comma 2 8 2" xfId="10453" xr:uid="{9B21B90D-3193-4A0F-9421-AD4295A71273}"/>
    <cellStyle name="Comma 2 8 2 2" xfId="11503" xr:uid="{E9A7A973-17CA-4330-A5EE-BD6DC63B52D8}"/>
    <cellStyle name="Comma 2 8 2 3" xfId="14002" xr:uid="{12FAD3AF-C7CA-4E74-A2C5-54D09A648CB6}"/>
    <cellStyle name="Comma 2 8 3" xfId="11964" xr:uid="{57A177CE-DEBE-4104-B9CF-BAED3F4510EB}"/>
    <cellStyle name="Comma 2 8 4" xfId="14158" xr:uid="{65DBF845-FB3C-44CC-82A1-C16D44F6789F}"/>
    <cellStyle name="Comma 2 8 5" xfId="14192" xr:uid="{27470730-8D7E-40E1-A372-1F06BA0052BF}"/>
    <cellStyle name="Comma 2 9" xfId="4194" xr:uid="{B7AA36E7-2D2A-471A-AB47-13CE94EF56DF}"/>
    <cellStyle name="Comma 2 9 2" xfId="10454" xr:uid="{580F47F6-22FF-40F1-BE1C-0CA54FA3C72A}"/>
    <cellStyle name="Comma 2 9 2 2" xfId="11504" xr:uid="{85841EB4-05B8-43E7-AA68-01B818BA31AF}"/>
    <cellStyle name="Comma 2 9 2 3" xfId="14003" xr:uid="{1589D430-378B-49F3-9687-051055F90FE9}"/>
    <cellStyle name="Comma 2 9 3" xfId="11965" xr:uid="{56701AC1-8D29-4D55-BE61-4378BA8A1F51}"/>
    <cellStyle name="Comma 2 9 4" xfId="14159" xr:uid="{E2CD9A07-9B61-4AD3-B515-08660347A462}"/>
    <cellStyle name="Comma 20" xfId="4195" xr:uid="{03EDC392-1E4B-4979-B308-23462673D68B}"/>
    <cellStyle name="Comma 20 2" xfId="4196" xr:uid="{BA7E948F-3326-44CC-9BAA-2C8D485D78BE}"/>
    <cellStyle name="Comma 20 2 2" xfId="11571" xr:uid="{00315918-953D-4C84-969F-5246B81F7354}"/>
    <cellStyle name="Comma 20 2 2 2" xfId="12694" xr:uid="{089E9715-C9D3-473B-BA23-937FFD49E94B}"/>
    <cellStyle name="Comma 20 2 3" xfId="11413" xr:uid="{FBD3BC72-F0FF-4BE5-96EE-E6427DDF1849}"/>
    <cellStyle name="Comma 20 2 4" xfId="11967" xr:uid="{B298559C-D19D-45A5-894C-7AA62C157A00}"/>
    <cellStyle name="Comma 20 2 5" xfId="12693" xr:uid="{16B7FAC8-5B25-4020-B52F-D6D1CFA8E74A}"/>
    <cellStyle name="Comma 20 3" xfId="4197" xr:uid="{A0802BAE-F577-40FC-B178-D9650D06CB4B}"/>
    <cellStyle name="Comma 20 3 2" xfId="11505" xr:uid="{A6262B72-2B1E-41D7-86C3-91BBAB3B8C74}"/>
    <cellStyle name="Comma 20 3 3" xfId="11968" xr:uid="{0C5B4D77-6B29-4006-8758-DB4D3E874BDF}"/>
    <cellStyle name="Comma 20 3 4" xfId="12695" xr:uid="{DEE0CB5D-4642-4987-8F6A-CB872D1715FA}"/>
    <cellStyle name="Comma 20 4" xfId="10455" xr:uid="{08505B70-0095-4086-A912-60BABDD6FB66}"/>
    <cellStyle name="Comma 20 5" xfId="11966" xr:uid="{4C54CDA0-E894-4DBE-8740-82B5E5776854}"/>
    <cellStyle name="Comma 20 6" xfId="12692" xr:uid="{0C3AB5F8-69C8-4A5A-890D-785C6F96ED9E}"/>
    <cellStyle name="Comma 21" xfId="4198" xr:uid="{561814FD-F6C5-44BE-B863-C1445CFAEB61}"/>
    <cellStyle name="Comma 21 10" xfId="4199" xr:uid="{093320E0-2015-4E7C-A4D0-373DF4C81B7D}"/>
    <cellStyle name="Comma 21 10 2" xfId="4200" xr:uid="{C1B1D463-6C29-4661-ABF7-37E3EE0A960E}"/>
    <cellStyle name="Comma 21 10 2 2" xfId="11971" xr:uid="{A4AC4D99-5FDC-4CEF-A3A3-A06CCEBBDAEC}"/>
    <cellStyle name="Comma 21 10 3" xfId="4201" xr:uid="{730824DD-FB18-4B26-8686-D28F7ACA500A}"/>
    <cellStyle name="Comma 21 10 3 2" xfId="11972" xr:uid="{E1FD5824-6C3C-4720-8E6F-64366DA64F65}"/>
    <cellStyle name="Comma 21 10 4" xfId="11970" xr:uid="{66976B47-4BB5-4922-B186-2FB6D9565CB4}"/>
    <cellStyle name="Comma 21 11" xfId="4202" xr:uid="{40EFFDEF-A121-4DA0-8489-5B528CC01F4B}"/>
    <cellStyle name="Comma 21 11 2" xfId="11973" xr:uid="{9D3EEAAC-2EC6-4012-809F-A9DC44AE6871}"/>
    <cellStyle name="Comma 21 12" xfId="4203" xr:uid="{10A309BB-B772-418D-8B45-E5770A98C0A3}"/>
    <cellStyle name="Comma 21 12 2" xfId="11974" xr:uid="{773B5ACC-941E-4D40-B766-F035855DF98A}"/>
    <cellStyle name="Comma 21 13" xfId="4204" xr:uid="{D366633D-45CB-4507-91B3-C7693B52B135}"/>
    <cellStyle name="Comma 21 13 2" xfId="11975" xr:uid="{EB981A53-012C-4B35-9286-B10060FFE1D9}"/>
    <cellStyle name="Comma 21 14" xfId="4205" xr:uid="{7BD8F95C-9CDA-4002-8A1B-B641C46C6987}"/>
    <cellStyle name="Comma 21 14 2" xfId="11976" xr:uid="{3506E55B-F8E2-4C40-94C1-377B4BBC7ED4}"/>
    <cellStyle name="Comma 21 15" xfId="4206" xr:uid="{77C9A4C8-7440-41D5-AFE0-05E1D553A259}"/>
    <cellStyle name="Comma 21 15 2" xfId="11977" xr:uid="{ABAED892-63D6-4EDA-B2F2-E0082A111E26}"/>
    <cellStyle name="Comma 21 16" xfId="4207" xr:uid="{D6F18C5F-E9FF-49ED-9C1D-1A3BF699836C}"/>
    <cellStyle name="Comma 21 16 2" xfId="11978" xr:uid="{E9FE802F-D1BF-4900-B678-6F0B9F38BB64}"/>
    <cellStyle name="Comma 21 17" xfId="4208" xr:uid="{E750128D-80D7-44E3-92AD-0698B0BAB83D}"/>
    <cellStyle name="Comma 21 17 2" xfId="11979" xr:uid="{0934D768-0EE7-495F-B747-2344A2D21B59}"/>
    <cellStyle name="Comma 21 18" xfId="10456" xr:uid="{934D3888-5B30-43FB-876F-92B6F85488C0}"/>
    <cellStyle name="Comma 21 19" xfId="11226" xr:uid="{887FF46C-DBFF-410B-8B31-49252067F840}"/>
    <cellStyle name="Comma 21 2" xfId="4209" xr:uid="{BD8EFF0E-2A40-4CAC-BAE5-C4AF0358D867}"/>
    <cellStyle name="Comma 21 2 10" xfId="4210" xr:uid="{3D75BBA5-40E5-4A43-B043-C28D65B51B8A}"/>
    <cellStyle name="Comma 21 2 10 2" xfId="11981" xr:uid="{B14F4EEB-0CDE-4006-8989-AA9551C15BE2}"/>
    <cellStyle name="Comma 21 2 11" xfId="11506" xr:uid="{7B37EE63-828A-4E15-BD76-B1FB8961CD08}"/>
    <cellStyle name="Comma 21 2 12" xfId="11980" xr:uid="{D91DC6C1-28EB-420C-855A-6CD2D08A133B}"/>
    <cellStyle name="Comma 21 2 13" xfId="12697" xr:uid="{40346E10-493B-4521-A6AC-0361DB3F1111}"/>
    <cellStyle name="Comma 21 2 14" xfId="14004" xr:uid="{2F169F31-CCE9-4FC4-B8A6-371CC8B5F705}"/>
    <cellStyle name="Comma 21 2 2" xfId="4211" xr:uid="{69B4C439-233B-4D18-B712-120A33D5618E}"/>
    <cellStyle name="Comma 21 2 2 2" xfId="12698" xr:uid="{50502FAC-9509-4AB5-BF78-6B06C48DD11F}"/>
    <cellStyle name="Comma 21 2 3" xfId="4212" xr:uid="{D296C90F-57BD-4083-8039-EA50C788045F}"/>
    <cellStyle name="Comma 21 2 4" xfId="4213" xr:uid="{68DDF1DA-36A3-4DCA-A9BB-B12566BB0389}"/>
    <cellStyle name="Comma 21 2 4 2" xfId="11982" xr:uid="{373B7AFE-F824-4770-98CE-1D0A68F98C6F}"/>
    <cellStyle name="Comma 21 2 5" xfId="4214" xr:uid="{39CC08D2-D680-4680-A1A7-E7BD1BD17464}"/>
    <cellStyle name="Comma 21 2 5 2" xfId="11983" xr:uid="{06F26BBF-21A4-4734-B468-30A4DE67C9D5}"/>
    <cellStyle name="Comma 21 2 6" xfId="4215" xr:uid="{F2F3DBB0-E16E-4F12-B1E3-8D25B8FCF30C}"/>
    <cellStyle name="Comma 21 2 6 2" xfId="11984" xr:uid="{57DB5C1D-7FB0-4630-A593-42C3698F611D}"/>
    <cellStyle name="Comma 21 2 7" xfId="4216" xr:uid="{11FEB8EB-2BF6-4F5F-98FB-0B4302FF047F}"/>
    <cellStyle name="Comma 21 2 7 2" xfId="11985" xr:uid="{071D802D-B8AF-4231-9BC9-079CCE0D95D7}"/>
    <cellStyle name="Comma 21 2 8" xfId="4217" xr:uid="{EDAABB49-2602-41AA-B41D-99B6DCB7C887}"/>
    <cellStyle name="Comma 21 2 8 2" xfId="11986" xr:uid="{7B9DD23E-D232-445D-8EAB-78729F9CA6F1}"/>
    <cellStyle name="Comma 21 2 9" xfId="4218" xr:uid="{8A8DC080-C5C2-4F9C-86C6-5518D81A4BD4}"/>
    <cellStyle name="Comma 21 2 9 2" xfId="11987" xr:uid="{2E63868E-6A9F-4CF9-912C-E7A4402F6DF1}"/>
    <cellStyle name="Comma 21 20" xfId="11969" xr:uid="{79C3B150-BE73-4A7C-872A-76719A6216E0}"/>
    <cellStyle name="Comma 21 21" xfId="12696" xr:uid="{E8DD02FC-9967-47B1-8159-248916AFD09B}"/>
    <cellStyle name="Comma 21 22" xfId="13885" xr:uid="{F5E694B8-9B78-4714-B39A-9D36FE872F69}"/>
    <cellStyle name="Comma 21 3" xfId="4219" xr:uid="{A8562986-4B9B-4AD8-BC03-C79F247AE5F6}"/>
    <cellStyle name="Comma 21 3 2" xfId="4220" xr:uid="{7BBE37AC-6D5B-4D94-A937-2CEB437FD0EE}"/>
    <cellStyle name="Comma 21 3 2 2" xfId="11989" xr:uid="{7D98C74A-A2C3-41DE-937E-887D4DA78A56}"/>
    <cellStyle name="Comma 21 3 3" xfId="4221" xr:uid="{0F9F12B6-18E7-474A-9273-BD3041858272}"/>
    <cellStyle name="Comma 21 3 3 2" xfId="11990" xr:uid="{A7856D3F-8437-4C00-AA23-2F27FFCEBB48}"/>
    <cellStyle name="Comma 21 3 4" xfId="11988" xr:uid="{568A96BE-B689-42B0-BD89-77E71885AB2E}"/>
    <cellStyle name="Comma 21 3 5" xfId="12699" xr:uid="{883251B0-1323-4E89-9A3E-087BDC6FD0BC}"/>
    <cellStyle name="Comma 21 4" xfId="4222" xr:uid="{67E5BC10-AFCA-4F65-902B-1EDA6070DFEB}"/>
    <cellStyle name="Comma 21 4 2" xfId="4223" xr:uid="{02AFA143-2A1A-4469-902E-1000A33F98FB}"/>
    <cellStyle name="Comma 21 4 2 2" xfId="11992" xr:uid="{325477DE-9ED6-4312-9E52-0B1E8AC0EB30}"/>
    <cellStyle name="Comma 21 4 3" xfId="4224" xr:uid="{DF9B746E-F477-4EC6-9B3D-E4BD4F123426}"/>
    <cellStyle name="Comma 21 4 3 2" xfId="11993" xr:uid="{C604A41D-CA51-44D3-9BB1-5393567E1855}"/>
    <cellStyle name="Comma 21 4 4" xfId="11991" xr:uid="{B5C43F05-CBB1-4AFA-B10E-908D6890BD90}"/>
    <cellStyle name="Comma 21 5" xfId="4225" xr:uid="{FBE613D2-5A01-45EE-AEDD-7060015BCCCB}"/>
    <cellStyle name="Comma 21 5 2" xfId="4226" xr:uid="{2071CFEC-3FF8-4B95-8E1C-FEF895278DCC}"/>
    <cellStyle name="Comma 21 5 2 2" xfId="11995" xr:uid="{92D4E34C-CFBE-4AE0-9638-23F8FA21D92B}"/>
    <cellStyle name="Comma 21 5 3" xfId="4227" xr:uid="{39BFC805-C239-480B-9A25-6D86D7B4A984}"/>
    <cellStyle name="Comma 21 5 3 2" xfId="11996" xr:uid="{997DA620-8358-4561-9237-E7199C85F841}"/>
    <cellStyle name="Comma 21 5 4" xfId="11994" xr:uid="{E69AF7A2-D220-4B50-BC8A-BB9FBE0F4489}"/>
    <cellStyle name="Comma 21 6" xfId="4228" xr:uid="{3FCA1A18-9C33-4819-AE2C-602F814C3CAE}"/>
    <cellStyle name="Comma 21 6 2" xfId="4229" xr:uid="{F7439FFA-C301-4E91-BE9A-6DE095E340B6}"/>
    <cellStyle name="Comma 21 6 2 2" xfId="11998" xr:uid="{A0C2D92D-4EA1-48D7-A3F7-A799E17C3C33}"/>
    <cellStyle name="Comma 21 6 3" xfId="4230" xr:uid="{E62FB463-B411-445F-B420-B2A723FD9266}"/>
    <cellStyle name="Comma 21 6 3 2" xfId="11999" xr:uid="{C97283E2-C162-4FA7-8DDC-9BBE89B83C0F}"/>
    <cellStyle name="Comma 21 6 4" xfId="11997" xr:uid="{8AEEC399-7BD7-4945-9D60-1E572B1D4F33}"/>
    <cellStyle name="Comma 21 7" xfId="4231" xr:uid="{C4833F69-909D-4D5A-8E9A-CE08D8BCE9C0}"/>
    <cellStyle name="Comma 21 7 2" xfId="4232" xr:uid="{76ADE16E-498A-4432-8562-12C080AC085E}"/>
    <cellStyle name="Comma 21 7 2 2" xfId="12001" xr:uid="{E6F722A9-A47E-4872-9FAF-6B2F8CC558E1}"/>
    <cellStyle name="Comma 21 7 3" xfId="4233" xr:uid="{956A71B7-96EA-49FF-8467-DAB538ACB03B}"/>
    <cellStyle name="Comma 21 7 3 2" xfId="12002" xr:uid="{1E534A9D-F11F-41D3-BE12-B7A7AA1F808E}"/>
    <cellStyle name="Comma 21 7 4" xfId="12000" xr:uid="{8E330CD9-0FA0-4625-8E26-42F13AE927A7}"/>
    <cellStyle name="Comma 21 8" xfId="4234" xr:uid="{937A79F2-994E-4747-B82B-BF1CF1762FE2}"/>
    <cellStyle name="Comma 21 8 2" xfId="4235" xr:uid="{FB9BA46C-6678-4E96-8760-204FDAE69811}"/>
    <cellStyle name="Comma 21 8 2 2" xfId="12004" xr:uid="{A2B57FF3-5EE0-417E-BB75-59117652343D}"/>
    <cellStyle name="Comma 21 8 3" xfId="4236" xr:uid="{BAC7594D-D3EB-44F9-8F09-313B6F00F7D8}"/>
    <cellStyle name="Comma 21 8 3 2" xfId="12005" xr:uid="{9E21EEB7-6BC4-4298-88E4-C2B5D8A05713}"/>
    <cellStyle name="Comma 21 8 4" xfId="12003" xr:uid="{A8EB2D92-92DA-4E19-9343-63FFB4CB1AFA}"/>
    <cellStyle name="Comma 21 9" xfId="4237" xr:uid="{865C2015-F1D3-413B-965E-0260C155E830}"/>
    <cellStyle name="Comma 21 9 2" xfId="4238" xr:uid="{E3F354DA-90D6-4928-A69A-BCF9762740A8}"/>
    <cellStyle name="Comma 21 9 2 2" xfId="12007" xr:uid="{4096AE10-B24E-4FD0-91A7-A1EC81A354C1}"/>
    <cellStyle name="Comma 21 9 3" xfId="4239" xr:uid="{83EF9097-3ABB-42F9-A04F-23BFE1959ECF}"/>
    <cellStyle name="Comma 21 9 3 2" xfId="12008" xr:uid="{1A8C7CC9-71CB-4863-A965-85870994758F}"/>
    <cellStyle name="Comma 21 9 4" xfId="12006" xr:uid="{55D35A12-B9B3-47E2-9EB4-7B8278CDA953}"/>
    <cellStyle name="Comma 22" xfId="4240" xr:uid="{D3FE4320-DE55-4FB8-A25F-252A519D172F}"/>
    <cellStyle name="Comma 22 2" xfId="4241" xr:uid="{379ED114-B891-4AFD-916E-6896F14ED058}"/>
    <cellStyle name="Comma 22 2 2" xfId="12010" xr:uid="{1E3E8DD0-BC7D-4F4A-B201-1C555901B0BE}"/>
    <cellStyle name="Comma 22 2 2 2" xfId="12702" xr:uid="{352E3525-08D2-46E7-B158-0A9D27548A09}"/>
    <cellStyle name="Comma 22 2 3" xfId="12701" xr:uid="{588F9FAC-719A-4324-8CF6-25A1A1B6A77C}"/>
    <cellStyle name="Comma 22 3" xfId="4242" xr:uid="{62565608-0EE7-456E-931A-3570D25C8892}"/>
    <cellStyle name="Comma 22 3 2" xfId="12011" xr:uid="{09C80969-F7DC-4FD8-95A9-439675D374D1}"/>
    <cellStyle name="Comma 22 3 3" xfId="12703" xr:uid="{DB6DB164-01EE-461B-BCDB-9E84E3F7BE61}"/>
    <cellStyle name="Comma 22 4" xfId="10457" xr:uid="{35DF38BD-CBE3-40AD-A290-C68EB57E6194}"/>
    <cellStyle name="Comma 22 5" xfId="12009" xr:uid="{044433EE-7E9E-4026-9BA5-5AD9913ED89B}"/>
    <cellStyle name="Comma 22 6" xfId="12700" xr:uid="{8B918AAD-215E-4F06-B02D-F4D8978AF5EC}"/>
    <cellStyle name="Comma 23" xfId="4243" xr:uid="{A0084B6F-53B6-464D-863E-70EAF5912AF4}"/>
    <cellStyle name="Comma 23 2" xfId="4244" xr:uid="{6DFE218D-1C7A-4A89-AFF0-EB005F3CF82F}"/>
    <cellStyle name="Comma 23 2 2" xfId="11572" xr:uid="{F98AE803-A69E-4985-8787-9827CFCBBDA7}"/>
    <cellStyle name="Comma 23 2 2 2" xfId="12706" xr:uid="{81976128-79E2-430A-8B1F-E1FF99771F90}"/>
    <cellStyle name="Comma 23 2 3" xfId="11414" xr:uid="{C4A07647-E1E1-44B9-98B7-D42F505F83C0}"/>
    <cellStyle name="Comma 23 2 4" xfId="12013" xr:uid="{C25A46BC-873D-412F-BD5F-DF536B9168D5}"/>
    <cellStyle name="Comma 23 2 5" xfId="12705" xr:uid="{553FC79C-997B-491A-B458-FA3070F95ED8}"/>
    <cellStyle name="Comma 23 3" xfId="10458" xr:uid="{99031014-AA77-41F1-8BD6-820B8166BA96}"/>
    <cellStyle name="Comma 23 3 2" xfId="12707" xr:uid="{F41BB25B-91AE-4C69-A9EE-358CC9374288}"/>
    <cellStyle name="Comma 23 4" xfId="12012" xr:uid="{CCBB6464-7EB8-4414-946C-125B00F34075}"/>
    <cellStyle name="Comma 23 5" xfId="12704" xr:uid="{0593D154-0798-4ADF-B3F0-3DC1AEF94D0E}"/>
    <cellStyle name="Comma 24" xfId="4245" xr:uid="{935A43D2-1BBF-4D3E-9551-D10504CC71C8}"/>
    <cellStyle name="Comma 24 2" xfId="4246" xr:uid="{6D7B30C2-9DD0-411F-9B61-42161AEEF101}"/>
    <cellStyle name="Comma 24 2 2" xfId="11573" xr:uid="{9F6A4C6D-5ABC-436B-B799-0B5C1A7672F3}"/>
    <cellStyle name="Comma 24 2 2 2" xfId="12710" xr:uid="{E4D8DFA1-B14E-47E0-A192-59EC34C0560C}"/>
    <cellStyle name="Comma 24 2 3" xfId="11415" xr:uid="{FED7447C-9A6F-41F2-B8E5-6D217F9CA116}"/>
    <cellStyle name="Comma 24 2 4" xfId="12015" xr:uid="{C6947E32-4024-4B82-9D66-1F5A2DD46CA1}"/>
    <cellStyle name="Comma 24 2 5" xfId="12709" xr:uid="{25A79C64-58B7-4317-BEC4-985B01049B18}"/>
    <cellStyle name="Comma 24 3" xfId="4247" xr:uid="{C7BECD49-4B9C-4005-B310-DBBE8E3F74C9}"/>
    <cellStyle name="Comma 24 3 2" xfId="11507" xr:uid="{D77394E1-9470-4485-BCB8-917C38990E25}"/>
    <cellStyle name="Comma 24 3 3" xfId="12016" xr:uid="{5D980982-A63E-4799-A788-6AD193915709}"/>
    <cellStyle name="Comma 24 3 4" xfId="12711" xr:uid="{D9B4E3ED-7078-4178-BDF2-AB4F3CAA2726}"/>
    <cellStyle name="Comma 24 4" xfId="4248" xr:uid="{C4F26162-7216-4DCD-8937-392E06DB5DC7}"/>
    <cellStyle name="Comma 24 4 2" xfId="12017" xr:uid="{D600F0C2-5FE0-4512-AD32-113D12C1AB39}"/>
    <cellStyle name="Comma 24 5" xfId="4249" xr:uid="{8DE4236C-9C65-41F3-AA9D-9EC3257585D3}"/>
    <cellStyle name="Comma 24 5 2" xfId="12018" xr:uid="{A322735F-DC1A-48B5-8BD0-35571F01A9F2}"/>
    <cellStyle name="Comma 24 6" xfId="4250" xr:uid="{6E003BAE-D785-4716-933C-71A8F32F299C}"/>
    <cellStyle name="Comma 24 6 2" xfId="12019" xr:uid="{0EE4EF13-0DF7-4CC6-85CC-F116DA547F25}"/>
    <cellStyle name="Comma 24 7" xfId="10459" xr:uid="{F52B0E23-59D1-453C-975E-E34937E16D03}"/>
    <cellStyle name="Comma 24 8" xfId="12014" xr:uid="{8B5B1AFF-991D-4028-A5F0-1D6F8ED1E5E9}"/>
    <cellStyle name="Comma 24 9" xfId="12708" xr:uid="{AA76DF6C-5A32-4BED-B414-0D3D3C5B72CF}"/>
    <cellStyle name="Comma 25" xfId="4251" xr:uid="{54C52C0F-C6E8-4765-9265-0F84D422B62E}"/>
    <cellStyle name="Comma 25 2" xfId="4252" xr:uid="{19677A2B-FE0E-4D5D-AC7A-4558B15739BC}"/>
    <cellStyle name="Comma 25 2 2" xfId="11574" xr:uid="{0B2C4C23-2943-4C92-BA5D-375B94E153DF}"/>
    <cellStyle name="Comma 25 2 2 2" xfId="12714" xr:uid="{64C27690-DB50-4AA2-8934-C44E7AE15F4A}"/>
    <cellStyle name="Comma 25 2 3" xfId="11416" xr:uid="{1D0CD55E-22AC-4B0D-B2AB-4AD8582A0FA5}"/>
    <cellStyle name="Comma 25 2 4" xfId="12021" xr:uid="{FA37C3A9-1516-4F49-80C0-048B455FDC03}"/>
    <cellStyle name="Comma 25 2 5" xfId="12713" xr:uid="{AF6AABFF-A939-490C-A634-332A4CF01754}"/>
    <cellStyle name="Comma 25 3" xfId="4253" xr:uid="{58DABC8B-DCB3-4C21-974D-89568F9262E6}"/>
    <cellStyle name="Comma 25 3 2" xfId="11508" xr:uid="{DFEC917C-68F7-4D03-A82D-BF4AC1E14239}"/>
    <cellStyle name="Comma 25 3 3" xfId="12022" xr:uid="{0D035348-1259-402D-9EA8-B54ED6E9E05A}"/>
    <cellStyle name="Comma 25 3 4" xfId="12715" xr:uid="{F7F2F7A3-A07F-4C23-9621-41C90B818C60}"/>
    <cellStyle name="Comma 25 4" xfId="4254" xr:uid="{45105488-BE54-4AB1-9EA8-4BD1C198052B}"/>
    <cellStyle name="Comma 25 4 2" xfId="12023" xr:uid="{B55CC5DF-B98A-4FF9-9128-E3D5AAD60B8A}"/>
    <cellStyle name="Comma 25 4 3" xfId="13886" xr:uid="{ABE75561-8A3F-4DAD-8199-9F450C656FA0}"/>
    <cellStyle name="Comma 25 5" xfId="4255" xr:uid="{34AD973C-9A48-44A7-B4A5-8DA2D4B8DD28}"/>
    <cellStyle name="Comma 25 5 2" xfId="12024" xr:uid="{D312214D-EE73-43CF-A442-F6BA6A307CBC}"/>
    <cellStyle name="Comma 25 6" xfId="10460" xr:uid="{C88B5913-8072-4B57-A698-27ABBE6351F7}"/>
    <cellStyle name="Comma 25 7" xfId="12020" xr:uid="{A8F8332A-1290-478D-B2C7-43711172D30B}"/>
    <cellStyle name="Comma 25 8" xfId="12712" xr:uid="{646674E2-75F3-43A2-B850-CC9E535EDA54}"/>
    <cellStyle name="Comma 25 9" xfId="13810" xr:uid="{88B5C667-8E13-46C2-8EA3-7AE03692A76D}"/>
    <cellStyle name="Comma 26" xfId="4256" xr:uid="{5CAA852A-CB68-4F5C-B248-E6D4F02B6388}"/>
    <cellStyle name="Comma 26 10" xfId="4257" xr:uid="{84E1B116-30EC-49F5-8F03-3D14D3902D71}"/>
    <cellStyle name="Comma 26 10 2" xfId="12026" xr:uid="{779411A6-98E6-4388-AEBE-39CF115DC3E0}"/>
    <cellStyle name="Comma 26 11" xfId="4258" xr:uid="{61730235-AE54-4B3A-8487-AF943DECCEF3}"/>
    <cellStyle name="Comma 26 11 2" xfId="12027" xr:uid="{FD80361E-BC8B-406D-AE4D-E5EFB964500E}"/>
    <cellStyle name="Comma 26 12" xfId="10461" xr:uid="{E955CFE8-0709-4F2A-B6CD-B405BE47F2C2}"/>
    <cellStyle name="Comma 26 13" xfId="12025" xr:uid="{D348E87C-FC8C-4EA2-9C1A-8FDFA94C7686}"/>
    <cellStyle name="Comma 26 14" xfId="12716" xr:uid="{0B891D15-BC83-40B8-AA09-FBCA3F5A51AF}"/>
    <cellStyle name="Comma 26 2" xfId="4259" xr:uid="{A52888BC-6140-488D-8A3E-EC15EEA782E8}"/>
    <cellStyle name="Comma 26 2 2" xfId="11575" xr:uid="{25FE7EF2-36ED-4262-B9BB-350838FB17F9}"/>
    <cellStyle name="Comma 26 2 2 2" xfId="12718" xr:uid="{754D62CF-7E71-4B90-A393-0AFFA91ED656}"/>
    <cellStyle name="Comma 26 2 3" xfId="11417" xr:uid="{12144B17-D97A-43A3-AF6D-51C6D928BDC9}"/>
    <cellStyle name="Comma 26 2 4" xfId="12028" xr:uid="{1FD5961B-32B5-4B8C-BF45-CED8CCD0C0F4}"/>
    <cellStyle name="Comma 26 2 5" xfId="12717" xr:uid="{9EE37ABB-42EB-4048-9652-CB8C9D9BF1E2}"/>
    <cellStyle name="Comma 26 3" xfId="4260" xr:uid="{6F006CDA-A9E8-4B54-B820-19AA537DCDA0}"/>
    <cellStyle name="Comma 26 3 2" xfId="11509" xr:uid="{815653D8-AB5B-44F2-8602-95D63EA266DE}"/>
    <cellStyle name="Comma 26 3 3" xfId="12029" xr:uid="{6F93FBC0-FCA2-40B6-869B-7D7C32F0DFC1}"/>
    <cellStyle name="Comma 26 3 4" xfId="12719" xr:uid="{F2B8133A-5E5A-4CCD-9EC3-B0FE1C4E1945}"/>
    <cellStyle name="Comma 26 4" xfId="4261" xr:uid="{7FCDA542-A104-4702-8090-33F691C29FC6}"/>
    <cellStyle name="Comma 26 4 2" xfId="12030" xr:uid="{8C8EA4B1-93F2-4AD6-9EEF-CA7C08B8B0A0}"/>
    <cellStyle name="Comma 26 5" xfId="4262" xr:uid="{074497BE-CC99-4592-8ABE-3DB3CD660080}"/>
    <cellStyle name="Comma 26 5 2" xfId="12031" xr:uid="{739CB672-4767-4FC1-AC45-D0BD4A334799}"/>
    <cellStyle name="Comma 26 6" xfId="4263" xr:uid="{EC3FDE83-C00B-44EC-BFE7-EA26AB4B226C}"/>
    <cellStyle name="Comma 26 6 2" xfId="12032" xr:uid="{508F11A7-1D64-4F29-9EAD-68F9D958F255}"/>
    <cellStyle name="Comma 26 7" xfId="4264" xr:uid="{AD0091C1-68F3-4650-A2C4-91A0E7F03596}"/>
    <cellStyle name="Comma 26 7 2" xfId="12033" xr:uid="{D3909A34-8E1F-41E3-B1BF-BCC6E20F7FC9}"/>
    <cellStyle name="Comma 26 8" xfId="4265" xr:uid="{295F3E41-D487-4119-A39F-399C3C551FBE}"/>
    <cellStyle name="Comma 26 8 2" xfId="12034" xr:uid="{176AFD8F-982C-4AD5-93B0-C3FD337D032D}"/>
    <cellStyle name="Comma 26 9" xfId="4266" xr:uid="{B2D63077-D751-48D4-8A16-B77E80C8ABF3}"/>
    <cellStyle name="Comma 26 9 2" xfId="12035" xr:uid="{F7038C29-C1FD-49AF-BC41-235F07086682}"/>
    <cellStyle name="Comma 27" xfId="208" xr:uid="{28454A53-171F-4083-BA59-F6BE0A87B532}"/>
    <cellStyle name="Comma 27 2" xfId="4268" xr:uid="{9BA7B94D-C790-49F9-A13B-5567800AE7AB}"/>
    <cellStyle name="Comma 27 2 2" xfId="11576" xr:uid="{D14C9E06-500A-4BB6-BC72-0715A154C0F2}"/>
    <cellStyle name="Comma 27 2 2 2" xfId="12722" xr:uid="{0C0FC755-4C96-486B-8509-97833B136DB6}"/>
    <cellStyle name="Comma 27 2 3" xfId="11418" xr:uid="{7EC27E78-A374-464B-BE2F-B027018F1991}"/>
    <cellStyle name="Comma 27 2 4" xfId="12037" xr:uid="{C39E0101-1E9A-4974-88A8-6C872E39578D}"/>
    <cellStyle name="Comma 27 2 5" xfId="12721" xr:uid="{667A3DED-7C7D-412E-AE07-F67E6DCCDE91}"/>
    <cellStyle name="Comma 27 3" xfId="4269" xr:uid="{876B3AD1-4B7D-4162-95DB-152817491B80}"/>
    <cellStyle name="Comma 27 3 2" xfId="11510" xr:uid="{D861BC56-78F8-4D6A-8D5D-7FFD5CB490DE}"/>
    <cellStyle name="Comma 27 3 3" xfId="12038" xr:uid="{DB844DEB-3623-436D-8BEE-A5C341F657B0}"/>
    <cellStyle name="Comma 27 3 4" xfId="12723" xr:uid="{E0D11BE2-DCB5-4D00-911D-769A644F2303}"/>
    <cellStyle name="Comma 27 4" xfId="4270" xr:uid="{97F8849A-4938-4C86-83AB-90C2F458D0A4}"/>
    <cellStyle name="Comma 27 4 2" xfId="12039" xr:uid="{2B6A6A93-614A-4610-8275-1C7E304A3F3F}"/>
    <cellStyle name="Comma 27 4 3" xfId="14206" xr:uid="{F433521A-CCFF-4375-9A1A-1F40641C9A88}"/>
    <cellStyle name="Comma 27 5" xfId="4271" xr:uid="{25C7929A-05B3-4360-B3CD-A040F3D05F31}"/>
    <cellStyle name="Comma 27 5 2" xfId="12040" xr:uid="{65F390BA-A349-4584-ABC9-B8907754E5CD}"/>
    <cellStyle name="Comma 27 6" xfId="10462" xr:uid="{BFBFA87A-16ED-45F9-B1A8-FF4BDFA0A0AE}"/>
    <cellStyle name="Comma 27 7" xfId="12036" xr:uid="{8807EC2A-9FCE-4776-9455-AF3B6FBF5DEC}"/>
    <cellStyle name="Comma 27 8" xfId="12720" xr:uid="{1FF5B2D7-FB77-427E-82EA-A639983C81E1}"/>
    <cellStyle name="Comma 27 9" xfId="4267" xr:uid="{834C3EA0-1218-40AD-B3F5-63159839A4DF}"/>
    <cellStyle name="Comma 28" xfId="4272" xr:uid="{E820F82E-C35B-41EC-9ADF-E9FE28730000}"/>
    <cellStyle name="Comma 28 2" xfId="4273" xr:uid="{58191924-1C23-4F8C-B284-CB9F4B65725E}"/>
    <cellStyle name="Comma 28 2 2" xfId="12041" xr:uid="{209F99D1-B7EF-4A04-89AA-66FEBA9D7452}"/>
    <cellStyle name="Comma 28 2 2 2" xfId="12726" xr:uid="{3831F472-F8F7-42BB-BDAA-4E73EA282BC0}"/>
    <cellStyle name="Comma 28 2 3" xfId="12725" xr:uid="{9DA83D16-8EE8-4964-AAB1-611FFBE2A807}"/>
    <cellStyle name="Comma 28 3" xfId="4274" xr:uid="{57689903-BCD4-4706-9C02-DE1F58966AE9}"/>
    <cellStyle name="Comma 28 3 2" xfId="12042" xr:uid="{EC3B54E3-9C4A-48B6-8E64-F52E04D98D2E}"/>
    <cellStyle name="Comma 28 3 3" xfId="12727" xr:uid="{3159BD12-7D2D-41BA-981D-8666B9BCF1EB}"/>
    <cellStyle name="Comma 28 4" xfId="4275" xr:uid="{5C34EA8C-8612-4214-A7EC-07A1951DDA97}"/>
    <cellStyle name="Comma 28 4 2" xfId="12043" xr:uid="{D62A3841-64DB-48F4-AB4E-5EA9BFBCBFE0}"/>
    <cellStyle name="Comma 28 5" xfId="10463" xr:uid="{9F903EBF-F5C8-4C43-BDDE-A1392C1BAAD8}"/>
    <cellStyle name="Comma 28 6" xfId="12724" xr:uid="{8013E270-41BF-4B2A-8F7F-48F279E0EEFC}"/>
    <cellStyle name="Comma 29" xfId="4276" xr:uid="{0CBE8803-3516-4CCB-B5BC-FE4910912DD0}"/>
    <cellStyle name="Comma 29 2" xfId="4277" xr:uid="{8DD437F7-BD12-4872-9584-E8888DA128A7}"/>
    <cellStyle name="Comma 29 2 2" xfId="12045" xr:uid="{AD11AFE4-00CC-46A0-A621-CD46F8BF414A}"/>
    <cellStyle name="Comma 29 2 2 2" xfId="12730" xr:uid="{D7A9173B-E831-4529-B085-A47C48BF103C}"/>
    <cellStyle name="Comma 29 2 3" xfId="12729" xr:uid="{9978B603-3BD7-4EFD-8D48-9F06414CB258}"/>
    <cellStyle name="Comma 29 3" xfId="4278" xr:uid="{DAB64955-DF89-4001-BB48-306EFAF1039A}"/>
    <cellStyle name="Comma 29 3 2" xfId="12046" xr:uid="{7179F114-DA7D-428C-8C46-13C0EBA198F7}"/>
    <cellStyle name="Comma 29 3 3" xfId="12731" xr:uid="{F418EF28-2D7B-4C46-80F8-BE2DCFBCF589}"/>
    <cellStyle name="Comma 29 4" xfId="4279" xr:uid="{D4C7A669-5186-428E-8411-7E5566E919EE}"/>
    <cellStyle name="Comma 29 4 2" xfId="12047" xr:uid="{B1BF87C2-21CD-4792-A32F-4E607903D461}"/>
    <cellStyle name="Comma 29 5" xfId="10464" xr:uid="{EA8C1AC1-AEF6-44BB-8E7A-C084CCE5D7CE}"/>
    <cellStyle name="Comma 29 6" xfId="12044" xr:uid="{C9491366-1A08-4743-BD05-91B89D2ACDC7}"/>
    <cellStyle name="Comma 29 7" xfId="12728" xr:uid="{5B0F0A91-A163-4EA1-83A1-D03C47FFFBBE}"/>
    <cellStyle name="Comma 3" xfId="32" xr:uid="{00000000-0005-0000-0000-00001F000000}"/>
    <cellStyle name="Comma 3 10" xfId="4281" xr:uid="{0E69B83E-4D81-483C-9A70-07300B7A549E}"/>
    <cellStyle name="Comma 3 10 2" xfId="10465" xr:uid="{E70D60E6-F776-49B0-8F92-96E1E4C297D9}"/>
    <cellStyle name="Comma 3 10 2 2" xfId="11512" xr:uid="{3A79C461-6865-49A8-9AF4-F4E194517A00}"/>
    <cellStyle name="Comma 3 10 2 3" xfId="14006" xr:uid="{A6067D67-70E6-4E5E-90FF-C9FF7DDC7EB0}"/>
    <cellStyle name="Comma 3 10 3" xfId="11228" xr:uid="{082A88F0-316A-4548-9F85-62722F23A20B}"/>
    <cellStyle name="Comma 3 10 4" xfId="12048" xr:uid="{ED1DFA0E-8A83-4D12-9506-D8E49A7A5A28}"/>
    <cellStyle name="Comma 3 10 5" xfId="13888" xr:uid="{EB8FAD1B-F470-4DF3-8091-3DDBEE33179E}"/>
    <cellStyle name="Comma 3 11" xfId="4282" xr:uid="{9ECC64A5-42F9-4B3D-A9FD-856583342F9C}"/>
    <cellStyle name="Comma 3 11 2" xfId="10466" xr:uid="{0892C905-D127-46D4-A247-E62CEC8C9A4A}"/>
    <cellStyle name="Comma 3 11 2 2" xfId="11513" xr:uid="{D9A2669A-36BC-45B9-916D-1E2B9B48C34A}"/>
    <cellStyle name="Comma 3 11 2 3" xfId="14007" xr:uid="{919152FE-9CE0-4D85-8FA5-2A9C95C46E9E}"/>
    <cellStyle name="Comma 3 11 3" xfId="11229" xr:uid="{19D20A75-9D47-4D7D-8999-71D60B4A4D8F}"/>
    <cellStyle name="Comma 3 11 4" xfId="12049" xr:uid="{3ECBC51E-7D34-4664-BB71-5FF66FF6CF68}"/>
    <cellStyle name="Comma 3 11 5" xfId="13889" xr:uid="{F0D4AF88-1508-460A-A715-FEA9280E1F9D}"/>
    <cellStyle name="Comma 3 12" xfId="4283" xr:uid="{ED3D460C-7D0F-4191-BA03-E91B3B2DDE4B}"/>
    <cellStyle name="Comma 3 12 2" xfId="10467" xr:uid="{B5CF8E29-A578-4C38-BA08-073ECEA7F2B1}"/>
    <cellStyle name="Comma 3 12 2 2" xfId="11514" xr:uid="{B7C3CBB6-E33B-486A-94B1-0686AD21FAC6}"/>
    <cellStyle name="Comma 3 12 2 3" xfId="14008" xr:uid="{EBF14364-9DE5-4223-834A-01F1997C1FA2}"/>
    <cellStyle name="Comma 3 12 3" xfId="11230" xr:uid="{675E700A-ACBF-407F-BF9C-88C83B526167}"/>
    <cellStyle name="Comma 3 12 4" xfId="12050" xr:uid="{1FD3759E-44CA-4AC4-9851-3DF9C4F8F8C6}"/>
    <cellStyle name="Comma 3 12 5" xfId="13890" xr:uid="{24CD46A1-CDDD-484C-BEF1-85910D71B4B0}"/>
    <cellStyle name="Comma 3 13" xfId="4284" xr:uid="{1CEE1359-8BFE-4EC7-9FD2-4F04DB235F3A}"/>
    <cellStyle name="Comma 3 13 2" xfId="10468" xr:uid="{93ECF442-C42A-4562-842A-087748F573B1}"/>
    <cellStyle name="Comma 3 13 2 2" xfId="11515" xr:uid="{0E2E454F-8F20-4A91-8357-B0F86001E9F8}"/>
    <cellStyle name="Comma 3 13 2 3" xfId="14009" xr:uid="{A3039FFC-5E42-4D27-9D7C-8387857189F0}"/>
    <cellStyle name="Comma 3 13 3" xfId="11231" xr:uid="{3499FE01-0BE7-4324-92BA-EC1761A8C4FE}"/>
    <cellStyle name="Comma 3 13 4" xfId="12051" xr:uid="{2B6F30B1-0105-4FB7-B05A-6AB8DE114B1E}"/>
    <cellStyle name="Comma 3 13 5" xfId="13891" xr:uid="{345ED7C6-E609-4AE7-A2BF-19C9B4125DDE}"/>
    <cellStyle name="Comma 3 14" xfId="4285" xr:uid="{F0DA4BE0-E140-443B-B3CC-D6EE5BA1B15B}"/>
    <cellStyle name="Comma 3 14 2" xfId="10469" xr:uid="{75BB9ABB-AB33-4E60-8779-19CC947D3F6B}"/>
    <cellStyle name="Comma 3 14 2 2" xfId="11516" xr:uid="{53AD9039-1C52-4D41-8BD7-ECE9BEF86755}"/>
    <cellStyle name="Comma 3 14 2 3" xfId="14010" xr:uid="{BE455625-59E4-4E3C-B2FE-86D2169BFFF4}"/>
    <cellStyle name="Comma 3 14 3" xfId="11232" xr:uid="{5E32D6E4-8D4E-4A85-9177-EFC8869B3E08}"/>
    <cellStyle name="Comma 3 14 4" xfId="12052" xr:uid="{2FAD0343-4DB4-486B-AFD7-AED9025AB056}"/>
    <cellStyle name="Comma 3 14 5" xfId="13892" xr:uid="{2DF6B532-3A47-49C2-AEEB-B9A8A128EE12}"/>
    <cellStyle name="Comma 3 15" xfId="4286" xr:uid="{0D04D610-BAE3-436B-89DD-0E7FA031646D}"/>
    <cellStyle name="Comma 3 15 2" xfId="10470" xr:uid="{8B2442ED-2396-4A81-A3C2-9C7D0AD7BD4A}"/>
    <cellStyle name="Comma 3 15 2 2" xfId="11517" xr:uid="{4ECC56B1-3DAF-4138-B550-015475811A3A}"/>
    <cellStyle name="Comma 3 15 2 3" xfId="14011" xr:uid="{89957B0B-7BE1-4F77-8AA0-C527FBE6E553}"/>
    <cellStyle name="Comma 3 15 3" xfId="11233" xr:uid="{310D465B-04F0-4611-964A-01DC7FF8BD11}"/>
    <cellStyle name="Comma 3 15 4" xfId="12053" xr:uid="{04BDEA06-1825-48B6-A490-B7CC8EAB6089}"/>
    <cellStyle name="Comma 3 15 5" xfId="13893" xr:uid="{A644A1D3-BA3F-47DD-96C6-D8D86D4A46FE}"/>
    <cellStyle name="Comma 3 16" xfId="4287" xr:uid="{0D011242-362C-4F24-8169-F2A65683AA61}"/>
    <cellStyle name="Comma 3 16 2" xfId="10471" xr:uid="{430AB759-EBBB-4DA3-B19A-2D90BCAD92E9}"/>
    <cellStyle name="Comma 3 16 2 2" xfId="11518" xr:uid="{CE8A5608-C7D1-498C-8C71-6F6F5E75B034}"/>
    <cellStyle name="Comma 3 16 2 3" xfId="14012" xr:uid="{2A9EC3AE-434A-43B2-9F3C-1FFC5A6FCC2D}"/>
    <cellStyle name="Comma 3 16 3" xfId="11234" xr:uid="{9BB5269C-4C4D-424A-B140-75989F1FC454}"/>
    <cellStyle name="Comma 3 16 4" xfId="12054" xr:uid="{E2BC0488-5102-4A62-9BB3-52566D80D781}"/>
    <cellStyle name="Comma 3 16 5" xfId="13894" xr:uid="{C04A6ECC-CE59-42B0-BEFC-525F02EFD262}"/>
    <cellStyle name="Comma 3 17" xfId="4288" xr:uid="{F6602DF6-EF29-4EF7-A419-800B6646A1F3}"/>
    <cellStyle name="Comma 3 17 2" xfId="10472" xr:uid="{0FA61C02-D15D-4E1A-9B87-C699D00DD3C1}"/>
    <cellStyle name="Comma 3 17 2 2" xfId="11519" xr:uid="{BA4A50C3-E38A-47CD-8FBA-BB615E723F9A}"/>
    <cellStyle name="Comma 3 17 2 3" xfId="14013" xr:uid="{47296BE1-24F1-4815-900C-3F3B68A62AAF}"/>
    <cellStyle name="Comma 3 17 3" xfId="11235" xr:uid="{95051244-F64C-4666-AC1B-13979CEA59B3}"/>
    <cellStyle name="Comma 3 17 4" xfId="12055" xr:uid="{B330BF00-8C3A-4AA7-97FF-9B87DA5A8CE7}"/>
    <cellStyle name="Comma 3 17 5" xfId="13895" xr:uid="{1883FE62-DB02-44E7-8D19-A72C25A0A6C9}"/>
    <cellStyle name="Comma 3 18" xfId="4289" xr:uid="{EED6D827-3059-4222-AAB8-BBB97719CF86}"/>
    <cellStyle name="Comma 3 18 2" xfId="10473" xr:uid="{05A50197-48F2-4249-9790-41F104F0245F}"/>
    <cellStyle name="Comma 3 18 2 2" xfId="11520" xr:uid="{07B1E437-7143-4FF7-8B21-B2FD4FC14F9A}"/>
    <cellStyle name="Comma 3 18 2 3" xfId="14014" xr:uid="{234E84FB-B5E3-4621-8773-9F43CCF082A2}"/>
    <cellStyle name="Comma 3 18 3" xfId="11236" xr:uid="{22CE6D0D-238E-431F-B77B-2CAB17BC1499}"/>
    <cellStyle name="Comma 3 18 4" xfId="12056" xr:uid="{69B441F8-9B07-47A1-8C66-8747D8386B69}"/>
    <cellStyle name="Comma 3 18 5" xfId="13896" xr:uid="{4B4E82DF-F5D7-4E39-BAE9-E60367BE5E6A}"/>
    <cellStyle name="Comma 3 19" xfId="4290" xr:uid="{F2262FA5-4D18-4432-8784-17E52BCDD1D9}"/>
    <cellStyle name="Comma 3 19 2" xfId="10474" xr:uid="{82843FFB-F6D6-4198-9162-252CF0751F5C}"/>
    <cellStyle name="Comma 3 19 2 2" xfId="11521" xr:uid="{B5990B4E-1ED1-4AF0-8B84-EAB3C79B2F2B}"/>
    <cellStyle name="Comma 3 19 2 3" xfId="14015" xr:uid="{29B11787-FDBB-4996-96A4-81CAEE819C7B}"/>
    <cellStyle name="Comma 3 19 3" xfId="11237" xr:uid="{5B4EB554-CAA0-43F6-9115-B7CD9CF22EF2}"/>
    <cellStyle name="Comma 3 19 4" xfId="12057" xr:uid="{E5FFFA90-035F-4BE3-9EC8-A69F5F617948}"/>
    <cellStyle name="Comma 3 19 5" xfId="13897" xr:uid="{01316BD2-F4BE-4A75-903C-260A2079D916}"/>
    <cellStyle name="Comma 3 2" xfId="121" xr:uid="{F31C52CE-E7E4-41FB-8271-4EB827509FA2}"/>
    <cellStyle name="Comma 3 2 10" xfId="4291" xr:uid="{BB52F531-B98B-4AF1-A825-49DAC4DA4047}"/>
    <cellStyle name="Comma 3 2 10 2" xfId="12058" xr:uid="{E989D771-CA99-48D3-B2CA-CE378EC75211}"/>
    <cellStyle name="Comma 3 2 11" xfId="4292" xr:uid="{71875B6F-27AA-489D-A65D-3AC316B87233}"/>
    <cellStyle name="Comma 3 2 11 2" xfId="12059" xr:uid="{B45554F3-393F-4458-A6A3-8AA5E65FE94F}"/>
    <cellStyle name="Comma 3 2 12" xfId="10475" xr:uid="{260BD6C0-F5F9-4A10-9CF0-937D2A0E7027}"/>
    <cellStyle name="Comma 3 2 13" xfId="11155" xr:uid="{D046E8CD-AD01-4186-95FF-23EFC9E4122E}"/>
    <cellStyle name="Comma 3 2 14" xfId="11238" xr:uid="{515F7993-C7D3-4695-BF49-F09F805FBC52}"/>
    <cellStyle name="Comma 3 2 15" xfId="12522" xr:uid="{E932EBEA-2763-4835-ABCD-E741A3043FBA}"/>
    <cellStyle name="Comma 3 2 16" xfId="13811" xr:uid="{24BF825F-CC10-4869-A25C-78C30980541B}"/>
    <cellStyle name="Comma 3 2 17" xfId="172" xr:uid="{A3D14031-A224-49AF-B4C1-2D6B95F492FA}"/>
    <cellStyle name="Comma 3 2 2" xfId="192" xr:uid="{AE85EDFD-EC62-418D-B79D-4C90CC1C7AA6}"/>
    <cellStyle name="Comma 3 2 2 2" xfId="4293" xr:uid="{C30B23E2-E194-4626-A9BB-6AE5A5EE21B6}"/>
    <cellStyle name="Comma 3 2 2 2 2" xfId="12060" xr:uid="{A5D7C010-35A5-424F-AFE5-8FA1B5655308}"/>
    <cellStyle name="Comma 3 2 2 2 3" xfId="12733" xr:uid="{084B007A-7DBF-47D9-ADFA-697E0EA58DE4}"/>
    <cellStyle name="Comma 3 2 2 2 4" xfId="14126" xr:uid="{D980CAE3-ECF9-4A39-A8E8-69F26F005DCE}"/>
    <cellStyle name="Comma 3 2 2 3" xfId="11040" xr:uid="{1E9CE975-6676-41C4-90C5-4FEB82110E44}"/>
    <cellStyle name="Comma 3 2 2 3 2" xfId="14112" xr:uid="{0E3C6FCE-6FBA-4160-8F4E-0CE08A61F60F}"/>
    <cellStyle name="Comma 3 2 2 4" xfId="11522" xr:uid="{78FA48BF-C510-4713-A619-FEEE5EE21AD3}"/>
    <cellStyle name="Comma 3 2 2 5" xfId="12732" xr:uid="{A3223579-3715-4808-89F4-CFC73EC7B1A9}"/>
    <cellStyle name="Comma 3 2 2 6" xfId="14016" xr:uid="{D4BF68DD-771D-4387-8606-380DC3C19477}"/>
    <cellStyle name="Comma 3 2 3" xfId="4294" xr:uid="{EA8E4B0D-1733-49FD-BF1A-F773A266C131}"/>
    <cellStyle name="Comma 3 2 3 2" xfId="11043" xr:uid="{795E2275-675E-4801-B05F-164428644C6E}"/>
    <cellStyle name="Comma 3 2 3 3" xfId="12061" xr:uid="{690557A7-D94B-4517-BAC9-7E91315BD534}"/>
    <cellStyle name="Comma 3 2 3 4" xfId="12734" xr:uid="{40B28EA7-1233-47A2-9965-6E7B7F983ABC}"/>
    <cellStyle name="Comma 3 2 3 5" xfId="13898" xr:uid="{C41B47C0-047D-4551-91DB-3320D80D1C07}"/>
    <cellStyle name="Comma 3 2 4" xfId="4295" xr:uid="{6467797E-F0FB-429C-9858-090A0D092C6C}"/>
    <cellStyle name="Comma 3 2 4 2" xfId="11047" xr:uid="{EC33AFE1-8303-4C79-8D0A-501EE435D232}"/>
    <cellStyle name="Comma 3 2 4 3" xfId="12062" xr:uid="{CA5705C5-FCA6-4AEE-9DE9-BAFCE82F05B1}"/>
    <cellStyle name="Comma 3 2 4 4" xfId="13272" xr:uid="{D13736FA-B052-4359-959A-DECD5D8F6E4D}"/>
    <cellStyle name="Comma 3 2 4 5" xfId="14081" xr:uid="{EF919F34-3C3D-4D6A-A00B-44053FF4FC32}"/>
    <cellStyle name="Comma 3 2 5" xfId="4296" xr:uid="{1BC42CBD-5A12-4178-B4B0-A953A3245CA3}"/>
    <cellStyle name="Comma 3 2 5 2" xfId="11050" xr:uid="{8CD23ABB-B5E2-4ED1-9C78-337CFD5E6F06}"/>
    <cellStyle name="Comma 3 2 5 3" xfId="12063" xr:uid="{789E3121-58EA-439F-B737-F55A25E6FE4B}"/>
    <cellStyle name="Comma 3 2 5 4" xfId="14109" xr:uid="{18073373-52B7-4028-940B-502831C551B6}"/>
    <cellStyle name="Comma 3 2 5 5" xfId="14199" xr:uid="{C7E67AAE-0F2C-4D34-BB4B-C5DC7783EE93}"/>
    <cellStyle name="Comma 3 2 6" xfId="4297" xr:uid="{1B30B889-0B2D-47C4-837C-8D2E0A7E8EC0}"/>
    <cellStyle name="Comma 3 2 6 2" xfId="11052" xr:uid="{F7FD832C-F149-40B0-9A91-2A773F7381A9}"/>
    <cellStyle name="Comma 3 2 6 3" xfId="12064" xr:uid="{7B5FEC15-6D21-410A-A487-8A50A799B04C}"/>
    <cellStyle name="Comma 3 2 6 4" xfId="14700" xr:uid="{5ECEF0BB-9D81-4C47-A6FB-5216838A9119}"/>
    <cellStyle name="Comma 3 2 7" xfId="4298" xr:uid="{29E702FE-E4FF-41C6-A290-D3C76C031C27}"/>
    <cellStyle name="Comma 3 2 7 2" xfId="11057" xr:uid="{A8009F46-452F-4F6E-B23C-9A50D42DF776}"/>
    <cellStyle name="Comma 3 2 7 3" xfId="12065" xr:uid="{F01BFB07-1CC1-433F-AA31-C21FF0E96AB0}"/>
    <cellStyle name="Comma 3 2 8" xfId="4299" xr:uid="{F0432DCE-F189-4636-B846-5DFADC991CE1}"/>
    <cellStyle name="Comma 3 2 8 2" xfId="4300" xr:uid="{EEE45BCD-94F3-4ECA-A972-54921E018235}"/>
    <cellStyle name="Comma 3 2 8 2 2" xfId="12067" xr:uid="{21FDC262-FDE6-4DA6-8482-203BA63B943A}"/>
    <cellStyle name="Comma 3 2 8 3" xfId="4301" xr:uid="{4CC64C12-31AB-4BF0-B55B-6CBB1D428A57}"/>
    <cellStyle name="Comma 3 2 8 3 2" xfId="12068" xr:uid="{7A53C0DA-C875-4300-925F-16AE5952CF5D}"/>
    <cellStyle name="Comma 3 2 8 4" xfId="11060" xr:uid="{4A33852A-8BAE-4E50-B48D-422260912032}"/>
    <cellStyle name="Comma 3 2 8 5" xfId="12066" xr:uid="{48BE9541-C273-4E89-BF7C-D28FC6603C22}"/>
    <cellStyle name="Comma 3 2 9" xfId="4302" xr:uid="{4C1F36C4-E4CE-4624-92DD-F00D2A41BB14}"/>
    <cellStyle name="Comma 3 2 9 2" xfId="12069" xr:uid="{BE3708A5-03E9-4279-8A0B-8EFA458818F0}"/>
    <cellStyle name="Comma 3 20" xfId="4303" xr:uid="{5003F939-11D4-4E28-9B99-EE8802A2976B}"/>
    <cellStyle name="Comma 3 20 2" xfId="10476" xr:uid="{B96C5926-DDA9-4645-9563-BB3475D9E2C0}"/>
    <cellStyle name="Comma 3 20 2 2" xfId="11523" xr:uid="{0251B45B-0E0C-46F6-ADD5-7C3AA8BDA86C}"/>
    <cellStyle name="Comma 3 20 2 3" xfId="14017" xr:uid="{3FB73FAA-2DBC-4BAE-90B0-FACE878A56A3}"/>
    <cellStyle name="Comma 3 20 3" xfId="11239" xr:uid="{A9AB6FAB-5AE7-4CBF-BA64-4D16F155FD04}"/>
    <cellStyle name="Comma 3 20 4" xfId="12070" xr:uid="{C943E247-C187-4202-944E-CDC4A22DB3BF}"/>
    <cellStyle name="Comma 3 20 5" xfId="13899" xr:uid="{92BF30A1-0CA6-4424-8ACF-BC0A521065B3}"/>
    <cellStyle name="Comma 3 21" xfId="4304" xr:uid="{8F21A6B9-512A-4F87-816C-B039C2B488BB}"/>
    <cellStyle name="Comma 3 21 2" xfId="10477" xr:uid="{B62D354C-D878-43F5-B849-B71593C1BFCE}"/>
    <cellStyle name="Comma 3 21 2 2" xfId="11524" xr:uid="{8202F80D-F861-432D-996B-921903E4F6AD}"/>
    <cellStyle name="Comma 3 21 2 3" xfId="14018" xr:uid="{E34A471C-9156-4692-AD2D-40F24359B6BB}"/>
    <cellStyle name="Comma 3 21 3" xfId="11240" xr:uid="{47DAFB79-43B3-4093-93B8-CBA4515D8F5E}"/>
    <cellStyle name="Comma 3 21 4" xfId="12071" xr:uid="{8EB86F62-BF1C-4830-B4BB-873A58B22397}"/>
    <cellStyle name="Comma 3 21 5" xfId="13900" xr:uid="{663598A8-61EC-45B9-983C-05336CA56376}"/>
    <cellStyle name="Comma 3 22" xfId="4305" xr:uid="{0BD71ACA-959D-49E0-9B9C-9CF7D5C91F85}"/>
    <cellStyle name="Comma 3 22 2" xfId="10478" xr:uid="{153117C6-7C4D-4E91-AB68-4104C6850606}"/>
    <cellStyle name="Comma 3 22 2 2" xfId="11525" xr:uid="{FF35F059-F560-4B2F-A03B-89BEF9187971}"/>
    <cellStyle name="Comma 3 22 2 3" xfId="14019" xr:uid="{2774E111-3264-4B9C-99F4-022952595778}"/>
    <cellStyle name="Comma 3 22 3" xfId="11241" xr:uid="{410F08BE-D84B-44AE-99D7-83BBC3C5E427}"/>
    <cellStyle name="Comma 3 22 4" xfId="12072" xr:uid="{807FA05C-0506-4955-B5B7-F9D421F3AE3C}"/>
    <cellStyle name="Comma 3 22 5" xfId="13901" xr:uid="{A95186B2-650C-4266-ACAD-1FF2BC023D2A}"/>
    <cellStyle name="Comma 3 23" xfId="4306" xr:uid="{F7580D33-2645-46C2-949A-4E0FDFDD8E6B}"/>
    <cellStyle name="Comma 3 23 2" xfId="10479" xr:uid="{5B3B3E5F-6F2D-4EDA-AF36-6CF08BECF628}"/>
    <cellStyle name="Comma 3 23 2 2" xfId="11526" xr:uid="{45A15C40-B186-41F3-8286-C8D06AB7F556}"/>
    <cellStyle name="Comma 3 23 2 3" xfId="14020" xr:uid="{34BBF217-3354-40D3-AD23-5EE03D95A558}"/>
    <cellStyle name="Comma 3 23 3" xfId="11242" xr:uid="{5EC1F3CC-F3F7-46E3-A370-9ADC65C86F9C}"/>
    <cellStyle name="Comma 3 23 4" xfId="12073" xr:uid="{D4B9FAC7-78C3-4FC0-8775-D88E4D88584C}"/>
    <cellStyle name="Comma 3 23 5" xfId="13902" xr:uid="{D57D0F6C-B1A3-4F83-8850-0451FA4DA147}"/>
    <cellStyle name="Comma 3 24" xfId="4307" xr:uid="{66907626-D4CF-4EE7-9AC8-B6AAE07A43C7}"/>
    <cellStyle name="Comma 3 24 2" xfId="10480" xr:uid="{D54D21E0-217B-43BD-A94A-C33606CA8FEA}"/>
    <cellStyle name="Comma 3 24 2 2" xfId="11527" xr:uid="{69298BB1-BD47-443A-B3A6-8C519C020D45}"/>
    <cellStyle name="Comma 3 24 2 3" xfId="14021" xr:uid="{D60E91EC-A6A9-4C45-820A-01B435CC88D1}"/>
    <cellStyle name="Comma 3 24 3" xfId="11243" xr:uid="{A2F5EE5C-2A57-43CD-A399-BA01E1289ED5}"/>
    <cellStyle name="Comma 3 24 4" xfId="12074" xr:uid="{7656B928-088D-4A1A-A0C0-AE2E31275B49}"/>
    <cellStyle name="Comma 3 24 5" xfId="13903" xr:uid="{17204089-0906-442D-9952-B0C3E1F8814C}"/>
    <cellStyle name="Comma 3 25" xfId="4308" xr:uid="{BD6646F9-ADC1-410C-95A2-5F80231124BD}"/>
    <cellStyle name="Comma 3 25 2" xfId="10481" xr:uid="{694B15BB-5C6A-4319-9365-C5148EF380F5}"/>
    <cellStyle name="Comma 3 25 2 2" xfId="11528" xr:uid="{11955EA4-3F85-4E30-856F-1DACA6620C23}"/>
    <cellStyle name="Comma 3 25 2 3" xfId="14022" xr:uid="{7EA4A794-442A-48C1-94EC-2F09D060C1D0}"/>
    <cellStyle name="Comma 3 25 3" xfId="11244" xr:uid="{BE6A092C-04D5-4350-AFF0-A40B0DDF67F0}"/>
    <cellStyle name="Comma 3 25 4" xfId="12075" xr:uid="{CEDBCFAA-21F7-48B0-A0D5-0C0EBE4F247C}"/>
    <cellStyle name="Comma 3 25 5" xfId="13904" xr:uid="{0745DB94-F11E-48ED-8D47-FAEB12BAC008}"/>
    <cellStyle name="Comma 3 26" xfId="4309" xr:uid="{519C7107-395D-4AB2-A5CC-2F58B62226DD}"/>
    <cellStyle name="Comma 3 26 2" xfId="10482" xr:uid="{A81C28C4-3450-492B-A08B-199AE548E438}"/>
    <cellStyle name="Comma 3 26 2 2" xfId="11529" xr:uid="{F324584F-A9E1-404F-933C-6027C7F709BA}"/>
    <cellStyle name="Comma 3 26 2 3" xfId="14023" xr:uid="{018BB6F0-8B4B-4A19-90E7-337E4B46E2B9}"/>
    <cellStyle name="Comma 3 26 3" xfId="11245" xr:uid="{707EAC74-FD92-4917-A2B8-D4B1DB63033F}"/>
    <cellStyle name="Comma 3 26 4" xfId="12076" xr:uid="{2C695A0F-8F0B-4B5B-8ED0-E1C04D2B1B8E}"/>
    <cellStyle name="Comma 3 26 5" xfId="13905" xr:uid="{3C6458AF-8490-474D-8769-03EF3F8FF408}"/>
    <cellStyle name="Comma 3 27" xfId="4310" xr:uid="{C027EF5B-6918-4B7C-A5B4-FAC2E6996695}"/>
    <cellStyle name="Comma 3 27 2" xfId="10483" xr:uid="{46D84FA8-E22F-411A-8062-6FDCD3A07675}"/>
    <cellStyle name="Comma 3 27 2 2" xfId="11530" xr:uid="{69D56511-D21A-4C21-968B-364985690A4F}"/>
    <cellStyle name="Comma 3 27 2 3" xfId="14024" xr:uid="{BC3E21A8-9354-4141-8ABA-D4136981D719}"/>
    <cellStyle name="Comma 3 27 3" xfId="11246" xr:uid="{8B3B3906-245D-45EA-A6E7-F2472B5D34F4}"/>
    <cellStyle name="Comma 3 27 4" xfId="12077" xr:uid="{55D13D87-CA12-416D-A6E5-6EA1F528B4DD}"/>
    <cellStyle name="Comma 3 27 5" xfId="13906" xr:uid="{083352F6-C0C0-4C5E-B1C5-8245E17D89C2}"/>
    <cellStyle name="Comma 3 28" xfId="4311" xr:uid="{BFD3B1B0-BA9F-49B2-9304-09A244F1CDB1}"/>
    <cellStyle name="Comma 3 28 2" xfId="10484" xr:uid="{B08CC195-922D-4F61-952F-24FA02D7191E}"/>
    <cellStyle name="Comma 3 28 3" xfId="11380" xr:uid="{98F917C1-E439-4C33-81B7-276B3074DF2E}"/>
    <cellStyle name="Comma 3 28 4" xfId="12078" xr:uid="{A85C6A62-442F-4F77-9010-CF56ABEA0A50}"/>
    <cellStyle name="Comma 3 29" xfId="4312" xr:uid="{C25AFC72-E562-48F2-BB7D-A6B7730713C1}"/>
    <cellStyle name="Comma 3 29 2" xfId="10485" xr:uid="{CA75220D-DC68-4325-AE94-A9F57767AE5D}"/>
    <cellStyle name="Comma 3 29 3" xfId="12079" xr:uid="{F2529218-1FA1-4903-83F3-37625D07046A}"/>
    <cellStyle name="Comma 3 3" xfId="198" xr:uid="{689FCB94-B686-4121-AFDA-03EA1C2104AB}"/>
    <cellStyle name="Comma 3 3 10" xfId="4314" xr:uid="{FFB11363-0A2C-4BA7-B6A0-FDDD56D6B093}"/>
    <cellStyle name="Comma 3 3 10 2" xfId="12081" xr:uid="{28ABB06F-46BF-4D17-966B-9D556A628356}"/>
    <cellStyle name="Comma 3 3 11" xfId="10486" xr:uid="{5C5068AD-C74E-4BF8-9DA3-6DD45F2F674C}"/>
    <cellStyle name="Comma 3 3 12" xfId="11247" xr:uid="{64E49A26-76F3-4F83-8BD0-C1FA7D5C5ED4}"/>
    <cellStyle name="Comma 3 3 13" xfId="12080" xr:uid="{C1206A64-F415-4540-A792-FE7673C3A536}"/>
    <cellStyle name="Comma 3 3 14" xfId="12735" xr:uid="{13E3E9AE-5CF1-4FC0-8668-1F1FB827447E}"/>
    <cellStyle name="Comma 3 3 15" xfId="13835" xr:uid="{8B6BF52A-970F-49C4-8703-54935D391E0D}"/>
    <cellStyle name="Comma 3 3 16" xfId="4313" xr:uid="{61DEADD3-5F7D-4DF5-8660-870BAEFB5D00}"/>
    <cellStyle name="Comma 3 3 2" xfId="4315" xr:uid="{8B9F7B7E-3437-4DD9-9A9F-52AF0401287D}"/>
    <cellStyle name="Comma 3 3 2 2" xfId="10487" xr:uid="{A875B93A-89C2-461C-8098-A0521BBC2840}"/>
    <cellStyle name="Comma 3 3 2 2 2" xfId="11532" xr:uid="{CB2E9A2B-1C81-483D-8FFF-E0DD871DD129}"/>
    <cellStyle name="Comma 3 3 2 2 3" xfId="12737" xr:uid="{638B0FF3-0A15-4A7D-B206-F21B681B2373}"/>
    <cellStyle name="Comma 3 3 2 2 4" xfId="14026" xr:uid="{AE53DDC4-286C-4A0B-BFEB-4D7CFDAD6AA0}"/>
    <cellStyle name="Comma 3 3 2 3" xfId="11248" xr:uid="{A1800230-3C84-402E-B1C6-26C4D95A0E97}"/>
    <cellStyle name="Comma 3 3 2 3 2" xfId="13273" xr:uid="{A387BEC8-A0C4-44DD-B016-EDE26D891083}"/>
    <cellStyle name="Comma 3 3 2 4" xfId="12082" xr:uid="{F03B65F9-FFA0-4A50-854D-CB4F99410F0B}"/>
    <cellStyle name="Comma 3 3 2 5" xfId="12736" xr:uid="{B05CF6E7-51F1-4DEE-BE00-09208F986576}"/>
    <cellStyle name="Comma 3 3 2 6" xfId="13908" xr:uid="{05721B33-270A-4CFE-A641-1902E976E2B3}"/>
    <cellStyle name="Comma 3 3 3" xfId="4316" xr:uid="{7B57E12C-249D-4448-B8DD-E977DDC03580}"/>
    <cellStyle name="Comma 3 3 3 2" xfId="11531" xr:uid="{49B8F119-BA8D-428A-BCCA-4710254D5A9D}"/>
    <cellStyle name="Comma 3 3 3 3" xfId="12083" xr:uid="{29A496EF-E0AF-4CCA-B231-95DA0D33D0A3}"/>
    <cellStyle name="Comma 3 3 3 4" xfId="12738" xr:uid="{B441CEDB-BF78-4718-85BB-88B891AA8DD1}"/>
    <cellStyle name="Comma 3 3 3 5" xfId="14025" xr:uid="{25773853-C240-4C3C-A834-219ACCE5BFA1}"/>
    <cellStyle name="Comma 3 3 4" xfId="4317" xr:uid="{E0AA2C76-7F1A-42E0-8F18-FD1EE4F1741A}"/>
    <cellStyle name="Comma 3 3 4 2" xfId="12084" xr:uid="{1D145E64-D461-4E57-A225-46998C7E1CA2}"/>
    <cellStyle name="Comma 3 3 4 3" xfId="13274" xr:uid="{F5B5312B-BFB8-40C3-8DD0-D5A549DC2454}"/>
    <cellStyle name="Comma 3 3 4 4" xfId="13907" xr:uid="{0971FFB6-2C2C-42EF-88BE-576E578CC64B}"/>
    <cellStyle name="Comma 3 3 5" xfId="4318" xr:uid="{8126C022-1CE1-471C-99F2-BC102AB14D40}"/>
    <cellStyle name="Comma 3 3 5 2" xfId="12085" xr:uid="{50C9559C-B1FF-41DC-92B1-E5E580F385DC}"/>
    <cellStyle name="Comma 3 3 5 3" xfId="14089" xr:uid="{3D8C7202-B742-42A8-B7AA-3172FECFEA3B}"/>
    <cellStyle name="Comma 3 3 6" xfId="4319" xr:uid="{C54BE854-CEA0-4B8D-9823-3CEDB7F0C0A0}"/>
    <cellStyle name="Comma 3 3 6 2" xfId="12086" xr:uid="{1E6C58B0-32B7-49EE-865E-18BF0C2F0695}"/>
    <cellStyle name="Comma 3 3 6 3" xfId="14116" xr:uid="{216932D9-9C10-4B45-BDD7-6F67C65960ED}"/>
    <cellStyle name="Comma 3 3 7" xfId="4320" xr:uid="{9A564AEE-D77A-4508-A693-010D6EABD3FA}"/>
    <cellStyle name="Comma 3 3 7 2" xfId="12087" xr:uid="{1889AC03-295E-4640-8E93-FA783F11C4CD}"/>
    <cellStyle name="Comma 3 3 8" xfId="4321" xr:uid="{70FC343E-F47D-470D-B7F3-C4AF005F516D}"/>
    <cellStyle name="Comma 3 3 8 2" xfId="4322" xr:uid="{F61F92C1-6E57-4503-92F6-415D3D5C5BA0}"/>
    <cellStyle name="Comma 3 3 8 2 2" xfId="12089" xr:uid="{2B05DCE3-5228-490D-AC97-9760789895B9}"/>
    <cellStyle name="Comma 3 3 8 3" xfId="4323" xr:uid="{CBBC18FB-6B9F-43B5-BE1C-7592410EDE87}"/>
    <cellStyle name="Comma 3 3 8 3 2" xfId="12090" xr:uid="{7CE74A61-81D0-491D-BF1D-6DC448B93210}"/>
    <cellStyle name="Comma 3 3 8 4" xfId="12088" xr:uid="{CF3DF1E0-C168-41D4-A71F-98167104CEC4}"/>
    <cellStyle name="Comma 3 3 9" xfId="4324" xr:uid="{DF332826-6C7C-4413-8201-3E549E007D97}"/>
    <cellStyle name="Comma 3 3 9 2" xfId="12091" xr:uid="{E476EB29-FAD3-4A58-9F4F-C4BBB3932261}"/>
    <cellStyle name="Comma 3 30" xfId="4325" xr:uid="{9468B58D-8C6A-4411-B5A3-73F00EC3F74C}"/>
    <cellStyle name="Comma 3 30 2" xfId="10488" xr:uid="{4AB65FEB-81BC-4431-B287-E4DA1D738080}"/>
    <cellStyle name="Comma 3 30 3" xfId="12092" xr:uid="{B7D2C7CF-96A0-4C35-9A2C-854C6A279BB9}"/>
    <cellStyle name="Comma 3 31" xfId="4326" xr:uid="{A41EDA1C-695C-4716-A5EC-98F417113239}"/>
    <cellStyle name="Comma 3 31 2" xfId="10489" xr:uid="{FBE37E2D-D2BB-4D76-B2D4-FD7246A67F88}"/>
    <cellStyle name="Comma 3 31 3" xfId="11384" xr:uid="{BFB38F96-F891-4D85-899A-9D84BE02A4B4}"/>
    <cellStyle name="Comma 3 31 4" xfId="12093" xr:uid="{0C542565-97ED-448B-B3F0-2487E7A0ACA9}"/>
    <cellStyle name="Comma 3 32" xfId="4327" xr:uid="{CCF01295-3257-4595-B6D1-8A86B026431E}"/>
    <cellStyle name="Comma 3 32 2" xfId="10490" xr:uid="{6735B02F-CDA6-4CF0-B21F-C57F08917624}"/>
    <cellStyle name="Comma 3 32 3" xfId="11385" xr:uid="{A334B4DD-3E35-4FA5-BD37-FD2513B8FA0B}"/>
    <cellStyle name="Comma 3 32 4" xfId="12094" xr:uid="{F918C15C-452B-4EFC-8A8C-E9F5E8D87332}"/>
    <cellStyle name="Comma 3 33" xfId="4328" xr:uid="{68183FF0-8949-4C90-B81D-619A604C1574}"/>
    <cellStyle name="Comma 3 33 2" xfId="10491" xr:uid="{8F1E60A7-3550-4705-9748-E40BE7D694B3}"/>
    <cellStyle name="Comma 3 33 3" xfId="11387" xr:uid="{BE43597B-A401-4AAC-BF57-1D4D4DB88412}"/>
    <cellStyle name="Comma 3 33 4" xfId="12095" xr:uid="{1EE2019D-3113-4CC1-A9B6-BAF28AAB1BA1}"/>
    <cellStyle name="Comma 3 34" xfId="4329" xr:uid="{06CC8280-0267-4A16-A4A7-AF993030C75E}"/>
    <cellStyle name="Comma 3 34 2" xfId="10492" xr:uid="{E939DCDE-7B06-4283-8D6F-357236F67AB9}"/>
    <cellStyle name="Comma 3 34 3" xfId="12096" xr:uid="{DEA5B417-D0D9-4C3A-B31B-04FBC499E007}"/>
    <cellStyle name="Comma 3 35" xfId="4330" xr:uid="{67117BA1-6733-4AFC-A08D-3E7383D52BF9}"/>
    <cellStyle name="Comma 3 35 2" xfId="10493" xr:uid="{BFC33C64-C2DD-4256-A564-9329F04F5863}"/>
    <cellStyle name="Comma 3 35 3" xfId="12097" xr:uid="{6CC6ED75-911E-4F8A-8C5D-66081E267773}"/>
    <cellStyle name="Comma 3 36" xfId="4331" xr:uid="{B0EF49E9-AB17-4167-A86B-2E5A55F6EAD7}"/>
    <cellStyle name="Comma 3 36 2" xfId="10494" xr:uid="{59A2F9F3-E2B0-4308-9593-1FF51DA4DD65}"/>
    <cellStyle name="Comma 3 36 3" xfId="12098" xr:uid="{1B5E58A4-7AB0-4026-8F6A-95D57DCFA4F3}"/>
    <cellStyle name="Comma 3 37" xfId="4332" xr:uid="{363E9AA6-FC3A-4605-B453-AC5497D42D75}"/>
    <cellStyle name="Comma 3 37 2" xfId="10495" xr:uid="{1CB6F3A2-F186-4334-8A0D-FE9F716BA768}"/>
    <cellStyle name="Comma 3 37 3" xfId="12099" xr:uid="{C6BA346F-A72B-4889-8D7E-3A1F571E165B}"/>
    <cellStyle name="Comma 3 38" xfId="4333" xr:uid="{85C18007-A1B5-4680-A6F6-F321AB4E8CA0}"/>
    <cellStyle name="Comma 3 38 2" xfId="10496" xr:uid="{C719EDED-6D9C-48F3-9E1C-973B3B1A655D}"/>
    <cellStyle name="Comma 3 38 3" xfId="12100" xr:uid="{60968B7D-7DD4-4219-A8BC-DC9639FB6B63}"/>
    <cellStyle name="Comma 3 39" xfId="4334" xr:uid="{7ADA38A7-41DF-4A34-AB88-082788FEC7EE}"/>
    <cellStyle name="Comma 3 39 2" xfId="10497" xr:uid="{A61B8EA9-5330-409C-BC61-E29066E809C6}"/>
    <cellStyle name="Comma 3 39 3" xfId="11511" xr:uid="{AED5CC20-DD71-4519-8C1B-1681F60BEEFB}"/>
    <cellStyle name="Comma 3 39 4" xfId="12101" xr:uid="{39946182-D067-4CB3-9FE9-09D4F7268E6D}"/>
    <cellStyle name="Comma 3 39 5" xfId="14005" xr:uid="{464F6C05-5189-4468-8517-6CC15AAC1903}"/>
    <cellStyle name="Comma 3 4" xfId="4335" xr:uid="{58A97DAB-3304-4FCE-88D4-6E8E6D140C75}"/>
    <cellStyle name="Comma 3 4 10" xfId="10498" xr:uid="{A0D6016F-709A-490A-A447-26A2E56EA9E4}"/>
    <cellStyle name="Comma 3 4 11" xfId="11249" xr:uid="{67029DBA-B3A5-493D-B37A-F7F4CA5704AB}"/>
    <cellStyle name="Comma 3 4 12" xfId="12739" xr:uid="{AB86C3CC-EAC2-42CD-A046-0407A8F19A72}"/>
    <cellStyle name="Comma 3 4 13" xfId="13909" xr:uid="{A0794CFF-C463-4C35-B298-6526E3E887BE}"/>
    <cellStyle name="Comma 3 4 2" xfId="4336" xr:uid="{AE98A838-B7FD-4C3C-B9F5-0FA81C5F1501}"/>
    <cellStyle name="Comma 3 4 2 2" xfId="11533" xr:uid="{B811F118-6797-4610-9782-344882E48886}"/>
    <cellStyle name="Comma 3 4 2 2 2" xfId="12741" xr:uid="{07233536-88E2-401D-A585-5622B521F114}"/>
    <cellStyle name="Comma 3 4 2 3" xfId="12740" xr:uid="{E440C973-1DA5-4B2E-B708-B2D3FA1806AE}"/>
    <cellStyle name="Comma 3 4 2 4" xfId="14027" xr:uid="{D3A708D8-C480-4741-AE12-39AF695EA31D}"/>
    <cellStyle name="Comma 3 4 3" xfId="4337" xr:uid="{6591D4A3-0143-4B57-8197-9387935E9E70}"/>
    <cellStyle name="Comma 3 4 3 2" xfId="12102" xr:uid="{A6947878-9D2C-4FE7-B038-42F66616EA30}"/>
    <cellStyle name="Comma 3 4 3 3" xfId="12742" xr:uid="{D5D14C3E-7D3C-4F75-AFEE-203379A2E1AA}"/>
    <cellStyle name="Comma 3 4 3 4" xfId="14129" xr:uid="{15107000-1F9D-4C7E-B089-96D8DEB72D63}"/>
    <cellStyle name="Comma 3 4 4" xfId="4338" xr:uid="{AC0DE642-D4C0-4F12-BB83-088A74144EE5}"/>
    <cellStyle name="Comma 3 4 4 2" xfId="12103" xr:uid="{806CB15C-0388-4BFD-BE4D-EF6417992D1F}"/>
    <cellStyle name="Comma 3 4 4 3" xfId="13275" xr:uid="{D93F1D1E-D0FD-4D8F-B21A-B1B2D21ED850}"/>
    <cellStyle name="Comma 3 4 5" xfId="4339" xr:uid="{4B51093F-F048-41C4-B3E6-2CAC2DF5E33B}"/>
    <cellStyle name="Comma 3 4 5 2" xfId="12104" xr:uid="{28BF058E-5471-4ED2-927F-A9741C13C05C}"/>
    <cellStyle name="Comma 3 4 6" xfId="4340" xr:uid="{81C37F5C-DF5E-4063-852B-3676CE934856}"/>
    <cellStyle name="Comma 3 4 6 2" xfId="12105" xr:uid="{BC35569C-9B32-4FCD-939F-BE41AC82F2B8}"/>
    <cellStyle name="Comma 3 4 7" xfId="4341" xr:uid="{2C184721-4CA7-4DF9-BFE9-9CD5E90AAE25}"/>
    <cellStyle name="Comma 3 4 7 2" xfId="12106" xr:uid="{80123BC5-5523-4D53-B53F-543F03A98768}"/>
    <cellStyle name="Comma 3 4 8" xfId="4342" xr:uid="{E2D1F9F5-B36D-428C-A86A-4E54A8C81BBA}"/>
    <cellStyle name="Comma 3 4 8 2" xfId="12107" xr:uid="{1938E956-7540-4DD5-945D-77835BA7467A}"/>
    <cellStyle name="Comma 3 4 9" xfId="4343" xr:uid="{D7FEDD36-D2D1-46AA-836E-A77BD58000DC}"/>
    <cellStyle name="Comma 3 4 9 2" xfId="12108" xr:uid="{5B7EA8BE-85AB-47CE-B8AB-F4DE13E7A0E0}"/>
    <cellStyle name="Comma 3 40" xfId="4344" xr:uid="{3A35374D-5D7D-4F7C-A8F4-F39B12973469}"/>
    <cellStyle name="Comma 3 40 2" xfId="10499" xr:uid="{18A925E0-DBF5-48C6-90D9-7B5DA34BAA39}"/>
    <cellStyle name="Comma 3 40 3" xfId="12109" xr:uid="{50DFFDAB-A81A-4E0F-9375-BA3EB4484048}"/>
    <cellStyle name="Comma 3 40 4" xfId="13887" xr:uid="{5E4222D8-3B26-42FD-8135-79E76833C9C0}"/>
    <cellStyle name="Comma 3 41" xfId="4345" xr:uid="{ABD35802-0AEE-4DEB-B4D3-EAED4DD4E023}"/>
    <cellStyle name="Comma 3 41 2" xfId="10500" xr:uid="{1F667CC6-7D70-4051-ABB3-E46148FB4AB5}"/>
    <cellStyle name="Comma 3 41 3" xfId="12110" xr:uid="{A4EBD184-B401-4377-8326-8332143EF911}"/>
    <cellStyle name="Comma 3 41 4" xfId="14067" xr:uid="{7681705E-7AD3-4384-801E-B690A4BE8F1C}"/>
    <cellStyle name="Comma 3 42" xfId="4346" xr:uid="{613C7DB7-F0CA-4D69-90EE-975D6D1BBD19}"/>
    <cellStyle name="Comma 3 42 2" xfId="4347" xr:uid="{65384AA2-739F-46DA-AFC9-1BF7F485DECF}"/>
    <cellStyle name="Comma 3 42 2 2" xfId="12112" xr:uid="{30CBB7B4-9B2D-4FFE-9325-AE58E79AF139}"/>
    <cellStyle name="Comma 3 42 3" xfId="4348" xr:uid="{6C7A7F10-9FFB-49C9-8F5C-E67CF46133B0}"/>
    <cellStyle name="Comma 3 42 3 2" xfId="12113" xr:uid="{91B3B415-33E7-4642-BAC1-70A55C81F69D}"/>
    <cellStyle name="Comma 3 42 4" xfId="10501" xr:uid="{97A3ADC2-DFC4-423C-9858-80CB122E768F}"/>
    <cellStyle name="Comma 3 42 5" xfId="12111" xr:uid="{E62DC29B-8A6C-4CAA-B036-AEA1C311C9F8}"/>
    <cellStyle name="Comma 3 42 6" xfId="14104" xr:uid="{021BE295-BEB3-4D0C-85BE-0CCC3CFD5811}"/>
    <cellStyle name="Comma 3 43" xfId="4349" xr:uid="{EE39C265-78EA-4097-8E50-8D134BE8A3D2}"/>
    <cellStyle name="Comma 3 43 2" xfId="10502" xr:uid="{9FE545E7-B076-43E0-8D94-704D4953F9E7}"/>
    <cellStyle name="Comma 3 43 3" xfId="12114" xr:uid="{FEB54F28-262F-4D8B-8A8F-BDDF6D182CB6}"/>
    <cellStyle name="Comma 3 44" xfId="4350" xr:uid="{AB9C0F7F-BA0B-43E2-AEC9-FF1CCFBC5557}"/>
    <cellStyle name="Comma 3 44 2" xfId="10503" xr:uid="{F4161AB8-F4B1-44BD-9E34-7857D7F284CF}"/>
    <cellStyle name="Comma 3 45" xfId="10504" xr:uid="{038123BF-93A5-4605-928F-BFBE72020941}"/>
    <cellStyle name="Comma 3 46" xfId="10505" xr:uid="{EAF7E3BE-01B9-416A-9AC6-80522D193F5B}"/>
    <cellStyle name="Comma 3 47" xfId="10506" xr:uid="{3A7C3BF6-57B3-4FF4-A1F3-2B867B9C5239}"/>
    <cellStyle name="Comma 3 48" xfId="10507" xr:uid="{9896A319-21C6-4BE3-AFBA-0F45698311BD}"/>
    <cellStyle name="Comma 3 49" xfId="10508" xr:uid="{FBD8D1FE-4F2B-4D0F-8186-AF616B4D0064}"/>
    <cellStyle name="Comma 3 5" xfId="4351" xr:uid="{BFFE6F98-DE4C-4B06-B0F0-24E827411FB7}"/>
    <cellStyle name="Comma 3 5 2" xfId="4352" xr:uid="{D4A1A7D4-5E83-474A-96EB-1D1814DD5A7D}"/>
    <cellStyle name="Comma 3 5 2 2" xfId="11534" xr:uid="{6BC524C8-C470-4385-A383-41F0949987C3}"/>
    <cellStyle name="Comma 3 5 2 2 2" xfId="12745" xr:uid="{CDDB9144-7339-4EAD-A7FE-05DC809340AE}"/>
    <cellStyle name="Comma 3 5 2 3" xfId="12116" xr:uid="{E6361D93-4005-4435-B642-68E795E373D7}"/>
    <cellStyle name="Comma 3 5 2 4" xfId="12744" xr:uid="{3B4A8634-E964-450C-82A7-01C0E645D507}"/>
    <cellStyle name="Comma 3 5 2 5" xfId="14028" xr:uid="{EFEA1550-7FEE-460D-886D-6AEC0A5283CE}"/>
    <cellStyle name="Comma 3 5 3" xfId="4353" xr:uid="{0CEDCB5E-0065-4836-B0F4-6CFFA7B1C22C}"/>
    <cellStyle name="Comma 3 5 3 2" xfId="12117" xr:uid="{3B71FFAE-00BC-4EA6-81C3-D33A8B836803}"/>
    <cellStyle name="Comma 3 5 3 3" xfId="12746" xr:uid="{35EEDA00-8B4D-4BE4-B709-0EB4C10BDF3C}"/>
    <cellStyle name="Comma 3 5 4" xfId="10509" xr:uid="{F6B07C18-3FFB-422B-A4C1-91A821951C8C}"/>
    <cellStyle name="Comma 3 5 4 2" xfId="13276" xr:uid="{54540515-E205-44A0-8A22-E24C381CC5F2}"/>
    <cellStyle name="Comma 3 5 5" xfId="11250" xr:uid="{BB7E621D-2E2C-409E-BD7D-4A52501AF4C1}"/>
    <cellStyle name="Comma 3 5 6" xfId="12115" xr:uid="{744226F9-F2F1-436E-816B-906EAC4BC237}"/>
    <cellStyle name="Comma 3 5 7" xfId="12743" xr:uid="{7FB22593-FA8A-46AE-9610-4227472494A6}"/>
    <cellStyle name="Comma 3 5 8" xfId="13910" xr:uid="{9E32774C-A0E6-48F3-85E3-AEE9E36FB049}"/>
    <cellStyle name="Comma 3 50" xfId="10510" xr:uid="{3F50AF95-7008-453C-B76B-EF262B33A658}"/>
    <cellStyle name="Comma 3 51" xfId="10511" xr:uid="{F0FF9A2B-82B2-46AE-BC06-3FF9AF4D0CE4}"/>
    <cellStyle name="Comma 3 52" xfId="11010" xr:uid="{F7B1EDA4-3F51-4102-8CBA-292331DF58DC}"/>
    <cellStyle name="Comma 3 53" xfId="11011" xr:uid="{168FC9CB-EFF5-43A2-BC95-4EA843AFF1D5}"/>
    <cellStyle name="Comma 3 54" xfId="11015" xr:uid="{5DE7A82E-215B-4844-926F-2A3D62C96030}"/>
    <cellStyle name="Comma 3 55" xfId="11019" xr:uid="{0AD1AB50-A2F8-46D0-9463-21A2FC59FD03}"/>
    <cellStyle name="Comma 3 56" xfId="11024" xr:uid="{16FC257D-C3AB-4A78-BC55-7654A45C7BC3}"/>
    <cellStyle name="Comma 3 57" xfId="11028" xr:uid="{BB2ED635-CB91-4897-BF6A-19F261058E91}"/>
    <cellStyle name="Comma 3 58" xfId="11031" xr:uid="{EF5CFB65-27A8-4F39-AF76-DC1D3A976D3A}"/>
    <cellStyle name="Comma 3 59" xfId="11035" xr:uid="{BAA5F521-D049-4333-83F6-A4A247A02A94}"/>
    <cellStyle name="Comma 3 6" xfId="4354" xr:uid="{799E7FE4-ED64-4502-B384-C77D394C8D77}"/>
    <cellStyle name="Comma 3 6 2" xfId="4355" xr:uid="{D303DB00-3590-4DFE-8D28-9226B4EEF21F}"/>
    <cellStyle name="Comma 3 6 2 2" xfId="11535" xr:uid="{FBC72441-9C39-4B96-85A4-BFFB818CB489}"/>
    <cellStyle name="Comma 3 6 2 3" xfId="12119" xr:uid="{411CD0D7-C2BA-4F3B-8343-E5E70DBF6C6E}"/>
    <cellStyle name="Comma 3 6 2 4" xfId="12748" xr:uid="{57EE230A-5A37-4637-B07E-C38C518E99CA}"/>
    <cellStyle name="Comma 3 6 2 5" xfId="14029" xr:uid="{3898C3E5-3E01-41BD-8F76-6AE071D1A5D2}"/>
    <cellStyle name="Comma 3 6 3" xfId="10512" xr:uid="{1A9198C3-F84B-4F73-AE6F-BA9B4337E7FE}"/>
    <cellStyle name="Comma 3 6 4" xfId="11251" xr:uid="{C40F55DB-7F83-4495-8075-F68F6FE95405}"/>
    <cellStyle name="Comma 3 6 5" xfId="12118" xr:uid="{966B5142-3147-4672-AABC-B94E67DA8B28}"/>
    <cellStyle name="Comma 3 6 6" xfId="12747" xr:uid="{49498B5B-D13F-47E9-A2DF-D16C91320AD2}"/>
    <cellStyle name="Comma 3 6 7" xfId="13911" xr:uid="{56F175C7-2D2B-4B75-9DB3-D621447BB32E}"/>
    <cellStyle name="Comma 3 60" xfId="10350" xr:uid="{003DFF9C-696C-4AEA-8207-C1E9520C0015}"/>
    <cellStyle name="Comma 3 61" xfId="11066" xr:uid="{76D291FE-4346-4C83-BB19-3C2BE6E65C51}"/>
    <cellStyle name="Comma 3 62" xfId="11092" xr:uid="{00CC9381-9C65-445D-A7B0-CCE7B5035909}"/>
    <cellStyle name="Comma 3 63" xfId="11143" xr:uid="{A646B21E-A2D4-44F4-9DDA-959DA0E00E9B}"/>
    <cellStyle name="Comma 3 64" xfId="11227" xr:uid="{9EF0728E-6EB5-4F09-911D-3ADC151000EF}"/>
    <cellStyle name="Comma 3 65" xfId="12503" xr:uid="{4CCE7D90-6894-4F1F-82D0-85B41771B34A}"/>
    <cellStyle name="Comma 3 66" xfId="13818" xr:uid="{36FF43AC-197D-416C-88A4-9602EBE026E1}"/>
    <cellStyle name="Comma 3 67" xfId="4280" xr:uid="{1EA712C3-DB03-4C26-989C-DF2FC5AA7EE6}"/>
    <cellStyle name="Comma 3 68" xfId="155" xr:uid="{22913C5C-5CBD-4A58-9AD8-0D3EE4AC6F57}"/>
    <cellStyle name="Comma 3 7" xfId="4356" xr:uid="{8CB9A287-0457-436D-9757-3CE59F7973D8}"/>
    <cellStyle name="Comma 3 7 2" xfId="10513" xr:uid="{62854B79-E608-4BD6-824A-E65080B12288}"/>
    <cellStyle name="Comma 3 7 2 2" xfId="11536" xr:uid="{4300C715-8947-45DE-B513-5719FD3D8854}"/>
    <cellStyle name="Comma 3 7 2 3" xfId="14030" xr:uid="{F849A724-3E4D-49DB-A689-A30CE4A9555D}"/>
    <cellStyle name="Comma 3 7 3" xfId="11252" xr:uid="{B7D97A7A-8042-48DD-B556-19BF7137B97A}"/>
    <cellStyle name="Comma 3 7 4" xfId="12749" xr:uid="{3054C6A0-0C55-4C31-8274-363DDB61FD68}"/>
    <cellStyle name="Comma 3 7 5" xfId="13912" xr:uid="{402028B3-2E90-4CCE-BDBD-8177E291F2C0}"/>
    <cellStyle name="Comma 3 8" xfId="4357" xr:uid="{48D65208-DE73-466C-A96B-FFED68D75B68}"/>
    <cellStyle name="Comma 3 8 2" xfId="10514" xr:uid="{3C7423DF-A44E-4D26-B0A4-06825C52CF18}"/>
    <cellStyle name="Comma 3 8 2 2" xfId="11537" xr:uid="{BF7F393B-1150-4B72-926E-E2118A13EF24}"/>
    <cellStyle name="Comma 3 8 2 3" xfId="14031" xr:uid="{26E1C342-E877-4FFE-AE53-4FED520C4ED1}"/>
    <cellStyle name="Comma 3 8 3" xfId="11253" xr:uid="{39DA2B1E-B143-4972-BD8F-5F620BAEA03D}"/>
    <cellStyle name="Comma 3 8 4" xfId="12120" xr:uid="{45EA62DF-3DBC-4F52-850A-563B9FF0F62B}"/>
    <cellStyle name="Comma 3 8 5" xfId="13913" xr:uid="{A4446876-4122-4FEE-9C4F-FA99418DF1C0}"/>
    <cellStyle name="Comma 3 8 6" xfId="14757" xr:uid="{829D157C-2DD6-403D-A096-F23ACC4A6367}"/>
    <cellStyle name="Comma 3 9" xfId="4358" xr:uid="{F312D213-180F-44C4-8FD6-DAC68AA2EA80}"/>
    <cellStyle name="Comma 3 9 2" xfId="10515" xr:uid="{CDBDA61C-9866-4996-88FC-4F44C554B2A4}"/>
    <cellStyle name="Comma 3 9 2 2" xfId="11538" xr:uid="{3837D85A-E5F0-4E48-A28A-955A167813E3}"/>
    <cellStyle name="Comma 3 9 2 3" xfId="14032" xr:uid="{3D82E8C9-FF12-4AF3-8FAE-857191A20D0A}"/>
    <cellStyle name="Comma 3 9 3" xfId="11254" xr:uid="{6EB44B57-A8E2-4466-A189-1E1EB02BEB79}"/>
    <cellStyle name="Comma 3 9 4" xfId="12121" xr:uid="{5B9A94EE-882B-4E52-853C-D9F878196E84}"/>
    <cellStyle name="Comma 3 9 5" xfId="13914" xr:uid="{45349119-DBC0-4331-B32E-307A52C0EBA7}"/>
    <cellStyle name="Comma 30" xfId="4359" xr:uid="{7D3FCDD9-E9F6-49BB-933E-077C3219285C}"/>
    <cellStyle name="Comma 30 10" xfId="12122" xr:uid="{CF355B42-8B2A-42D8-BEE3-7002CDE2A32A}"/>
    <cellStyle name="Comma 30 11" xfId="12750" xr:uid="{B893E4F0-5AA7-47E7-A0C5-FD067023AAA2}"/>
    <cellStyle name="Comma 30 2" xfId="4360" xr:uid="{B6E2F2ED-7D95-4FBE-BB40-F2F5A45A9716}"/>
    <cellStyle name="Comma 30 2 2" xfId="195" xr:uid="{EA0E62CD-F498-4EBF-A83B-517FBACE5C75}"/>
    <cellStyle name="Comma 30 2 2 2" xfId="12753" xr:uid="{8D068DD5-A390-4FBD-B2AB-435ADCCCFC51}"/>
    <cellStyle name="Comma 30 2 2 3" xfId="12752" xr:uid="{F656C89D-DA06-4316-B4E2-8D4673EEF94B}"/>
    <cellStyle name="Comma 30 2 2 4" xfId="11577" xr:uid="{94E753A4-8306-4BBC-AF0E-70C68645E5AB}"/>
    <cellStyle name="Comma 30 2 3" xfId="11419" xr:uid="{9E2AED21-F6D6-4A7F-B15B-90B22CD754EF}"/>
    <cellStyle name="Comma 30 2 3 2" xfId="12754" xr:uid="{D0D1E9BB-73EA-4ECF-ABC3-6F90151B7A6F}"/>
    <cellStyle name="Comma 30 2 4" xfId="12123" xr:uid="{F16BB041-6ACA-42D0-B28E-DA7A648D6A62}"/>
    <cellStyle name="Comma 30 2 5" xfId="12751" xr:uid="{B402B5A4-CDB1-4527-92A3-160C21A7EB03}"/>
    <cellStyle name="Comma 30 3" xfId="4361" xr:uid="{637B9023-920D-42AE-8877-1BAA33E4F48F}"/>
    <cellStyle name="Comma 30 3 2" xfId="11539" xr:uid="{FE1EAE96-7017-4680-840B-68FDD86FADD8}"/>
    <cellStyle name="Comma 30 3 2 2" xfId="12756" xr:uid="{E03E914D-819C-458F-9F0D-BE2BF20A1965}"/>
    <cellStyle name="Comma 30 3 3" xfId="12124" xr:uid="{7AD021F1-14D0-4385-86F3-CDE71FADAD2F}"/>
    <cellStyle name="Comma 30 3 4" xfId="12755" xr:uid="{126B5CC2-7B77-4557-A85C-81DF7FEF9CE7}"/>
    <cellStyle name="Comma 30 4" xfId="4362" xr:uid="{F5A173C8-96EC-4A34-A215-C81681B92C4C}"/>
    <cellStyle name="Comma 30 4 2" xfId="12125" xr:uid="{A953160E-10BC-49D2-9187-3E85C42CFB34}"/>
    <cellStyle name="Comma 30 4 3" xfId="12757" xr:uid="{57FD050E-AF56-431E-BF87-1F87C695DAB0}"/>
    <cellStyle name="Comma 30 5" xfId="4363" xr:uid="{B283F4BA-8B30-4004-A350-9B15D5ACB891}"/>
    <cellStyle name="Comma 30 5 2" xfId="12126" xr:uid="{C306DA8A-D0A1-4AE9-97C0-0770458CADD4}"/>
    <cellStyle name="Comma 30 6" xfId="4364" xr:uid="{DDBD138A-ABED-446A-AD4B-5BF999B1F19A}"/>
    <cellStyle name="Comma 30 6 2" xfId="12127" xr:uid="{E203398B-03B3-4152-84D7-DF954B88F777}"/>
    <cellStyle name="Comma 30 7" xfId="4365" xr:uid="{79905CB8-CAB7-4280-8B81-A6ADC0BEFD37}"/>
    <cellStyle name="Comma 30 7 2" xfId="12128" xr:uid="{F952ACA1-87D3-466E-B15E-84F0C5A4815E}"/>
    <cellStyle name="Comma 30 8" xfId="4366" xr:uid="{67A5E414-61D6-4F7C-B7D6-8F3EC6D02F57}"/>
    <cellStyle name="Comma 30 8 2" xfId="12129" xr:uid="{644E74EC-AC76-4BEB-A115-94A0E9B959DA}"/>
    <cellStyle name="Comma 30 9" xfId="10516" xr:uid="{A9CDACA6-1F2E-4C2C-838B-52FBF8946934}"/>
    <cellStyle name="Comma 31" xfId="4367" xr:uid="{50644E47-4315-482D-AD00-BB50615537EF}"/>
    <cellStyle name="Comma 31 2" xfId="4368" xr:uid="{EDBDDEC9-C988-4BEA-B1E7-A2BC20FA2FB5}"/>
    <cellStyle name="Comma 31 2 2" xfId="12131" xr:uid="{8548261F-B97A-44C8-A78F-F7D071E0FCB0}"/>
    <cellStyle name="Comma 31 2 2 2" xfId="12761" xr:uid="{46C47302-9BC0-4D4F-B60F-5EB56B6BA96F}"/>
    <cellStyle name="Comma 31 2 2 3" xfId="12760" xr:uid="{E58FB395-A16A-4F17-85FE-E0D27116680F}"/>
    <cellStyle name="Comma 31 2 3" xfId="12762" xr:uid="{5768CED0-834F-4F9C-9B2E-A39BBD547F40}"/>
    <cellStyle name="Comma 31 2 4" xfId="12759" xr:uid="{D44C1FDD-9743-4455-9D3A-0AF9C6F0928E}"/>
    <cellStyle name="Comma 31 3" xfId="4369" xr:uid="{A74342EC-1C13-4CB2-A7A9-6CEEC913F075}"/>
    <cellStyle name="Comma 31 3 2" xfId="12132" xr:uid="{5C9F6E0E-3F87-4A35-BB64-50560B230F38}"/>
    <cellStyle name="Comma 31 3 2 2" xfId="12764" xr:uid="{D43A7146-AEBB-4CA5-95FC-0867F794970A}"/>
    <cellStyle name="Comma 31 3 3" xfId="12763" xr:uid="{67073D23-FF2E-46BD-B1FD-CE8A89A21D0E}"/>
    <cellStyle name="Comma 31 4" xfId="4370" xr:uid="{76F15EB0-8EF0-477D-8C42-A12EF55EEF14}"/>
    <cellStyle name="Comma 31 4 2" xfId="12133" xr:uid="{3C6FCA1E-D222-48A0-BDB0-B3D7D848B4D6}"/>
    <cellStyle name="Comma 31 4 3" xfId="12765" xr:uid="{9B48756E-DB99-494C-9DC8-884E2FE3E633}"/>
    <cellStyle name="Comma 31 5" xfId="4371" xr:uid="{30FAB4E4-7E6A-4BCE-90A7-9E8D301E610D}"/>
    <cellStyle name="Comma 31 6" xfId="10517" xr:uid="{D9EFA7B8-22DA-43E4-8CB1-3EF56FA0DF83}"/>
    <cellStyle name="Comma 31 7" xfId="12130" xr:uid="{266684F9-C603-402C-AE92-82E6B5D86E25}"/>
    <cellStyle name="Comma 31 8" xfId="12758" xr:uid="{AB098519-9CA3-4B4A-A190-9BA98DEF837E}"/>
    <cellStyle name="Comma 32" xfId="4372" xr:uid="{ABB8A308-E784-4DC1-B756-4486281F49A6}"/>
    <cellStyle name="Comma 32 2" xfId="4373" xr:uid="{28FD52CF-8953-4F33-9AB4-0E6D8FEE7935}"/>
    <cellStyle name="Comma 32 2 2" xfId="12135" xr:uid="{E4E1AE6A-4DE3-4FB4-B113-7A0278DFEA4B}"/>
    <cellStyle name="Comma 32 2 2 2" xfId="12769" xr:uid="{C51F94A5-42E5-446A-90BC-1D31738346D3}"/>
    <cellStyle name="Comma 32 2 2 3" xfId="12768" xr:uid="{1F630D99-81B4-487C-A427-2310F9F37EF4}"/>
    <cellStyle name="Comma 32 2 3" xfId="12770" xr:uid="{07553A9B-6E01-40B6-99C8-A82D4BF43062}"/>
    <cellStyle name="Comma 32 2 4" xfId="12767" xr:uid="{D0BA9C2A-2B6F-411F-AEA0-5B36143C8A1B}"/>
    <cellStyle name="Comma 32 3" xfId="4374" xr:uid="{D6393974-FB8C-40D9-B077-62B74913545B}"/>
    <cellStyle name="Comma 32 3 2" xfId="12136" xr:uid="{6AD100EF-1621-44FA-BE49-E8989C8D4228}"/>
    <cellStyle name="Comma 32 3 2 2" xfId="12772" xr:uid="{8C6CDEE4-414B-477F-A090-FAA02AECFC24}"/>
    <cellStyle name="Comma 32 3 3" xfId="12771" xr:uid="{4260CED3-0C67-4896-9685-96950B717EC4}"/>
    <cellStyle name="Comma 32 4" xfId="4375" xr:uid="{FD08B12E-7F77-4875-9F8C-99E369B56DFF}"/>
    <cellStyle name="Comma 32 4 2" xfId="12137" xr:uid="{C2DCEF3C-0E3B-4046-8255-4F10D62713AD}"/>
    <cellStyle name="Comma 32 4 3" xfId="12773" xr:uid="{FE4F1E59-9369-455B-9C9E-4EDE65C335AE}"/>
    <cellStyle name="Comma 32 5" xfId="4376" xr:uid="{46EE9662-AB46-4098-900A-A6FC19F4AD61}"/>
    <cellStyle name="Comma 32 5 2" xfId="12138" xr:uid="{1C544A8C-F3CC-442F-9309-F1D19898ACAD}"/>
    <cellStyle name="Comma 32 6" xfId="10518" xr:uid="{A6B9A6EB-A61C-4FBB-A261-B08F4F096294}"/>
    <cellStyle name="Comma 32 7" xfId="12134" xr:uid="{7E044169-781B-4CB1-AA38-DC093E555B26}"/>
    <cellStyle name="Comma 32 8" xfId="12766" xr:uid="{EC359F49-FE35-439C-A620-AE8ECB2A4BF0}"/>
    <cellStyle name="Comma 33" xfId="10317" xr:uid="{E6183274-91F4-4CB1-BA8F-F7EE98F73DF4}"/>
    <cellStyle name="Comma 33 2" xfId="10519" xr:uid="{97E2DF9A-C3CF-47F5-8F3A-56CFE4E41170}"/>
    <cellStyle name="Comma 33 2 2" xfId="11587" xr:uid="{F933CA0A-A0E3-4599-98C9-E12A281AF63F}"/>
    <cellStyle name="Comma 33 2 2 2" xfId="12777" xr:uid="{4AEE53B0-4E66-4B42-869D-A14FD90BB8E8}"/>
    <cellStyle name="Comma 33 2 2 3" xfId="12776" xr:uid="{006D6DAE-D1B0-49EE-9410-4516359D638A}"/>
    <cellStyle name="Comma 33 2 3" xfId="12778" xr:uid="{BEC36583-80EE-4280-BEBB-19AF040CF97A}"/>
    <cellStyle name="Comma 33 2 4" xfId="12775" xr:uid="{8BE89960-8FB9-41CB-847A-938B6A03A449}"/>
    <cellStyle name="Comma 33 3" xfId="11563" xr:uid="{93AE4F7D-27FE-4419-8D2B-C4C028EA5507}"/>
    <cellStyle name="Comma 33 3 2" xfId="12780" xr:uid="{A5E7261A-6571-4157-BC2D-80C9E1A574C7}"/>
    <cellStyle name="Comma 33 3 3" xfId="12779" xr:uid="{29F5CE28-7A13-4DE0-9AE8-7FD77E7230E9}"/>
    <cellStyle name="Comma 33 4" xfId="12781" xr:uid="{1B4EDB09-2FEA-4173-81E5-C50EE62B2040}"/>
    <cellStyle name="Comma 33 5" xfId="12774" xr:uid="{20417139-B137-4D98-9D60-EA513335C12B}"/>
    <cellStyle name="Comma 34" xfId="4377" xr:uid="{BF7D5C28-07E3-4EF9-A113-77C696B8897F}"/>
    <cellStyle name="Comma 34 2" xfId="4378" xr:uid="{90A5CC48-5582-4F38-B10B-4F6693F5068A}"/>
    <cellStyle name="Comma 34 2 2" xfId="11430" xr:uid="{817DA6C7-7AF3-49F1-B425-54D1FCDF99E5}"/>
    <cellStyle name="Comma 34 2 2 2" xfId="12784" xr:uid="{03BB89A6-DA7B-49D7-A47C-CADB3FF5BB40}"/>
    <cellStyle name="Comma 34 2 3" xfId="12140" xr:uid="{889224ED-E92B-436C-B755-B371139FF706}"/>
    <cellStyle name="Comma 34 2 4" xfId="12783" xr:uid="{D7CA86D2-B4EE-4F1E-93E5-B082D9693A7B}"/>
    <cellStyle name="Comma 34 3" xfId="4379" xr:uid="{F50E4A26-51DB-41B0-9416-0171D0FADFA6}"/>
    <cellStyle name="Comma 34 3 2" xfId="12141" xr:uid="{3891396B-1D04-46CD-B6AF-473D0ECE957E}"/>
    <cellStyle name="Comma 34 3 3" xfId="12785" xr:uid="{F32FBF99-36A5-4174-B215-6746519AAB4D}"/>
    <cellStyle name="Comma 34 4" xfId="4380" xr:uid="{BC2BE0C5-CFE9-4AD9-9BEA-44A2E7BFD9E3}"/>
    <cellStyle name="Comma 34 4 2" xfId="12142" xr:uid="{575C316C-EE64-4AEB-B474-F41E75806E42}"/>
    <cellStyle name="Comma 34 5" xfId="4381" xr:uid="{ED9F3689-772F-4349-9EC7-89B30F354E8F}"/>
    <cellStyle name="Comma 34 5 2" xfId="12143" xr:uid="{7BE3BA5C-44C2-4479-952D-9CAC4AF35BD3}"/>
    <cellStyle name="Comma 34 6" xfId="10520" xr:uid="{18EC75BF-FC67-49F5-BAC7-50E347AB17AF}"/>
    <cellStyle name="Comma 34 7" xfId="12139" xr:uid="{D61BA0A3-0DC4-4B00-982B-5D3F7402DB38}"/>
    <cellStyle name="Comma 34 8" xfId="12782" xr:uid="{7A5DE457-B457-448B-B27B-AF8CC0A48076}"/>
    <cellStyle name="Comma 35" xfId="4382" xr:uid="{DFAE12EC-28DD-4FF6-AF5E-8531A1815438}"/>
    <cellStyle name="Comma 35 2" xfId="4383" xr:uid="{F0289B73-929C-49F4-875A-0A1A180DDF13}"/>
    <cellStyle name="Comma 35 2 2" xfId="11432" xr:uid="{934B1D5D-448E-4AF0-92BA-F0746EAD32E0}"/>
    <cellStyle name="Comma 35 2 2 2" xfId="12788" xr:uid="{054F3909-633B-4AAB-A9D0-D70FD2E8D0A1}"/>
    <cellStyle name="Comma 35 2 3" xfId="12145" xr:uid="{ED3BF415-F240-4AA0-ACD3-84EA3B18F229}"/>
    <cellStyle name="Comma 35 2 4" xfId="12787" xr:uid="{FAAB4CDA-DCBE-4740-A1C1-726BC2A17641}"/>
    <cellStyle name="Comma 35 3" xfId="4384" xr:uid="{D0994952-8575-4C9B-83A5-11EDBFB99ACB}"/>
    <cellStyle name="Comma 35 3 2" xfId="12146" xr:uid="{39B68BDA-A668-44CC-A827-00DBB8510EAE}"/>
    <cellStyle name="Comma 35 3 3" xfId="12789" xr:uid="{FE8ED512-F008-4722-817E-4422237F7AF4}"/>
    <cellStyle name="Comma 35 4" xfId="4385" xr:uid="{478DB55E-C6D1-4C04-9A25-7444972CDB94}"/>
    <cellStyle name="Comma 35 4 2" xfId="12147" xr:uid="{3711214B-FB31-4176-A2DA-7B7EC1C4A4C9}"/>
    <cellStyle name="Comma 35 5" xfId="4386" xr:uid="{B13BE06F-DECD-427D-94D5-7B3511EAB4C3}"/>
    <cellStyle name="Comma 35 5 2" xfId="12148" xr:uid="{658C94CB-385A-483E-8FE5-9096D97A3746}"/>
    <cellStyle name="Comma 35 6" xfId="10521" xr:uid="{1D3F4361-8DC2-4FC6-8B14-9680F713BF1A}"/>
    <cellStyle name="Comma 35 7" xfId="12144" xr:uid="{8CC0C1BC-9A91-4A71-92C0-255A3D2A391D}"/>
    <cellStyle name="Comma 35 8" xfId="12786" xr:uid="{47F30E04-3F59-4C9E-B81D-9E544FD230BE}"/>
    <cellStyle name="Comma 36" xfId="11013" xr:uid="{B498BA1C-C1E6-405C-97D6-97FD0FA28AB7}"/>
    <cellStyle name="Comma 36 2" xfId="11564" xr:uid="{29E7F504-0C32-4DEE-8BF2-0C3D613E8B94}"/>
    <cellStyle name="Comma 36 2 2" xfId="12792" xr:uid="{F09FE897-CA16-4FDD-8D1F-AB8DD33B1D45}"/>
    <cellStyle name="Comma 36 2 3" xfId="12791" xr:uid="{9F333734-46DE-4E3D-9669-E9EADCAFC925}"/>
    <cellStyle name="Comma 36 2 4" xfId="14054" xr:uid="{15239BBB-9E81-4E4B-BB29-C9B09CA88887}"/>
    <cellStyle name="Comma 36 3" xfId="11397" xr:uid="{9C4A37D3-9B29-4477-B450-F960AF92D358}"/>
    <cellStyle name="Comma 36 3 2" xfId="12793" xr:uid="{676C8871-700C-4B4A-B42E-8E12729D6481}"/>
    <cellStyle name="Comma 36 4" xfId="12790" xr:uid="{F3C0888A-C690-4AB7-A463-C7C83026FC5A}"/>
    <cellStyle name="Comma 36 5" xfId="13946" xr:uid="{39AB77AC-5341-4786-B41C-A770D433670C}"/>
    <cellStyle name="Comma 37" xfId="11022" xr:uid="{E40107F0-7BE4-43DB-9CAA-8992EB3C2B7F}"/>
    <cellStyle name="Comma 37 2" xfId="11592" xr:uid="{5140F066-1DB0-4CD2-85FB-CAB77871F046}"/>
    <cellStyle name="Comma 37 2 2" xfId="12796" xr:uid="{97BE1AB5-BCA3-4FE4-A959-3F7CA0251EA5}"/>
    <cellStyle name="Comma 37 2 3" xfId="12795" xr:uid="{0D6EB79C-5560-4D2E-A071-13A4E2DB73DE}"/>
    <cellStyle name="Comma 37 2 4" xfId="14063" xr:uid="{7079D607-20E3-48DC-94A7-D351B6D6CA5D}"/>
    <cellStyle name="Comma 37 3" xfId="11452" xr:uid="{42D4304A-CD72-4B54-A79C-66513BA063C3}"/>
    <cellStyle name="Comma 37 3 2" xfId="12797" xr:uid="{9BD1D5F5-2B6D-4280-80D0-B3CE017D6442}"/>
    <cellStyle name="Comma 37 4" xfId="12794" xr:uid="{504D9485-37F9-482A-8604-00D933841973}"/>
    <cellStyle name="Comma 37 5" xfId="13955" xr:uid="{08BBB494-596F-4ADC-8453-0BE24FC9A841}"/>
    <cellStyle name="Comma 38" xfId="11027" xr:uid="{464AFFF3-DE10-4608-886A-AD23871F957B}"/>
    <cellStyle name="Comma 38 2" xfId="11455" xr:uid="{ED6254E9-CD5F-4464-BBE1-D95311452B8C}"/>
    <cellStyle name="Comma 38 2 2" xfId="12800" xr:uid="{2732583B-43F8-4FAC-8E34-DAE66DCB4776}"/>
    <cellStyle name="Comma 38 2 3" xfId="12799" xr:uid="{B4601AB9-951F-490E-8F37-3859AEF9A468}"/>
    <cellStyle name="Comma 38 3" xfId="12801" xr:uid="{8D6BFBC3-9063-4CD4-BC09-3062596EDD93}"/>
    <cellStyle name="Comma 38 4" xfId="12798" xr:uid="{3134E885-10AE-46A5-8FB2-0391F3EFAB2F}"/>
    <cellStyle name="Comma 38 5" xfId="13956" xr:uid="{20D0DDB1-3B53-4583-B665-07EDAD334F58}"/>
    <cellStyle name="Comma 39" xfId="4387" xr:uid="{DB2F5D71-1C4F-4811-A7AD-76FF6151D53C}"/>
    <cellStyle name="Comma 39 2" xfId="4388" xr:uid="{721AD8E9-EB72-4045-A60F-F493E47B85C7}"/>
    <cellStyle name="Comma 39 2 2" xfId="12150" xr:uid="{06C39693-C0E6-49DC-91F8-7CB357420260}"/>
    <cellStyle name="Comma 39 2 2 2" xfId="12804" xr:uid="{82E286EA-494D-4F70-AC6F-614D881F6AC9}"/>
    <cellStyle name="Comma 39 2 3" xfId="12803" xr:uid="{1D57A85E-F62E-48E3-8D98-B28C05E93034}"/>
    <cellStyle name="Comma 39 2 4" xfId="14101" xr:uid="{9ED82FA0-0D79-47BF-A050-1D0A44399B5B}"/>
    <cellStyle name="Comma 39 3" xfId="11032" xr:uid="{FA0C871A-08BC-4170-BBA8-624E413325ED}"/>
    <cellStyle name="Comma 39 3 2" xfId="12805" xr:uid="{AF653D7B-2F54-47C6-9665-0A00679B51CD}"/>
    <cellStyle name="Comma 39 4" xfId="11597" xr:uid="{9AACE0FA-6CF4-4F4A-9625-0F61D3CF73F6}"/>
    <cellStyle name="Comma 39 5" xfId="12149" xr:uid="{78D68AE4-AB29-4A7C-BF4F-515FCA6E82E3}"/>
    <cellStyle name="Comma 39 6" xfId="12802" xr:uid="{651C1544-6C00-4D4A-920F-30429C03307E}"/>
    <cellStyle name="Comma 4" xfId="33" xr:uid="{00000000-0005-0000-0000-000020000000}"/>
    <cellStyle name="Comma 4 10" xfId="4389" xr:uid="{377A86D1-C871-4461-BBE2-A948605069B6}"/>
    <cellStyle name="Comma 4 10 2" xfId="10523" xr:uid="{0B143FBB-91AA-4C12-8090-DA4D4B4E9B53}"/>
    <cellStyle name="Comma 4 10 3" xfId="12152" xr:uid="{DBB832F1-3F80-4A97-B069-E3A65A26ED89}"/>
    <cellStyle name="Comma 4 11" xfId="4390" xr:uid="{FC403CC6-B297-4395-89EC-7808D9B4938A}"/>
    <cellStyle name="Comma 4 11 2" xfId="10524" xr:uid="{22FCC21D-979D-427A-8B85-5D9F24AA9DDD}"/>
    <cellStyle name="Comma 4 11 3" xfId="12153" xr:uid="{A6D5A446-9FBA-498C-B125-AD8EC031C704}"/>
    <cellStyle name="Comma 4 12" xfId="4391" xr:uid="{7953772F-E8EA-4FC9-A414-DEB414922551}"/>
    <cellStyle name="Comma 4 12 2" xfId="10525" xr:uid="{095AC399-422E-4A5E-88F9-685411A70CBA}"/>
    <cellStyle name="Comma 4 12 3" xfId="12154" xr:uid="{348B840C-C7EC-4C23-A793-A92817C5B98A}"/>
    <cellStyle name="Comma 4 13" xfId="4392" xr:uid="{1D050AD7-28E0-4A5F-A243-01243D02BE49}"/>
    <cellStyle name="Comma 4 13 2" xfId="10526" xr:uid="{9F97B944-A23E-4304-AF88-F324CA019C37}"/>
    <cellStyle name="Comma 4 13 3" xfId="11256" xr:uid="{9646D87A-3822-4B8C-9688-4084EECF7687}"/>
    <cellStyle name="Comma 4 13 4" xfId="12155" xr:uid="{D4DC899D-C98C-4C49-995C-AD01E3B6805A}"/>
    <cellStyle name="Comma 4 14" xfId="4393" xr:uid="{72058851-2117-4533-A9B7-E70D88F30E61}"/>
    <cellStyle name="Comma 4 14 2" xfId="10527" xr:uid="{315DE193-AB76-49C9-A349-6DC46687C33E}"/>
    <cellStyle name="Comma 4 14 3" xfId="11257" xr:uid="{A26238FE-D6B4-4919-B769-BDB4CD058F25}"/>
    <cellStyle name="Comma 4 14 4" xfId="12156" xr:uid="{AE9AD0B2-73EF-47EA-A598-46FD69ADE6D4}"/>
    <cellStyle name="Comma 4 15" xfId="4394" xr:uid="{39D08ACA-5221-4C48-AA3C-C1A40DC02A4A}"/>
    <cellStyle name="Comma 4 15 2" xfId="4395" xr:uid="{C003BFE1-11FB-4B27-ABB7-DEA82CA65E01}"/>
    <cellStyle name="Comma 4 15 2 2" xfId="12158" xr:uid="{389FDAFE-0E2F-46C4-A718-B4C8560E7F08}"/>
    <cellStyle name="Comma 4 15 3" xfId="4396" xr:uid="{AC4D7F97-7A4F-43BD-9537-D1C17B1B32A5}"/>
    <cellStyle name="Comma 4 15 3 2" xfId="12159" xr:uid="{BF237AC5-28F3-4016-AFA6-2C6F31C58314}"/>
    <cellStyle name="Comma 4 15 4" xfId="10528" xr:uid="{A6565252-F879-421E-B281-6E1B8A8C96F6}"/>
    <cellStyle name="Comma 4 15 5" xfId="11258" xr:uid="{B548D7C8-FE0E-44DE-BA4D-9E4B464AAB02}"/>
    <cellStyle name="Comma 4 15 6" xfId="12157" xr:uid="{0900FEB7-5C4C-46D9-8DC1-331C8522F0DB}"/>
    <cellStyle name="Comma 4 16" xfId="4397" xr:uid="{FBDE55CA-7005-4D9F-8443-935B3B14EFB6}"/>
    <cellStyle name="Comma 4 16 2" xfId="10529" xr:uid="{95B244B6-9963-4A53-92BB-BC850C012CD4}"/>
    <cellStyle name="Comma 4 16 3" xfId="11259" xr:uid="{F2E73F0B-FCFC-4BEB-8DA1-F35A71562012}"/>
    <cellStyle name="Comma 4 16 4" xfId="12160" xr:uid="{135A10A6-0873-4B2C-9706-825A08AC1666}"/>
    <cellStyle name="Comma 4 17" xfId="4398" xr:uid="{C4129FDF-8141-4469-9EEB-EF77A18F9E1F}"/>
    <cellStyle name="Comma 4 17 2" xfId="10530" xr:uid="{0950EECD-1A17-467F-B15F-7DD07A762120}"/>
    <cellStyle name="Comma 4 17 3" xfId="11260" xr:uid="{6D13F485-7C0D-4AAC-B6A1-B5BA682745D5}"/>
    <cellStyle name="Comma 4 17 4" xfId="12161" xr:uid="{1BB71B40-C3F3-4907-968C-8CE27F7B2CF4}"/>
    <cellStyle name="Comma 4 18" xfId="4399" xr:uid="{06DC6374-A077-4D5F-B2C6-6FD6E70D8299}"/>
    <cellStyle name="Comma 4 18 2" xfId="10531" xr:uid="{A3628C68-64BD-4861-B4A7-2EB2D15AF7E7}"/>
    <cellStyle name="Comma 4 18 3" xfId="11261" xr:uid="{19A76B3C-EBF9-4EED-A50D-A99C554377F9}"/>
    <cellStyle name="Comma 4 18 4" xfId="12162" xr:uid="{E24957AE-6716-4758-B6B0-80E14761EA21}"/>
    <cellStyle name="Comma 4 19" xfId="10532" xr:uid="{10E8F7F7-EB10-41CD-921F-CC6B1817A764}"/>
    <cellStyle name="Comma 4 19 2" xfId="11262" xr:uid="{0803069A-F2BB-4C00-8B29-9CAB26896051}"/>
    <cellStyle name="Comma 4 2" xfId="122" xr:uid="{C4F5F7B3-2684-4341-826B-03064108D3DA}"/>
    <cellStyle name="Comma 4 2 10" xfId="10533" xr:uid="{973D2D25-62B0-4ECC-B352-FE758F39EFE3}"/>
    <cellStyle name="Comma 4 2 11" xfId="11263" xr:uid="{4359EAAC-7E4A-4B95-A4F3-38D143F975F0}"/>
    <cellStyle name="Comma 4 2 12" xfId="12163" xr:uid="{0230D7B9-D02A-445E-A304-0A5AC81E3D3C}"/>
    <cellStyle name="Comma 4 2 13" xfId="12806" xr:uid="{4700A455-F184-4163-A51F-FEB4370554F2}"/>
    <cellStyle name="Comma 4 2 14" xfId="13827" xr:uid="{C8E46CCC-601D-445C-A32B-050E6A8094D3}"/>
    <cellStyle name="Comma 4 2 15" xfId="4400" xr:uid="{7F0AC5E8-E9DC-4FAD-B474-DB8F92F393A8}"/>
    <cellStyle name="Comma 4 2 16" xfId="232" xr:uid="{CD2AD29D-8FF9-485B-A1D0-A5F514431703}"/>
    <cellStyle name="Comma 4 2 17" xfId="163" xr:uid="{064108AF-A296-4847-B5FC-EEF5ABE0ABD0}"/>
    <cellStyle name="Comma 4 2 2" xfId="4401" xr:uid="{437EF6B4-A588-4D31-B9CA-9DF1B1E0CE99}"/>
    <cellStyle name="Comma 4 2 2 2" xfId="4402" xr:uid="{E95EE569-6647-4B94-8050-2E907C9E2284}"/>
    <cellStyle name="Comma 4 2 2 2 2" xfId="11578" xr:uid="{32DE63D2-C264-46F1-A0E6-D38E5F314671}"/>
    <cellStyle name="Comma 4 2 2 2 3" xfId="12165" xr:uid="{8194B4BB-D6C2-4E88-AEED-E2E32246F7D3}"/>
    <cellStyle name="Comma 4 2 2 2 4" xfId="12808" xr:uid="{C9B309CD-8654-40E1-B61F-0F9144C8E06D}"/>
    <cellStyle name="Comma 4 2 2 2 5" xfId="14055" xr:uid="{1A56B9A6-6101-4C94-9848-0A9DC37F5D4A}"/>
    <cellStyle name="Comma 4 2 2 3" xfId="11420" xr:uid="{287FFCAA-5D9B-4657-AE99-45505DBD11B9}"/>
    <cellStyle name="Comma 4 2 2 3 2" xfId="13947" xr:uid="{7B4270C1-AF6F-4547-BD36-B4EC76CC541B}"/>
    <cellStyle name="Comma 4 2 2 4" xfId="12164" xr:uid="{DD41E12F-E22E-4F1B-B473-953865A71F0F}"/>
    <cellStyle name="Comma 4 2 2 4 2" xfId="14125" xr:uid="{3CD4C825-FAC2-4F6D-AC8B-F3D39C81A46C}"/>
    <cellStyle name="Comma 4 2 2 5" xfId="12807" xr:uid="{D5044E6F-8C04-41F8-BAC3-686782D91588}"/>
    <cellStyle name="Comma 4 2 2 6" xfId="13832" xr:uid="{34FCD570-9ECA-4F25-B5A8-5B683FE13C84}"/>
    <cellStyle name="Comma 4 2 3" xfId="4403" xr:uid="{23C0C8D2-8D9E-4B3C-90AD-C5EF90050B4F}"/>
    <cellStyle name="Comma 4 2 3 2" xfId="11541" xr:uid="{FD08070D-07D0-43F4-99CF-94CFF375444C}"/>
    <cellStyle name="Comma 4 2 3 3" xfId="12166" xr:uid="{F159682F-375F-4AB0-908A-95B27B5BFECF}"/>
    <cellStyle name="Comma 4 2 3 4" xfId="12809" xr:uid="{E69413CF-2115-4A73-88EB-C9C06192CD58}"/>
    <cellStyle name="Comma 4 2 3 5" xfId="14034" xr:uid="{653B6D73-3BE3-4953-A5F1-3500AF9377CD}"/>
    <cellStyle name="Comma 4 2 4" xfId="4404" xr:uid="{B766014D-BFAC-4061-BACE-5869FBA2A18B}"/>
    <cellStyle name="Comma 4 2 4 2" xfId="12167" xr:uid="{66BC25BA-BA75-489C-8622-E54F6FDF6E58}"/>
    <cellStyle name="Comma 4 2 4 3" xfId="13277" xr:uid="{57EB8230-FEDA-4DFA-BC39-EE35E6C9E559}"/>
    <cellStyle name="Comma 4 2 4 4" xfId="13916" xr:uid="{D8418E7F-9D2D-4CBB-B58E-461CFF811EFD}"/>
    <cellStyle name="Comma 4 2 5" xfId="4405" xr:uid="{EDD03C6F-66D1-4CE3-993E-9BA7104DA4BB}"/>
    <cellStyle name="Comma 4 2 5 2" xfId="12168" xr:uid="{B2EC5C56-9C0A-446E-B523-D4D293FE85C2}"/>
    <cellStyle name="Comma 4 2 5 3" xfId="14074" xr:uid="{D2EEA4EE-7848-4269-A665-6FFEF8F40AF0}"/>
    <cellStyle name="Comma 4 2 6" xfId="4406" xr:uid="{1B65C214-3F79-4921-8CCA-7D132620EEA1}"/>
    <cellStyle name="Comma 4 2 6 2" xfId="12169" xr:uid="{FDF0CDB5-48D3-44BC-8062-42197F860CF4}"/>
    <cellStyle name="Comma 4 2 6 3" xfId="14111" xr:uid="{37D49422-FD9F-4189-9E39-7BC9AD1B0C81}"/>
    <cellStyle name="Comma 4 2 7" xfId="4407" xr:uid="{7EDFFEE1-31A3-48D9-A89A-8EC75193354D}"/>
    <cellStyle name="Comma 4 2 7 2" xfId="12170" xr:uid="{4C3DF2B9-DD44-40CD-B68C-24412A9CB0B6}"/>
    <cellStyle name="Comma 4 2 8" xfId="4408" xr:uid="{3A91B9CB-4CA5-4791-8983-2B5254C050FF}"/>
    <cellStyle name="Comma 4 2 8 2" xfId="12171" xr:uid="{2C04F668-67DC-4031-8932-760D7C2C3756}"/>
    <cellStyle name="Comma 4 2 9" xfId="10309" xr:uid="{EB894C6A-12EE-48F1-95CD-B5A5D21CCC8D}"/>
    <cellStyle name="Comma 4 20" xfId="10534" xr:uid="{A2225FA0-E7ED-4570-8E59-F8525F50B121}"/>
    <cellStyle name="Comma 4 20 2" xfId="11264" xr:uid="{1D4F279B-66C7-4959-87A9-24BC23015EDB}"/>
    <cellStyle name="Comma 4 21" xfId="10535" xr:uid="{4D00AD87-A51C-4B08-98CE-1AFB1320DFF2}"/>
    <cellStyle name="Comma 4 21 2" xfId="11265" xr:uid="{0BCD1497-9926-45BD-A5D0-C4D0428BD89C}"/>
    <cellStyle name="Comma 4 22" xfId="10536" xr:uid="{67A64718-C06A-48C2-88A1-D9CECF6E80FF}"/>
    <cellStyle name="Comma 4 22 2" xfId="11266" xr:uid="{E8844B11-1606-4CF5-AA69-5EFBC8406382}"/>
    <cellStyle name="Comma 4 23" xfId="10537" xr:uid="{EF185777-2A27-4728-B2F5-9EFB4DDF35B9}"/>
    <cellStyle name="Comma 4 23 2" xfId="11373" xr:uid="{526EA159-6158-42D3-B807-AC6AE14ADA78}"/>
    <cellStyle name="Comma 4 24" xfId="10538" xr:uid="{54E85836-44AF-4310-8CDB-437E6EF57F78}"/>
    <cellStyle name="Comma 4 24 2" xfId="11374" xr:uid="{2E444472-6DAB-4F84-B68D-960701CEFF5B}"/>
    <cellStyle name="Comma 4 25" xfId="10539" xr:uid="{9F26AA60-73F9-4A56-A515-77BF0EBA6D91}"/>
    <cellStyle name="Comma 4 25 2" xfId="11375" xr:uid="{95209F81-ABDF-42C4-82C5-95E85445ECFF}"/>
    <cellStyle name="Comma 4 26" xfId="10540" xr:uid="{61642D63-EF04-4BBA-B7E5-8B4987F2D4CB}"/>
    <cellStyle name="Comma 4 26 2" xfId="11376" xr:uid="{713E08EA-2389-4EE8-A479-FA12FD7CE5B7}"/>
    <cellStyle name="Comma 4 27" xfId="10541" xr:uid="{C3989DDC-1117-47F0-8D14-6789BE31F825}"/>
    <cellStyle name="Comma 4 27 2" xfId="11377" xr:uid="{078ED312-909A-4F82-A979-D81D2064124F}"/>
    <cellStyle name="Comma 4 28" xfId="10542" xr:uid="{C2D5569F-5406-4AAF-8C2F-BBD8A3FFF372}"/>
    <cellStyle name="Comma 4 28 2" xfId="11378" xr:uid="{55AEE0A9-FDC9-437A-ACBE-2D58AFA4DC65}"/>
    <cellStyle name="Comma 4 29" xfId="10543" xr:uid="{B7C91A06-25A9-4A76-ADB1-03CA03EC0740}"/>
    <cellStyle name="Comma 4 29 2" xfId="11379" xr:uid="{00573184-8E2C-479A-B429-76B8A3D09F76}"/>
    <cellStyle name="Comma 4 3" xfId="4409" xr:uid="{1AE25EDA-C190-4D7F-8153-C44425B18CBE}"/>
    <cellStyle name="Comma 4 3 10" xfId="12810" xr:uid="{572DDE39-C1EB-43B1-B9FF-26EA78F933EA}"/>
    <cellStyle name="Comma 4 3 11" xfId="13813" xr:uid="{2A9B6D06-F97B-4D85-BF1F-BB141B9874B1}"/>
    <cellStyle name="Comma 4 3 2" xfId="4410" xr:uid="{D4162E23-ECE6-4B85-B497-A7A9F8B20328}"/>
    <cellStyle name="Comma 4 3 2 2" xfId="12173" xr:uid="{EF5F0A73-DEC3-4BC5-BEF2-29BB496FE79E}"/>
    <cellStyle name="Comma 4 3 2 3" xfId="12811" xr:uid="{F9E46DAC-62A5-41B8-B838-F5D1539E0462}"/>
    <cellStyle name="Comma 4 3 2 4" xfId="13917" xr:uid="{EE827603-FEAF-43DC-8EBD-AE25433090A0}"/>
    <cellStyle name="Comma 4 3 3" xfId="4411" xr:uid="{92D38276-77F8-4E49-9551-896ACC80A627}"/>
    <cellStyle name="Comma 4 3 3 2" xfId="12174" xr:uid="{4AB6230C-0020-4144-B464-BAF07968ABAE}"/>
    <cellStyle name="Comma 4 3 3 3" xfId="13278" xr:uid="{4CD6DE25-D0CA-4D95-A4FB-03F2616D0970}"/>
    <cellStyle name="Comma 4 3 3 4" xfId="14117" xr:uid="{00B22549-1EE3-4F31-B2D7-C6849924F2D8}"/>
    <cellStyle name="Comma 4 3 4" xfId="4412" xr:uid="{C4E35415-3DD0-498A-82FD-A1E13F5C2B56}"/>
    <cellStyle name="Comma 4 3 4 2" xfId="12175" xr:uid="{467F9180-3BAF-434C-8817-85EA62A044D0}"/>
    <cellStyle name="Comma 4 3 5" xfId="4413" xr:uid="{C1D8B81C-1139-4291-B1C2-B739BB41B27E}"/>
    <cellStyle name="Comma 4 3 5 2" xfId="12176" xr:uid="{3CCE144E-6805-4C3E-BD36-577F2FB4C5B8}"/>
    <cellStyle name="Comma 4 3 6" xfId="4414" xr:uid="{81EFC2EE-8326-4538-83B5-0494D59DC8E3}"/>
    <cellStyle name="Comma 4 3 6 2" xfId="12177" xr:uid="{74B240D3-8CB7-4C72-B53A-C41E6BF4A32E}"/>
    <cellStyle name="Comma 4 3 7" xfId="4415" xr:uid="{0DAB4D85-1B9C-44A7-B26B-8A593DFA55F8}"/>
    <cellStyle name="Comma 4 3 7 2" xfId="12178" xr:uid="{98382DF5-7813-4393-880A-104C93EA4A6D}"/>
    <cellStyle name="Comma 4 3 8" xfId="10544" xr:uid="{62054648-C6A0-4869-8D89-4A359B4C519B}"/>
    <cellStyle name="Comma 4 3 9" xfId="12172" xr:uid="{DEAE6E4B-E90B-4143-92C2-2163F8CB6B5B}"/>
    <cellStyle name="Comma 4 30" xfId="10545" xr:uid="{5DA49504-1682-433C-A718-C924213DF3ED}"/>
    <cellStyle name="Comma 4 30 2" xfId="11381" xr:uid="{D368E4D9-8367-488F-9F61-611791ECC2B3}"/>
    <cellStyle name="Comma 4 31" xfId="10546" xr:uid="{4F34DEDD-6C6B-4EAF-ABD5-67B462BED74F}"/>
    <cellStyle name="Comma 4 31 2" xfId="11382" xr:uid="{37226F04-BF15-48E7-8A66-1F32C9B67D1C}"/>
    <cellStyle name="Comma 4 32" xfId="10547" xr:uid="{6DE8599C-D273-47B2-94E6-C1FF673857D2}"/>
    <cellStyle name="Comma 4 32 2" xfId="11383" xr:uid="{DD873650-E2C0-47A5-82BF-73BEBEC59944}"/>
    <cellStyle name="Comma 4 33" xfId="10548" xr:uid="{2AD59C33-B653-4C86-AA43-539FFE1E9E5D}"/>
    <cellStyle name="Comma 4 33 2" xfId="11386" xr:uid="{57377000-18D7-4D5A-A50C-F7FC1964C4BF}"/>
    <cellStyle name="Comma 4 34" xfId="10549" xr:uid="{858AD92C-1062-4872-B4AF-AF260E1ED18C}"/>
    <cellStyle name="Comma 4 34 2" xfId="11388" xr:uid="{CA11A367-9A38-42D2-AD76-0E5FB5EEE431}"/>
    <cellStyle name="Comma 4 35" xfId="10550" xr:uid="{14390A12-DAE5-449F-8CC9-2C06998CB492}"/>
    <cellStyle name="Comma 4 35 2" xfId="11389" xr:uid="{F100926F-BC0E-433E-82A4-C87E448D982B}"/>
    <cellStyle name="Comma 4 36" xfId="10551" xr:uid="{2455FE00-299A-434E-9A8A-3D987783A6A2}"/>
    <cellStyle name="Comma 4 36 2" xfId="11390" xr:uid="{352822B6-286A-4F77-9CDB-87F45A083E4B}"/>
    <cellStyle name="Comma 4 37" xfId="10552" xr:uid="{92C5C9DF-EB99-4DC9-95BB-2E2956DDEC25}"/>
    <cellStyle name="Comma 4 37 2" xfId="11391" xr:uid="{BFCA1F5F-8C96-43D2-AC94-BD1F83B574CB}"/>
    <cellStyle name="Comma 4 38" xfId="10553" xr:uid="{741541E1-E14F-4EA9-9B18-DF8AD5A6EF84}"/>
    <cellStyle name="Comma 4 38 2" xfId="11392" xr:uid="{13BEA42E-98F3-47C3-AF04-8C7F9719AD73}"/>
    <cellStyle name="Comma 4 39" xfId="10554" xr:uid="{228288B1-282F-4298-927C-788F890B7F10}"/>
    <cellStyle name="Comma 4 39 2" xfId="11393" xr:uid="{646CEC3A-F724-40C9-BF75-2A82D6206080}"/>
    <cellStyle name="Comma 4 4" xfId="4416" xr:uid="{782EF2DB-11A8-47ED-A4A5-C1023633FDC7}"/>
    <cellStyle name="Comma 4 4 10" xfId="12812" xr:uid="{8E446C33-E72F-4850-B228-42E4653A0A0E}"/>
    <cellStyle name="Comma 4 4 11" xfId="13831" xr:uid="{8F6131FC-34D0-4DBE-AEC5-84EDC5971370}"/>
    <cellStyle name="Comma 4 4 2" xfId="4417" xr:uid="{9B5D7E2F-8D7D-4F92-9A15-D9A4DF80DE68}"/>
    <cellStyle name="Comma 4 4 2 2" xfId="12180" xr:uid="{51EA3825-9A37-417D-A4E5-ACAF4C15CDE1}"/>
    <cellStyle name="Comma 4 4 2 3" xfId="13918" xr:uid="{19E0826E-0934-412E-8DC0-7B6F32A7A1E7}"/>
    <cellStyle name="Comma 4 4 3" xfId="4418" xr:uid="{A4F9F6DF-986E-435E-BA1F-4B882B45D17A}"/>
    <cellStyle name="Comma 4 4 3 2" xfId="12181" xr:uid="{0D6598E7-D32D-44CE-B228-BED6D3600B0B}"/>
    <cellStyle name="Comma 4 4 4" xfId="4419" xr:uid="{93A148B3-976E-4148-8E89-9462D80A174C}"/>
    <cellStyle name="Comma 4 4 4 2" xfId="12182" xr:uid="{783B54A0-B6BB-41AB-AEBC-F5D07667AA5B}"/>
    <cellStyle name="Comma 4 4 5" xfId="4420" xr:uid="{EA7E8DCC-BB00-469B-B387-B8A916FABE8B}"/>
    <cellStyle name="Comma 4 4 5 2" xfId="12183" xr:uid="{F323DE41-C7C0-4E52-91B7-4FC785CAA30F}"/>
    <cellStyle name="Comma 4 4 6" xfId="4421" xr:uid="{639B541F-FF8B-41CD-80CC-18B5053680D9}"/>
    <cellStyle name="Comma 4 4 6 2" xfId="12184" xr:uid="{A5879B8B-BC42-4709-B94D-9CCA78CC7A32}"/>
    <cellStyle name="Comma 4 4 7" xfId="4422" xr:uid="{2B383855-228B-4658-87CE-B5C15F1E742B}"/>
    <cellStyle name="Comma 4 4 7 2" xfId="12185" xr:uid="{40091761-EC24-41E4-8CF8-0FDB7EE41579}"/>
    <cellStyle name="Comma 4 4 8" xfId="10555" xr:uid="{3DE8A431-BDBA-466F-BBF8-59FE9175C440}"/>
    <cellStyle name="Comma 4 4 9" xfId="12179" xr:uid="{34E6B465-4D50-4F1F-9AA1-3B861FBDB59F}"/>
    <cellStyle name="Comma 4 40" xfId="10556" xr:uid="{3D4AF2DE-965D-4F83-855E-0E6664BC37F1}"/>
    <cellStyle name="Comma 4 40 2" xfId="11394" xr:uid="{934CA0E7-B7E6-46D5-86E4-FA60F6DC390D}"/>
    <cellStyle name="Comma 4 41" xfId="10557" xr:uid="{FE24545F-2E13-4A92-B213-5436433B4A23}"/>
    <cellStyle name="Comma 4 41 2" xfId="11395" xr:uid="{D3804910-9992-40DF-ADB2-6B6593EB5F1E}"/>
    <cellStyle name="Comma 4 42" xfId="10558" xr:uid="{802824FF-110C-488C-B6AA-617E4F47F00D}"/>
    <cellStyle name="Comma 4 43" xfId="10559" xr:uid="{9F2631F8-BF83-4FCB-BFB7-E4A33ADBC93C}"/>
    <cellStyle name="Comma 4 43 2" xfId="11540" xr:uid="{F9B4B995-61B1-43EB-A870-1E49A95056B9}"/>
    <cellStyle name="Comma 4 43 3" xfId="14033" xr:uid="{AEEE5991-C64E-45AE-AF67-6F51202108B3}"/>
    <cellStyle name="Comma 4 44" xfId="10560" xr:uid="{D93278DB-5AD4-466F-B680-02B279D9A1C3}"/>
    <cellStyle name="Comma 4 44 2" xfId="13915" xr:uid="{06B8C921-BEE2-4BFE-960A-29578991722F}"/>
    <cellStyle name="Comma 4 45" xfId="10561" xr:uid="{CBECE425-6488-4E55-B562-10A9FDEF9733}"/>
    <cellStyle name="Comma 4 45 2" xfId="14093" xr:uid="{AAD07EE9-E77A-4101-9EA0-9A5F99E74A35}"/>
    <cellStyle name="Comma 4 46" xfId="10562" xr:uid="{EF25A664-D543-413C-B0F4-B7A5F8E1B97E}"/>
    <cellStyle name="Comma 4 47" xfId="10563" xr:uid="{AF1091C9-821A-4E91-834D-2BE109D38B12}"/>
    <cellStyle name="Comma 4 48" xfId="10564" xr:uid="{7BE8EA08-5AB7-4906-81C5-6D333C625D6E}"/>
    <cellStyle name="Comma 4 49" xfId="10565" xr:uid="{DCF5CA9A-39EC-448F-845F-3AE5540E484A}"/>
    <cellStyle name="Comma 4 5" xfId="4423" xr:uid="{BFB6A0A7-FA1E-46D5-B7C3-95DEFC31284F}"/>
    <cellStyle name="Comma 4 5 10" xfId="13279" xr:uid="{B1A6C753-E343-4FDF-8F9B-7DD0DAE6C631}"/>
    <cellStyle name="Comma 4 5 2" xfId="4424" xr:uid="{B7146D86-6E9A-4229-833D-C7C71B05EA87}"/>
    <cellStyle name="Comma 4 5 2 2" xfId="10567" xr:uid="{3915C203-80D1-4587-A951-7E25C3E82821}"/>
    <cellStyle name="Comma 4 5 2 3" xfId="12187" xr:uid="{53A74BAB-68F5-4282-9CE9-1EFAE33A3276}"/>
    <cellStyle name="Comma 4 5 3" xfId="4425" xr:uid="{6CC69405-166E-4F96-AE11-66593DB05F88}"/>
    <cellStyle name="Comma 4 5 3 2" xfId="12188" xr:uid="{A8CBB643-D8BF-4231-98CF-389BE863CE0A}"/>
    <cellStyle name="Comma 4 5 4" xfId="4426" xr:uid="{EF05EEC3-E602-46AA-A585-617567DA2083}"/>
    <cellStyle name="Comma 4 5 4 2" xfId="12189" xr:uid="{B6AED9DB-53DE-473D-98C3-188F3692C650}"/>
    <cellStyle name="Comma 4 5 5" xfId="4427" xr:uid="{4475E460-8496-440E-88E7-6D80A5308680}"/>
    <cellStyle name="Comma 4 5 5 2" xfId="12190" xr:uid="{193D5963-54E6-4985-A7F5-2BC6D85EC8A2}"/>
    <cellStyle name="Comma 4 5 6" xfId="4428" xr:uid="{36970078-A621-488C-B52B-085375B9E012}"/>
    <cellStyle name="Comma 4 5 6 2" xfId="12191" xr:uid="{DEDF3E71-D5E2-4BD8-B876-F5195C316540}"/>
    <cellStyle name="Comma 4 5 7" xfId="4429" xr:uid="{617B31B6-74FD-454B-82A2-F42A0FBA26C5}"/>
    <cellStyle name="Comma 4 5 7 2" xfId="12192" xr:uid="{C1395285-5A40-4515-8AED-352ABF596D88}"/>
    <cellStyle name="Comma 4 5 8" xfId="10566" xr:uid="{0E086EDD-D349-48BE-A547-675463FE99DF}"/>
    <cellStyle name="Comma 4 5 9" xfId="12186" xr:uid="{515472F7-00B7-4FA1-886B-0C2A5C7AA14F}"/>
    <cellStyle name="Comma 4 50" xfId="10568" xr:uid="{2C833F18-1934-49C4-B088-67E4C98A2162}"/>
    <cellStyle name="Comma 4 51" xfId="10569" xr:uid="{F65E354F-1B36-4DA6-AEC9-B6E5375A8DB4}"/>
    <cellStyle name="Comma 4 52" xfId="10570" xr:uid="{7E08453A-412E-4337-90C9-0C2B2979ADBF}"/>
    <cellStyle name="Comma 4 53" xfId="10571" xr:uid="{0A13A039-E497-4BDD-BC38-281264E69665}"/>
    <cellStyle name="Comma 4 54" xfId="10572" xr:uid="{DE3458A9-C839-4244-B581-35FAA3008860}"/>
    <cellStyle name="Comma 4 55" xfId="10573" xr:uid="{FEAD45EA-2862-4393-999F-CF3C101B4729}"/>
    <cellStyle name="Comma 4 56" xfId="10574" xr:uid="{8CFD07CF-B98B-4192-8C85-E1E1003B0B19}"/>
    <cellStyle name="Comma 4 57" xfId="10575" xr:uid="{539DB348-3281-45D6-B790-E28CDB067B30}"/>
    <cellStyle name="Comma 4 58" xfId="10576" xr:uid="{40ADD17B-8378-4700-B738-0C33F0FC331A}"/>
    <cellStyle name="Comma 4 59" xfId="10577" xr:uid="{DCBF79AB-2E21-4FED-AD06-5CA509C6E069}"/>
    <cellStyle name="Comma 4 6" xfId="4430" xr:uid="{5082B213-3FA0-4D63-8065-1F41EC353723}"/>
    <cellStyle name="Comma 4 6 2" xfId="4431" xr:uid="{60F53287-411D-4A67-B0C5-7D633722F291}"/>
    <cellStyle name="Comma 4 6 2 2" xfId="12194" xr:uid="{D8E6A0F0-416C-4B1B-9F3C-D2E35C792826}"/>
    <cellStyle name="Comma 4 6 3" xfId="4432" xr:uid="{C00A3F67-2E2D-45BC-9BE8-5DE5A4A6201F}"/>
    <cellStyle name="Comma 4 6 3 2" xfId="12195" xr:uid="{2C9FDCF3-2C20-4281-8E27-769C5C3FE59A}"/>
    <cellStyle name="Comma 4 6 4" xfId="4433" xr:uid="{88939C14-B04C-4449-8FC1-E048F537529D}"/>
    <cellStyle name="Comma 4 6 4 2" xfId="12196" xr:uid="{F7E5909B-D6B4-498B-A816-49DD002184A8}"/>
    <cellStyle name="Comma 4 6 5" xfId="4434" xr:uid="{94291001-EDF6-4C14-8CDC-F9E387135582}"/>
    <cellStyle name="Comma 4 6 5 2" xfId="12197" xr:uid="{B0FE8BB9-6A53-435A-A1A9-B6ACFCB16EE7}"/>
    <cellStyle name="Comma 4 6 6" xfId="4435" xr:uid="{7BE160BD-28FF-4EE9-A19A-6997A347C20D}"/>
    <cellStyle name="Comma 4 6 6 2" xfId="12198" xr:uid="{065C887F-800D-4EF0-8B13-88E857559EC6}"/>
    <cellStyle name="Comma 4 6 7" xfId="4436" xr:uid="{7FBCBA42-E5E5-47E9-BAF8-5AE555D7CF1A}"/>
    <cellStyle name="Comma 4 6 7 2" xfId="12199" xr:uid="{79171D4C-4D53-48E2-AFB7-EF2A284578E8}"/>
    <cellStyle name="Comma 4 6 8" xfId="10578" xr:uid="{5B897055-BAB2-4D5B-BDD8-349A784887B2}"/>
    <cellStyle name="Comma 4 6 9" xfId="12193" xr:uid="{A5FFB1E4-7E13-4A1B-810A-DEAA62FC113C}"/>
    <cellStyle name="Comma 4 60" xfId="10579" xr:uid="{43913C23-F226-4C0B-A6D2-018A75223026}"/>
    <cellStyle name="Comma 4 61" xfId="10580" xr:uid="{36AF8911-01FF-4ED3-A557-2920EE320C91}"/>
    <cellStyle name="Comma 4 62" xfId="11009" xr:uid="{278F58CA-912B-462B-BD43-289C737FE64F}"/>
    <cellStyle name="Comma 4 63" xfId="11014" xr:uid="{D7DE6242-BAD7-47BF-B6BF-C9FBB3169EF4}"/>
    <cellStyle name="Comma 4 64" xfId="11018" xr:uid="{661EAD95-F7CB-4073-ABEE-20B890369E1C}"/>
    <cellStyle name="Comma 4 65" xfId="11020" xr:uid="{4154AED4-2994-4ED3-AD6E-DE5EC2F91AF2}"/>
    <cellStyle name="Comma 4 66" xfId="11023" xr:uid="{AE98CEA5-8C22-478D-AAE0-63CD54E967D9}"/>
    <cellStyle name="Comma 4 67" xfId="11025" xr:uid="{C80DF6E5-EDF7-4D3A-BDA0-E865CB5D0E67}"/>
    <cellStyle name="Comma 4 68" xfId="11029" xr:uid="{4882F003-FE90-4C50-9929-8F17AF011538}"/>
    <cellStyle name="Comma 4 69" xfId="11030" xr:uid="{6C816777-FC49-4709-91EF-5CCB93F7FE95}"/>
    <cellStyle name="Comma 4 7" xfId="4437" xr:uid="{B56438C0-E908-49FC-9EC5-4A1A13B895C5}"/>
    <cellStyle name="Comma 4 7 2" xfId="10581" xr:uid="{50765F76-C69E-48A2-81A0-2F83A095D8D7}"/>
    <cellStyle name="Comma 4 7 3" xfId="12200" xr:uid="{F1501639-A0ED-415A-8E85-D7F0C4DA29C8}"/>
    <cellStyle name="Comma 4 70" xfId="11034" xr:uid="{D135C414-D90E-4193-B6E9-BE4B0A177A99}"/>
    <cellStyle name="Comma 4 71" xfId="11036" xr:uid="{C567E92A-081D-48BA-843E-6EDB6B17BCEF}"/>
    <cellStyle name="Comma 4 72" xfId="11039" xr:uid="{57EC7787-16E3-4EF8-80CE-8BBC544738BF}"/>
    <cellStyle name="Comma 4 73" xfId="11042" xr:uid="{6D34A6B0-BE25-4FE3-A5C8-431224D2F1EB}"/>
    <cellStyle name="Comma 4 74" xfId="11046" xr:uid="{C653862A-603D-42AF-B53B-7637EDBF02E8}"/>
    <cellStyle name="Comma 4 75" xfId="11048" xr:uid="{03E42852-3E69-4D0B-AAEF-247CCD9B449C}"/>
    <cellStyle name="Comma 4 76" xfId="11049" xr:uid="{43B5FA44-4746-4C2D-BFEE-C9F2DC6416FA}"/>
    <cellStyle name="Comma 4 77" xfId="11051" xr:uid="{E051EA52-F436-48F9-A88A-9CE21841BDF7}"/>
    <cellStyle name="Comma 4 78" xfId="11053" xr:uid="{675E2495-10D6-489B-A17A-5BB5CC7083E0}"/>
    <cellStyle name="Comma 4 79" xfId="11054" xr:uid="{9052C67F-D2EC-4CBE-91B0-14688F845014}"/>
    <cellStyle name="Comma 4 8" xfId="4438" xr:uid="{837BE9AD-6EC4-44E5-8AD6-4BD5B8778238}"/>
    <cellStyle name="Comma 4 8 2" xfId="10582" xr:uid="{1FC7B50A-98EA-4258-BF1F-FD063312A3A2}"/>
    <cellStyle name="Comma 4 8 3" xfId="12201" xr:uid="{EE8C72A5-ED33-4B14-B704-7296FEBDA0A6}"/>
    <cellStyle name="Comma 4 80" xfId="11055" xr:uid="{7F3F7D6E-5EE5-4458-B872-8304FF2DA155}"/>
    <cellStyle name="Comma 4 81" xfId="11056" xr:uid="{0B1BF6E0-87C6-429A-A395-08BF360DBA5F}"/>
    <cellStyle name="Comma 4 82" xfId="11059" xr:uid="{D5C22607-870F-4224-AE5A-EA38B8294D3B}"/>
    <cellStyle name="Comma 4 83" xfId="10522" xr:uid="{7045AF61-73C2-4400-A675-B0FBF63914D8}"/>
    <cellStyle name="Comma 4 84" xfId="11093" xr:uid="{45AFC2F6-1805-4CD2-97DB-B63AB8163FBB}"/>
    <cellStyle name="Comma 4 85" xfId="11175" xr:uid="{AECC1612-7DA7-4E9F-B2A8-ED386FD66D19}"/>
    <cellStyle name="Comma 4 86" xfId="11255" xr:uid="{C09A3D29-2D0B-48DA-877F-19692698EC71}"/>
    <cellStyle name="Comma 4 87" xfId="12151" xr:uid="{28EBAFB1-8A4D-4B4E-A713-E58A6E977510}"/>
    <cellStyle name="Comma 4 88" xfId="12509" xr:uid="{CFDFFB36-C559-487D-A54B-1B996106201E}"/>
    <cellStyle name="Comma 4 89" xfId="13812" xr:uid="{84E135FA-1043-4ABD-BBBC-739E5B5BB92C}"/>
    <cellStyle name="Comma 4 9" xfId="4439" xr:uid="{3516F6F2-4FCC-4219-A6A0-B7E0F7622102}"/>
    <cellStyle name="Comma 4 9 2" xfId="10583" xr:uid="{52D42285-53F8-4132-8387-C78F756ACEB9}"/>
    <cellStyle name="Comma 4 9 3" xfId="12202" xr:uid="{4D104987-112B-4F53-8722-F8CBF15C5F14}"/>
    <cellStyle name="Comma 4 90" xfId="286" xr:uid="{F25B3F87-EB0A-4739-AE5C-FE387DE0C5E3}"/>
    <cellStyle name="Comma 4 91" xfId="200" xr:uid="{D1752A6E-9629-4849-AE5D-39272A39E518}"/>
    <cellStyle name="Comma 40" xfId="4440" xr:uid="{05EAFC9C-652F-4106-9977-BF8F16CE145A}"/>
    <cellStyle name="Comma 40 2" xfId="4441" xr:uid="{47535B53-AF18-4A86-9C80-BCAE7A8FF08A}"/>
    <cellStyle name="Comma 40 2 2" xfId="11037" xr:uid="{F2346FA7-C817-4F51-B61C-AA7ACD0DDCFE}"/>
    <cellStyle name="Comma 40 2 2 2" xfId="12815" xr:uid="{F4A44EA3-0DBC-418F-875C-E58EE66CD31F}"/>
    <cellStyle name="Comma 40 2 3" xfId="12204" xr:uid="{3C13C0D4-3BAA-4FDA-9937-F2C68EF2630A}"/>
    <cellStyle name="Comma 40 2 4" xfId="12814" xr:uid="{BF735838-5104-485B-94CC-6DE0D6280CC4}"/>
    <cellStyle name="Comma 40 3" xfId="11033" xr:uid="{374456CF-ECA0-4A56-BDC1-624D5D249D74}"/>
    <cellStyle name="Comma 40 3 2" xfId="12816" xr:uid="{98D7E3B9-1CD6-43DD-913B-7C45E284B862}"/>
    <cellStyle name="Comma 40 4" xfId="11600" xr:uid="{2DC7B26D-58C8-46CD-A998-BB224A944FFC}"/>
    <cellStyle name="Comma 40 5" xfId="12203" xr:uid="{347163B3-37B6-4381-A8AE-FC813C77CC3F}"/>
    <cellStyle name="Comma 40 6" xfId="12813" xr:uid="{D1569D7D-7C26-4237-ACF6-176E7CFB9C8B}"/>
    <cellStyle name="Comma 40 7" xfId="14064" xr:uid="{23905F08-458D-4490-932D-A130B0CC0284}"/>
    <cellStyle name="Comma 41" xfId="11045" xr:uid="{ECE4ADCF-3F93-4B5D-A156-0DA1C977A46B}"/>
    <cellStyle name="Comma 41 2" xfId="12818" xr:uid="{4982178E-E6DB-4281-AF3F-1AFEDE096EE9}"/>
    <cellStyle name="Comma 41 2 2" xfId="12819" xr:uid="{DEC7E178-77D8-4DF8-88E9-CBB27E17CB23}"/>
    <cellStyle name="Comma 41 3" xfId="12820" xr:uid="{B7FF7B16-DFDF-4E74-8ACE-ADBDB4873B7D}"/>
    <cellStyle name="Comma 41 4" xfId="12817" xr:uid="{C0A04378-F0D2-417E-B40B-11F9CDFD2051}"/>
    <cellStyle name="Comma 41 5" xfId="14066" xr:uid="{38558678-DD02-4414-9EED-E158FBF690D0}"/>
    <cellStyle name="Comma 42" xfId="11058" xr:uid="{1FBB237E-1CD2-4F13-9A21-7040891CAA30}"/>
    <cellStyle name="Comma 42 2" xfId="12822" xr:uid="{04F21021-0601-4353-95EA-71ECA7FBDCEE}"/>
    <cellStyle name="Comma 42 2 2" xfId="12823" xr:uid="{2D878C2E-4B9C-4287-AC97-71548493ECEB}"/>
    <cellStyle name="Comma 42 3" xfId="12824" xr:uid="{1B9E5093-6958-463A-97CE-6AEF26508AF0}"/>
    <cellStyle name="Comma 42 4" xfId="12821" xr:uid="{39E02AE6-B120-492C-A445-7341E91CC574}"/>
    <cellStyle name="Comma 42 5" xfId="14069" xr:uid="{F5459D64-E89E-4FE5-89E0-E0F890529B64}"/>
    <cellStyle name="Comma 42 6" xfId="14177" xr:uid="{B6B63EB6-AD0A-4916-BE57-15EE1FFBB288}"/>
    <cellStyle name="Comma 43" xfId="10348" xr:uid="{201B8E0D-61FA-418C-ABFC-C110507A1AF3}"/>
    <cellStyle name="Comma 43 2" xfId="12826" xr:uid="{0F5CE733-FB26-4805-9AED-9E315DD71FFC}"/>
    <cellStyle name="Comma 43 3" xfId="12825" xr:uid="{0B10C941-940B-40DB-8061-34CD13309EA8}"/>
    <cellStyle name="Comma 43 4" xfId="14102" xr:uid="{609DFD4A-4F96-4319-AFFE-48381428265F}"/>
    <cellStyle name="Comma 44" xfId="4442" xr:uid="{16006F82-A47C-45F4-8BA9-E6484B2D286B}"/>
    <cellStyle name="Comma 44 2" xfId="4443" xr:uid="{DF3AF018-1057-4CF3-B4E9-3536EAE2D8D6}"/>
    <cellStyle name="Comma 44 2 2" xfId="12206" xr:uid="{EDC2D008-5D0D-498E-89E5-D9748CE82663}"/>
    <cellStyle name="Comma 44 2 3" xfId="12828" xr:uid="{54D88394-3A5F-4E51-BD10-5CC9AAF10BE2}"/>
    <cellStyle name="Comma 44 3" xfId="12205" xr:uid="{A090940B-5976-4531-B84B-8C56B93A950F}"/>
    <cellStyle name="Comma 44 4" xfId="12827" xr:uid="{E78EA009-789B-4DE9-B395-EE46A2BB0127}"/>
    <cellStyle name="Comma 45" xfId="4444" xr:uid="{105EE364-6143-48F0-A4F4-274B4E94F478}"/>
    <cellStyle name="Comma 45 2" xfId="4445" xr:uid="{59E2D981-35CB-4CE8-968C-BA681379B3AD}"/>
    <cellStyle name="Comma 45 2 2" xfId="12208" xr:uid="{ED752384-E2E6-4AE9-AB6C-997EE1B53CBF}"/>
    <cellStyle name="Comma 45 2 3" xfId="12830" xr:uid="{67EC0373-8CBB-41EB-B233-76C27B0F72AA}"/>
    <cellStyle name="Comma 45 3" xfId="4446" xr:uid="{63E0F400-A625-40B1-AE3C-569D6CADE89B}"/>
    <cellStyle name="Comma 45 3 2" xfId="12209" xr:uid="{3F0B3470-4C8F-400A-9EC1-6E868AF8B16B}"/>
    <cellStyle name="Comma 45 4" xfId="4447" xr:uid="{D427F143-4A31-4B92-AB9A-B1EFC9903CB9}"/>
    <cellStyle name="Comma 45 4 2" xfId="12210" xr:uid="{2613FE08-F2F4-4EC1-94D2-F59D35D404FE}"/>
    <cellStyle name="Comma 45 5" xfId="4448" xr:uid="{667967DD-9202-4B9F-9E57-0471AC660999}"/>
    <cellStyle name="Comma 45 5 2" xfId="12211" xr:uid="{3FFFADFA-3044-46FF-9DD0-29EA7C376161}"/>
    <cellStyle name="Comma 45 6" xfId="12207" xr:uid="{0147111D-EECE-4D1A-B517-D362D3C9C131}"/>
    <cellStyle name="Comma 45 7" xfId="12829" xr:uid="{A0CB1E91-9223-41EA-BAB7-9B1E9FC99D3D}"/>
    <cellStyle name="Comma 46" xfId="11073" xr:uid="{F5B67182-55AB-4894-8EB2-44CEBB600A0D}"/>
    <cellStyle name="Comma 46 2" xfId="12832" xr:uid="{9D5F2EA0-C84F-4B48-8FBA-48CCA3BC1E09}"/>
    <cellStyle name="Comma 46 3" xfId="12831" xr:uid="{ADEF6502-6D0A-45E2-936E-DD9C669B7E4A}"/>
    <cellStyle name="Comma 47" xfId="241" xr:uid="{9A923A17-B2ED-411B-AEF1-8A526C3F1E12}"/>
    <cellStyle name="Comma 47 2" xfId="10313" xr:uid="{46523D96-83EE-4DBD-A23A-C160E5CA381C}"/>
    <cellStyle name="Comma 47 2 2" xfId="12834" xr:uid="{D5D2B148-5A7A-4F79-88F6-EFD34AB32140}"/>
    <cellStyle name="Comma 47 3" xfId="12833" xr:uid="{FEC393CB-F605-47F0-B559-A6B1B38AAE9A}"/>
    <cellStyle name="Comma 48" xfId="11081" xr:uid="{66E73FA5-DB12-41B6-9895-787A20C013F2}"/>
    <cellStyle name="Comma 48 2" xfId="12836" xr:uid="{F84363D8-A4C2-4605-8E81-88BEDFA0C208}"/>
    <cellStyle name="Comma 48 3" xfId="12835" xr:uid="{BA22F168-CD47-4870-82A7-F67A08A8EDA0}"/>
    <cellStyle name="Comma 49" xfId="11080" xr:uid="{95FD358D-D4EC-4756-88C0-2C69EE779B74}"/>
    <cellStyle name="Comma 49 2" xfId="12837" xr:uid="{0F46CEA7-78E6-4133-BC8E-E20BB37DD7BB}"/>
    <cellStyle name="Comma 5" xfId="34" xr:uid="{00000000-0005-0000-0000-000021000000}"/>
    <cellStyle name="Comma 5 10" xfId="4450" xr:uid="{7A04D612-ABA6-4574-A958-14461C88232E}"/>
    <cellStyle name="Comma 5 10 2" xfId="12213" xr:uid="{526A8287-4190-4DAF-91C9-2A7D7F02DD33}"/>
    <cellStyle name="Comma 5 11" xfId="10584" xr:uid="{A2FCD85F-2B50-4AF8-BDB6-ED885950801C}"/>
    <cellStyle name="Comma 5 12" xfId="11094" xr:uid="{79DE09C1-DC09-4DD0-8449-20F5102E11F7}"/>
    <cellStyle name="Comma 5 13" xfId="11150" xr:uid="{F4E85C88-B6D5-43AB-9CA5-27727ACA8AEE}"/>
    <cellStyle name="Comma 5 14" xfId="11176" xr:uid="{2A2FC8BC-4DD2-4705-B071-4E19BC5D6319}"/>
    <cellStyle name="Comma 5 15" xfId="11267" xr:uid="{01D23E8E-E4E7-4D0C-B9DE-1B9EC8F9829B}"/>
    <cellStyle name="Comma 5 16" xfId="12212" xr:uid="{B3497B56-C58E-4A2C-B197-9742116F402D}"/>
    <cellStyle name="Comma 5 17" xfId="12523" xr:uid="{B112214C-993D-40E3-BB6F-3E9EF6BA9EBA}"/>
    <cellStyle name="Comma 5 18" xfId="4449" xr:uid="{C23FE7F6-4304-4844-ADAC-028AFC702917}"/>
    <cellStyle name="Comma 5 19" xfId="173" xr:uid="{8D81CC9B-D424-4574-9D4B-D7F265739B80}"/>
    <cellStyle name="Comma 5 2" xfId="123" xr:uid="{44714EBD-B396-402C-BEA7-BD2A18228B3F}"/>
    <cellStyle name="Comma 5 2 10" xfId="11268" xr:uid="{C439E561-E127-4A1C-873B-D8B2AED48776}"/>
    <cellStyle name="Comma 5 2 11" xfId="12214" xr:uid="{BB434166-1B95-431C-B85C-FEEA6A941F11}"/>
    <cellStyle name="Comma 5 2 12" xfId="12524" xr:uid="{57C06826-EA4E-48C5-B0AC-0A1096D3FE07}"/>
    <cellStyle name="Comma 5 2 13" xfId="13920" xr:uid="{EFC25D73-9B0E-46E5-86DC-8DF15513628C}"/>
    <cellStyle name="Comma 5 2 14" xfId="4451" xr:uid="{279D62AC-B429-4FFE-AD41-59645F0A5695}"/>
    <cellStyle name="Comma 5 2 2" xfId="4452" xr:uid="{DD043339-368A-488F-8035-7E595355EF7D}"/>
    <cellStyle name="Comma 5 2 2 2" xfId="11543" xr:uid="{8F431252-8B6C-4D66-93D7-9C5CE032C270}"/>
    <cellStyle name="Comma 5 2 2 2 2" xfId="12839" xr:uid="{DBB0131B-904B-4A1E-A2F1-7B1FAA7E2DB5}"/>
    <cellStyle name="Comma 5 2 2 3" xfId="12215" xr:uid="{AD850DF7-885F-4834-B0E2-4BAD56E63F8F}"/>
    <cellStyle name="Comma 5 2 2 4" xfId="12838" xr:uid="{1AF2DADA-A6D3-445C-BE87-F104C06973BE}"/>
    <cellStyle name="Comma 5 2 2 5" xfId="14036" xr:uid="{B7E87800-30CD-4E8C-A99B-764D3E987F14}"/>
    <cellStyle name="Comma 5 2 3" xfId="4453" xr:uid="{3447F812-E195-4CD2-BC72-5C193E3CF797}"/>
    <cellStyle name="Comma 5 2 3 2" xfId="12216" xr:uid="{81188DDC-3D4E-4DAF-8BF2-A29A5D558E13}"/>
    <cellStyle name="Comma 5 2 3 3" xfId="12840" xr:uid="{B7FB5BCC-A1CC-4E66-B48F-8576643DC84F}"/>
    <cellStyle name="Comma 5 2 3 4" xfId="14098" xr:uid="{89262873-C46B-43A8-8FEC-DB9C3077A2BE}"/>
    <cellStyle name="Comma 5 2 4" xfId="4454" xr:uid="{3075874D-72EA-40F4-A3E3-2643A146EBF3}"/>
    <cellStyle name="Comma 5 2 4 2" xfId="12217" xr:uid="{41507C9A-484D-465E-8415-3D8BAF6555D2}"/>
    <cellStyle name="Comma 5 2 4 3" xfId="14123" xr:uid="{33B6AE7C-E260-4A19-A39B-9EEB03AC5048}"/>
    <cellStyle name="Comma 5 2 5" xfId="4455" xr:uid="{7E89C414-8BE9-433E-AC3E-896C12545733}"/>
    <cellStyle name="Comma 5 2 5 2" xfId="12218" xr:uid="{9FD0A0C7-30A4-4CB6-977A-22B2EE2A8EAC}"/>
    <cellStyle name="Comma 5 2 6" xfId="4456" xr:uid="{F6575DC5-E100-4F13-91E9-878CE78C1F7F}"/>
    <cellStyle name="Comma 5 2 6 2" xfId="12219" xr:uid="{BB89643B-2B7C-4C4D-809A-BDDD534156BE}"/>
    <cellStyle name="Comma 5 2 7" xfId="4457" xr:uid="{D13EDC98-72E4-47D6-B793-69073FC4EBB3}"/>
    <cellStyle name="Comma 5 2 7 2" xfId="12220" xr:uid="{F05F8298-905D-46DB-B7C9-1555C8A56483}"/>
    <cellStyle name="Comma 5 2 8" xfId="10585" xr:uid="{B3E3A70B-EF02-4450-A033-41A07643389F}"/>
    <cellStyle name="Comma 5 2 9" xfId="11177" xr:uid="{B2FB7F8C-2031-41E0-AFA9-194E0DEC700C}"/>
    <cellStyle name="Comma 5 3" xfId="4458" xr:uid="{FAB58163-E368-464B-A5BD-800892B5A8B6}"/>
    <cellStyle name="Comma 5 3 10" xfId="12841" xr:uid="{D4A9D435-2ABE-4590-A28A-5CDF5D0D5A48}"/>
    <cellStyle name="Comma 5 3 11" xfId="14035" xr:uid="{408F43EF-C8F7-4B9E-9B0C-FDC5066FAFD7}"/>
    <cellStyle name="Comma 5 3 2" xfId="4459" xr:uid="{AFD36836-C8FB-471E-A714-CA263B8C9DB5}"/>
    <cellStyle name="Comma 5 3 2 2" xfId="12222" xr:uid="{4325ACC4-A225-4FC1-9E0B-A39613C26771}"/>
    <cellStyle name="Comma 5 3 2 2 2" xfId="12843" xr:uid="{E4D71F35-2900-4B0D-AB53-007DBD49EDB0}"/>
    <cellStyle name="Comma 5 3 2 3" xfId="12842" xr:uid="{969A27CF-F1A5-409A-B61C-16AA4D884B49}"/>
    <cellStyle name="Comma 5 3 3" xfId="4460" xr:uid="{435103BF-86A7-4C14-973D-2402E789CE25}"/>
    <cellStyle name="Comma 5 3 3 2" xfId="12223" xr:uid="{049D7FBB-EEFC-4E5F-BC47-544023FB93CA}"/>
    <cellStyle name="Comma 5 3 3 3" xfId="12844" xr:uid="{3645FEB6-75F3-4964-8BC0-5F5866F025CD}"/>
    <cellStyle name="Comma 5 3 4" xfId="4461" xr:uid="{91F46DFD-AA5B-4CAF-9A51-6CA21EF73C7B}"/>
    <cellStyle name="Comma 5 3 4 2" xfId="12224" xr:uid="{1A4FF4EC-CD09-4571-B6FF-1D985D8B8A3D}"/>
    <cellStyle name="Comma 5 3 5" xfId="4462" xr:uid="{EC80A36F-D64A-4AA4-B6E2-4AC1B5B2A08A}"/>
    <cellStyle name="Comma 5 3 5 2" xfId="12225" xr:uid="{576BDA76-0C35-4D65-B74D-D24512EC3ED5}"/>
    <cellStyle name="Comma 5 3 6" xfId="4463" xr:uid="{1915DEB6-352E-47F2-BF76-503ACE77001D}"/>
    <cellStyle name="Comma 5 3 6 2" xfId="12226" xr:uid="{A005BF8A-8471-425B-9E41-F6AC94A46E2C}"/>
    <cellStyle name="Comma 5 3 7" xfId="4464" xr:uid="{14FE4789-7746-47CF-89D4-2AC01D28271B}"/>
    <cellStyle name="Comma 5 3 7 2" xfId="12227" xr:uid="{77FC0E33-E116-4539-B766-72F7CBD1F7B3}"/>
    <cellStyle name="Comma 5 3 8" xfId="11542" xr:uid="{3DFBBC4E-B84A-4C11-A84D-4448A6699C7E}"/>
    <cellStyle name="Comma 5 3 9" xfId="12221" xr:uid="{D84DF579-8ADA-41F8-BDCF-60A99EEA3D97}"/>
    <cellStyle name="Comma 5 4" xfId="4465" xr:uid="{5F80BB26-7B91-4278-BE54-AFD53303BC2F}"/>
    <cellStyle name="Comma 5 4 2" xfId="12228" xr:uid="{E7A345F4-99A9-43A8-B164-F410C495369D}"/>
    <cellStyle name="Comma 5 4 2 2" xfId="12847" xr:uid="{585042CE-2496-4C6A-B437-6EE39EA8652F}"/>
    <cellStyle name="Comma 5 4 2 3" xfId="12846" xr:uid="{6B202747-313A-4B19-ACDB-7E85AE413406}"/>
    <cellStyle name="Comma 5 4 3" xfId="12848" xr:uid="{B5B103E9-090C-4838-B250-2C64D4B363F9}"/>
    <cellStyle name="Comma 5 4 4" xfId="12845" xr:uid="{0C792E36-648D-4939-A486-399E3DB38D18}"/>
    <cellStyle name="Comma 5 4 5" xfId="13919" xr:uid="{51F1606B-AD03-4265-BE9B-B32A51F8920E}"/>
    <cellStyle name="Comma 5 5" xfId="4466" xr:uid="{AFF931B0-36B2-47A6-8271-0AAE72B7C2B9}"/>
    <cellStyle name="Comma 5 5 2" xfId="12229" xr:uid="{AC9AB05F-AE6C-47FA-B9E1-74A7FFE1ED9E}"/>
    <cellStyle name="Comma 5 5 2 2" xfId="12850" xr:uid="{7C23B051-0F6D-4C3F-B969-1576D0CCAAD0}"/>
    <cellStyle name="Comma 5 5 3" xfId="12849" xr:uid="{9DBC0F7C-0619-4CAD-AE46-56D480AACE82}"/>
    <cellStyle name="Comma 5 5 4" xfId="14082" xr:uid="{07E0923D-D34D-4051-8684-522673DEFF6D}"/>
    <cellStyle name="Comma 5 6" xfId="4467" xr:uid="{06159FC4-BD35-416E-8F1F-E79A15A3AFA4}"/>
    <cellStyle name="Comma 5 6 2" xfId="12230" xr:uid="{5165FC83-B0E0-45A0-8551-45A7ED94E927}"/>
    <cellStyle name="Comma 5 6 3" xfId="12851" xr:uid="{1C93C905-E1D4-4B82-BC4D-D39D7B0A66DE}"/>
    <cellStyle name="Comma 5 6 4" xfId="14110" xr:uid="{36769080-9B12-4B9E-B0D7-4E9F82A45BCC}"/>
    <cellStyle name="Comma 5 7" xfId="4468" xr:uid="{76B40A7E-9EC7-43B7-ACB7-D8F6778C5453}"/>
    <cellStyle name="Comma 5 7 2" xfId="12231" xr:uid="{D2BFC5FE-32CF-4829-8C27-729F9369D524}"/>
    <cellStyle name="Comma 5 8" xfId="4469" xr:uid="{CE85C75A-3E6A-4A66-ADB0-43C9824E587D}"/>
    <cellStyle name="Comma 5 8 2" xfId="12232" xr:uid="{092E3F97-6F19-4C94-BB67-BCA6DA374BCD}"/>
    <cellStyle name="Comma 5 9" xfId="4470" xr:uid="{F4B5F512-AC8F-4411-84E2-A61F33EA26CF}"/>
    <cellStyle name="Comma 5 9 2" xfId="12233" xr:uid="{6D1E2184-D3B3-46FC-BFF2-045C3864D6D0}"/>
    <cellStyle name="Comma 50" xfId="11137" xr:uid="{DC30E16D-FEF9-4EF0-B32A-30350591A23F}"/>
    <cellStyle name="Comma 50 2" xfId="12852" xr:uid="{87C86D90-5614-4077-A728-2C646F15D418}"/>
    <cellStyle name="Comma 51" xfId="11136" xr:uid="{09293769-C025-402E-A841-332683C37C24}"/>
    <cellStyle name="Comma 51 2" xfId="12853" xr:uid="{446C3D43-F410-473F-94B8-D10A27D9DD6D}"/>
    <cellStyle name="Comma 52" xfId="11138" xr:uid="{18E537B3-58C4-4B44-AF19-090558EDE26C}"/>
    <cellStyle name="Comma 52 2" xfId="12854" xr:uid="{AF15CEEA-60FC-40B6-9E19-C6D46F762DD5}"/>
    <cellStyle name="Comma 53" xfId="181" xr:uid="{A2EBB910-7348-4AD8-A4A7-D1234F2E32AD}"/>
    <cellStyle name="Comma 53 2" xfId="12855" xr:uid="{C24C0A1B-CECA-487F-889A-20727E08E0E2}"/>
    <cellStyle name="Comma 53 3" xfId="14088" xr:uid="{72688117-D982-475B-BD51-879AE3736F29}"/>
    <cellStyle name="Comma 53 4" xfId="11140" xr:uid="{F8B43807-0A71-4331-98D1-CA89E18EEBAD}"/>
    <cellStyle name="Comma 54" xfId="11162" xr:uid="{3FFF867E-A8F2-4EAA-9F8F-0D681957E495}"/>
    <cellStyle name="Comma 54 2" xfId="13280" xr:uid="{D9C78232-7BF0-471A-AC81-B961788E7214}"/>
    <cellStyle name="Comma 54 3" xfId="14318" xr:uid="{39060757-CE62-4387-8EA9-B9D01A6FE1EE}"/>
    <cellStyle name="Comma 55" xfId="182" xr:uid="{E5883178-0DC5-4ECA-A756-83F76DE39821}"/>
    <cellStyle name="Comma 55 2" xfId="14195" xr:uid="{56856C49-81F7-49CF-9C87-B6A82E7AC4D1}"/>
    <cellStyle name="Comma 56" xfId="176" xr:uid="{3125801E-EDB7-4215-BA6D-BE59A098A7D5}"/>
    <cellStyle name="Comma 56 2" xfId="14084" xr:uid="{9E3BFA4C-AACD-42D6-8E61-02B35DE9A630}"/>
    <cellStyle name="Comma 57" xfId="11164" xr:uid="{A6E3DEFE-327F-4532-99D0-36A91D411A24}"/>
    <cellStyle name="Comma 57 2" xfId="14405" xr:uid="{B147276D-F25F-4ABE-BCA3-39A591DBA3B0}"/>
    <cellStyle name="Comma 58" xfId="11166" xr:uid="{E29C5457-7FE6-4788-AE61-7D0CD129CCA1}"/>
    <cellStyle name="Comma 59" xfId="11182" xr:uid="{3B1F20CB-E9DC-4F41-8927-381EC3E7D201}"/>
    <cellStyle name="Comma 6" xfId="35" xr:uid="{00000000-0005-0000-0000-000022000000}"/>
    <cellStyle name="Comma 6 10" xfId="4472" xr:uid="{5D95B1B1-34B8-42D9-81A8-289024005F5A}"/>
    <cellStyle name="Comma 6 10 2" xfId="12234" xr:uid="{CBD60174-C982-483C-9285-F3FCBEA9A636}"/>
    <cellStyle name="Comma 6 11" xfId="4473" xr:uid="{D59AE947-F8DF-4082-894B-6D5E2172E1E8}"/>
    <cellStyle name="Comma 6 11 2" xfId="12235" xr:uid="{23200A8F-C8FB-4FC2-92AC-20AD6FFC13B2}"/>
    <cellStyle name="Comma 6 12" xfId="4474" xr:uid="{A29C3CAA-012D-4850-85FB-BFCF9C12DBB1}"/>
    <cellStyle name="Comma 6 12 2" xfId="12236" xr:uid="{E919A0F8-EA82-41B2-AA40-E230E612A439}"/>
    <cellStyle name="Comma 6 13" xfId="4475" xr:uid="{F1517101-9110-42EF-AEE4-D7FF77A4E387}"/>
    <cellStyle name="Comma 6 13 2" xfId="12237" xr:uid="{AE1A775A-38D2-457D-9A30-738BCD329B6E}"/>
    <cellStyle name="Comma 6 14" xfId="4476" xr:uid="{DD1D5D0C-BB76-4AF1-BFDD-71FF2FCB26AD}"/>
    <cellStyle name="Comma 6 14 2" xfId="12238" xr:uid="{CCC77150-6A53-400C-BC82-3FD8E7820336}"/>
    <cellStyle name="Comma 6 15" xfId="4477" xr:uid="{1867CECD-8928-448E-88BB-6B16BFC9E74E}"/>
    <cellStyle name="Comma 6 15 2" xfId="12239" xr:uid="{57ED6677-187C-4E68-8D17-4A860BB7FEC6}"/>
    <cellStyle name="Comma 6 16" xfId="4478" xr:uid="{39B43B65-2611-4E9F-9907-82EB82C23390}"/>
    <cellStyle name="Comma 6 16 2" xfId="12240" xr:uid="{B8DEC150-BA33-4BC3-9C5E-96BDE1BE273B}"/>
    <cellStyle name="Comma 6 17" xfId="4479" xr:uid="{D88F7C92-F0B0-4E1A-B603-52EEFC31C271}"/>
    <cellStyle name="Comma 6 17 2" xfId="12241" xr:uid="{7092071C-08A9-4C10-9E9E-AFB2D0BB5B88}"/>
    <cellStyle name="Comma 6 18" xfId="4480" xr:uid="{5717390A-2F04-4EA8-9CC3-709F4CC0A997}"/>
    <cellStyle name="Comma 6 18 2" xfId="12242" xr:uid="{A25540DA-625F-4DF3-9534-3CF0CA87555A}"/>
    <cellStyle name="Comma 6 19" xfId="4481" xr:uid="{45962E71-131C-4348-BB98-A8D653C723EB}"/>
    <cellStyle name="Comma 6 19 2" xfId="12243" xr:uid="{D899D2CA-42C3-4809-B29D-4F0C376EE546}"/>
    <cellStyle name="Comma 6 2" xfId="124" xr:uid="{11EA3EAB-989A-442E-A589-32A08CEAD399}"/>
    <cellStyle name="Comma 6 2 10" xfId="12244" xr:uid="{BA7CFD09-FE1B-4894-A2A9-0FC381CD1766}"/>
    <cellStyle name="Comma 6 2 11" xfId="12526" xr:uid="{00CA49DC-70C6-4646-8E3E-BBA9D0779717}"/>
    <cellStyle name="Comma 6 2 12" xfId="13922" xr:uid="{618729AF-E221-4DB6-A3B7-6E3AF429C41E}"/>
    <cellStyle name="Comma 6 2 13" xfId="4482" xr:uid="{7781A1A9-73A8-4ACD-94C4-04AFB0A5F498}"/>
    <cellStyle name="Comma 6 2 2" xfId="4483" xr:uid="{9A8C5877-19F6-4209-A89E-261F22245B99}"/>
    <cellStyle name="Comma 6 2 2 2" xfId="11579" xr:uid="{0781C79D-C5F5-4A71-9221-5A87CFE08448}"/>
    <cellStyle name="Comma 6 2 2 2 2" xfId="12857" xr:uid="{640CED15-B631-4EF6-A72F-E9FD749E908E}"/>
    <cellStyle name="Comma 6 2 2 2 3" xfId="14056" xr:uid="{8AD62C17-132F-4C79-B999-A572E3FD5853}"/>
    <cellStyle name="Comma 6 2 2 3" xfId="11421" xr:uid="{37ECF057-5D44-4932-8D80-F1F9E8026973}"/>
    <cellStyle name="Comma 6 2 2 4" xfId="12245" xr:uid="{80298840-AC3E-4F19-84F5-59E10BD687AB}"/>
    <cellStyle name="Comma 6 2 2 5" xfId="12856" xr:uid="{F759B36A-8BD8-4941-99BD-9B5918A2B143}"/>
    <cellStyle name="Comma 6 2 2 6" xfId="13948" xr:uid="{0E8AFD3E-7103-44AC-981E-63C5F308E559}"/>
    <cellStyle name="Comma 6 2 3" xfId="4484" xr:uid="{CC714017-E89E-4F80-8BD8-51CA0323887F}"/>
    <cellStyle name="Comma 6 2 3 2" xfId="11545" xr:uid="{7DAB713B-88D9-4208-BE47-5CA177471114}"/>
    <cellStyle name="Comma 6 2 3 3" xfId="12246" xr:uid="{6AF6792D-3C8D-431C-A720-4A57AEE2ED52}"/>
    <cellStyle name="Comma 6 2 3 4" xfId="12858" xr:uid="{D3044464-9D9C-4C86-93C6-9D7535404168}"/>
    <cellStyle name="Comma 6 2 3 5" xfId="14038" xr:uid="{49E6B862-861A-4025-93CD-0B6F2CCDBD03}"/>
    <cellStyle name="Comma 6 2 4" xfId="4485" xr:uid="{77981378-DA2B-4CAD-AB35-77B94A9B5525}"/>
    <cellStyle name="Comma 6 2 4 2" xfId="12247" xr:uid="{BFA2336C-8811-438F-822B-8ABA586CB1F6}"/>
    <cellStyle name="Comma 6 2 4 3" xfId="13281" xr:uid="{0DB23AFF-FCCF-4D9D-88D7-CE120F6CCA26}"/>
    <cellStyle name="Comma 6 2 4 4" xfId="14127" xr:uid="{4C82E10B-3B86-474B-9815-21B937BA4554}"/>
    <cellStyle name="Comma 6 2 5" xfId="4486" xr:uid="{25B639A5-B5A6-47A9-9EFC-908ADE05BF2A}"/>
    <cellStyle name="Comma 6 2 5 2" xfId="12248" xr:uid="{F57E5357-156E-4E48-AD2B-3E3EDA13635A}"/>
    <cellStyle name="Comma 6 2 6" xfId="4487" xr:uid="{2991B58E-09B3-4E80-9380-82E4E623714F}"/>
    <cellStyle name="Comma 6 2 6 2" xfId="12249" xr:uid="{175BC88C-B03A-4878-AC22-22517245C9F8}"/>
    <cellStyle name="Comma 6 2 7" xfId="4488" xr:uid="{C37E1BC5-7C59-4669-B9B7-ED686ABA944A}"/>
    <cellStyle name="Comma 6 2 7 2" xfId="12250" xr:uid="{A708F0CE-145A-4A48-A2AE-90E3C077CBF9}"/>
    <cellStyle name="Comma 6 2 8" xfId="10587" xr:uid="{96ADBAFE-8F0F-46D4-BCAE-C552BEBA23B7}"/>
    <cellStyle name="Comma 6 2 9" xfId="11270" xr:uid="{E2477297-BFE2-470B-A66A-8DFA3D45B85B}"/>
    <cellStyle name="Comma 6 20" xfId="4489" xr:uid="{E43CD8CE-EE2A-432B-9DBE-2DDBEBB4C90E}"/>
    <cellStyle name="Comma 6 20 2" xfId="12251" xr:uid="{80EDDDED-5566-4FBE-B3D1-5D8934B7AEE7}"/>
    <cellStyle name="Comma 6 21" xfId="4490" xr:uid="{B01D8F6E-5881-4CDF-9563-92BEEA4A365F}"/>
    <cellStyle name="Comma 6 21 2" xfId="12252" xr:uid="{6C906E54-FAA7-447D-9FFE-E25AFAFFD051}"/>
    <cellStyle name="Comma 6 22" xfId="4491" xr:uid="{C3945960-E7C0-4999-A720-370D6CEFD30F}"/>
    <cellStyle name="Comma 6 22 2" xfId="12253" xr:uid="{141FC56B-12FE-4924-8360-F81E0163AC11}"/>
    <cellStyle name="Comma 6 23" xfId="4492" xr:uid="{85A7B1DF-B896-482C-B18E-F7EBFCA5A537}"/>
    <cellStyle name="Comma 6 23 2" xfId="12254" xr:uid="{9AEDFBBF-D083-4652-8DFF-347552C1BB24}"/>
    <cellStyle name="Comma 6 24" xfId="4493" xr:uid="{63EC735D-C0F7-4E70-BC9D-441CC46E1E06}"/>
    <cellStyle name="Comma 6 24 2" xfId="12255" xr:uid="{5A343F9B-6577-4D57-88CF-A382DBE90DD8}"/>
    <cellStyle name="Comma 6 25" xfId="4494" xr:uid="{7E26EAE9-C4D0-4E1B-B968-0A416E0456AF}"/>
    <cellStyle name="Comma 6 25 2" xfId="12256" xr:uid="{ACAA041D-EF29-4676-AC9B-1CC96B3869BC}"/>
    <cellStyle name="Comma 6 26" xfId="4495" xr:uid="{DEF58912-36D4-4C89-9EF2-A010BF61C7C3}"/>
    <cellStyle name="Comma 6 26 2" xfId="12257" xr:uid="{978834C2-915A-478E-BE6B-1F1D339725B0}"/>
    <cellStyle name="Comma 6 27" xfId="4496" xr:uid="{8DADE3EA-9A0F-42BD-9293-76FF421D3A0A}"/>
    <cellStyle name="Comma 6 27 2" xfId="12258" xr:uid="{B2845935-80AE-4A02-B45F-E6630F1B67C6}"/>
    <cellStyle name="Comma 6 28" xfId="4497" xr:uid="{44126739-1A02-42DB-8E98-D7B249A8244E}"/>
    <cellStyle name="Comma 6 28 2" xfId="12259" xr:uid="{268C83C4-8FA3-40D0-A40B-F3E3366B67E4}"/>
    <cellStyle name="Comma 6 29" xfId="4498" xr:uid="{F8928339-137D-4EAF-9969-376944C145CC}"/>
    <cellStyle name="Comma 6 29 2" xfId="12260" xr:uid="{1306B5C6-B75E-4AF5-AB76-81CBFEC76D20}"/>
    <cellStyle name="Comma 6 3" xfId="4499" xr:uid="{CE279D8B-56BC-4AFA-B7D5-84F082559FB7}"/>
    <cellStyle name="Comma 6 3 10" xfId="12859" xr:uid="{A4B1B7DA-DCA2-457C-B68D-CECFD4DEF3D9}"/>
    <cellStyle name="Comma 6 3 11" xfId="14037" xr:uid="{8D2A54B4-B833-4D4D-9C7D-E20D43FA6564}"/>
    <cellStyle name="Comma 6 3 2" xfId="4500" xr:uid="{82BB373D-88F6-401B-8E19-4E68D26250B1}"/>
    <cellStyle name="Comma 6 3 2 2" xfId="12261" xr:uid="{8B97B336-A5D9-4570-A297-3A007E1FA630}"/>
    <cellStyle name="Comma 6 3 2 2 2" xfId="12861" xr:uid="{4E88FC53-543D-4E4E-A31D-AD744F8A84DC}"/>
    <cellStyle name="Comma 6 3 2 3" xfId="12860" xr:uid="{40741022-4D7D-4EF6-87E0-C17608F433B4}"/>
    <cellStyle name="Comma 6 3 3" xfId="4501" xr:uid="{B879582E-743F-4132-954B-AA0A6632D713}"/>
    <cellStyle name="Comma 6 3 3 2" xfId="12262" xr:uid="{0F9A0F86-4BCE-4D3B-80F0-61ACEC494DCC}"/>
    <cellStyle name="Comma 6 3 3 3" xfId="12862" xr:uid="{4AC23B42-250E-405D-9230-0EFF13E7C95C}"/>
    <cellStyle name="Comma 6 3 4" xfId="4502" xr:uid="{70C7B73D-468F-4C94-A415-D83C61637475}"/>
    <cellStyle name="Comma 6 3 4 2" xfId="12263" xr:uid="{21FD7F82-F757-4DA8-9E22-943B5B6A5A22}"/>
    <cellStyle name="Comma 6 3 5" xfId="4503" xr:uid="{6BE998CE-3937-4CF9-90ED-51C5F9AB9072}"/>
    <cellStyle name="Comma 6 3 5 2" xfId="12264" xr:uid="{159F107B-BFBE-4946-846E-ACC73FE2C579}"/>
    <cellStyle name="Comma 6 3 6" xfId="4504" xr:uid="{8B249A1C-5AC6-46B4-8DA2-B89472C77FC7}"/>
    <cellStyle name="Comma 6 3 6 2" xfId="12265" xr:uid="{2F283380-2A8D-4830-ABD0-374729F478A4}"/>
    <cellStyle name="Comma 6 3 7" xfId="4505" xr:uid="{A8189621-0774-4A50-A9B4-29D1ACF330A5}"/>
    <cellStyle name="Comma 6 3 7 2" xfId="12266" xr:uid="{343E45DD-BD9B-441C-A100-93E93A977015}"/>
    <cellStyle name="Comma 6 3 8" xfId="11017" xr:uid="{E8A38815-B9A8-44E0-A555-F8316CC5F56A}"/>
    <cellStyle name="Comma 6 3 9" xfId="11544" xr:uid="{C75820F0-9080-4F34-93D2-6949C30228B3}"/>
    <cellStyle name="Comma 6 30" xfId="4506" xr:uid="{5F632466-4F85-4A77-AF21-416DC15E4F39}"/>
    <cellStyle name="Comma 6 30 2" xfId="12267" xr:uid="{7A77A00C-3019-4CC4-921B-65CB7B2F84AE}"/>
    <cellStyle name="Comma 6 31" xfId="4507" xr:uid="{5884AE2D-F2C3-487A-A767-E59DE036825E}"/>
    <cellStyle name="Comma 6 31 2" xfId="12268" xr:uid="{B31FCE20-5516-41EC-9D7C-C9E17FF1A44A}"/>
    <cellStyle name="Comma 6 32" xfId="4508" xr:uid="{4E8EA275-EBFB-44A6-8767-F631D81275F6}"/>
    <cellStyle name="Comma 6 32 2" xfId="12269" xr:uid="{86C7970C-AFEA-4F2F-9CE0-6CFBC27AF524}"/>
    <cellStyle name="Comma 6 33" xfId="4509" xr:uid="{2F18AB9B-B994-4A9E-B03A-FE9036AFFD65}"/>
    <cellStyle name="Comma 6 33 2" xfId="12270" xr:uid="{9591ED9C-D380-4792-B5D3-6051333C6EC6}"/>
    <cellStyle name="Comma 6 34" xfId="10586" xr:uid="{4B796A8A-2856-4C19-960C-517BD073EEB7}"/>
    <cellStyle name="Comma 6 35" xfId="11095" xr:uid="{84DD1E34-0836-4F93-B698-2142D2C01E02}"/>
    <cellStyle name="Comma 6 36" xfId="11149" xr:uid="{15A1B427-5584-47FA-B501-C92852C829AC}"/>
    <cellStyle name="Comma 6 37" xfId="11174" xr:uid="{3025C3E8-4985-4EFC-9F67-07B7551FD76D}"/>
    <cellStyle name="Comma 6 38" xfId="11269" xr:uid="{F3E6C075-D0C8-409D-87C5-4689D16DA624}"/>
    <cellStyle name="Comma 6 39" xfId="12525" xr:uid="{DD238408-D95F-4187-BAD6-939E04E9BABF}"/>
    <cellStyle name="Comma 6 4" xfId="4510" xr:uid="{2BCF7872-95C3-4DC4-86D9-6C2AFF6BEDA2}"/>
    <cellStyle name="Comma 6 4 10" xfId="13921" xr:uid="{3E9B6924-BF07-4602-93EF-963D2F653FF2}"/>
    <cellStyle name="Comma 6 4 2" xfId="4511" xr:uid="{5DEB550D-42E0-4431-9C7C-7EAB9DDDC6F5}"/>
    <cellStyle name="Comma 6 4 2 2" xfId="12272" xr:uid="{AEA830DB-86BF-49E7-9206-12DCAAD9B26A}"/>
    <cellStyle name="Comma 6 4 2 3" xfId="12864" xr:uid="{1BB94D37-376A-46BB-B304-E0ECEA31C9B0}"/>
    <cellStyle name="Comma 6 4 3" xfId="4512" xr:uid="{A06381F3-DDF5-481D-81A0-22475F77B7A0}"/>
    <cellStyle name="Comma 6 4 3 2" xfId="12273" xr:uid="{1C1EFB3F-FB2C-44DA-823D-1406B3B537B6}"/>
    <cellStyle name="Comma 6 4 4" xfId="4513" xr:uid="{3E754804-A3BC-4C29-9FF4-A9D5003AF1C6}"/>
    <cellStyle name="Comma 6 4 4 2" xfId="12274" xr:uid="{912E3407-81CE-41B4-AFE1-9CA3157C454F}"/>
    <cellStyle name="Comma 6 4 5" xfId="4514" xr:uid="{0C6D1D4E-F45C-4BBA-A689-28A943E92E72}"/>
    <cellStyle name="Comma 6 4 5 2" xfId="12275" xr:uid="{048F5002-E11F-4B92-BAF8-6B376D987D33}"/>
    <cellStyle name="Comma 6 4 6" xfId="4515" xr:uid="{5F5621C3-284E-4A01-B3D3-EA62515EBFF4}"/>
    <cellStyle name="Comma 6 4 6 2" xfId="12276" xr:uid="{8C7DD38F-8AB1-4329-8AA6-722A35BB8500}"/>
    <cellStyle name="Comma 6 4 7" xfId="4516" xr:uid="{DA4BDA52-9979-43BA-B326-81EE2E69FB32}"/>
    <cellStyle name="Comma 6 4 7 2" xfId="12277" xr:uid="{EF24121D-D0AF-4E66-9E96-10B0C3EB635E}"/>
    <cellStyle name="Comma 6 4 8" xfId="12271" xr:uid="{D77D443A-88DD-4A00-85EC-769868899368}"/>
    <cellStyle name="Comma 6 4 9" xfId="12863" xr:uid="{D4FCC735-8BC9-477C-8B1E-9811C5F2C01E}"/>
    <cellStyle name="Comma 6 40" xfId="13819" xr:uid="{561AA57A-F07F-40B2-B055-2967F184E658}"/>
    <cellStyle name="Comma 6 41" xfId="4471" xr:uid="{A0AFB197-425E-40DA-8666-27978B4624BE}"/>
    <cellStyle name="Comma 6 42" xfId="212" xr:uid="{DABB47B6-5342-4039-9D3D-5465C8ECE37F}"/>
    <cellStyle name="Comma 6 5" xfId="4517" xr:uid="{12958D30-2C70-4886-BB1D-6FDC9057AED8}"/>
    <cellStyle name="Comma 6 5 2" xfId="12278" xr:uid="{E91F8E8A-7F33-4FDA-BA67-B85E5A3A80BB}"/>
    <cellStyle name="Comma 6 5 3" xfId="12865" xr:uid="{BCD496BA-5634-442F-8141-2A999199F67C}"/>
    <cellStyle name="Comma 6 5 4" xfId="14100" xr:uid="{7364C105-D6BE-41A6-8641-B21FC94440AC}"/>
    <cellStyle name="Comma 6 6" xfId="4518" xr:uid="{3FCF050A-41BC-4B50-B345-02BB159D5384}"/>
    <cellStyle name="Comma 6 6 2" xfId="12279" xr:uid="{851B3A80-86C3-4C9D-A233-D1F9775082C5}"/>
    <cellStyle name="Comma 6 6 3" xfId="14114" xr:uid="{8593EDBD-CBC5-4FD7-A29F-3204AD1C3E36}"/>
    <cellStyle name="Comma 6 7" xfId="4519" xr:uid="{29686C40-FDF3-4527-822A-5F757372CC94}"/>
    <cellStyle name="Comma 6 7 2" xfId="12280" xr:uid="{D7ED738F-C607-45B8-88C4-AA39A09378AF}"/>
    <cellStyle name="Comma 6 8" xfId="4520" xr:uid="{45380B6F-8288-4A5B-AE73-E45DCBE97D16}"/>
    <cellStyle name="Comma 6 8 2" xfId="12281" xr:uid="{6A5315F0-3257-42E1-A313-852CC26E28EA}"/>
    <cellStyle name="Comma 6 9" xfId="4521" xr:uid="{4014DDFC-0B59-45D3-84EA-17ABFBA855BB}"/>
    <cellStyle name="Comma 6 9 2" xfId="12282" xr:uid="{0F3B3DE5-BB6F-4806-BE99-0558D574E561}"/>
    <cellStyle name="Comma 60" xfId="12497" xr:uid="{53CA586C-25EA-4F96-AFAF-6E84BF466975}"/>
    <cellStyle name="Comma 60 2" xfId="156" xr:uid="{E570E92F-D19E-4CD5-8509-7291D220672E}"/>
    <cellStyle name="Comma 60 2 2" xfId="14068" xr:uid="{82F83701-B78C-4FC4-8E79-7B5224FA9504}"/>
    <cellStyle name="Comma 61" xfId="12507" xr:uid="{5F3E3310-5602-4816-B2CC-7FDFC1A424C6}"/>
    <cellStyle name="Comma 62" xfId="13443" xr:uid="{D3914E6E-FD56-4E90-99F8-02F9AD6B0D08}"/>
    <cellStyle name="Comma 63" xfId="13694" xr:uid="{474613FE-10FC-4A81-8736-A5457E397FDF}"/>
    <cellStyle name="Comma 64" xfId="13369" xr:uid="{C9A1F8AB-3321-478E-8C95-39F6DB5C5F89}"/>
    <cellStyle name="Comma 65" xfId="13808" xr:uid="{4D08DD6A-1631-41C9-94E5-A248691901E6}"/>
    <cellStyle name="Comma 66" xfId="4522" xr:uid="{4CDEA93D-BE07-41B4-BD98-1F4B19AB734C}"/>
    <cellStyle name="Comma 66 2" xfId="12283" xr:uid="{75B605F6-EE0C-44E5-B321-F27A11AAA2A6}"/>
    <cellStyle name="Comma 66 3" xfId="4523" xr:uid="{FC9F7B0E-6362-4E4F-A6B0-4979DE950C2B}"/>
    <cellStyle name="Comma 66 3 2" xfId="12284" xr:uid="{38104420-58BC-4AC0-8229-A1C2B6467A92}"/>
    <cellStyle name="Comma 67" xfId="253" xr:uid="{317D6D1E-BEFA-4E37-B6C7-94030AE8E94D}"/>
    <cellStyle name="Comma 68" xfId="14134" xr:uid="{C67616A6-BBDB-4C2C-AE31-3936759D8FCB}"/>
    <cellStyle name="Comma 69" xfId="14154" xr:uid="{3D96DCFF-DA2C-4472-B093-A97EA2F8DC15}"/>
    <cellStyle name="Comma 7" xfId="36" xr:uid="{00000000-0005-0000-0000-000023000000}"/>
    <cellStyle name="Comma 7 10" xfId="4525" xr:uid="{02A94D46-2994-48E9-AE84-3D6CBFF15B01}"/>
    <cellStyle name="Comma 7 10 2" xfId="4526" xr:uid="{B87E36C1-9284-4B40-A199-207EF0B578BC}"/>
    <cellStyle name="Comma 7 10 2 2" xfId="12286" xr:uid="{45CDFB12-7C16-41A1-BFEB-4ACB87A11487}"/>
    <cellStyle name="Comma 7 10 3" xfId="4527" xr:uid="{64E45BD4-892A-40E6-BC48-DA85691DE80F}"/>
    <cellStyle name="Comma 7 10 3 2" xfId="12287" xr:uid="{2428306A-A2C3-4FD5-B954-CCC202D4A989}"/>
    <cellStyle name="Comma 7 10 4" xfId="12285" xr:uid="{C601D56E-559A-4116-8F51-0648753F8475}"/>
    <cellStyle name="Comma 7 11" xfId="4528" xr:uid="{D03CB7BB-7E20-48F1-9FDA-23B2A1B2F55A}"/>
    <cellStyle name="Comma 7 11 2" xfId="4529" xr:uid="{8DDEED90-DBD3-4CD5-B17C-B5AF534AF65E}"/>
    <cellStyle name="Comma 7 11 2 2" xfId="12289" xr:uid="{8F090D99-B7A9-4836-B1AD-29655A436486}"/>
    <cellStyle name="Comma 7 11 3" xfId="4530" xr:uid="{0397D84E-E796-4BE6-AF62-60F955C99B6E}"/>
    <cellStyle name="Comma 7 11 3 2" xfId="12290" xr:uid="{E36563B7-B44E-4995-9B14-A51FEF84BD06}"/>
    <cellStyle name="Comma 7 11 4" xfId="12288" xr:uid="{3DB16324-F4A0-49A1-84A4-ED94DCCA8D65}"/>
    <cellStyle name="Comma 7 12" xfId="4531" xr:uid="{E63A8D95-9D9F-4B9D-AFFB-F3D81D06B8E8}"/>
    <cellStyle name="Comma 7 12 2" xfId="4532" xr:uid="{00054378-346A-41A6-B6BD-7D83C7637E95}"/>
    <cellStyle name="Comma 7 12 2 2" xfId="12292" xr:uid="{AA584FF2-2575-40C3-ABA7-9BBB904A2F32}"/>
    <cellStyle name="Comma 7 12 3" xfId="4533" xr:uid="{93FB0D1B-07F6-48B0-8980-2B0021E0123D}"/>
    <cellStyle name="Comma 7 12 3 2" xfId="12293" xr:uid="{763B8EFD-A58F-4EE0-A5B7-32AC2693971C}"/>
    <cellStyle name="Comma 7 12 4" xfId="12291" xr:uid="{AAC53670-EBCD-4035-BE26-AB178035CE9A}"/>
    <cellStyle name="Comma 7 13" xfId="4534" xr:uid="{B8152B80-48C9-46BF-A8A3-54186EB3DA53}"/>
    <cellStyle name="Comma 7 13 2" xfId="4535" xr:uid="{5AE48BCF-8DA8-4A42-BA20-9DDF66EB0E8D}"/>
    <cellStyle name="Comma 7 13 2 2" xfId="12295" xr:uid="{5FB1707D-EEAF-4232-95B2-9020BAC4D768}"/>
    <cellStyle name="Comma 7 13 3" xfId="4536" xr:uid="{359D36E5-3B5C-4B06-BFCB-DFD5A379B0F0}"/>
    <cellStyle name="Comma 7 13 3 2" xfId="12296" xr:uid="{5DE70D17-C557-4DA7-B99C-C3F875D991E9}"/>
    <cellStyle name="Comma 7 13 4" xfId="12294" xr:uid="{B431B5AD-47F3-4E33-B44C-8B85CCE33AFB}"/>
    <cellStyle name="Comma 7 14" xfId="4537" xr:uid="{33BA55FF-56FF-4B4E-B021-416FA238B55E}"/>
    <cellStyle name="Comma 7 14 2" xfId="4538" xr:uid="{E2DE9405-8B80-4848-80F7-A6180EACA67A}"/>
    <cellStyle name="Comma 7 14 2 2" xfId="12298" xr:uid="{6B2EB375-20A6-49BE-B04A-F48F871593F4}"/>
    <cellStyle name="Comma 7 14 3" xfId="4539" xr:uid="{F3379E0B-F970-4BB5-9DEC-D5925C6FBF1B}"/>
    <cellStyle name="Comma 7 14 3 2" xfId="12299" xr:uid="{7A0D84B3-119E-4885-8B8D-DD396300A3B7}"/>
    <cellStyle name="Comma 7 14 4" xfId="12297" xr:uid="{936D30F2-E0E0-4CEB-AB1C-1760FBAF2E63}"/>
    <cellStyle name="Comma 7 15" xfId="4540" xr:uid="{1CF02440-8B83-417C-919B-954B66932340}"/>
    <cellStyle name="Comma 7 15 2" xfId="4541" xr:uid="{59611898-31BD-46F8-9E95-1DA49D384A04}"/>
    <cellStyle name="Comma 7 15 2 2" xfId="12301" xr:uid="{DDC09B8A-58CD-45A4-9F22-4BE71F886B63}"/>
    <cellStyle name="Comma 7 15 3" xfId="4542" xr:uid="{534B8EE5-9BE8-4392-B670-5655868B6FC2}"/>
    <cellStyle name="Comma 7 15 3 2" xfId="12302" xr:uid="{CC18085A-3095-42F9-8102-F47DC05EABCA}"/>
    <cellStyle name="Comma 7 15 4" xfId="12300" xr:uid="{2C90C289-6E9B-4767-8CD3-0FDE642FFF02}"/>
    <cellStyle name="Comma 7 16" xfId="4543" xr:uid="{09883C96-2F3D-46BC-AD80-A85CF5C9CDB6}"/>
    <cellStyle name="Comma 7 16 2" xfId="4544" xr:uid="{65A015A3-E2DA-49FE-8AC3-F3323504E8CC}"/>
    <cellStyle name="Comma 7 16 2 2" xfId="12304" xr:uid="{E094EB84-E50C-4783-8268-4C28A7FC17BE}"/>
    <cellStyle name="Comma 7 16 3" xfId="4545" xr:uid="{E3F75E9C-78D4-490D-849D-2F7A72DCD9BE}"/>
    <cellStyle name="Comma 7 16 3 2" xfId="12305" xr:uid="{F28EBBA2-2790-456F-96F8-1EC6435EAF03}"/>
    <cellStyle name="Comma 7 16 4" xfId="12303" xr:uid="{823E942A-28CD-48A9-AD7C-3714CF42985C}"/>
    <cellStyle name="Comma 7 17" xfId="4546" xr:uid="{D648C939-9BEC-4678-B35E-54E7B94EDDC4}"/>
    <cellStyle name="Comma 7 17 2" xfId="4547" xr:uid="{24B18B40-FB35-470C-8914-F7981BB417FD}"/>
    <cellStyle name="Comma 7 17 2 2" xfId="12307" xr:uid="{1DE0BB3F-4C9D-4A53-8C83-5A1D8D58E87A}"/>
    <cellStyle name="Comma 7 17 3" xfId="4548" xr:uid="{6A676102-FE37-49C7-8D4A-2CD335AA2701}"/>
    <cellStyle name="Comma 7 17 3 2" xfId="12308" xr:uid="{68CEBA11-DFB6-4F65-890B-FC6C332142A6}"/>
    <cellStyle name="Comma 7 17 4" xfId="12306" xr:uid="{0661DA78-BBE8-46C5-9CE2-444829D9232D}"/>
    <cellStyle name="Comma 7 18" xfId="4549" xr:uid="{71BA0A94-3B08-4BE8-9699-A5D4260BA2B3}"/>
    <cellStyle name="Comma 7 18 2" xfId="12309" xr:uid="{B5C5FB05-DCEC-486B-80B2-FC12DAB583E4}"/>
    <cellStyle name="Comma 7 19" xfId="4550" xr:uid="{37C5A11A-2F31-4B40-AA18-6B7074912757}"/>
    <cellStyle name="Comma 7 19 2" xfId="12310" xr:uid="{6F3513A1-2AE5-4524-971D-DF43EAD71369}"/>
    <cellStyle name="Comma 7 2" xfId="125" xr:uid="{49F616FF-9B3D-494B-B472-1ADF5DB39CCE}"/>
    <cellStyle name="Comma 7 2 10" xfId="12866" xr:uid="{58CDA8E6-CA63-4B4F-94A9-6A01C732F4C1}"/>
    <cellStyle name="Comma 7 2 11" xfId="13836" xr:uid="{FEF9021C-FCB0-410C-A1D1-5405BD795F5C}"/>
    <cellStyle name="Comma 7 2 12" xfId="14160" xr:uid="{D00A9838-5688-471E-A93F-6EACD1B11B9C}"/>
    <cellStyle name="Comma 7 2 13" xfId="4551" xr:uid="{CE6C37CA-310B-4B3F-A2EB-00EA52E24C22}"/>
    <cellStyle name="Comma 7 2 2" xfId="4552" xr:uid="{4C1C570D-2735-4668-92D8-A3E0A4F2397D}"/>
    <cellStyle name="Comma 7 2 2 2" xfId="11547" xr:uid="{94827573-4E32-4F90-A897-62C3BBBA40CB}"/>
    <cellStyle name="Comma 7 2 2 2 2" xfId="12868" xr:uid="{F13CD6A0-491B-4C7D-9250-7671812BA534}"/>
    <cellStyle name="Comma 7 2 2 3" xfId="12312" xr:uid="{367B023E-BF8B-4188-BBED-BE9253E7EF1A}"/>
    <cellStyle name="Comma 7 2 2 4" xfId="12867" xr:uid="{1FAF44D7-B928-4F83-874E-4C8B595B5383}"/>
    <cellStyle name="Comma 7 2 2 5" xfId="14040" xr:uid="{0A67A26A-4F95-44DE-BF22-7EA0B7D24850}"/>
    <cellStyle name="Comma 7 2 3" xfId="4553" xr:uid="{951313B5-20A8-42F2-AD1E-31952C4D0BED}"/>
    <cellStyle name="Comma 7 2 3 2" xfId="12313" xr:uid="{E07638EB-1986-4B97-B58B-7851B2DBB585}"/>
    <cellStyle name="Comma 7 2 3 3" xfId="12869" xr:uid="{D9A91D94-85C4-427A-85C7-EF06F9FEFC38}"/>
    <cellStyle name="Comma 7 2 3 4" xfId="13924" xr:uid="{CEC42DC9-F3A1-4A93-8C54-255F144B2480}"/>
    <cellStyle name="Comma 7 2 4" xfId="4554" xr:uid="{D5DA3E5D-CF30-4785-9C63-BF4E593226B2}"/>
    <cellStyle name="Comma 7 2 4 2" xfId="12314" xr:uid="{58E530E5-ED7F-45C1-9B8F-635940021148}"/>
    <cellStyle name="Comma 7 2 5" xfId="4555" xr:uid="{6B0CEA5A-6A41-4099-8D64-C9BA89B65F31}"/>
    <cellStyle name="Comma 7 2 5 2" xfId="12315" xr:uid="{5C4F92F3-6DC8-421D-A032-EA99BE8BA5B3}"/>
    <cellStyle name="Comma 7 2 6" xfId="4556" xr:uid="{3C7BE066-E6B3-47BB-A538-3907C4F6DD57}"/>
    <cellStyle name="Comma 7 2 6 2" xfId="12316" xr:uid="{B73DA5B0-B88F-4F84-A66B-0FC0F1378B45}"/>
    <cellStyle name="Comma 7 2 7" xfId="4557" xr:uid="{B3D901E8-9254-437D-98D0-80079A2E253A}"/>
    <cellStyle name="Comma 7 2 7 2" xfId="12317" xr:uid="{C0379F3E-1FA8-49E2-A133-A41063D75A71}"/>
    <cellStyle name="Comma 7 2 8" xfId="10589" xr:uid="{BAB05972-CFE8-4041-96D8-E1BCE0EF84AC}"/>
    <cellStyle name="Comma 7 2 9" xfId="12311" xr:uid="{C2F40E9B-1592-4131-B350-C4D0D107ED40}"/>
    <cellStyle name="Comma 7 20" xfId="4558" xr:uid="{ADC613AF-4E55-4FAC-899C-843930C071B2}"/>
    <cellStyle name="Comma 7 20 2" xfId="12318" xr:uid="{CEF4B502-3DC0-4D85-A465-E644B503EF5E}"/>
    <cellStyle name="Comma 7 21" xfId="4559" xr:uid="{8A0ED13E-646C-4ACD-BDF9-F30A7BC947E6}"/>
    <cellStyle name="Comma 7 21 2" xfId="12319" xr:uid="{EA1487F7-E440-4541-95AA-C5FD50869926}"/>
    <cellStyle name="Comma 7 22" xfId="4560" xr:uid="{9CFB6444-78FD-428C-9C6E-B69AFA9E626B}"/>
    <cellStyle name="Comma 7 22 2" xfId="12320" xr:uid="{C94E56CE-7681-4AF6-9CA7-6A251633360A}"/>
    <cellStyle name="Comma 7 23" xfId="4561" xr:uid="{B22DA5EA-5DE6-4DD9-8494-9539A6D22F17}"/>
    <cellStyle name="Comma 7 23 2" xfId="12321" xr:uid="{7E09DDB8-1CDD-4545-9EB8-BE7D1C63AA25}"/>
    <cellStyle name="Comma 7 24" xfId="4562" xr:uid="{6BDB7187-145B-49AF-B784-60BC0AA98559}"/>
    <cellStyle name="Comma 7 24 2" xfId="12322" xr:uid="{27E12BE2-24A5-4341-AFBA-6E0627A73811}"/>
    <cellStyle name="Comma 7 25" xfId="10588" xr:uid="{316C561F-7187-4F26-A99B-EB7E36CD00E7}"/>
    <cellStyle name="Comma 7 26" xfId="11096" xr:uid="{353D0897-BE22-4D97-826D-E9831A423517}"/>
    <cellStyle name="Comma 7 27" xfId="11271" xr:uid="{96102113-1DFA-439B-A687-7BDE2BCCF7AB}"/>
    <cellStyle name="Comma 7 28" xfId="12527" xr:uid="{7F5F4573-55D0-4059-AF07-E838D47303FA}"/>
    <cellStyle name="Comma 7 29" xfId="13821" xr:uid="{7B2EE925-F9C8-48C4-BC21-4F6A9B46F249}"/>
    <cellStyle name="Comma 7 3" xfId="4563" xr:uid="{EE5EE806-0AC9-4551-B763-6272FC5F01E8}"/>
    <cellStyle name="Comma 7 3 2" xfId="4564" xr:uid="{6A76367E-1CE6-48C8-9F93-1DF87D775ECF}"/>
    <cellStyle name="Comma 7 3 2 2" xfId="11548" xr:uid="{C5F5A123-544C-42A3-9042-F240A47BB8ED}"/>
    <cellStyle name="Comma 7 3 2 3" xfId="12324" xr:uid="{D59802EC-4FD9-4094-9FB9-063B8304714B}"/>
    <cellStyle name="Comma 7 3 2 4" xfId="12871" xr:uid="{1FBAEACC-5610-4D5E-95C7-27E5516EF40A}"/>
    <cellStyle name="Comma 7 3 2 5" xfId="14041" xr:uid="{C7095830-B6D7-4101-BA8D-CCA0E3FAC59B}"/>
    <cellStyle name="Comma 7 3 3" xfId="4565" xr:uid="{0448FBE1-7DBB-4D2A-8469-8810EE17B87E}"/>
    <cellStyle name="Comma 7 3 3 2" xfId="12325" xr:uid="{0C7DB52C-32AD-42BE-8BCC-5DBCAFCAA583}"/>
    <cellStyle name="Comma 7 3 4" xfId="4566" xr:uid="{48DE3969-897E-469F-9C0D-F04017B3185E}"/>
    <cellStyle name="Comma 7 3 4 2" xfId="12326" xr:uid="{89371418-3030-493E-BCE3-BDECD03898D9}"/>
    <cellStyle name="Comma 7 3 5" xfId="4567" xr:uid="{361963E5-E883-4004-92E2-9DEEDEA98589}"/>
    <cellStyle name="Comma 7 3 5 2" xfId="12327" xr:uid="{BF1E5D6F-0D23-482D-8CEB-59081A14CCFD}"/>
    <cellStyle name="Comma 7 3 6" xfId="10590" xr:uid="{55CBCE01-E070-41AC-AB87-B5D20B9FAA35}"/>
    <cellStyle name="Comma 7 3 7" xfId="12323" xr:uid="{3211DA34-2A6C-4708-9BF5-2BCA213033E9}"/>
    <cellStyle name="Comma 7 3 8" xfId="12870" xr:uid="{C0D06CC7-4F94-449A-805B-307742BF2956}"/>
    <cellStyle name="Comma 7 3 9" xfId="14161" xr:uid="{31CD28A3-5481-4BBF-8621-A24DBEB5F602}"/>
    <cellStyle name="Comma 7 30" xfId="4524" xr:uid="{407F3601-2AE2-425B-9D73-249D7BDD6487}"/>
    <cellStyle name="Comma 7 4" xfId="4568" xr:uid="{8D0EC679-215A-4203-B10D-C462773295D3}"/>
    <cellStyle name="Comma 7 4 2" xfId="4569" xr:uid="{D2E18393-7025-453D-AC44-F948B275DFEB}"/>
    <cellStyle name="Comma 7 4 2 2" xfId="11549" xr:uid="{1881A80A-9D94-4519-A406-607D33FCC341}"/>
    <cellStyle name="Comma 7 4 2 3" xfId="12329" xr:uid="{71DC109F-FB76-41B1-A3D5-87DBB6631E69}"/>
    <cellStyle name="Comma 7 4 2 4" xfId="14042" xr:uid="{9F8A8409-F052-48A5-BE31-E00B8E853135}"/>
    <cellStyle name="Comma 7 4 3" xfId="4570" xr:uid="{706019F4-BAEF-4538-B311-41E74EED5C41}"/>
    <cellStyle name="Comma 7 4 3 2" xfId="12330" xr:uid="{652E7F2B-D070-4CC7-85BD-95FD1C643F26}"/>
    <cellStyle name="Comma 7 4 4" xfId="4571" xr:uid="{456BA9C1-7CA7-4F59-B528-55ABD8FF8B91}"/>
    <cellStyle name="Comma 7 4 4 2" xfId="12331" xr:uid="{4F16B72B-E8F6-4B6A-BF2D-0BDB40578009}"/>
    <cellStyle name="Comma 7 4 5" xfId="4572" xr:uid="{9FDCDCAB-5CBA-4960-B1F2-5BAE378536A0}"/>
    <cellStyle name="Comma 7 4 5 2" xfId="12332" xr:uid="{662DC368-1A71-48BE-963F-82762382784D}"/>
    <cellStyle name="Comma 7 4 6" xfId="10591" xr:uid="{BCF3F731-0A4D-4E72-BF1E-BD5609D5FE1E}"/>
    <cellStyle name="Comma 7 4 7" xfId="12328" xr:uid="{F4360CE7-94AA-47DF-A0F4-A5802DDA21A7}"/>
    <cellStyle name="Comma 7 4 8" xfId="12872" xr:uid="{8BCA9080-598D-44EC-A940-1580FBC40D34}"/>
    <cellStyle name="Comma 7 4 9" xfId="14162" xr:uid="{C23D32AC-0920-4EFA-A9E7-C67ADAA307F6}"/>
    <cellStyle name="Comma 7 5" xfId="4573" xr:uid="{98F231AD-592B-439E-9663-92A7BA89162F}"/>
    <cellStyle name="Comma 7 5 2" xfId="4574" xr:uid="{5CFDCD40-5865-4775-BFE6-EEB590A5D7A5}"/>
    <cellStyle name="Comma 7 5 2 2" xfId="11550" xr:uid="{FC8D3C76-5238-4D98-AD62-FB964732FF29}"/>
    <cellStyle name="Comma 7 5 2 3" xfId="12334" xr:uid="{97872B2D-82A5-405B-AF91-AAE066AA5DAB}"/>
    <cellStyle name="Comma 7 5 2 4" xfId="14043" xr:uid="{5F303933-CA75-40DB-9982-30E43C7D4AAB}"/>
    <cellStyle name="Comma 7 5 3" xfId="4575" xr:uid="{295A0B72-2B60-487E-93FA-B8BAF2AD5A62}"/>
    <cellStyle name="Comma 7 5 3 2" xfId="12335" xr:uid="{0201824E-7A0D-492D-BC7F-3873FC21FB97}"/>
    <cellStyle name="Comma 7 5 4" xfId="4576" xr:uid="{CD96631F-B893-4656-ABA4-2AB5F30543D1}"/>
    <cellStyle name="Comma 7 5 4 2" xfId="12336" xr:uid="{093F78EA-0124-4FCE-9D33-D02D542D0CDE}"/>
    <cellStyle name="Comma 7 5 5" xfId="4577" xr:uid="{1662C227-D54D-42EE-8B25-B865456F7AA5}"/>
    <cellStyle name="Comma 7 5 5 2" xfId="12337" xr:uid="{5AC9A976-4A35-4155-AE5C-D731363E9FB3}"/>
    <cellStyle name="Comma 7 5 6" xfId="10592" xr:uid="{F53DBCF5-4380-4D0D-99D0-E7C0814153B4}"/>
    <cellStyle name="Comma 7 5 7" xfId="12333" xr:uid="{D206C277-DF61-4F49-9255-51E0DA3CB4BC}"/>
    <cellStyle name="Comma 7 5 8" xfId="13282" xr:uid="{25432451-21ED-4740-B900-9269C90CF2BF}"/>
    <cellStyle name="Comma 7 5 9" xfId="14163" xr:uid="{BBE07198-347A-402C-975F-7D8070975D6E}"/>
    <cellStyle name="Comma 7 6" xfId="4578" xr:uid="{0B484B52-2783-44A8-BDAB-9F947356554C}"/>
    <cellStyle name="Comma 7 6 2" xfId="4579" xr:uid="{514C526C-8213-4DCB-AE70-176418DF928C}"/>
    <cellStyle name="Comma 7 6 2 2" xfId="11551" xr:uid="{0225C685-3B3F-48E3-BAEC-01675F12D37B}"/>
    <cellStyle name="Comma 7 6 2 3" xfId="12339" xr:uid="{FCEBA05C-881A-4290-A42B-93FF4AAF0588}"/>
    <cellStyle name="Comma 7 6 2 4" xfId="14044" xr:uid="{C5377125-0631-42A2-97FF-454367348A7C}"/>
    <cellStyle name="Comma 7 6 3" xfId="4580" xr:uid="{E39F83D4-2E97-4353-9D13-D9558C111E93}"/>
    <cellStyle name="Comma 7 6 3 2" xfId="12340" xr:uid="{B9C44151-E14E-49AC-B49A-256001FA277A}"/>
    <cellStyle name="Comma 7 6 4" xfId="4581" xr:uid="{569111C0-0F52-4CEC-AD26-7BF695F9569E}"/>
    <cellStyle name="Comma 7 6 4 2" xfId="12341" xr:uid="{5B96A18C-473F-4AC6-AAEB-EBF52CF8EDDE}"/>
    <cellStyle name="Comma 7 6 5" xfId="4582" xr:uid="{3AD5D326-8D87-4AA7-AA1D-D2632E4CE2E3}"/>
    <cellStyle name="Comma 7 6 5 2" xfId="12342" xr:uid="{C02B6F62-39DD-49D4-81D5-EA21BF134651}"/>
    <cellStyle name="Comma 7 6 6" xfId="10593" xr:uid="{29931909-1C5A-49D9-B98B-8FCCBE21540C}"/>
    <cellStyle name="Comma 7 6 7" xfId="12338" xr:uid="{67B8D3AE-4114-4C7B-A989-2E53D0E19D0D}"/>
    <cellStyle name="Comma 7 6 8" xfId="14164" xr:uid="{207365E9-8972-4C89-9E53-FB87F0D52A24}"/>
    <cellStyle name="Comma 7 7" xfId="4583" xr:uid="{D4CB5F47-48A4-4C97-AC4A-CBBA6ABE7106}"/>
    <cellStyle name="Comma 7 7 10" xfId="11546" xr:uid="{D0FE4315-CF36-414D-8DC7-12B800883D8B}"/>
    <cellStyle name="Comma 7 7 11" xfId="12343" xr:uid="{6B0EBD49-0AE5-42DB-8005-972271E4CC4F}"/>
    <cellStyle name="Comma 7 7 12" xfId="14039" xr:uid="{CD08F8FF-EA68-440C-8805-D5D70E7B1AAC}"/>
    <cellStyle name="Comma 7 7 2" xfId="4584" xr:uid="{974BF943-0135-43C6-866E-33023F5FA812}"/>
    <cellStyle name="Comma 7 7 2 2" xfId="4585" xr:uid="{96BF3AC3-9192-4367-9257-380048EEFB0F}"/>
    <cellStyle name="Comma 7 7 2 2 2" xfId="12345" xr:uid="{2530844C-70F0-403E-9D33-F10DF4BEFEF9}"/>
    <cellStyle name="Comma 7 7 2 3" xfId="4586" xr:uid="{4AEB3772-09BE-4652-8F7C-FB047CC971E8}"/>
    <cellStyle name="Comma 7 7 2 3 2" xfId="12346" xr:uid="{197EA528-F7FD-42DF-B585-39BCBEACABAF}"/>
    <cellStyle name="Comma 7 7 2 4" xfId="12344" xr:uid="{63661556-C3C0-409A-A921-83E2812F2575}"/>
    <cellStyle name="Comma 7 7 3" xfId="4587" xr:uid="{EBD0BBAB-DF6F-4C40-AD72-5071DC2ECCC6}"/>
    <cellStyle name="Comma 7 7 3 2" xfId="4588" xr:uid="{38F86DFB-36D1-4241-A108-3E1C80CD61C4}"/>
    <cellStyle name="Comma 7 7 3 2 2" xfId="12348" xr:uid="{BD3CEB39-B7CE-4899-9F40-89C7E9DD0B48}"/>
    <cellStyle name="Comma 7 7 3 3" xfId="4589" xr:uid="{458F55D7-11C8-4E62-BFE5-2B10AAA0BCF4}"/>
    <cellStyle name="Comma 7 7 3 3 2" xfId="12349" xr:uid="{E46A2F13-7728-4C26-83DD-A7C16BEA5609}"/>
    <cellStyle name="Comma 7 7 3 4" xfId="12347" xr:uid="{13810DB8-1C74-4AED-A108-38D6D87BA40A}"/>
    <cellStyle name="Comma 7 7 4" xfId="4590" xr:uid="{C3DA9F47-0822-43B3-910C-7469B26381D3}"/>
    <cellStyle name="Comma 7 7 4 2" xfId="4591" xr:uid="{9928C83D-ED0A-4601-A49F-D1A6D166B68C}"/>
    <cellStyle name="Comma 7 7 4 2 2" xfId="12351" xr:uid="{A0F8A1BE-0817-4DB9-B741-7C9D4E369E42}"/>
    <cellStyle name="Comma 7 7 4 3" xfId="4592" xr:uid="{BC33FB44-0D32-4CDF-96A5-D016C6D683C1}"/>
    <cellStyle name="Comma 7 7 4 3 2" xfId="12352" xr:uid="{C7C33338-9F0A-486E-B78E-8A5ABA089425}"/>
    <cellStyle name="Comma 7 7 4 4" xfId="12350" xr:uid="{F36BD1ED-E4FA-4C0F-821F-13C43FC4807D}"/>
    <cellStyle name="Comma 7 7 5" xfId="4593" xr:uid="{7C492588-CA9C-4C05-9053-4740B3E8F289}"/>
    <cellStyle name="Comma 7 7 5 2" xfId="4594" xr:uid="{78AE828C-B006-41AC-8C36-C9365309BAD6}"/>
    <cellStyle name="Comma 7 7 5 2 2" xfId="12354" xr:uid="{0D6FA349-7B4C-494B-89D0-DD68A658CDD5}"/>
    <cellStyle name="Comma 7 7 5 3" xfId="4595" xr:uid="{67861D72-8E33-4CFE-AB69-C76DE95FFD5B}"/>
    <cellStyle name="Comma 7 7 5 3 2" xfId="12355" xr:uid="{3AF0CB13-2A26-4254-A8A1-19A3BB3A3A0E}"/>
    <cellStyle name="Comma 7 7 5 4" xfId="12353" xr:uid="{7A195F66-122C-42DD-8E41-02FF335B5692}"/>
    <cellStyle name="Comma 7 7 6" xfId="4596" xr:uid="{91CDECFA-11F6-4505-A1EE-B1B0C0786A97}"/>
    <cellStyle name="Comma 7 7 6 2" xfId="4597" xr:uid="{8F18BE5E-5BAC-416C-8FAD-D37CC329B89C}"/>
    <cellStyle name="Comma 7 7 6 2 2" xfId="12357" xr:uid="{EB00DE0A-EE9E-48C3-AB88-0BA5F04CA92A}"/>
    <cellStyle name="Comma 7 7 6 3" xfId="4598" xr:uid="{FA498661-E6D0-4E0A-9C90-20E86E7A9664}"/>
    <cellStyle name="Comma 7 7 6 3 2" xfId="12358" xr:uid="{D2EF2DCD-5EAE-407B-ACAB-04DF6EF5EC97}"/>
    <cellStyle name="Comma 7 7 6 4" xfId="12356" xr:uid="{C62FD016-89C4-4551-9700-95D8A4421A40}"/>
    <cellStyle name="Comma 7 7 7" xfId="4599" xr:uid="{39667A45-952F-4BDB-85CC-7871F1F0C301}"/>
    <cellStyle name="Comma 7 7 7 2" xfId="4600" xr:uid="{C7981E91-CEB5-47E1-BE74-217B6D2FA049}"/>
    <cellStyle name="Comma 7 7 7 2 2" xfId="12360" xr:uid="{F10DE407-A548-4EAA-801E-E77912C5C645}"/>
    <cellStyle name="Comma 7 7 7 3" xfId="4601" xr:uid="{2AE02A66-E8D5-4685-AB11-4830E37A4C51}"/>
    <cellStyle name="Comma 7 7 7 3 2" xfId="12361" xr:uid="{612D3596-3EE0-4EAE-8AFB-3BE77CD55E77}"/>
    <cellStyle name="Comma 7 7 7 4" xfId="12359" xr:uid="{80E167D9-6CEC-4DC1-9658-FBDFE9B73118}"/>
    <cellStyle name="Comma 7 7 8" xfId="4602" xr:uid="{6CD7A803-0B41-488D-964D-C66AAB207C34}"/>
    <cellStyle name="Comma 7 7 8 2" xfId="4603" xr:uid="{7DF42206-E4E9-4068-B6DF-73C8F69BB0E4}"/>
    <cellStyle name="Comma 7 7 8 2 2" xfId="12363" xr:uid="{506BEE3B-A282-4389-96AF-4549F3E365BE}"/>
    <cellStyle name="Comma 7 7 8 3" xfId="4604" xr:uid="{462CB0E6-69FC-4A28-A61D-17C31408E9EE}"/>
    <cellStyle name="Comma 7 7 8 3 2" xfId="12364" xr:uid="{C76C3131-5647-4C86-A9B2-E36C3B0B6A1B}"/>
    <cellStyle name="Comma 7 7 8 4" xfId="12362" xr:uid="{5F0AE67E-63A0-4C8E-A629-6CF0C66230E1}"/>
    <cellStyle name="Comma 7 7 9" xfId="4605" xr:uid="{10BDAA2D-A0D8-4D89-BD4D-47B717DF3948}"/>
    <cellStyle name="Comma 7 7 9 2" xfId="4606" xr:uid="{10204A05-6E9D-4421-88DF-76DD23513043}"/>
    <cellStyle name="Comma 7 7 9 2 2" xfId="12366" xr:uid="{4902EAC9-2AE5-4AA5-89C8-79EFC31DC694}"/>
    <cellStyle name="Comma 7 7 9 3" xfId="4607" xr:uid="{D2354950-B358-4F18-B244-F8E375D1ACE7}"/>
    <cellStyle name="Comma 7 7 9 3 2" xfId="12367" xr:uid="{A180BB3E-1391-434B-B9AD-35D18258DA48}"/>
    <cellStyle name="Comma 7 7 9 4" xfId="12365" xr:uid="{1968D05A-5DF3-4DAC-9004-D34B59808B2D}"/>
    <cellStyle name="Comma 7 8" xfId="4608" xr:uid="{419A533C-1C65-4B7D-A381-163C5B50521A}"/>
    <cellStyle name="Comma 7 8 2" xfId="4609" xr:uid="{0A2DF54C-B337-4C3C-846F-B46FB1F09190}"/>
    <cellStyle name="Comma 7 8 2 2" xfId="12369" xr:uid="{6096ED33-B687-4E2E-84DA-2539D7FA38E4}"/>
    <cellStyle name="Comma 7 8 3" xfId="4610" xr:uid="{3C77DF29-9039-49BC-96F5-740CFCE78587}"/>
    <cellStyle name="Comma 7 8 3 2" xfId="12370" xr:uid="{782E7988-560A-4DC9-9C61-D328FFA71F8C}"/>
    <cellStyle name="Comma 7 8 4" xfId="12368" xr:uid="{8E396DAB-312A-4C45-B198-2377A65B3B41}"/>
    <cellStyle name="Comma 7 8 5" xfId="13923" xr:uid="{AEF4C22A-1154-4D79-873C-8465FBF7B8E9}"/>
    <cellStyle name="Comma 7 9" xfId="4611" xr:uid="{309AE32F-A4D4-4FF3-AD8D-FB1B136897A1}"/>
    <cellStyle name="Comma 7 9 2" xfId="4612" xr:uid="{3005BA85-0797-42A7-9F69-37C025F68549}"/>
    <cellStyle name="Comma 7 9 2 2" xfId="12372" xr:uid="{C7E5D2D6-8B3C-4FAA-B210-F85F46E73F32}"/>
    <cellStyle name="Comma 7 9 3" xfId="4613" xr:uid="{F877A8A4-3A7C-4D8C-AAB9-792EE51A1AEF}"/>
    <cellStyle name="Comma 7 9 3 2" xfId="12373" xr:uid="{AE1F9609-E961-442C-881A-DFC82B08D566}"/>
    <cellStyle name="Comma 7 9 4" xfId="12371" xr:uid="{EB873A83-10E3-4EDE-B66C-DFC9E0BF84AA}"/>
    <cellStyle name="Comma 7 9 5" xfId="14132" xr:uid="{7C263A71-8A7C-4B95-B20B-2B1F73353ED8}"/>
    <cellStyle name="Comma 70" xfId="12494" xr:uid="{B17EDAD4-48EB-4165-9B4A-D31F5E8FFCC1}"/>
    <cellStyle name="Comma 71" xfId="274" xr:uid="{FBD2FA39-2A82-4986-9343-F028B8DF0498}"/>
    <cellStyle name="Comma 72" xfId="14168" xr:uid="{0AF590E7-B54D-42CB-B3A3-A0C0662006F7}"/>
    <cellStyle name="Comma 73" xfId="14189" xr:uid="{3FEEC6F3-ACEB-4587-BC06-8DC993C4502F}"/>
    <cellStyle name="Comma 74" xfId="14179" xr:uid="{06E90C69-E92D-4968-882C-4C64569AF6DC}"/>
    <cellStyle name="Comma 75" xfId="37" xr:uid="{00000000-0005-0000-0000-000024000000}"/>
    <cellStyle name="Comma 75 2" xfId="126" xr:uid="{00FFA1B0-85B4-4A64-A772-343DA3028EBA}"/>
    <cellStyle name="Comma 75 5" xfId="14764" xr:uid="{FC2F4DDA-589A-4A4F-87FB-74AC9FCDD465}"/>
    <cellStyle name="Comma 76" xfId="14768" xr:uid="{20A67E4C-65E3-4FF3-8A43-F4D8F41EA37D}"/>
    <cellStyle name="Comma 77" xfId="14761" xr:uid="{9432BABE-36B0-40C3-A1E7-77A8C100146F}"/>
    <cellStyle name="Comma 78" xfId="153" xr:uid="{7AB5CF26-BC2B-42E9-A716-CEC9CB149DE0}"/>
    <cellStyle name="Comma 79" xfId="14758" xr:uid="{5F4465EC-1D92-4B91-ACAD-5F7605C63031}"/>
    <cellStyle name="Comma 8" xfId="38" xr:uid="{00000000-0005-0000-0000-000025000000}"/>
    <cellStyle name="Comma 8 10" xfId="4615" xr:uid="{67083982-14C3-4268-8B6F-5100552C5623}"/>
    <cellStyle name="Comma 8 10 2" xfId="4616" xr:uid="{CA6F3AF5-93A3-47A3-AD50-9D03F437272C}"/>
    <cellStyle name="Comma 8 10 2 2" xfId="12376" xr:uid="{0D461859-1727-49D8-A3E0-4F52156D71A4}"/>
    <cellStyle name="Comma 8 10 3" xfId="4617" xr:uid="{C7531999-E6E7-4A47-9595-CEACA418EEE8}"/>
    <cellStyle name="Comma 8 10 3 2" xfId="12377" xr:uid="{E26530D8-9F8A-4F83-BC8B-C46EE1C1C1A8}"/>
    <cellStyle name="Comma 8 10 4" xfId="4618" xr:uid="{14E7A111-0CCF-4B5A-9DA1-1D6740B9F561}"/>
    <cellStyle name="Comma 8 10 4 2" xfId="12378" xr:uid="{FA0DE92F-2D9B-4B7F-97C6-BF35C1E82FBC}"/>
    <cellStyle name="Comma 8 10 5" xfId="4619" xr:uid="{F5B2184A-6802-482B-976F-49DA78FD6685}"/>
    <cellStyle name="Comma 8 10 5 2" xfId="12379" xr:uid="{D3044ED6-97FA-4E53-874F-27C141D5935C}"/>
    <cellStyle name="Comma 8 10 6" xfId="4620" xr:uid="{74CA8024-772A-4B26-859E-6AE3615751D4}"/>
    <cellStyle name="Comma 8 10 6 2" xfId="12380" xr:uid="{D9D1F446-A8BD-4335-B46E-9FDAA073FFF3}"/>
    <cellStyle name="Comma 8 10 7" xfId="4621" xr:uid="{21CBFFD4-380A-41F2-A6A0-F1708348D7AC}"/>
    <cellStyle name="Comma 8 10 7 2" xfId="12381" xr:uid="{5F3D2276-68E8-4FA2-AC0B-4C817D84D9DC}"/>
    <cellStyle name="Comma 8 10 8" xfId="4622" xr:uid="{6CEC69C2-F7ED-4EC5-8720-0F18DD18E8EB}"/>
    <cellStyle name="Comma 8 10 8 2" xfId="12382" xr:uid="{7229A0CE-0D15-482F-88C0-C6D0DDA2FE5A}"/>
    <cellStyle name="Comma 8 10 9" xfId="12375" xr:uid="{5E6A5362-9A4F-4EB3-AAD1-0DF053754F55}"/>
    <cellStyle name="Comma 8 11" xfId="4623" xr:uid="{3E0C7FD1-6CEF-4200-80B6-0EE5C52A6FB1}"/>
    <cellStyle name="Comma 8 11 2" xfId="4624" xr:uid="{18152FC3-0C23-42F0-9809-E296AB3D88A1}"/>
    <cellStyle name="Comma 8 11 2 2" xfId="12384" xr:uid="{873C63C2-A429-42D1-A823-9AFD9C9D3309}"/>
    <cellStyle name="Comma 8 11 3" xfId="4625" xr:uid="{D312BF78-9726-42ED-B8C6-17F512591937}"/>
    <cellStyle name="Comma 8 11 3 2" xfId="12385" xr:uid="{D152DC60-8660-4856-B68B-7FC8E201F04B}"/>
    <cellStyle name="Comma 8 11 4" xfId="4626" xr:uid="{2A903188-31B9-4512-B470-CC0341B7ED13}"/>
    <cellStyle name="Comma 8 11 4 2" xfId="12386" xr:uid="{965508A5-4C20-4AA1-A26D-D65B99C9313C}"/>
    <cellStyle name="Comma 8 11 5" xfId="4627" xr:uid="{DAEEF43C-4B30-472B-BDF3-04A2D97BC7EB}"/>
    <cellStyle name="Comma 8 11 5 2" xfId="12387" xr:uid="{0CDAFB48-418C-47BB-AFC6-213E662B1643}"/>
    <cellStyle name="Comma 8 11 6" xfId="4628" xr:uid="{344D5993-24A5-43E8-AD56-EC90EE2A6646}"/>
    <cellStyle name="Comma 8 11 6 2" xfId="12388" xr:uid="{BC4E78A0-8B38-4518-AF24-7876266BC393}"/>
    <cellStyle name="Comma 8 11 7" xfId="4629" xr:uid="{F8C06547-B501-440F-A167-2CE1297FD9B3}"/>
    <cellStyle name="Comma 8 11 7 2" xfId="12389" xr:uid="{BC38F8EC-5C67-4260-9775-1B3CE8A80689}"/>
    <cellStyle name="Comma 8 11 8" xfId="4630" xr:uid="{C2D9DDC6-A6D9-4FDE-835C-F00B822E6DDB}"/>
    <cellStyle name="Comma 8 11 8 2" xfId="12390" xr:uid="{F94D92A4-E84C-4B43-B57C-497AFC7FB4F9}"/>
    <cellStyle name="Comma 8 11 9" xfId="12383" xr:uid="{30ADB981-2724-4C55-8906-87681D5C705C}"/>
    <cellStyle name="Comma 8 12" xfId="4631" xr:uid="{65753889-F498-44BC-BEA1-A4442DAE1D28}"/>
    <cellStyle name="Comma 8 12 2" xfId="12391" xr:uid="{20E908F4-B627-4251-BA8C-CF30B3678558}"/>
    <cellStyle name="Comma 8 13" xfId="4632" xr:uid="{968BBFBD-A275-44EF-A800-3ECCB6F532BC}"/>
    <cellStyle name="Comma 8 13 2" xfId="12392" xr:uid="{F3E4A50D-65A9-4A55-905B-DDAA75819E1A}"/>
    <cellStyle name="Comma 8 14" xfId="4633" xr:uid="{F15895DE-0D8D-41BF-B0DC-99D89C0FFD15}"/>
    <cellStyle name="Comma 8 14 2" xfId="12393" xr:uid="{88134236-AD31-4DED-A78B-0A0940122F3E}"/>
    <cellStyle name="Comma 8 15" xfId="4634" xr:uid="{8F638C60-BF7D-44CA-881A-93A47089C0B6}"/>
    <cellStyle name="Comma 8 15 2" xfId="12394" xr:uid="{1A7FD8C1-4ED4-4383-ACF2-A0AE3D5EFCC1}"/>
    <cellStyle name="Comma 8 16" xfId="4635" xr:uid="{8463CFE5-7C56-48F5-9EE0-A1D5014DB0E3}"/>
    <cellStyle name="Comma 8 16 2" xfId="12395" xr:uid="{E8811852-8307-419B-8D5F-5E0FB81AE24F}"/>
    <cellStyle name="Comma 8 17" xfId="4636" xr:uid="{FF1363B7-E5A9-401F-A6D0-567AE51B12BB}"/>
    <cellStyle name="Comma 8 17 2" xfId="12396" xr:uid="{D2D692FD-1362-49E8-BD34-3FB62CF43024}"/>
    <cellStyle name="Comma 8 18" xfId="4637" xr:uid="{C904D917-8A30-44C6-907D-E481218B2E36}"/>
    <cellStyle name="Comma 8 18 2" xfId="12397" xr:uid="{C746D2D4-B99B-4EA7-B731-44EACEBE423B}"/>
    <cellStyle name="Comma 8 19" xfId="4638" xr:uid="{A75898FD-44E5-4A49-9D13-F4BFF92EC0F4}"/>
    <cellStyle name="Comma 8 19 2" xfId="12398" xr:uid="{0D9614D5-8272-4983-9911-AC62C75115C1}"/>
    <cellStyle name="Comma 8 2" xfId="127" xr:uid="{2DF8A3DE-9CE7-434B-8E89-06401DCCC2BF}"/>
    <cellStyle name="Comma 8 2 2" xfId="4640" xr:uid="{6CECE75E-29B2-4132-B311-50913481BE4A}"/>
    <cellStyle name="Comma 8 2 2 2" xfId="12400" xr:uid="{2133A18B-72B3-43C7-9612-C3D6BD70D209}"/>
    <cellStyle name="Comma 8 2 2 2 2" xfId="12875" xr:uid="{7196275B-A130-4D9B-B3DA-76223045F7A8}"/>
    <cellStyle name="Comma 8 2 2 3" xfId="12874" xr:uid="{D5B74071-BF2A-4872-A212-1027F63E4282}"/>
    <cellStyle name="Comma 8 2 3" xfId="12399" xr:uid="{0989C330-D095-4254-A262-27127DF4E217}"/>
    <cellStyle name="Comma 8 2 3 2" xfId="12876" xr:uid="{7CEFD173-4786-43F7-AD91-E35F3030D6B6}"/>
    <cellStyle name="Comma 8 2 4" xfId="12873" xr:uid="{4518275A-CE9D-4417-B41D-0A57CE615F13}"/>
    <cellStyle name="Comma 8 2 5" xfId="13925" xr:uid="{9F74FF1A-F329-4E34-8698-477CE3485E56}"/>
    <cellStyle name="Comma 8 2 6" xfId="4639" xr:uid="{EE4C9365-27B7-49A2-B285-65D7649C5975}"/>
    <cellStyle name="Comma 8 2 7" xfId="188" xr:uid="{F559C174-5873-4AE8-8BC3-EFF5CA918237}"/>
    <cellStyle name="Comma 8 20" xfId="4641" xr:uid="{44BC0572-50DA-40B3-BC8D-84E5D1D6E52E}"/>
    <cellStyle name="Comma 8 20 2" xfId="12401" xr:uid="{8FE47EF6-6BBE-4D5A-915D-431EAEEA4077}"/>
    <cellStyle name="Comma 8 21" xfId="4642" xr:uid="{B653E989-9D1D-4AAA-9E63-C38BA96F66E2}"/>
    <cellStyle name="Comma 8 21 2" xfId="12402" xr:uid="{A1023D89-E62B-4A5C-A468-9D6AC95EE447}"/>
    <cellStyle name="Comma 8 22" xfId="4643" xr:uid="{3C163B49-6136-448D-84C1-A960545FBC0E}"/>
    <cellStyle name="Comma 8 22 2" xfId="12403" xr:uid="{12948AC2-65BC-4D33-A33A-F69EBB666F05}"/>
    <cellStyle name="Comma 8 23" xfId="4644" xr:uid="{6BC121A1-CA68-4F1E-8F82-EA54D0A9169E}"/>
    <cellStyle name="Comma 8 23 2" xfId="12404" xr:uid="{5D0AF4BF-E11C-40E8-BB1E-EC145E346F60}"/>
    <cellStyle name="Comma 8 24" xfId="4645" xr:uid="{307BC463-FE57-4719-8BC1-359483D2A164}"/>
    <cellStyle name="Comma 8 24 2" xfId="12405" xr:uid="{9B2A1858-6D91-4716-8B04-7FB5ADACF462}"/>
    <cellStyle name="Comma 8 25" xfId="4646" xr:uid="{0F30ED41-1309-4891-BFAB-A588F5517F13}"/>
    <cellStyle name="Comma 8 25 2" xfId="12406" xr:uid="{727A1AD5-BF38-40A8-94D9-A27D7A1EAD39}"/>
    <cellStyle name="Comma 8 26" xfId="4647" xr:uid="{5A275736-9AA4-4C71-9E35-95D6C57D7B3E}"/>
    <cellStyle name="Comma 8 26 2" xfId="12407" xr:uid="{DDCFB7FB-87EC-4529-A046-2F3D9F9AAF42}"/>
    <cellStyle name="Comma 8 27" xfId="4648" xr:uid="{EAE3666D-5835-45B3-90B1-99CC4854D56A}"/>
    <cellStyle name="Comma 8 27 2" xfId="12408" xr:uid="{E734E0D6-07C6-4E6D-BD9B-AF9E32612A3D}"/>
    <cellStyle name="Comma 8 28" xfId="4649" xr:uid="{21D99BE3-4CB5-4146-82A8-4B774770ED95}"/>
    <cellStyle name="Comma 8 28 2" xfId="12409" xr:uid="{0311FA60-D736-4624-A0E5-5F9B1665DEEE}"/>
    <cellStyle name="Comma 8 29" xfId="4650" xr:uid="{20414DA3-19F7-41DC-9743-B3EDB9FF41BA}"/>
    <cellStyle name="Comma 8 29 2" xfId="12410" xr:uid="{2A955D90-5B62-4B64-86BC-F33245C61013}"/>
    <cellStyle name="Comma 8 3" xfId="4651" xr:uid="{9579FA69-7C2B-484E-AB46-06EDC2464D2D}"/>
    <cellStyle name="Comma 8 3 2" xfId="12411" xr:uid="{34C1ACAE-E324-4B04-8E34-5813B6481112}"/>
    <cellStyle name="Comma 8 3 2 2" xfId="12878" xr:uid="{BDBABCF1-74EB-47C2-974E-456290C48730}"/>
    <cellStyle name="Comma 8 3 3" xfId="12877" xr:uid="{C539120C-1002-4927-BBAF-C1CD9BE9A509}"/>
    <cellStyle name="Comma 8 3 4" xfId="14094" xr:uid="{59FC882D-6724-4E9B-8908-F19F071F5554}"/>
    <cellStyle name="Comma 8 30" xfId="4652" xr:uid="{B3E004AA-F5D6-40AD-8F0F-6473D84D6783}"/>
    <cellStyle name="Comma 8 30 2" xfId="12412" xr:uid="{166FCC89-7977-4F5E-ABE5-0EE248F8CDF6}"/>
    <cellStyle name="Comma 8 31" xfId="4653" xr:uid="{93C56664-4A86-4D5C-A2BA-D13B323174F4}"/>
    <cellStyle name="Comma 8 31 2" xfId="12413" xr:uid="{6AA7725A-B779-4EEA-A24B-3AE81FC2DD50}"/>
    <cellStyle name="Comma 8 32" xfId="4654" xr:uid="{6C58E90C-C38A-4A78-B6C6-275385D453D9}"/>
    <cellStyle name="Comma 8 32 2" xfId="12414" xr:uid="{8655DB7A-61D5-4B63-A8D5-3A0C79CCEE3B}"/>
    <cellStyle name="Comma 8 33" xfId="4655" xr:uid="{AE6DEF43-2394-41CA-991E-BE91AD45BAFC}"/>
    <cellStyle name="Comma 8 33 2" xfId="12415" xr:uid="{26D131DC-211B-4891-8726-D1CF4A26D0AA}"/>
    <cellStyle name="Comma 8 34" xfId="4656" xr:uid="{3B118C3D-3E01-4A3B-8BF5-151093A84BF8}"/>
    <cellStyle name="Comma 8 34 2" xfId="4657" xr:uid="{62493D4E-D54C-4558-B54F-A52A5E38760A}"/>
    <cellStyle name="Comma 8 34 2 2" xfId="12417" xr:uid="{60317AD9-CE79-4EFF-A930-5822C8078CA8}"/>
    <cellStyle name="Comma 8 34 3" xfId="12416" xr:uid="{7622F5DE-3010-4BB3-8B3A-38A6056125F8}"/>
    <cellStyle name="Comma 8 35" xfId="4658" xr:uid="{AC53E86F-22F1-4DCD-9965-52A5E7768694}"/>
    <cellStyle name="Comma 8 35 2" xfId="4659" xr:uid="{31A881E6-6FA8-4A64-A0EA-F3A44DB3E0EC}"/>
    <cellStyle name="Comma 8 35 2 2" xfId="12419" xr:uid="{73BAAD00-12B1-484F-8547-E5128E30CB3E}"/>
    <cellStyle name="Comma 8 35 3" xfId="12418" xr:uid="{3F3AC503-B2EF-4693-868D-256718FB491C}"/>
    <cellStyle name="Comma 8 36" xfId="4660" xr:uid="{C911EF7F-E2CE-4947-B202-C028ECF689D5}"/>
    <cellStyle name="Comma 8 36 2" xfId="12420" xr:uid="{852BDC53-34DA-4A01-BECC-B10CA96F51D7}"/>
    <cellStyle name="Comma 8 37" xfId="4661" xr:uid="{C2D937E3-C8E7-441C-8C0B-B88E3B952884}"/>
    <cellStyle name="Comma 8 37 2" xfId="12421" xr:uid="{FAFD3E98-F9D6-4682-AF08-0DDB0ADEE7FA}"/>
    <cellStyle name="Comma 8 38" xfId="10594" xr:uid="{7F08D7B7-1D06-4648-9F0A-DA7C62656B77}"/>
    <cellStyle name="Comma 8 39" xfId="11097" xr:uid="{96EA9F83-ECB5-42AC-9974-88C75F24A0B0}"/>
    <cellStyle name="Comma 8 4" xfId="4662" xr:uid="{8AC45B7A-A4A0-4DF8-8737-021FF632F5FF}"/>
    <cellStyle name="Comma 8 4 10" xfId="12879" xr:uid="{F2571CF5-685F-4117-A996-2732D42BF768}"/>
    <cellStyle name="Comma 8 4 2" xfId="4663" xr:uid="{80BB9CEE-0972-45C4-8D27-D14709535A21}"/>
    <cellStyle name="Comma 8 4 2 2" xfId="12423" xr:uid="{796E6077-8507-4691-B58F-4618FA33A5BC}"/>
    <cellStyle name="Comma 8 4 3" xfId="4664" xr:uid="{4C357868-E0A4-4012-A557-AD2DF74D5A21}"/>
    <cellStyle name="Comma 8 4 3 2" xfId="12424" xr:uid="{67FA5A23-AB13-4002-92B9-0E27E518B069}"/>
    <cellStyle name="Comma 8 4 4" xfId="4665" xr:uid="{77F88340-A71B-44F6-A721-2033002121EB}"/>
    <cellStyle name="Comma 8 4 4 2" xfId="12425" xr:uid="{2AC92771-5F17-4A61-8D39-7F89870CD8C4}"/>
    <cellStyle name="Comma 8 4 5" xfId="4666" xr:uid="{B62F9923-BCC3-4AFB-9F94-966EEE5C41C1}"/>
    <cellStyle name="Comma 8 4 5 2" xfId="12426" xr:uid="{F9FBE6B5-CBA2-4169-9824-C4F28C375D82}"/>
    <cellStyle name="Comma 8 4 6" xfId="4667" xr:uid="{BDC94204-240E-41C6-8A82-02AA1CB89050}"/>
    <cellStyle name="Comma 8 4 6 2" xfId="12427" xr:uid="{8D29EA2E-8FD6-4B23-9337-24F91F0B69CC}"/>
    <cellStyle name="Comma 8 4 7" xfId="4668" xr:uid="{436C805A-E21E-4D9D-B864-45E1FC90ADE7}"/>
    <cellStyle name="Comma 8 4 7 2" xfId="12428" xr:uid="{17CECC8B-688B-4B43-AC1D-674EF5729145}"/>
    <cellStyle name="Comma 8 4 8" xfId="4669" xr:uid="{8EE5AD6A-14B2-4E99-B665-CBDECE2C310A}"/>
    <cellStyle name="Comma 8 4 8 2" xfId="12429" xr:uid="{14E0D7F7-A0B5-4B58-B07A-CAB601FD6569}"/>
    <cellStyle name="Comma 8 4 9" xfId="12422" xr:uid="{4A37A5C7-9313-4569-9080-BAFAC53523CA}"/>
    <cellStyle name="Comma 8 40" xfId="12374" xr:uid="{33742913-9BF1-421E-B8A6-3F3CE21DCEA9}"/>
    <cellStyle name="Comma 8 41" xfId="13823" xr:uid="{CE65CA9E-B300-4EC4-ACB8-C60A668577C9}"/>
    <cellStyle name="Comma 8 42" xfId="4614" xr:uid="{3828C1BA-C4CA-472F-B48E-05DA2A7FF813}"/>
    <cellStyle name="Comma 8 5" xfId="4670" xr:uid="{3835323C-217D-4D0D-B664-95CB4EB0501B}"/>
    <cellStyle name="Comma 8 5 10" xfId="13283" xr:uid="{8B10ACC2-7D7D-476B-86B3-87B3FA94D0C8}"/>
    <cellStyle name="Comma 8 5 2" xfId="4671" xr:uid="{A8D3B9D4-901A-4CC1-A7A3-59C7CCD77D2D}"/>
    <cellStyle name="Comma 8 5 2 2" xfId="12431" xr:uid="{A0B523E9-FB73-4309-8169-FD4246DB10D2}"/>
    <cellStyle name="Comma 8 5 3" xfId="4672" xr:uid="{D31CDE88-8F89-4FF1-B7F3-198E10A5F19B}"/>
    <cellStyle name="Comma 8 5 3 2" xfId="12432" xr:uid="{4BAAF002-4AD8-4745-BC09-3BF85576C915}"/>
    <cellStyle name="Comma 8 5 4" xfId="4673" xr:uid="{267058E3-7B75-4D3B-8266-CBABCE7F09CE}"/>
    <cellStyle name="Comma 8 5 4 2" xfId="12433" xr:uid="{068455E3-3773-4A26-ABA3-6F97EB989C84}"/>
    <cellStyle name="Comma 8 5 5" xfId="4674" xr:uid="{2ECBDCD6-A17A-479F-BCF7-7AF79B7AB41F}"/>
    <cellStyle name="Comma 8 5 5 2" xfId="12434" xr:uid="{50E43AE5-14BB-4731-8784-020DB1D7216D}"/>
    <cellStyle name="Comma 8 5 6" xfId="4675" xr:uid="{134A11FC-A550-4B28-AA54-3A4235E593C6}"/>
    <cellStyle name="Comma 8 5 6 2" xfId="12435" xr:uid="{E25406DA-71F0-40B2-AD0E-71E08DB799BC}"/>
    <cellStyle name="Comma 8 5 7" xfId="4676" xr:uid="{05258469-4966-4F07-96D7-5721829C4194}"/>
    <cellStyle name="Comma 8 5 7 2" xfId="12436" xr:uid="{2E834F7F-AB18-4886-891B-936EE8016D7B}"/>
    <cellStyle name="Comma 8 5 8" xfId="4677" xr:uid="{A0BDD48C-DE1E-4CDB-B4AE-02FC4CD00737}"/>
    <cellStyle name="Comma 8 5 8 2" xfId="12437" xr:uid="{BFDABA0F-1ADB-4DBD-89D0-4B9F9EEB141F}"/>
    <cellStyle name="Comma 8 5 9" xfId="12430" xr:uid="{45AE4282-EABF-4287-859C-0246088B6849}"/>
    <cellStyle name="Comma 8 6" xfId="4678" xr:uid="{0EBCD650-E133-457D-B957-FCC44C7C3B8D}"/>
    <cellStyle name="Comma 8 6 2" xfId="4679" xr:uid="{C6C8F277-D237-4A64-8AD2-BA43C79258FD}"/>
    <cellStyle name="Comma 8 6 2 2" xfId="12439" xr:uid="{AADB9DE8-C811-46F3-991C-5C373202E720}"/>
    <cellStyle name="Comma 8 6 3" xfId="4680" xr:uid="{4635124B-90C2-4C11-8DCD-1068B4765679}"/>
    <cellStyle name="Comma 8 6 3 2" xfId="12440" xr:uid="{EC92050F-0BD0-4AD9-81A9-E242E38AFE5C}"/>
    <cellStyle name="Comma 8 6 4" xfId="4681" xr:uid="{E9E1079D-AE5C-4346-AAD1-3086CDC1E910}"/>
    <cellStyle name="Comma 8 6 4 2" xfId="12441" xr:uid="{414B92C2-6C24-4960-B219-29208C4C2794}"/>
    <cellStyle name="Comma 8 6 5" xfId="4682" xr:uid="{E65026A2-D186-4737-B9F0-E89A2ADC534E}"/>
    <cellStyle name="Comma 8 6 5 2" xfId="12442" xr:uid="{C7E4E676-CD08-489E-9C4C-AF3996BE0183}"/>
    <cellStyle name="Comma 8 6 6" xfId="4683" xr:uid="{0F2FF3D9-9076-49FE-8B80-DA304F76B8D2}"/>
    <cellStyle name="Comma 8 6 6 2" xfId="12443" xr:uid="{DF45B4F0-CB41-483F-AB1B-CECE296D67FA}"/>
    <cellStyle name="Comma 8 6 7" xfId="4684" xr:uid="{E5E7C046-A5F2-4D84-8D48-D558BC07E553}"/>
    <cellStyle name="Comma 8 6 7 2" xfId="12444" xr:uid="{B1FD0837-711E-4EFF-902F-DB6593CC8D9E}"/>
    <cellStyle name="Comma 8 6 8" xfId="4685" xr:uid="{8A98F7ED-3097-44DE-AFF8-744C2E937A6D}"/>
    <cellStyle name="Comma 8 6 8 2" xfId="12445" xr:uid="{2E0D1EFC-2A2E-4810-9AE0-E996BCF41282}"/>
    <cellStyle name="Comma 8 6 9" xfId="12438" xr:uid="{DA33E118-42FD-4BBB-B356-F899A0AF6CB4}"/>
    <cellStyle name="Comma 8 7" xfId="4686" xr:uid="{EB2269FE-3B21-4FB8-ACAF-22291846D04E}"/>
    <cellStyle name="Comma 8 7 2" xfId="4687" xr:uid="{7925FF49-2A85-4427-9BF7-423EA515C6F4}"/>
    <cellStyle name="Comma 8 7 2 2" xfId="12447" xr:uid="{1ED2AF6B-C1CA-4821-A1CA-A603B681FA6A}"/>
    <cellStyle name="Comma 8 7 3" xfId="4688" xr:uid="{550A36A3-EA82-4F29-AD3F-2E634200B645}"/>
    <cellStyle name="Comma 8 7 3 2" xfId="12448" xr:uid="{CCF9AC4C-8892-4E9F-8A9C-1A3B55E8144E}"/>
    <cellStyle name="Comma 8 7 4" xfId="4689" xr:uid="{1BE2B674-DFBD-4DBA-81AE-A69DF6F67A34}"/>
    <cellStyle name="Comma 8 7 4 2" xfId="12449" xr:uid="{5E54C991-61F8-4E55-843B-D3B049418F7A}"/>
    <cellStyle name="Comma 8 7 5" xfId="4690" xr:uid="{70F4042A-DE15-41B9-A69D-FBE2D2F1AE25}"/>
    <cellStyle name="Comma 8 7 5 2" xfId="12450" xr:uid="{F2E7BDCC-DC5A-479F-83F6-A921AA20037C}"/>
    <cellStyle name="Comma 8 7 6" xfId="4691" xr:uid="{CCBE066E-85E0-4F14-B692-5D36AFDF8E29}"/>
    <cellStyle name="Comma 8 7 6 2" xfId="12451" xr:uid="{87A31701-8CC3-4E0A-8814-A6C76F5B45F5}"/>
    <cellStyle name="Comma 8 7 7" xfId="4692" xr:uid="{3A0F6B4F-834E-48CA-A3F3-872FC1380C2F}"/>
    <cellStyle name="Comma 8 7 7 2" xfId="12452" xr:uid="{9E568F20-0886-405C-ADFF-001966AFACE9}"/>
    <cellStyle name="Comma 8 7 8" xfId="4693" xr:uid="{C0E07B5E-6A1A-4914-8C83-080C2BD493AE}"/>
    <cellStyle name="Comma 8 7 8 2" xfId="12453" xr:uid="{E5897530-47D6-4FAA-BE08-29DF715B0FF0}"/>
    <cellStyle name="Comma 8 7 9" xfId="12446" xr:uid="{B11C1060-A6C7-472E-88ED-D3253BE5D07B}"/>
    <cellStyle name="Comma 8 8" xfId="4694" xr:uid="{F2E9935E-EA4B-4225-A7EF-99108784BC9D}"/>
    <cellStyle name="Comma 8 8 2" xfId="12454" xr:uid="{48A09622-7F36-4304-B72A-6078853019CE}"/>
    <cellStyle name="Comma 8 9" xfId="4695" xr:uid="{B27B8819-145C-4D1E-ADF8-6D610F0F2C4D}"/>
    <cellStyle name="Comma 8 9 2" xfId="12455" xr:uid="{DC3877BB-0B50-48A0-8DB0-F1AAE9E2DE71}"/>
    <cellStyle name="Comma 80" xfId="11120" xr:uid="{95F2F3D9-9E0B-4EB4-A350-7ACF3BD7BBBB}"/>
    <cellStyle name="Comma 81" xfId="15197" xr:uid="{04B2A573-BBAC-4071-AAED-F013C80BF5F3}"/>
    <cellStyle name="Comma 82" xfId="15040" xr:uid="{593A97EC-2401-4793-AEB2-2C6FF3CE6A17}"/>
    <cellStyle name="Comma 9" xfId="39" xr:uid="{00000000-0005-0000-0000-000026000000}"/>
    <cellStyle name="Comma 9 10" xfId="4697" xr:uid="{4F6F19FE-26DE-4D8C-858F-9F59BF326E73}"/>
    <cellStyle name="Comma 9 10 2" xfId="12457" xr:uid="{E43E8F24-E0DE-4464-8937-949E066DFC70}"/>
    <cellStyle name="Comma 9 11" xfId="4698" xr:uid="{F93BE51F-1E95-4492-8A90-0465B1119F3A}"/>
    <cellStyle name="Comma 9 11 2" xfId="12458" xr:uid="{169F243C-CED4-4E67-A1F0-DD827F1AA5DF}"/>
    <cellStyle name="Comma 9 12" xfId="4699" xr:uid="{7017731F-1FBF-4571-8F1F-39E1892188BB}"/>
    <cellStyle name="Comma 9 12 2" xfId="12459" xr:uid="{909E9B5A-5257-4A3F-A2BC-44D87351C540}"/>
    <cellStyle name="Comma 9 13" xfId="4700" xr:uid="{F3B2838C-2387-497E-88F6-E5243BFC371C}"/>
    <cellStyle name="Comma 9 13 2" xfId="12460" xr:uid="{84174756-6471-4F68-97EF-787B564452AA}"/>
    <cellStyle name="Comma 9 14" xfId="4701" xr:uid="{D7E7349C-2AB3-40A2-8629-AB67F01E2F5B}"/>
    <cellStyle name="Comma 9 14 2" xfId="12461" xr:uid="{0593A176-DE31-4F10-B979-FE2248D7A6A9}"/>
    <cellStyle name="Comma 9 15" xfId="4702" xr:uid="{4F8E4D40-298C-4984-A8D9-760E4A78149F}"/>
    <cellStyle name="Comma 9 15 2" xfId="12462" xr:uid="{247310CF-D3B2-4300-A062-FDF616DAE52C}"/>
    <cellStyle name="Comma 9 16" xfId="4703" xr:uid="{C1FBEE07-EBC5-44DD-BCA5-278CBBD7CF8D}"/>
    <cellStyle name="Comma 9 16 2" xfId="12463" xr:uid="{5E6A0FC8-9228-469B-BE7C-68F406F03217}"/>
    <cellStyle name="Comma 9 17" xfId="4704" xr:uid="{00C881FC-81C5-4285-9659-42A347713F00}"/>
    <cellStyle name="Comma 9 17 2" xfId="12464" xr:uid="{DC32526E-C946-4FC0-A25A-5B377339517C}"/>
    <cellStyle name="Comma 9 18" xfId="4705" xr:uid="{EB9561AA-C916-4800-BEE4-ECF392A9DDD6}"/>
    <cellStyle name="Comma 9 18 2" xfId="12465" xr:uid="{DD4E1B91-460B-4AF3-84F8-756B7E57D665}"/>
    <cellStyle name="Comma 9 19" xfId="4706" xr:uid="{65E2B99E-5B76-48DB-9567-5650281936B2}"/>
    <cellStyle name="Comma 9 19 2" xfId="12466" xr:uid="{6BEEC3FE-718B-43EA-9FF9-E47851A4D9F8}"/>
    <cellStyle name="Comma 9 2" xfId="128" xr:uid="{D8137FA7-FF36-430A-B295-08E59DA82167}"/>
    <cellStyle name="Comma 9 2 10" xfId="12467" xr:uid="{1F753C34-6632-4268-8318-41BDA882C092}"/>
    <cellStyle name="Comma 9 2 11" xfId="12880" xr:uid="{B1A89F35-813B-4087-BCC8-8F6B3DB25417}"/>
    <cellStyle name="Comma 9 2 12" xfId="13926" xr:uid="{2AC540C9-CDB9-4176-99AA-F205128AAE10}"/>
    <cellStyle name="Comma 9 2 13" xfId="4707" xr:uid="{C1CDC120-6D16-4E21-8C61-D2D2F3A1DB8D}"/>
    <cellStyle name="Comma 9 2 2" xfId="4708" xr:uid="{BA8AC29C-232F-4AD2-83CB-EE946F143E7D}"/>
    <cellStyle name="Comma 9 2 2 2" xfId="11553" xr:uid="{2AE7FF89-73B4-449D-8BF8-3A51DE913414}"/>
    <cellStyle name="Comma 9 2 2 2 2" xfId="12882" xr:uid="{2D07FC7D-9E2F-47F1-B22C-9DE9863BDB5B}"/>
    <cellStyle name="Comma 9 2 2 3" xfId="12468" xr:uid="{C0513524-D9B0-45F3-B4C3-25E7F7CBE898}"/>
    <cellStyle name="Comma 9 2 2 4" xfId="12881" xr:uid="{2533A319-A847-4A9F-874E-1E30AD1B6559}"/>
    <cellStyle name="Comma 9 2 2 5" xfId="14046" xr:uid="{D1E5F9F0-B610-4D32-94A6-B1CF70C9001B}"/>
    <cellStyle name="Comma 9 2 3" xfId="4709" xr:uid="{0B59F67D-34EA-462C-8349-3495EA79C4ED}"/>
    <cellStyle name="Comma 9 2 3 2" xfId="12469" xr:uid="{86DEC968-8C45-4BD6-8793-497DC0CC34C4}"/>
    <cellStyle name="Comma 9 2 3 3" xfId="12883" xr:uid="{36E4C07F-6FB2-48FA-99AE-70D7B4F2922C}"/>
    <cellStyle name="Comma 9 2 4" xfId="4710" xr:uid="{0FE247DB-E943-4D43-86C5-C3E4DF79FB65}"/>
    <cellStyle name="Comma 9 2 4 2" xfId="12470" xr:uid="{B1295F38-A424-4005-AB28-42735F6CE27A}"/>
    <cellStyle name="Comma 9 2 5" xfId="4711" xr:uid="{2B2C2555-DD96-4215-BCD4-7FD981767C3C}"/>
    <cellStyle name="Comma 9 2 5 2" xfId="12471" xr:uid="{3ACA17E4-9C94-4142-9C73-B30B86BE0912}"/>
    <cellStyle name="Comma 9 2 6" xfId="4712" xr:uid="{274F2B09-8C43-4A9B-8103-367782D2B7EF}"/>
    <cellStyle name="Comma 9 2 6 2" xfId="12472" xr:uid="{00010A54-1525-405A-B544-6397B4556D99}"/>
    <cellStyle name="Comma 9 2 7" xfId="4713" xr:uid="{EF0BEDA8-E220-4885-8B9E-09B81DA7EEBD}"/>
    <cellStyle name="Comma 9 2 7 2" xfId="12473" xr:uid="{A80DDA0C-3D73-499F-B6A9-2329F955BA8C}"/>
    <cellStyle name="Comma 9 2 8" xfId="10596" xr:uid="{D0F0A1E3-F8F6-4A92-82C7-8BDC7A68E1F8}"/>
    <cellStyle name="Comma 9 2 9" xfId="11273" xr:uid="{BA6655D1-EE94-4488-81BE-A6140E2E6CF4}"/>
    <cellStyle name="Comma 9 20" xfId="4714" xr:uid="{E8C36A90-3AFD-4D5B-A53A-730324CA3C98}"/>
    <cellStyle name="Comma 9 20 2" xfId="12474" xr:uid="{43C5D1E5-AA9B-41F5-91BC-DE9724F93D0E}"/>
    <cellStyle name="Comma 9 21" xfId="4715" xr:uid="{1747C162-CB53-4B10-9787-6B49E9AABF31}"/>
    <cellStyle name="Comma 9 21 2" xfId="12475" xr:uid="{92405256-B1C4-4182-ADA0-0F99270AA10B}"/>
    <cellStyle name="Comma 9 22" xfId="4716" xr:uid="{82515586-B359-41E7-945D-35BFCD6FC328}"/>
    <cellStyle name="Comma 9 22 2" xfId="12476" xr:uid="{CD488406-A285-4A36-8D1A-888036CC49CA}"/>
    <cellStyle name="Comma 9 23" xfId="4717" xr:uid="{A41200CB-73FE-4682-B0A9-EA3FCF4570A9}"/>
    <cellStyle name="Comma 9 23 2" xfId="12477" xr:uid="{E8185577-DA94-4B79-8460-AC3B3BA1D6C7}"/>
    <cellStyle name="Comma 9 24" xfId="4718" xr:uid="{FC7606A0-A0B2-47B0-99F3-0B54BB0FD656}"/>
    <cellStyle name="Comma 9 24 2" xfId="12478" xr:uid="{A435FB82-2EE4-46D2-95AA-7CCDE185F434}"/>
    <cellStyle name="Comma 9 25" xfId="4719" xr:uid="{55A6D4CC-7E75-4560-A57E-7CC005DA06D0}"/>
    <cellStyle name="Comma 9 25 2" xfId="12479" xr:uid="{2B6E0F66-79FF-4E2F-A9DB-C3FF4B1D8C1F}"/>
    <cellStyle name="Comma 9 26" xfId="4720" xr:uid="{22FE69F6-2964-42E7-AD38-B880FE2F5A31}"/>
    <cellStyle name="Comma 9 26 2" xfId="12480" xr:uid="{955C3CCA-4D82-42A9-B3EC-FA941509AD3C}"/>
    <cellStyle name="Comma 9 27" xfId="4721" xr:uid="{A279E111-F9B1-4E5D-8404-E6626393129D}"/>
    <cellStyle name="Comma 9 27 2" xfId="12481" xr:uid="{5D936B84-A5BE-4ACC-B31F-1CE35AF19EC1}"/>
    <cellStyle name="Comma 9 28" xfId="4722" xr:uid="{F835390A-1FA1-40C4-ABB6-2664B75B2531}"/>
    <cellStyle name="Comma 9 28 2" xfId="12482" xr:uid="{D934BD3A-956A-4606-B390-8499219354E7}"/>
    <cellStyle name="Comma 9 29" xfId="4723" xr:uid="{B017C14D-1006-444E-8798-9BAC60CC3788}"/>
    <cellStyle name="Comma 9 29 2" xfId="12483" xr:uid="{DADF65F3-E8D9-4250-90F5-0882302B74C5}"/>
    <cellStyle name="Comma 9 3" xfId="4724" xr:uid="{D2E892E4-C4A6-4BDB-84DC-0A5DBA3B58AF}"/>
    <cellStyle name="Comma 9 3 2" xfId="11552" xr:uid="{198872CD-36E0-480D-BCC6-3FE647688B27}"/>
    <cellStyle name="Comma 9 3 2 2" xfId="12885" xr:uid="{26DCA523-9E76-4307-9575-5C480A8DD621}"/>
    <cellStyle name="Comma 9 3 3" xfId="12484" xr:uid="{CE9E761B-57AA-4E81-BAC3-E53189DA1902}"/>
    <cellStyle name="Comma 9 3 4" xfId="12884" xr:uid="{78A1D63B-F7B8-4360-BB13-B3E7B705375D}"/>
    <cellStyle name="Comma 9 3 5" xfId="14045" xr:uid="{0B7440AB-00A0-43FF-AA04-09271AF0B68C}"/>
    <cellStyle name="Comma 9 30" xfId="4725" xr:uid="{8D5D78F1-0327-420B-9DC2-B84804DBD049}"/>
    <cellStyle name="Comma 9 30 2" xfId="12485" xr:uid="{AC9629FA-E6EE-41F3-8D48-FF8CC9A7F577}"/>
    <cellStyle name="Comma 9 31" xfId="10595" xr:uid="{E61BBCEE-9D9B-4FC9-B949-6F6604FF75B2}"/>
    <cellStyle name="Comma 9 32" xfId="11098" xr:uid="{370EAEE0-D191-40CC-97A9-60565FA8C504}"/>
    <cellStyle name="Comma 9 33" xfId="11147" xr:uid="{ED68121D-6D6F-4AFE-AC3D-04D3AC58FC0B}"/>
    <cellStyle name="Comma 9 34" xfId="11172" xr:uid="{76702001-2C28-40B3-90F0-E19D67BA8058}"/>
    <cellStyle name="Comma 9 35" xfId="11272" xr:uid="{5B043F3C-6A19-4A3E-90FC-4A495BD7E543}"/>
    <cellStyle name="Comma 9 36" xfId="12456" xr:uid="{F2D2C737-23D6-49C4-B0A1-6B27316CDF79}"/>
    <cellStyle name="Comma 9 37" xfId="12528" xr:uid="{1307B8AC-D8B4-47E9-A50E-FABD88673D78}"/>
    <cellStyle name="Comma 9 38" xfId="13826" xr:uid="{8A8B16D8-D388-452E-8EDE-F05B53A64ABD}"/>
    <cellStyle name="Comma 9 39" xfId="4696" xr:uid="{68D6473F-9158-45C0-A2F5-87BA0770D069}"/>
    <cellStyle name="Comma 9 4" xfId="4726" xr:uid="{B4EE07F1-C684-4BC0-9A92-3E3E7EBFB855}"/>
    <cellStyle name="Comma 9 4 2" xfId="12486" xr:uid="{1713AB51-F49D-46BE-BD9B-242701F197D1}"/>
    <cellStyle name="Comma 9 4 3" xfId="12886" xr:uid="{9CC44173-329C-417C-939C-7BAC1A6A3D93}"/>
    <cellStyle name="Comma 9 5" xfId="4727" xr:uid="{90C2CCBC-D8CD-4C07-857D-B0ADDF3AA38A}"/>
    <cellStyle name="Comma 9 5 2" xfId="12487" xr:uid="{D9982A26-39B4-4521-A3C5-EB0FE093EB84}"/>
    <cellStyle name="Comma 9 6" xfId="4728" xr:uid="{E7C0B42A-BB0C-46F9-AB62-4ADAF6C9A048}"/>
    <cellStyle name="Comma 9 6 2" xfId="12488" xr:uid="{B999953C-4F6E-4D87-9C8E-E860B48695D5}"/>
    <cellStyle name="Comma 9 7" xfId="4729" xr:uid="{E72FD4C9-9486-4641-A873-E8A83E3D12B6}"/>
    <cellStyle name="Comma 9 7 2" xfId="12489" xr:uid="{40138058-33B3-4898-97A0-E517177C5E9E}"/>
    <cellStyle name="Comma 9 8" xfId="4730" xr:uid="{9534A6D2-7F5D-4416-B623-9687396AEF38}"/>
    <cellStyle name="Comma 9 9" xfId="4731" xr:uid="{8FD91FA2-208D-4C96-9849-AFF3572A9CCF}"/>
    <cellStyle name="comma zerodec" xfId="40" xr:uid="{00000000-0005-0000-0000-000027000000}"/>
    <cellStyle name="Comma0" xfId="12887" xr:uid="{56A61365-82A4-45D9-8DAF-AE330BA98F4A}"/>
    <cellStyle name="Currency [00]" xfId="12888" xr:uid="{9BEB0893-2CD1-4592-A68D-B713FD6D7F8B}"/>
    <cellStyle name="Currency 2" xfId="41" xr:uid="{00000000-0005-0000-0000-000028000000}"/>
    <cellStyle name="Currency 2 2" xfId="110" xr:uid="{27FDD371-5E40-4D17-8E86-15F907EC0229}"/>
    <cellStyle name="Currency 2 2 2" xfId="13284" xr:uid="{86FEF6AE-D1E6-4C19-A56C-B7F7814704AF}"/>
    <cellStyle name="Currency 2 2 3" xfId="12889" xr:uid="{F357E4F6-1550-4592-A9BE-A06A059E8D61}"/>
    <cellStyle name="Currency 2 2 4" xfId="10597" xr:uid="{1E2C0244-93F8-4ECE-878E-2BE23F995E8B}"/>
    <cellStyle name="Currency 2 3" xfId="13285" xr:uid="{1FDB3669-6EC0-4370-9AC9-3F4B22312978}"/>
    <cellStyle name="Currency 2 4" xfId="13286" xr:uid="{507DBA00-7EC8-411C-96AC-15AA0D1D387B}"/>
    <cellStyle name="Currency 2 5" xfId="13828" xr:uid="{4CB02CDD-99DA-4FA9-B0F6-C1178903C4B7}"/>
    <cellStyle name="Currency 2 5 2" xfId="14191" xr:uid="{B86C8331-BF63-4952-AAE0-13BD98039FBC}"/>
    <cellStyle name="Currency 3" xfId="42" xr:uid="{00000000-0005-0000-0000-000029000000}"/>
    <cellStyle name="Currency 3 2" xfId="129" xr:uid="{52800D63-8755-4AE2-B022-01219714FA26}"/>
    <cellStyle name="Currency 3 3" xfId="12890" xr:uid="{8BBA9887-FAD4-46B0-840E-6952F9F5B532}"/>
    <cellStyle name="Currency 4" xfId="13287" xr:uid="{0E8462B8-832E-4276-8E06-F977074389E0}"/>
    <cellStyle name="Currency 5" xfId="14176" xr:uid="{E481E963-E093-428C-978A-3680BFFD5C59}"/>
    <cellStyle name="Currency 6" xfId="14188" xr:uid="{1C4FF914-A3FB-4463-977D-89C551612827}"/>
    <cellStyle name="Currency 7" xfId="14165" xr:uid="{467810E4-7BA6-4689-848C-23EA1BC1D57F}"/>
    <cellStyle name="Currency 8" xfId="14770" xr:uid="{34F220B7-BBA9-45D5-8876-F04951D9E9BD}"/>
    <cellStyle name="Currency0" xfId="12891" xr:uid="{FB1F681D-55FC-45BC-8185-392E54E1DB3B}"/>
    <cellStyle name="Currency1" xfId="43" xr:uid="{00000000-0005-0000-0000-00002A000000}"/>
    <cellStyle name="Date" xfId="44" xr:uid="{00000000-0005-0000-0000-00002B000000}"/>
    <cellStyle name="Date Short" xfId="12892" xr:uid="{035C872E-AF17-4ABD-A426-4DCDC261E6E9}"/>
    <cellStyle name="Dollar (zero dec)" xfId="45" xr:uid="{00000000-0005-0000-0000-00002C000000}"/>
    <cellStyle name="Enter Currency (0)" xfId="12893" xr:uid="{754231E6-CC78-4A24-9883-0E2AC3AC99D3}"/>
    <cellStyle name="Enter Currency (2)" xfId="12894" xr:uid="{5D5E6009-6593-4AF3-B150-7F9AAFBB515A}"/>
    <cellStyle name="Enter Units (0)" xfId="12895" xr:uid="{8C3C7C3D-52B2-4162-BD74-CF729C812431}"/>
    <cellStyle name="Enter Units (1)" xfId="12896" xr:uid="{6583A4E0-16EB-4327-95C4-D3F92A7B3C30}"/>
    <cellStyle name="Enter Units (2)" xfId="12897" xr:uid="{ACDBD318-0EF7-4080-BEDA-38EA74ECB18F}"/>
    <cellStyle name="Euro" xfId="4732" xr:uid="{157870B0-768A-43B1-A766-D147604A17D7}"/>
    <cellStyle name="Euro 2" xfId="4733" xr:uid="{4FAD3807-2110-42AF-AD3C-52B1001863E5}"/>
    <cellStyle name="Euro 3" xfId="4734" xr:uid="{B758577C-FD77-4488-B3EB-E6E283E580C5}"/>
    <cellStyle name="Euro 4" xfId="4735" xr:uid="{3BE5D428-6A07-4BF9-BF7A-2052CD8314EB}"/>
    <cellStyle name="Euro 5" xfId="4736" xr:uid="{BC3A1070-BF96-4596-AB36-E6BCACE89DBE}"/>
    <cellStyle name="Euro 6" xfId="4737" xr:uid="{4194331C-065E-4C02-B20D-8410CD78437E}"/>
    <cellStyle name="Euro 7" xfId="4738" xr:uid="{31CACECA-FF70-45B2-80F1-2061B7C15810}"/>
    <cellStyle name="Excel Built-in Normal" xfId="10598" xr:uid="{FC200722-4729-49AA-8457-511BCB98A05E}"/>
    <cellStyle name="Excel_BuiltIn_Normal 7" xfId="10599" xr:uid="{6AE62C5F-04CC-44AF-97E2-538E3BB3427C}"/>
    <cellStyle name="Explanatory Text 10" xfId="4739" xr:uid="{C15ED376-0A44-469B-A842-ECD22D26D1F9}"/>
    <cellStyle name="Explanatory Text 10 2" xfId="4740" xr:uid="{6DD72781-BF5B-47BE-9C71-0E1A13E60E6D}"/>
    <cellStyle name="Explanatory Text 10 3" xfId="4741" xr:uid="{7B108AAF-C5A0-40E8-9116-1F335592747B}"/>
    <cellStyle name="Explanatory Text 11" xfId="4742" xr:uid="{E3619715-A10C-458D-96F8-C451C24B55C8}"/>
    <cellStyle name="Explanatory Text 11 2" xfId="4743" xr:uid="{835BD2CD-615F-4EF0-888E-6CB20A14AB89}"/>
    <cellStyle name="Explanatory Text 11 3" xfId="4744" xr:uid="{6BBAB4C7-D17E-4DD4-B07D-23457320AF25}"/>
    <cellStyle name="Explanatory Text 12" xfId="4745" xr:uid="{CF4039D1-54B6-41D9-930B-FF2B319AD402}"/>
    <cellStyle name="Explanatory Text 13" xfId="4746" xr:uid="{BDC302D7-5B15-465F-8C4D-E915A05E53D0}"/>
    <cellStyle name="Explanatory Text 2" xfId="4747" xr:uid="{7F8417CE-61BB-4BAF-A48F-4B8607BEC8A7}"/>
    <cellStyle name="Explanatory Text 2 10" xfId="4748" xr:uid="{1CB4B5B0-6E7B-4EC2-87E2-CAC123DCBE73}"/>
    <cellStyle name="Explanatory Text 2 11" xfId="4749" xr:uid="{2271B0AE-1FCB-49A8-9449-BB21BFF4A3E7}"/>
    <cellStyle name="Explanatory Text 2 12" xfId="4750" xr:uid="{6E7CAC9E-9A8F-428A-9F4C-E46778FE3034}"/>
    <cellStyle name="Explanatory Text 2 13" xfId="4751" xr:uid="{D5CC6B24-561F-4AE3-A06E-A03FCBF1E925}"/>
    <cellStyle name="Explanatory Text 2 14" xfId="4752" xr:uid="{7AFB3215-D59F-4C63-BA1F-3620E20B0E7B}"/>
    <cellStyle name="Explanatory Text 2 15" xfId="4753" xr:uid="{C54796B0-BF23-4BA0-9FBA-07958515B922}"/>
    <cellStyle name="Explanatory Text 2 16" xfId="10600" xr:uid="{C37695F3-BFD2-44F8-B36B-C8BA8D3BE4E3}"/>
    <cellStyle name="Explanatory Text 2 17" xfId="12898" xr:uid="{0077ADCA-B278-49FD-8D96-9357A11E859B}"/>
    <cellStyle name="Explanatory Text 2 2" xfId="4754" xr:uid="{41CCA12F-DA76-4D74-BE3E-F2D05F4C5149}"/>
    <cellStyle name="Explanatory Text 2 2 2" xfId="4755" xr:uid="{45E21C19-F01B-4C6D-92F6-3F96AE3F395B}"/>
    <cellStyle name="Explanatory Text 2 3" xfId="4756" xr:uid="{F5F3B6F1-14C3-4B7A-8A06-CCB8759E3D37}"/>
    <cellStyle name="Explanatory Text 2 3 2" xfId="4757" xr:uid="{73B96E27-9DFA-4721-9056-EF8825CC0FDF}"/>
    <cellStyle name="Explanatory Text 2 4" xfId="4758" xr:uid="{69C10204-A51C-4782-AF7F-E117F582E8E8}"/>
    <cellStyle name="Explanatory Text 2 4 2" xfId="4759" xr:uid="{C52E4339-48EE-4076-B035-7C83A3F16011}"/>
    <cellStyle name="Explanatory Text 2 5" xfId="4760" xr:uid="{F3EE3911-8CB5-4378-919E-0D88BD14323E}"/>
    <cellStyle name="Explanatory Text 2 5 2" xfId="4761" xr:uid="{1808CDD4-F558-442E-8A2D-036B650DD7FA}"/>
    <cellStyle name="Explanatory Text 2 6" xfId="4762" xr:uid="{A5B1F0A6-6B32-4187-806B-485B2F7BCB02}"/>
    <cellStyle name="Explanatory Text 2 7" xfId="4763" xr:uid="{FAB38A27-F6A5-404F-8EC8-5F8CE15C96FE}"/>
    <cellStyle name="Explanatory Text 2 8" xfId="4764" xr:uid="{7D60E1CF-9567-4F92-AA89-95C530AA8546}"/>
    <cellStyle name="Explanatory Text 2 9" xfId="4765" xr:uid="{77236468-49EC-4C27-B8A7-BD954F5A8D35}"/>
    <cellStyle name="Explanatory Text 2 9 2" xfId="4766" xr:uid="{DCE65FCD-6520-4904-A4B7-722970FB10F2}"/>
    <cellStyle name="Explanatory Text 2 9 3" xfId="4767" xr:uid="{60244C3C-170C-4117-873B-78893CE71342}"/>
    <cellStyle name="Explanatory Text 2 9 4" xfId="4768" xr:uid="{6B83A7B5-BE3A-4028-968E-F1A551D2361B}"/>
    <cellStyle name="Explanatory Text 2 9 5" xfId="4769" xr:uid="{DC65839E-3287-4833-96F3-837CA9907629}"/>
    <cellStyle name="Explanatory Text 3" xfId="4770" xr:uid="{05017832-892A-420F-BBBC-F1C8891FA4C8}"/>
    <cellStyle name="Explanatory Text 3 2" xfId="4771" xr:uid="{2118770E-AC96-4965-8216-DBF71D1996CB}"/>
    <cellStyle name="Explanatory Text 3 3" xfId="4772" xr:uid="{485D877D-7253-45EA-A992-E46D383FBD0C}"/>
    <cellStyle name="Explanatory Text 3 4" xfId="4773" xr:uid="{2FF7860E-37BA-455D-86DF-F113F676945E}"/>
    <cellStyle name="Explanatory Text 3 5" xfId="4774" xr:uid="{2C29DF26-5E09-49FE-87AA-F1E43948B431}"/>
    <cellStyle name="Explanatory Text 3 6" xfId="12899" xr:uid="{102B0434-6D84-44BF-BDBF-CFD4521FC504}"/>
    <cellStyle name="Explanatory Text 4" xfId="4775" xr:uid="{FF27DEF0-8D19-4463-AA61-20BE7E6C5553}"/>
    <cellStyle name="Explanatory Text 4 2" xfId="4776" xr:uid="{45151A3C-833A-4B42-B089-AB1261D165FE}"/>
    <cellStyle name="Explanatory Text 4 3" xfId="4777" xr:uid="{FEF07360-08AB-4141-B731-DFDEEC2B55CC}"/>
    <cellStyle name="Explanatory Text 4 4" xfId="4778" xr:uid="{CBD76A82-DF88-4D20-9EC9-4F9FCF705A4D}"/>
    <cellStyle name="Explanatory Text 4 5" xfId="4779" xr:uid="{3D0041AF-8A17-47E1-9857-783B705BEA22}"/>
    <cellStyle name="Explanatory Text 5" xfId="4780" xr:uid="{9D6B5F82-0EB5-49F1-B359-238B4564662B}"/>
    <cellStyle name="Explanatory Text 5 2" xfId="4781" xr:uid="{F1961F2C-5610-4F56-85D0-F714296B3755}"/>
    <cellStyle name="Explanatory Text 5 3" xfId="4782" xr:uid="{A38FAB91-60D9-4998-8E35-669D9E5FADED}"/>
    <cellStyle name="Explanatory Text 5 4" xfId="4783" xr:uid="{01B871F2-015B-44A9-86EE-C20AE3E88527}"/>
    <cellStyle name="Explanatory Text 5 5" xfId="4784" xr:uid="{FD08D1B9-8D9C-48F4-A782-C87538ED23AC}"/>
    <cellStyle name="Explanatory Text 6" xfId="4785" xr:uid="{A62ACA5D-CA75-4564-BC58-8C864D80C34E}"/>
    <cellStyle name="Explanatory Text 6 2" xfId="4786" xr:uid="{BDB6A6E3-5091-45BC-AA76-B4BF25B0DBCB}"/>
    <cellStyle name="Explanatory Text 6 3" xfId="4787" xr:uid="{CE9E161C-95E9-4FA3-803C-431289E382CD}"/>
    <cellStyle name="Explanatory Text 6 4" xfId="4788" xr:uid="{DCD3F3F4-6B3B-4B80-A3D3-ED3B9BBC1E2E}"/>
    <cellStyle name="Explanatory Text 6 5" xfId="4789" xr:uid="{FA276CED-A600-4B89-8393-4298F70F6C0E}"/>
    <cellStyle name="Explanatory Text 7" xfId="4790" xr:uid="{DE42A93A-8E50-4AB6-AD65-05C3DB8861D1}"/>
    <cellStyle name="Explanatory Text 7 2" xfId="4791" xr:uid="{DCF1C41D-24B0-45A7-8085-C01314621FB6}"/>
    <cellStyle name="Explanatory Text 8" xfId="4792" xr:uid="{0CC983E7-2BA2-4843-B162-9947F8D879EB}"/>
    <cellStyle name="Explanatory Text 9" xfId="4793" xr:uid="{23C81791-6EBC-4AD4-9223-7A8BDAD3BF15}"/>
    <cellStyle name="Explanatory Text 9 2" xfId="4794" xr:uid="{7B024CEB-BA16-4331-8487-1A0B93159EBB}"/>
    <cellStyle name="Explanatory Text 9 3" xfId="4795" xr:uid="{37B628BA-E85B-4272-AC29-EAA95A6E0E2D}"/>
    <cellStyle name="Fixed" xfId="46" xr:uid="{00000000-0005-0000-0000-00002D000000}"/>
    <cellStyle name="Followed Hyperlink 2" xfId="13288" xr:uid="{D6453697-437F-4F2E-ADF5-983CCC2AEEA4}"/>
    <cellStyle name="Good 10" xfId="4796" xr:uid="{FCD65DFE-DD80-42C5-8C92-A1497F808395}"/>
    <cellStyle name="Good 10 2" xfId="4797" xr:uid="{449A5BF0-5D15-4C51-B762-0764A00D9796}"/>
    <cellStyle name="Good 10 3" xfId="4798" xr:uid="{F07232DD-B33E-4C66-93A6-B0A9267EA8FF}"/>
    <cellStyle name="Good 11" xfId="4799" xr:uid="{7E2E4B5C-F0ED-444A-940F-C16C6CA73533}"/>
    <cellStyle name="Good 11 2" xfId="4800" xr:uid="{85D327B9-B3F7-4F4E-8ABE-66D77643CD05}"/>
    <cellStyle name="Good 11 3" xfId="4801" xr:uid="{6551ECD7-D779-4E13-8ACC-5E9B09332BC4}"/>
    <cellStyle name="Good 12" xfId="4802" xr:uid="{485213C8-4E8B-4AEF-B950-03EC0F0A9457}"/>
    <cellStyle name="Good 13" xfId="4803" xr:uid="{CAB484FE-C517-4138-A31C-8EBC9EF54381}"/>
    <cellStyle name="Good 2" xfId="4804" xr:uid="{817473CC-BA1B-44A6-8EE1-65FEAEE43E32}"/>
    <cellStyle name="Good 2 10" xfId="4805" xr:uid="{C36CA4C4-8C96-4628-B072-A75E07420316}"/>
    <cellStyle name="Good 2 11" xfId="4806" xr:uid="{A48A7DF2-3C3B-4BFA-9BFB-AE22D9ABEA9B}"/>
    <cellStyle name="Good 2 12" xfId="4807" xr:uid="{FEEEAE24-12B6-4EB3-83B1-8519FE3457DB}"/>
    <cellStyle name="Good 2 13" xfId="4808" xr:uid="{9514E236-5D73-4D73-B9C0-DD53FD85C685}"/>
    <cellStyle name="Good 2 14" xfId="4809" xr:uid="{9389E77A-97AE-485D-BC0E-64E5F6575078}"/>
    <cellStyle name="Good 2 15" xfId="4810" xr:uid="{59F6B807-E5D3-420A-950C-06F78A5844A0}"/>
    <cellStyle name="Good 2 16" xfId="10601" xr:uid="{E93D05AF-EF96-4E15-A574-DAC3210BFE87}"/>
    <cellStyle name="Good 2 17" xfId="12900" xr:uid="{C32847F7-5B3E-4D5C-BA64-8EAD74CCB2F4}"/>
    <cellStyle name="Good 2 2" xfId="4811" xr:uid="{7E9F78AC-6C81-4E90-8175-6DA24F5E15CD}"/>
    <cellStyle name="Good 2 2 2" xfId="4812" xr:uid="{5848D15A-4167-469E-93C5-5DB2B62F4972}"/>
    <cellStyle name="Good 2 3" xfId="4813" xr:uid="{0AF6C698-9CB1-4A3E-A50C-446E3BA66DA4}"/>
    <cellStyle name="Good 2 3 2" xfId="4814" xr:uid="{2AA49265-F952-405B-9352-5E4659B0DDC8}"/>
    <cellStyle name="Good 2 4" xfId="4815" xr:uid="{1116EC16-283F-4CF8-9A10-DE1725D05805}"/>
    <cellStyle name="Good 2 4 2" xfId="4816" xr:uid="{B77AFB9A-43AE-4E3D-82F3-44E7B0A3C7F1}"/>
    <cellStyle name="Good 2 5" xfId="4817" xr:uid="{AF551325-35CF-402C-8C70-4D4D01F9EE55}"/>
    <cellStyle name="Good 2 5 2" xfId="4818" xr:uid="{19280E99-0A59-4B1E-9C02-1C47C6DBACA2}"/>
    <cellStyle name="Good 2 6" xfId="4819" xr:uid="{2F29E6A5-0F8F-4D35-A69D-EC3C21B74547}"/>
    <cellStyle name="Good 2 7" xfId="4820" xr:uid="{706BAE4B-1FEC-43B7-85F8-5AFC78C1EEA1}"/>
    <cellStyle name="Good 2 8" xfId="4821" xr:uid="{9C554922-A15A-4FC7-825E-4ED7B3F101F9}"/>
    <cellStyle name="Good 2 9" xfId="4822" xr:uid="{07834FBA-AE80-4C79-8D8D-5D150BC07D49}"/>
    <cellStyle name="Good 2 9 2" xfId="4823" xr:uid="{85D7B025-877C-42A4-8E58-F28D584A9171}"/>
    <cellStyle name="Good 2 9 3" xfId="4824" xr:uid="{28803067-5A63-4D15-8593-5A94978C9D6B}"/>
    <cellStyle name="Good 2 9 4" xfId="4825" xr:uid="{D38DE0D1-3A57-4DEA-A497-FA23EE5EAD72}"/>
    <cellStyle name="Good 2 9 5" xfId="4826" xr:uid="{C37B4F81-5420-4B21-B1B4-44417D054CDF}"/>
    <cellStyle name="Good 3" xfId="4827" xr:uid="{DE648889-2662-4843-B13D-022E5D31AA47}"/>
    <cellStyle name="Good 3 2" xfId="4828" xr:uid="{EC5C0D80-2267-4F88-A521-2131A0764B14}"/>
    <cellStyle name="Good 3 3" xfId="4829" xr:uid="{A617A42E-9A88-4EA1-B0B6-0E16E5127E15}"/>
    <cellStyle name="Good 3 4" xfId="4830" xr:uid="{21B09CB7-A5A4-4768-8725-CD7843BB1822}"/>
    <cellStyle name="Good 3 5" xfId="4831" xr:uid="{E909A3ED-4CF6-4181-9303-6922A310D27F}"/>
    <cellStyle name="Good 3 6" xfId="12901" xr:uid="{EF617629-EDB4-4611-8F80-6D8BCE52F749}"/>
    <cellStyle name="Good 4" xfId="4832" xr:uid="{DDFBC81D-5792-4F8F-849D-0EDA10241D24}"/>
    <cellStyle name="Good 4 2" xfId="4833" xr:uid="{4C79BD44-D62A-4B43-91A5-ADEC261A53D7}"/>
    <cellStyle name="Good 4 3" xfId="4834" xr:uid="{1EDB954A-4147-4176-9273-757FA6CABAD3}"/>
    <cellStyle name="Good 4 4" xfId="4835" xr:uid="{52877978-4F93-4D9E-91BD-7449CF693D0E}"/>
    <cellStyle name="Good 4 5" xfId="4836" xr:uid="{C6D00842-CA49-4465-9081-8EDB672FF434}"/>
    <cellStyle name="Good 5" xfId="4837" xr:uid="{20E44005-8230-4CBF-A103-C5ED7F2182AB}"/>
    <cellStyle name="Good 5 2" xfId="4838" xr:uid="{9FA666E2-4ADA-4574-8F78-BCE96819E27D}"/>
    <cellStyle name="Good 5 3" xfId="4839" xr:uid="{7DE04AD6-4C23-49E8-968A-4F7F9552D403}"/>
    <cellStyle name="Good 5 4" xfId="4840" xr:uid="{06C1E9CA-AC29-404E-8708-CCBAA5D3495D}"/>
    <cellStyle name="Good 5 5" xfId="4841" xr:uid="{FFBED443-1CDA-4244-99E0-98157F7C4400}"/>
    <cellStyle name="Good 6" xfId="4842" xr:uid="{00571E2F-C47B-46BF-9365-C95913EF9A16}"/>
    <cellStyle name="Good 6 2" xfId="4843" xr:uid="{E10CD274-6673-494D-8910-E5BB1483727E}"/>
    <cellStyle name="Good 6 3" xfId="4844" xr:uid="{F3F69F67-B2B4-4883-AA56-AECD66C8BDAF}"/>
    <cellStyle name="Good 6 4" xfId="4845" xr:uid="{70AD7F51-AEEC-4F03-9FD4-9395DADB423D}"/>
    <cellStyle name="Good 6 5" xfId="4846" xr:uid="{97724FE7-4840-48CA-A32C-0FC7367C6821}"/>
    <cellStyle name="Good 7" xfId="4847" xr:uid="{9FE42E73-F4E6-4AE2-8244-4ED959E074CA}"/>
    <cellStyle name="Good 7 2" xfId="4848" xr:uid="{B2096F4E-FB83-4B8D-85AC-FB83A28D68CA}"/>
    <cellStyle name="Good 8" xfId="4849" xr:uid="{90564FA3-E530-4D8E-BB5D-968E18F4B57D}"/>
    <cellStyle name="Good 9" xfId="4850" xr:uid="{5874555B-8533-4C14-926B-E57F466E0E89}"/>
    <cellStyle name="Good 9 2" xfId="4851" xr:uid="{D8432062-8E16-4FE6-B205-403DB947D26F}"/>
    <cellStyle name="Good 9 3" xfId="4852" xr:uid="{CA69DEFD-7BB9-42F7-BF6D-D8886A04F84B}"/>
    <cellStyle name="Green" xfId="12902" xr:uid="{B26E206A-EAD8-47C0-8F52-8D8CFF074615}"/>
    <cellStyle name="Grey" xfId="47" xr:uid="{00000000-0005-0000-0000-00002E000000}"/>
    <cellStyle name="Grey 10" xfId="4853" xr:uid="{6305646D-F03D-4AD9-A1F7-66AAA5A3BAE9}"/>
    <cellStyle name="Grey 11" xfId="4854" xr:uid="{20FBE62A-670C-4EF5-AC74-61501A49B1F8}"/>
    <cellStyle name="Grey 12" xfId="4855" xr:uid="{940F9AE0-CD14-4594-8189-12ADE9274F64}"/>
    <cellStyle name="Grey 13" xfId="4856" xr:uid="{A46277B9-F9B9-4CDA-91AC-B5EC3F292369}"/>
    <cellStyle name="Grey 14" xfId="4857" xr:uid="{9ECF7BAC-067E-4259-A9A8-5737ADFC7144}"/>
    <cellStyle name="Grey 15" xfId="4858" xr:uid="{A50E04CB-B305-4BED-82AD-BD644911CB4A}"/>
    <cellStyle name="Grey 16" xfId="4859" xr:uid="{E833FD99-655B-4C70-B47A-23A0A72968CB}"/>
    <cellStyle name="Grey 17" xfId="4860" xr:uid="{BBD4AF35-D59C-46BC-ACFB-0CED89335005}"/>
    <cellStyle name="Grey 18" xfId="4861" xr:uid="{E135D481-1A58-4194-A677-068F5B1277A9}"/>
    <cellStyle name="Grey 19" xfId="4862" xr:uid="{96184038-DB43-4348-8342-6676FE8E69C2}"/>
    <cellStyle name="Grey 2" xfId="4863" xr:uid="{9497C17F-2CB9-4A83-8AA4-0311655CD5B1}"/>
    <cellStyle name="Grey 20" xfId="4864" xr:uid="{55E3B9EF-212B-4C7C-9E2E-B2F400D556A7}"/>
    <cellStyle name="Grey 21" xfId="4865" xr:uid="{64B34529-D699-40F6-B001-6D15987A29BA}"/>
    <cellStyle name="Grey 22" xfId="4866" xr:uid="{C8960702-E01A-4CDE-9C43-6F6306F575BD}"/>
    <cellStyle name="Grey 23" xfId="4867" xr:uid="{31AD3CB3-3E29-48EC-BA5B-561BF712939A}"/>
    <cellStyle name="Grey 24" xfId="4868" xr:uid="{12ECFE54-6F8F-4505-94B9-3010746DEE76}"/>
    <cellStyle name="Grey 25" xfId="4869" xr:uid="{7DE93081-757C-4FBC-A64E-759DDE2D876D}"/>
    <cellStyle name="Grey 26" xfId="4870" xr:uid="{81030812-9BF7-4656-A897-1E981BF81B5F}"/>
    <cellStyle name="Grey 27" xfId="4871" xr:uid="{95AAED6A-D5D2-409F-BCE4-9C5E3835642F}"/>
    <cellStyle name="Grey 28" xfId="4872" xr:uid="{37922B1E-7BD7-4CC9-A38D-07C13ADCB267}"/>
    <cellStyle name="Grey 29" xfId="4873" xr:uid="{2185CD4E-AF39-4C29-8C00-2EC76277201E}"/>
    <cellStyle name="Grey 3" xfId="4874" xr:uid="{67F1B2A9-4783-4A06-9C3C-75E791A84D98}"/>
    <cellStyle name="Grey 30" xfId="4875" xr:uid="{B2564B06-74CC-4843-95E6-4148B8B4350D}"/>
    <cellStyle name="Grey 31" xfId="4876" xr:uid="{D4A7958C-8037-41C6-B0E2-80EE5B03CAB7}"/>
    <cellStyle name="Grey 32" xfId="4877" xr:uid="{4A4F31AD-0159-48A7-B2FB-ED11D8042423}"/>
    <cellStyle name="Grey 33" xfId="4878" xr:uid="{54DFEDCF-120A-4F90-9225-42C028E5AF08}"/>
    <cellStyle name="Grey 34" xfId="4879" xr:uid="{842BCA43-B535-4C3B-B6C8-808B536990C4}"/>
    <cellStyle name="Grey 35" xfId="4880" xr:uid="{FC6716F6-4052-44A1-914E-62281134003B}"/>
    <cellStyle name="Grey 36" xfId="4881" xr:uid="{8559D781-4282-4453-8546-60A033C855DD}"/>
    <cellStyle name="Grey 37" xfId="4882" xr:uid="{82DDAE05-7773-42F9-B51D-ACE73FE511C7}"/>
    <cellStyle name="Grey 38" xfId="4883" xr:uid="{E9D14F31-FA20-4FCA-9B44-CE0DE19082B7}"/>
    <cellStyle name="Grey 39" xfId="4884" xr:uid="{2A38B179-40E1-4732-A24E-2E279C522BDE}"/>
    <cellStyle name="Grey 4" xfId="4885" xr:uid="{CC7F4D50-E381-4D30-8C20-538109C36A21}"/>
    <cellStyle name="Grey 40" xfId="4886" xr:uid="{0713140C-A341-4ED6-B4A9-1C6F235A4F98}"/>
    <cellStyle name="Grey 41" xfId="4887" xr:uid="{992D49C3-A524-4C98-9040-5D52FFD0A2DB}"/>
    <cellStyle name="Grey 42" xfId="4888" xr:uid="{271AE04A-8961-4530-BCDF-053321C51F25}"/>
    <cellStyle name="Grey 43" xfId="4889" xr:uid="{8800FAE0-9142-48D0-ADA3-D786E39CF7AD}"/>
    <cellStyle name="Grey 44" xfId="4890" xr:uid="{3B794CF5-51E9-4F5B-A529-3FEE14493B0F}"/>
    <cellStyle name="Grey 45" xfId="4891" xr:uid="{8AECF495-7140-4423-9C15-AD1844435071}"/>
    <cellStyle name="Grey 5" xfId="4892" xr:uid="{967D5A6F-0D98-42EA-93EE-545A847C5AFE}"/>
    <cellStyle name="Grey 6" xfId="4893" xr:uid="{BFFCFD84-3E0A-4514-93D8-C337F01B0F7B}"/>
    <cellStyle name="Grey 7" xfId="4894" xr:uid="{73E37A39-4ADA-4E9A-B25C-9B25EF671439}"/>
    <cellStyle name="Grey 8" xfId="4895" xr:uid="{6E7F7860-179C-457B-BD53-78B5E36E4D56}"/>
    <cellStyle name="Grey 9" xfId="4896" xr:uid="{E54F7B50-2A15-40EB-A2FD-2852E762DEA8}"/>
    <cellStyle name="Header1" xfId="48" xr:uid="{00000000-0005-0000-0000-00002F000000}"/>
    <cellStyle name="Header1 2" xfId="11099" xr:uid="{1690F990-BFFE-4E5D-818C-B2811FA04E6D}"/>
    <cellStyle name="Header1 3" xfId="4897" xr:uid="{D4394077-3128-4148-85DA-CAD3BDC7AA05}"/>
    <cellStyle name="Header2" xfId="49" xr:uid="{00000000-0005-0000-0000-000030000000}"/>
    <cellStyle name="Header2 2" xfId="11100" xr:uid="{ABC92D65-6050-4495-A5FD-DEDDE4405B72}"/>
    <cellStyle name="Header2 2 10" xfId="15137" xr:uid="{723B8AA5-E599-4798-AB85-935988E6180A}"/>
    <cellStyle name="Header2 2 2" xfId="13208" xr:uid="{3DBF6453-40DA-4E27-8E9C-FF376DBD5CD4}"/>
    <cellStyle name="Header2 2 2 2" xfId="13289" xr:uid="{871D0D4E-EC9F-413C-92D2-303196DE3C7D}"/>
    <cellStyle name="Header2 2 2 2 2" xfId="12548" xr:uid="{5DA189EA-576B-4AA0-90BF-54F82B20D3DF}"/>
    <cellStyle name="Header2 2 2 2 2 2" xfId="14510" xr:uid="{FC1474E4-3F21-4EE0-9A70-7FA8E426FCB3}"/>
    <cellStyle name="Header2 2 2 2 2 2 2" xfId="16014" xr:uid="{FBD30AEF-6969-42A6-A198-75A22414561A}"/>
    <cellStyle name="Header2 2 2 2 2 2 3" xfId="16637" xr:uid="{79A894E7-1C65-41B5-BBF8-3D5AB0474CB1}"/>
    <cellStyle name="Header2 2 2 2 2 2 4" xfId="17192" xr:uid="{730FFC6B-E277-4221-A440-1EBB847CA6CC}"/>
    <cellStyle name="Header2 2 2 2 3" xfId="13698" xr:uid="{0CF4A153-7AF1-49FA-86A8-72C0E22CB5E7}"/>
    <cellStyle name="Header2 2 2 2 3 2" xfId="15583" xr:uid="{58C485C3-7EB1-448B-A573-5F4307D7092B}"/>
    <cellStyle name="Header2 2 2 2 3 3" xfId="14783" xr:uid="{FF5AA227-0B0D-4C12-B30B-BF38AA079A96}"/>
    <cellStyle name="Header2 2 2 2 3 4" xfId="15185" xr:uid="{0B1555F7-DCC5-4D99-9D1C-1CB89D30BF3F}"/>
    <cellStyle name="Header2 2 2 2 4" xfId="14319" xr:uid="{DBF22671-56CB-4E49-B4EF-17B127AE6704}"/>
    <cellStyle name="Header2 2 2 2 4 2" xfId="15826" xr:uid="{CA9DFE38-5A26-4B8A-84BB-0FAB7C8FED44}"/>
    <cellStyle name="Header2 2 2 2 4 3" xfId="16449" xr:uid="{36C383D7-4BA2-4678-9C28-25CDD0B2C7A0}"/>
    <cellStyle name="Header2 2 2 2 4 4" xfId="17004" xr:uid="{2BA0545C-0C27-4B6C-8FE8-DF2AAD9BF7EE}"/>
    <cellStyle name="Header2 2 2 3" xfId="13491" xr:uid="{0E38E840-A722-4861-9012-7B1E8E2F674B}"/>
    <cellStyle name="Header2 2 2 3 2" xfId="14137" xr:uid="{7A2E83CA-E116-4070-9CE8-CAF88C54A8BB}"/>
    <cellStyle name="Header2 2 2 3 2 2" xfId="14665" xr:uid="{C78053FD-97D1-490C-A7DF-93E5C5865485}"/>
    <cellStyle name="Header2 2 2 3 2 2 2" xfId="16150" xr:uid="{A217BB6F-72D6-43A0-87EA-C92EC1C390C1}"/>
    <cellStyle name="Header2 2 2 3 2 2 3" xfId="16782" xr:uid="{7CC5F535-419C-4EF0-824B-FE14E7B5B92D}"/>
    <cellStyle name="Header2 2 2 3 2 2 4" xfId="17328" xr:uid="{69CCA7DF-2714-4D21-8B3E-C6116D23C9A7}"/>
    <cellStyle name="Header2 2 2 3 2 3" xfId="16311" xr:uid="{EEAFD2E0-4F1F-4645-967D-C993A3652EF1}"/>
    <cellStyle name="Header2 2 2 4" xfId="13606" xr:uid="{8EB76592-5B67-4E74-8809-D6D5B096383F}"/>
    <cellStyle name="Header2 2 2 4 2" xfId="14145" xr:uid="{E61CB99C-C478-4F6C-8051-7DCED016A878}"/>
    <cellStyle name="Header2 2 2 4 2 2" xfId="15697" xr:uid="{4C52D492-D280-4704-B64F-5638694111F5}"/>
    <cellStyle name="Header2 2 2 4 2 3" xfId="16319" xr:uid="{BFA5365F-C97C-4010-8286-D03CF475DB17}"/>
    <cellStyle name="Header2 2 2 4 2 4" xfId="16875" xr:uid="{8938D95D-A032-47E5-8C16-A578747B5D83}"/>
    <cellStyle name="Header2 2 2 4 3" xfId="15511" xr:uid="{E62B4001-D127-433A-B98C-0A87D05EAE57}"/>
    <cellStyle name="Header2 2 2 4 4" xfId="14847" xr:uid="{14BB4DA6-51BD-4645-BEFB-EA938F66CBCA}"/>
    <cellStyle name="Header2 2 2 4 5" xfId="15171" xr:uid="{7FEE5BF7-E2B6-47B9-9544-685EF0FB65C9}"/>
    <cellStyle name="Header2 2 2 5" xfId="14284" xr:uid="{FF6171DD-182C-44E0-90E1-07ECBB03F4DE}"/>
    <cellStyle name="Header2 2 2 5 2" xfId="15792" xr:uid="{52BC24AB-519C-4DBD-8B08-FC7F15ABDC74}"/>
    <cellStyle name="Header2 2 2 5 3" xfId="16415" xr:uid="{FD668D63-2EFD-454F-B57D-85780681F635}"/>
    <cellStyle name="Header2 2 2 5 4" xfId="16970" xr:uid="{2E2A61AF-CF56-48F9-A07F-6949CEF5139D}"/>
    <cellStyle name="Header2 2 3" xfId="13290" xr:uid="{AA108040-32F4-43C8-8311-66E763565EF2}"/>
    <cellStyle name="Header2 2 3 2" xfId="12551" xr:uid="{FA91BF67-5E89-4BC5-8D5F-02EDFE65A41F}"/>
    <cellStyle name="Header2 2 3 2 2" xfId="14511" xr:uid="{1772705D-3960-45DF-996A-9BC1FFB8037F}"/>
    <cellStyle name="Header2 2 3 2 2 2" xfId="16015" xr:uid="{7ECA60DF-A49D-4103-B8CB-DD0BF27DB643}"/>
    <cellStyle name="Header2 2 3 2 2 3" xfId="16638" xr:uid="{6CF43638-0E17-41A7-9B20-8853C8981C91}"/>
    <cellStyle name="Header2 2 3 2 2 4" xfId="17193" xr:uid="{14869C1B-7020-41C5-91C2-6EAF44510C41}"/>
    <cellStyle name="Header2 2 3 3" xfId="13699" xr:uid="{145A019D-EC9A-44B6-9E40-DB5EB505E170}"/>
    <cellStyle name="Header2 2 3 3 2" xfId="15584" xr:uid="{D3C68342-D223-4969-8BB0-7555CF74684A}"/>
    <cellStyle name="Header2 2 3 3 3" xfId="14779" xr:uid="{60D97D6F-0BB4-49CB-8699-A956E0C3BE13}"/>
    <cellStyle name="Header2 2 3 3 4" xfId="15190" xr:uid="{5D61C74F-A725-4748-9D2A-7085A5E470B1}"/>
    <cellStyle name="Header2 2 3 4" xfId="14320" xr:uid="{BE86B9D2-8F2C-4B09-A904-7D166EDB9F9D}"/>
    <cellStyle name="Header2 2 3 4 2" xfId="15827" xr:uid="{BAE0E828-25ED-4F50-B9AC-DA07B86BF8EA}"/>
    <cellStyle name="Header2 2 3 4 3" xfId="16450" xr:uid="{0F2DDDA1-AC7E-439C-ACD7-1CEA7D1AF92A}"/>
    <cellStyle name="Header2 2 3 4 4" xfId="17005" xr:uid="{B321286D-BAD6-40D8-BDEC-D761FF90BA37}"/>
    <cellStyle name="Header2 2 4" xfId="13155" xr:uid="{34AFF990-D7E2-4063-B85F-D0B70AF308BA}"/>
    <cellStyle name="Header2 2 4 2" xfId="14629" xr:uid="{89229AA4-9398-445D-959C-6994F690CCD5}"/>
    <cellStyle name="Header2 2 4 2 2" xfId="16127" xr:uid="{48FA2BF8-2639-4C7D-95CA-88F56378D1ED}"/>
    <cellStyle name="Header2 2 4 2 3" xfId="16751" xr:uid="{D5909707-6E44-4B7A-8A3B-C6EE37C9409F}"/>
    <cellStyle name="Header2 2 4 2 4" xfId="17305" xr:uid="{6924DA8D-FFCB-4CF2-93FC-911D481BCDF0}"/>
    <cellStyle name="Header2 2 4 3" xfId="14431" xr:uid="{E6CFC71C-F451-4E96-A533-A893D0381E0C}"/>
    <cellStyle name="Header2 2 4 3 2" xfId="15935" xr:uid="{E1CA8409-B016-47C6-8D7D-0C343D5F26A5}"/>
    <cellStyle name="Header2 2 4 3 3" xfId="16558" xr:uid="{378FB616-FA76-4A90-A2D7-BAE96C07550D}"/>
    <cellStyle name="Header2 2 4 3 4" xfId="17113" xr:uid="{7CFBF67A-8241-442B-A962-30A05C8C43BE}"/>
    <cellStyle name="Header2 2 5" xfId="13538" xr:uid="{671D1B64-AA15-46F9-9E8D-B336C9CFE1DD}"/>
    <cellStyle name="Header2 2 5 2" xfId="15454" xr:uid="{1FD850A0-128F-45C9-81EE-E991ABB0B710}"/>
    <cellStyle name="Header2 2 5 3" xfId="14899" xr:uid="{E8CFC605-EC72-42A2-835F-5E7496DF5B11}"/>
    <cellStyle name="Header2 2 5 4" xfId="15160" xr:uid="{C64FD406-E7F9-4034-A943-31ED8809083C}"/>
    <cellStyle name="Header2 2 6" xfId="13571" xr:uid="{C6744B54-09FC-4911-B097-77DC4E3787A4}"/>
    <cellStyle name="Header2 2 6 2" xfId="15481" xr:uid="{4A7E59D0-178F-491D-8EEB-11063FB9710C}"/>
    <cellStyle name="Header2 2 6 3" xfId="14872" xr:uid="{E8339D3D-C590-48DE-8664-6449166B744B}"/>
    <cellStyle name="Header2 2 6 4" xfId="15165" xr:uid="{AF7D227C-6B2E-4D65-84AA-00AA0566DEF3}"/>
    <cellStyle name="Header2 2 7" xfId="14234" xr:uid="{AE19869A-6C35-47F0-BC81-72ECFE48EB28}"/>
    <cellStyle name="Header2 2 7 2" xfId="15742" xr:uid="{9313717D-FC8F-409E-80F0-6E3D8F6DF66C}"/>
    <cellStyle name="Header2 2 7 3" xfId="16365" xr:uid="{454118D6-AEC4-4E06-8F0F-620963F06CEB}"/>
    <cellStyle name="Header2 2 7 4" xfId="16920" xr:uid="{4EBA70E0-FE11-4FBB-9937-FAF60ABB42B9}"/>
    <cellStyle name="Header2 2 8" xfId="15216" xr:uid="{D0437212-EF08-4118-B70A-D8ADF6B43EE3}"/>
    <cellStyle name="Header2 2 9" xfId="15036" xr:uid="{BC6D13EB-419C-49B1-8B78-7F4813CBB66F}"/>
    <cellStyle name="Header2 3" xfId="12490" xr:uid="{83863F94-6DA9-4339-9313-298E1C3F21F5}"/>
    <cellStyle name="Header2 3 2" xfId="13291" xr:uid="{D6A28DCE-9C54-447A-9220-BE6998A76229}"/>
    <cellStyle name="Header2 3 2 2" xfId="12552" xr:uid="{83DC56B0-8F07-4FB5-9D76-1D043CE2ACC4}"/>
    <cellStyle name="Header2 3 2 2 2" xfId="14512" xr:uid="{4B5DBF1A-7B4F-4D4E-8D9B-C1F8FDE2870A}"/>
    <cellStyle name="Header2 3 2 2 2 2" xfId="16016" xr:uid="{1627B51E-3976-4200-9BD3-23A305305FF9}"/>
    <cellStyle name="Header2 3 2 2 2 3" xfId="16639" xr:uid="{2E452F62-0E0B-4B41-AF0A-2AF48296CEA9}"/>
    <cellStyle name="Header2 3 2 2 2 4" xfId="17194" xr:uid="{96578BDF-A38F-4F7D-AEF0-DB3DC9FFFADF}"/>
    <cellStyle name="Header2 3 2 3" xfId="13700" xr:uid="{A47919B7-7E8B-4709-97E0-07B7A40EDF0D}"/>
    <cellStyle name="Header2 3 2 3 2" xfId="15585" xr:uid="{1C1176C2-FDCE-4749-BC91-EBA2E8EE3F3E}"/>
    <cellStyle name="Header2 3 2 3 3" xfId="14786" xr:uid="{5C909562-3307-4A86-9640-8B32553969D3}"/>
    <cellStyle name="Header2 3 2 3 4" xfId="15182" xr:uid="{88BEFAC4-0323-4E2B-ADA5-9E11443B25F5}"/>
    <cellStyle name="Header2 3 2 4" xfId="14321" xr:uid="{8AE56693-9800-4980-9655-F4CC7E3A60EB}"/>
    <cellStyle name="Header2 3 2 4 2" xfId="15828" xr:uid="{B48FE218-829F-4253-809D-6A06E57CDBDF}"/>
    <cellStyle name="Header2 3 2 4 3" xfId="16451" xr:uid="{0524795C-D9D7-4D9A-8F49-3F8F6060C3C8}"/>
    <cellStyle name="Header2 3 2 4 4" xfId="17006" xr:uid="{E014E4A3-C2A5-4CB0-BAB4-E8B764A2146F}"/>
    <cellStyle name="Header2 3 3" xfId="13513" xr:uid="{98460679-E0F9-4748-869A-FB6323846F7F}"/>
    <cellStyle name="Header2 3 3 2" xfId="14141" xr:uid="{C30B3679-EB9C-4AE0-BCEF-934AF3626C2D}"/>
    <cellStyle name="Header2 3 3 2 2" xfId="14655" xr:uid="{CE76DEA3-2F57-4228-B3F1-D01DDFE8A0C3}"/>
    <cellStyle name="Header2 3 3 2 2 2" xfId="16146" xr:uid="{6621BC06-BADA-4A10-9B7A-23A8E04EF168}"/>
    <cellStyle name="Header2 3 3 2 2 3" xfId="16772" xr:uid="{E352998C-BBC0-4032-B3AD-A0A780AC39EE}"/>
    <cellStyle name="Header2 3 3 2 2 4" xfId="17324" xr:uid="{FC1E331C-8F2C-4849-9FD2-3B624CFBA8BB}"/>
    <cellStyle name="Header2 3 3 2 3" xfId="16315" xr:uid="{9BB6FBA2-8CEF-480A-9CD4-31824D072B13}"/>
    <cellStyle name="Header2 3 4" xfId="13688" xr:uid="{4360991E-715B-4098-81FC-97CB6AFFE31F}"/>
    <cellStyle name="Header2 3 4 2" xfId="14150" xr:uid="{DD7A2E99-396F-48EE-BD16-C6F4375BCEA8}"/>
    <cellStyle name="Header2 3 4 2 2" xfId="15701" xr:uid="{29D89F29-D689-4ADF-8CB4-ED778D5574D8}"/>
    <cellStyle name="Header2 3 4 2 3" xfId="16324" xr:uid="{8E0AD3B6-A8A3-4C47-BE8A-B666C2A1A47A}"/>
    <cellStyle name="Header2 3 4 2 4" xfId="16879" xr:uid="{F3517DF8-D49E-48E8-AAF0-193759FCF634}"/>
    <cellStyle name="Header2 3 4 3" xfId="15577" xr:uid="{2A9FF375-81B5-4C1A-92E2-8AB07A00FEE8}"/>
    <cellStyle name="Header2 3 4 4" xfId="14791" xr:uid="{95F44D3E-3A66-4EA0-B934-D4CB29256EBF}"/>
    <cellStyle name="Header2 3 4 5" xfId="15180" xr:uid="{5A061A1E-740E-4734-9EA1-41D5E896AB39}"/>
    <cellStyle name="Header2 3 5" xfId="14260" xr:uid="{E6CC8541-126F-48C7-B0EA-C906C3CE2F4F}"/>
    <cellStyle name="Header2 3 5 2" xfId="15768" xr:uid="{C5865204-FA66-4444-9499-6E481FF1806F}"/>
    <cellStyle name="Header2 3 5 3" xfId="16391" xr:uid="{84715812-3E80-4553-80B0-CA623EA07AFD}"/>
    <cellStyle name="Header2 3 5 4" xfId="16946" xr:uid="{FF633A3D-4FBD-453F-BEE6-DD29F6741F35}"/>
    <cellStyle name="Header2 4" xfId="13292" xr:uid="{CD7BB279-B1CC-4BC9-A5EB-0836A7D0EF44}"/>
    <cellStyle name="Header2 4 2" xfId="12553" xr:uid="{B8D73179-5A1B-45EF-9474-C0A5168EAA4C}"/>
    <cellStyle name="Header2 4 2 2" xfId="14513" xr:uid="{259E3CC7-9740-4927-8E16-D55DEEABD2FB}"/>
    <cellStyle name="Header2 4 2 2 2" xfId="16017" xr:uid="{17659094-5EE4-46BD-B47A-950BC4FF2723}"/>
    <cellStyle name="Header2 4 2 2 3" xfId="16640" xr:uid="{F25449FC-8C5B-4766-846B-1035E21FC8C0}"/>
    <cellStyle name="Header2 4 2 2 4" xfId="17195" xr:uid="{BFA71322-3FB7-4AAC-B7EA-A1587A78355A}"/>
    <cellStyle name="Header2 4 3" xfId="13701" xr:uid="{E33593DB-4C48-48D5-AF8B-EFF3310288C1}"/>
    <cellStyle name="Header2 4 3 2" xfId="15586" xr:uid="{5B68995A-F2AB-4345-BF91-F946EAD7BEE6}"/>
    <cellStyle name="Header2 4 3 3" xfId="14796" xr:uid="{29AF3A33-6CBF-403A-AB8F-F7D78D694051}"/>
    <cellStyle name="Header2 4 3 4" xfId="15196" xr:uid="{6D10D488-8135-4648-812C-89CA84331C31}"/>
    <cellStyle name="Header2 4 4" xfId="14322" xr:uid="{E8AFA3C6-881B-4B0C-B42B-A6F276163D67}"/>
    <cellStyle name="Header2 4 4 2" xfId="15829" xr:uid="{C4B202CC-0FE8-4223-8B80-9E7EA90597AC}"/>
    <cellStyle name="Header2 4 4 3" xfId="16452" xr:uid="{D60276C7-F84A-47CC-BCC7-A8AA2FE7898B}"/>
    <cellStyle name="Header2 4 4 4" xfId="17007" xr:uid="{E7DABED9-CCEF-47E4-869B-74BA348B909B}"/>
    <cellStyle name="Header2 5" xfId="13676" xr:uid="{6DB1FF10-FE56-4B92-A70E-65149D570042}"/>
    <cellStyle name="Header2 5 2" xfId="14601" xr:uid="{1053692C-1BF7-4841-BA97-D33994B9D106}"/>
    <cellStyle name="Header2 5 2 2" xfId="16105" xr:uid="{58642381-CFD2-4A00-843E-9EE70EF0DA28}"/>
    <cellStyle name="Header2 5 2 3" xfId="16728" xr:uid="{5DA108DA-7EAF-4B17-A6EC-B3CA5EAB7518}"/>
    <cellStyle name="Header2 5 2 4" xfId="17283" xr:uid="{45E420AA-46B0-4576-B812-FF1989BE91E7}"/>
    <cellStyle name="Header2 5 3" xfId="14408" xr:uid="{CE88AD82-373C-4499-B129-76D6E1457F1D}"/>
    <cellStyle name="Header2 5 3 2" xfId="15912" xr:uid="{F2BCE15A-1B1C-4716-BE95-438179A6085E}"/>
    <cellStyle name="Header2 5 3 3" xfId="16535" xr:uid="{EF0FA0AF-19C3-4ADA-A3DF-3264F4126789}"/>
    <cellStyle name="Header2 5 3 4" xfId="17090" xr:uid="{2D3F8AF3-C2AA-42FD-9119-B0DF78788BD3}"/>
    <cellStyle name="Header2 6" xfId="13560" xr:uid="{DE55F3BE-C96F-4ED7-BB43-C07F2E926941}"/>
    <cellStyle name="Header2 6 2" xfId="15470" xr:uid="{B89EE08E-206F-46D3-A704-1FA477F8CD83}"/>
    <cellStyle name="Header2 6 3" xfId="14883" xr:uid="{3241A8E8-C40C-4C75-A041-5DBABFE556D0}"/>
    <cellStyle name="Header2 6 4" xfId="15164" xr:uid="{521470C1-75A1-437A-ACF8-1A40BEB91E40}"/>
    <cellStyle name="Header2 7" xfId="14207" xr:uid="{E447ADBB-A049-45F0-BF98-EA99C442AE97}"/>
    <cellStyle name="Header2 7 2" xfId="15716" xr:uid="{2F31608A-E0FE-4451-9355-C2402EC6A3BB}"/>
    <cellStyle name="Header2 7 3" xfId="16339" xr:uid="{92912980-C0E3-4EDA-9013-7930C7B2EECF}"/>
    <cellStyle name="Header2 7 4" xfId="16894" xr:uid="{BE13F444-9B5C-468C-9A5F-20489A4BB8E2}"/>
    <cellStyle name="Header2 8" xfId="4898" xr:uid="{74A17B6D-CD12-466D-ADEE-0BED259C96B9}"/>
    <cellStyle name="Heading 1 10" xfId="4899" xr:uid="{76C166DF-7B98-4F0D-A86D-98FC34AF93AC}"/>
    <cellStyle name="Heading 1 10 2" xfId="4900" xr:uid="{53BD6407-713B-43AE-B216-550808FE6819}"/>
    <cellStyle name="Heading 1 10 3" xfId="4901" xr:uid="{B4E4E5B9-2EFA-4131-80DC-2E2B34D14806}"/>
    <cellStyle name="Heading 1 11" xfId="4902" xr:uid="{E9D85F46-0F24-4F28-A025-D7FB55D4A7C3}"/>
    <cellStyle name="Heading 1 11 2" xfId="4903" xr:uid="{5DA32B00-FFA0-4772-87D1-599CD8DA42A8}"/>
    <cellStyle name="Heading 1 11 3" xfId="4904" xr:uid="{B5C84290-FE88-4D6F-9387-210294D225E0}"/>
    <cellStyle name="Heading 1 12" xfId="4905" xr:uid="{D21D4566-48EC-499A-8670-C794BACFBF95}"/>
    <cellStyle name="Heading 1 13" xfId="4906" xr:uid="{401B3200-3836-4667-852D-5675679CE708}"/>
    <cellStyle name="Heading 1 14" xfId="11078" xr:uid="{2D7BB2B8-E5B8-4BB8-9113-0ED7BFE9B796}"/>
    <cellStyle name="Heading 1 2" xfId="4907" xr:uid="{BEDF599F-3F5A-46BD-909B-5EAAA111A993}"/>
    <cellStyle name="Heading 1 2 10" xfId="4908" xr:uid="{224C19BA-040B-4A3F-B166-B0B6E102F0D6}"/>
    <cellStyle name="Heading 1 2 11" xfId="4909" xr:uid="{0E833AF9-4E5A-4DE5-B723-B815FA76D3FD}"/>
    <cellStyle name="Heading 1 2 12" xfId="4910" xr:uid="{99E9A6AC-A184-4FB0-A229-9B49C555D959}"/>
    <cellStyle name="Heading 1 2 13" xfId="4911" xr:uid="{EF5C0A23-412E-4D47-B5EA-3EA7532B486E}"/>
    <cellStyle name="Heading 1 2 14" xfId="4912" xr:uid="{FCD8FAA6-9538-4FB2-B776-1B7A300D5587}"/>
    <cellStyle name="Heading 1 2 15" xfId="4913" xr:uid="{6AC863B4-2F30-43EB-8A42-EA7CF0314F54}"/>
    <cellStyle name="Heading 1 2 16" xfId="10602" xr:uid="{4BFF89B0-251D-4022-8E01-101A241C0612}"/>
    <cellStyle name="Heading 1 2 2" xfId="4914" xr:uid="{D10D5DE3-DD20-4967-AF4C-AC60E73A1AEE}"/>
    <cellStyle name="Heading 1 2 2 2" xfId="4915" xr:uid="{CB5BB0A2-97CA-4060-B758-2F0CB27CF9DA}"/>
    <cellStyle name="Heading 1 2 3" xfId="4916" xr:uid="{B11E74DB-CD94-440A-8B75-8BD3E304DCD9}"/>
    <cellStyle name="Heading 1 2 3 2" xfId="4917" xr:uid="{5D3A6F03-7CF0-493B-A82A-E6371A6F8845}"/>
    <cellStyle name="Heading 1 2 4" xfId="4918" xr:uid="{3D7AE181-0962-4229-AD48-78A0E3FE67DB}"/>
    <cellStyle name="Heading 1 2 4 2" xfId="4919" xr:uid="{ED29EB1B-D427-42CC-ACCE-8820C3C08EE1}"/>
    <cellStyle name="Heading 1 2 5" xfId="4920" xr:uid="{61A5424E-F8C3-4A4B-9C7D-A607F33B8013}"/>
    <cellStyle name="Heading 1 2 5 2" xfId="4921" xr:uid="{3F9B5973-3B50-4AA2-92A1-A818837D6713}"/>
    <cellStyle name="Heading 1 2 6" xfId="4922" xr:uid="{B529C6EE-8E50-4FBF-873C-B940700BA404}"/>
    <cellStyle name="Heading 1 2 7" xfId="4923" xr:uid="{80773192-DD81-4727-9BEA-6CC470A15EB2}"/>
    <cellStyle name="Heading 1 2 8" xfId="4924" xr:uid="{E01C1ADE-22B2-4FF1-B810-271FFA5E3733}"/>
    <cellStyle name="Heading 1 2 9" xfId="4925" xr:uid="{462A27C8-44B2-4D50-8483-BF653CBDC7B2}"/>
    <cellStyle name="Heading 1 2 9 2" xfId="4926" xr:uid="{9908AC33-ED8E-4FE1-9D4C-2832937E8CD0}"/>
    <cellStyle name="Heading 1 2 9 3" xfId="4927" xr:uid="{7DF19C36-C274-4A87-82C7-2FC161FD1CF0}"/>
    <cellStyle name="Heading 1 2 9 4" xfId="4928" xr:uid="{FBCF0D99-A781-4256-84A9-68C5C9640DD8}"/>
    <cellStyle name="Heading 1 2 9 5" xfId="4929" xr:uid="{9965E847-7A5F-4E87-92D6-9AEFA45C66C8}"/>
    <cellStyle name="Heading 1 3" xfId="4930" xr:uid="{0F2386F2-9772-44B6-857F-A9847786772B}"/>
    <cellStyle name="Heading 1 3 2" xfId="4931" xr:uid="{75D2427C-9DF1-4452-A5B7-77030FC1078E}"/>
    <cellStyle name="Heading 1 3 3" xfId="4932" xr:uid="{6573FA0D-10C2-467F-B731-7E2F1F79F08A}"/>
    <cellStyle name="Heading 1 3 4" xfId="4933" xr:uid="{35C95BDC-15CD-432E-A9F1-00F2E6E37905}"/>
    <cellStyle name="Heading 1 3 5" xfId="4934" xr:uid="{3BA995A1-7917-4FB5-B0E0-02CFB8A51B3A}"/>
    <cellStyle name="Heading 1 4" xfId="4935" xr:uid="{1F1AFE4B-ED8B-4204-A705-FB38CB6AEF37}"/>
    <cellStyle name="Heading 1 4 2" xfId="4936" xr:uid="{57AA96FD-5FB3-4F76-AFCB-6E43A0CD8A8C}"/>
    <cellStyle name="Heading 1 4 3" xfId="4937" xr:uid="{CA45066F-3D37-48FB-A75C-0CA152AB2FC1}"/>
    <cellStyle name="Heading 1 4 4" xfId="4938" xr:uid="{F8FDC4B8-1F3E-46CC-9B18-7708B754A515}"/>
    <cellStyle name="Heading 1 4 5" xfId="4939" xr:uid="{E0A5C796-6C1E-4A87-A44E-82FA24F2A05C}"/>
    <cellStyle name="Heading 1 5" xfId="4940" xr:uid="{1B2C868D-F991-4B99-A57B-19FA5E027573}"/>
    <cellStyle name="Heading 1 5 2" xfId="4941" xr:uid="{9ED45DFB-CA69-4ED9-A1DC-6113A672F692}"/>
    <cellStyle name="Heading 1 5 3" xfId="4942" xr:uid="{05ACA6E9-8100-4313-A1E6-B2602ADCC48E}"/>
    <cellStyle name="Heading 1 5 4" xfId="4943" xr:uid="{56AE8727-9713-409B-ABE7-BA0A5C533F2F}"/>
    <cellStyle name="Heading 1 5 5" xfId="4944" xr:uid="{9B718D95-F39D-496C-B6CF-DD10D30B28D0}"/>
    <cellStyle name="Heading 1 6" xfId="4945" xr:uid="{5E9D640C-E0B5-48FE-ABCB-2F1464AF4C6D}"/>
    <cellStyle name="Heading 1 6 2" xfId="4946" xr:uid="{B006E403-A722-4513-AB92-44C0565D4224}"/>
    <cellStyle name="Heading 1 6 3" xfId="4947" xr:uid="{CE714745-6214-4E94-8A5C-F53ECBB76E09}"/>
    <cellStyle name="Heading 1 6 4" xfId="4948" xr:uid="{17245AE1-D6E5-4F94-AD0E-01058D81E8B6}"/>
    <cellStyle name="Heading 1 6 5" xfId="4949" xr:uid="{886D188A-50CF-448F-975B-AF53D28114A1}"/>
    <cellStyle name="Heading 1 7" xfId="4950" xr:uid="{935F5A0C-DE2E-494E-B87B-88EB95AA57C0}"/>
    <cellStyle name="Heading 1 7 2" xfId="4951" xr:uid="{18B8292B-988E-4FA6-9546-D54D8A996F94}"/>
    <cellStyle name="Heading 1 8" xfId="4952" xr:uid="{D6B6D9B8-6DA6-49AC-96B0-4F355378E0AF}"/>
    <cellStyle name="Heading 1 9" xfId="4953" xr:uid="{F0A0C06A-8FA2-4E60-8617-9AFCA639B40D}"/>
    <cellStyle name="Heading 1 9 2" xfId="4954" xr:uid="{A4853A8A-C76D-474D-8DAC-82D22E2B05EC}"/>
    <cellStyle name="Heading 1 9 3" xfId="4955" xr:uid="{F0807A4A-252E-459F-9A67-69752F84E204}"/>
    <cellStyle name="Heading 2 10" xfId="4956" xr:uid="{4192BB6A-C259-4C7C-B197-3266B2C1A706}"/>
    <cellStyle name="Heading 2 10 2" xfId="4957" xr:uid="{73CFD519-66F9-40C3-9F98-D927D4B8F419}"/>
    <cellStyle name="Heading 2 10 3" xfId="4958" xr:uid="{051B1D66-70AF-4CF0-9C5D-58D84474E411}"/>
    <cellStyle name="Heading 2 11" xfId="4959" xr:uid="{51C07D36-BF0B-485A-8D56-ED9497948789}"/>
    <cellStyle name="Heading 2 11 2" xfId="4960" xr:uid="{BC8E7F20-0098-4DE3-B7E2-BC16243B189D}"/>
    <cellStyle name="Heading 2 11 3" xfId="4961" xr:uid="{24728D20-AB8A-4837-943E-2ECBE4F9EF53}"/>
    <cellStyle name="Heading 2 12" xfId="4962" xr:uid="{0DEC37B8-F031-4B17-A5B9-F15699A67B1A}"/>
    <cellStyle name="Heading 2 13" xfId="4963" xr:uid="{7DAF1643-B4A3-4606-BECC-F0B72CFE2E39}"/>
    <cellStyle name="Heading 2 2" xfId="4964" xr:uid="{FD21B1B0-F018-46AC-81A3-A687C69C2BA6}"/>
    <cellStyle name="Heading 2 2 10" xfId="4965" xr:uid="{08CBC386-F1FD-4302-99E3-77F8E97BEE2B}"/>
    <cellStyle name="Heading 2 2 11" xfId="4966" xr:uid="{733FE074-D5CD-4A3B-B4B1-B0F9435C3C21}"/>
    <cellStyle name="Heading 2 2 12" xfId="4967" xr:uid="{939A7835-44C5-4F50-83AB-E8FBA94A6140}"/>
    <cellStyle name="Heading 2 2 13" xfId="4968" xr:uid="{37D4BD64-C237-4C18-95CB-B8FF16AB5FAC}"/>
    <cellStyle name="Heading 2 2 14" xfId="4969" xr:uid="{994E2D63-16BF-4A57-B0DF-10CEF1BE0589}"/>
    <cellStyle name="Heading 2 2 15" xfId="4970" xr:uid="{81BF54B8-8FAE-4912-A05F-4CAFEC8163CA}"/>
    <cellStyle name="Heading 2 2 16" xfId="10603" xr:uid="{916D7093-9448-4A19-958D-59D270965E12}"/>
    <cellStyle name="Heading 2 2 2" xfId="4971" xr:uid="{50D28D23-7CD1-4EB4-ACE1-213B3F2ED8ED}"/>
    <cellStyle name="Heading 2 2 2 2" xfId="4972" xr:uid="{83B8FEFC-53F2-4F96-B680-BF778D47F433}"/>
    <cellStyle name="Heading 2 2 3" xfId="4973" xr:uid="{C30BB418-7EDE-443C-9716-071D923D07CA}"/>
    <cellStyle name="Heading 2 2 3 2" xfId="4974" xr:uid="{37D19585-925A-4BD2-B244-CCF66CDF6326}"/>
    <cellStyle name="Heading 2 2 4" xfId="4975" xr:uid="{DEBF3E10-2E12-4A70-9FD2-A3B117489185}"/>
    <cellStyle name="Heading 2 2 4 2" xfId="4976" xr:uid="{DA13ECCD-3D01-45DF-8061-B91E73681EBF}"/>
    <cellStyle name="Heading 2 2 5" xfId="4977" xr:uid="{5A97E9A3-C062-409F-BCC4-FB059B7546F0}"/>
    <cellStyle name="Heading 2 2 5 2" xfId="4978" xr:uid="{14A0DBFA-BA99-4F20-A6B1-55A1366E50ED}"/>
    <cellStyle name="Heading 2 2 6" xfId="4979" xr:uid="{11F50D6D-F227-4FE2-8D58-64A322E3EF78}"/>
    <cellStyle name="Heading 2 2 7" xfId="4980" xr:uid="{33D72625-81AE-44BB-B129-0046B2A886B3}"/>
    <cellStyle name="Heading 2 2 8" xfId="4981" xr:uid="{23798B78-169B-4D63-8DB6-687130DAAFCF}"/>
    <cellStyle name="Heading 2 2 9" xfId="4982" xr:uid="{51122CA6-12E0-4624-9403-345048E0A70E}"/>
    <cellStyle name="Heading 2 2 9 2" xfId="4983" xr:uid="{9B8E10BB-E6C9-48F1-8453-176AAACB4269}"/>
    <cellStyle name="Heading 2 2 9 3" xfId="4984" xr:uid="{172D92AE-E6CB-4449-B29A-6AA8C4580A62}"/>
    <cellStyle name="Heading 2 2 9 4" xfId="4985" xr:uid="{864EEEFC-42C4-4198-9FFC-BE8E58D8FA6B}"/>
    <cellStyle name="Heading 2 2 9 5" xfId="4986" xr:uid="{9E3C5C72-8D7D-4721-8C2C-C8A34575C26A}"/>
    <cellStyle name="Heading 2 3" xfId="4987" xr:uid="{DEAE7492-59BD-4866-B641-D1DECAE370EE}"/>
    <cellStyle name="Heading 2 3 2" xfId="4988" xr:uid="{6577E82F-955F-4908-A437-1F01A8080B73}"/>
    <cellStyle name="Heading 2 3 3" xfId="4989" xr:uid="{3F243A09-4DAB-4C8F-B21C-511302C57890}"/>
    <cellStyle name="Heading 2 3 4" xfId="4990" xr:uid="{70AE8F97-B7AF-484C-B649-5CB6C45608E1}"/>
    <cellStyle name="Heading 2 3 5" xfId="4991" xr:uid="{5EEF9404-64C5-4BBD-8B17-FA5004772B00}"/>
    <cellStyle name="Heading 2 4" xfId="4992" xr:uid="{5BCE2475-B643-45C7-923F-D2AEE341A8A4}"/>
    <cellStyle name="Heading 2 4 2" xfId="4993" xr:uid="{7A229F46-989B-4DA4-B5F5-267C9D46B00D}"/>
    <cellStyle name="Heading 2 4 3" xfId="4994" xr:uid="{2F2BDD3D-1E55-49EA-83FA-55E2B08F6604}"/>
    <cellStyle name="Heading 2 4 4" xfId="4995" xr:uid="{5251D665-48D2-48A0-B5CD-A78CC66FA844}"/>
    <cellStyle name="Heading 2 4 5" xfId="4996" xr:uid="{C5674ADC-65CE-42C1-9D85-FFD673AD5C35}"/>
    <cellStyle name="Heading 2 5" xfId="4997" xr:uid="{9E3936AE-B331-4560-AD64-B92741458F5C}"/>
    <cellStyle name="Heading 2 5 2" xfId="4998" xr:uid="{9640DE79-2F86-460B-B49C-4487B3961AA6}"/>
    <cellStyle name="Heading 2 5 3" xfId="4999" xr:uid="{BEDF03E3-E473-4D87-B63E-746C97D5FB2E}"/>
    <cellStyle name="Heading 2 5 4" xfId="5000" xr:uid="{D30CB5B4-2D66-4C6F-BE10-DAF99ED5B903}"/>
    <cellStyle name="Heading 2 5 5" xfId="5001" xr:uid="{F7370C6D-31EA-4C17-91C1-5AC2A5B80943}"/>
    <cellStyle name="Heading 2 6" xfId="5002" xr:uid="{09143B5E-2725-4E02-92C9-666B5C0D0A97}"/>
    <cellStyle name="Heading 2 6 2" xfId="5003" xr:uid="{65CCC748-90EC-43C4-A158-9111E84CDD3F}"/>
    <cellStyle name="Heading 2 6 3" xfId="5004" xr:uid="{02277386-BEA8-4781-A809-E9B3F12DEAAC}"/>
    <cellStyle name="Heading 2 6 4" xfId="5005" xr:uid="{619B044F-4314-4B2E-8F7E-ED4F5E9B7242}"/>
    <cellStyle name="Heading 2 6 5" xfId="5006" xr:uid="{BD3F4DD1-232A-4A12-86BD-881144D1A723}"/>
    <cellStyle name="Heading 2 7" xfId="5007" xr:uid="{FED38CD4-6626-493A-B149-199E31ED9C17}"/>
    <cellStyle name="Heading 2 7 2" xfId="5008" xr:uid="{8ECF4501-DE84-4E83-A48A-41570A56BD0B}"/>
    <cellStyle name="Heading 2 8" xfId="5009" xr:uid="{B47B97E3-3E45-4647-B71E-2714EF668FF4}"/>
    <cellStyle name="Heading 2 9" xfId="5010" xr:uid="{FD743367-4EA5-4E19-BC9C-F4E6C456B4DC}"/>
    <cellStyle name="Heading 2 9 2" xfId="5011" xr:uid="{BA8271CD-BF53-4EF9-8817-8F7EC0CD9858}"/>
    <cellStyle name="Heading 2 9 3" xfId="5012" xr:uid="{691676EB-3F12-4FF0-9622-AC4791A827D6}"/>
    <cellStyle name="Heading 3 10" xfId="5013" xr:uid="{A71EC22C-41DE-4600-81E7-16F9A8FE1F17}"/>
    <cellStyle name="Heading 3 10 2" xfId="5014" xr:uid="{557D952E-B307-4C60-9590-C66823303CA5}"/>
    <cellStyle name="Heading 3 10 3" xfId="5015" xr:uid="{3A83660B-AAEB-44EC-B46E-742A6D9517C9}"/>
    <cellStyle name="Heading 3 10 3 2" xfId="15062" xr:uid="{9462E2B1-58E2-43C0-8109-B108EBC7D1E6}"/>
    <cellStyle name="Heading 3 10 3 3" xfId="15202" xr:uid="{2DF7F53C-F06C-444B-9142-5BD0CADD29FB}"/>
    <cellStyle name="Heading 3 10 4" xfId="15061" xr:uid="{CE114C12-AAF7-4E0E-BB79-E3629043AD6D}"/>
    <cellStyle name="Heading 3 10 5" xfId="15201" xr:uid="{76B0D3A3-5D7A-4FF0-85A3-10C60B784C5E}"/>
    <cellStyle name="Heading 3 11" xfId="5016" xr:uid="{AA6A7B2E-E7CB-4EEB-B56E-AB5F8277F5BF}"/>
    <cellStyle name="Heading 3 11 2" xfId="5017" xr:uid="{2963DFD5-E969-4615-A0FC-C5FAD0C9B0D8}"/>
    <cellStyle name="Heading 3 11 3" xfId="5018" xr:uid="{7BE5CEA4-284A-44D4-BF5A-793AB055CE28}"/>
    <cellStyle name="Heading 3 11 3 2" xfId="15064" xr:uid="{59A8A659-FDC3-4D24-AD2D-C7CA58BD4A15}"/>
    <cellStyle name="Heading 3 11 3 3" xfId="15203" xr:uid="{808A4420-63B3-41CF-BFB5-450020F34EE1}"/>
    <cellStyle name="Heading 3 11 4" xfId="15063" xr:uid="{97CBA533-388C-41AF-A8AC-11FA53EC67F9}"/>
    <cellStyle name="Heading 3 11 5" xfId="15367" xr:uid="{D918D803-1F57-4831-A02C-21A6DC4C853A}"/>
    <cellStyle name="Heading 3 12" xfId="5019" xr:uid="{5BB865A6-0D73-410F-9B80-0CB17DF49EEB}"/>
    <cellStyle name="Heading 3 12 2" xfId="15065" xr:uid="{A8ADB579-4333-4120-B68B-4E64B3494D71}"/>
    <cellStyle name="Heading 3 12 3" xfId="15204" xr:uid="{422F1FC3-3BD1-43AA-B98F-4D4AA3DDC9FB}"/>
    <cellStyle name="Heading 3 13" xfId="5020" xr:uid="{00D4E3EF-1ABB-4EDD-A9E3-F12E8D9ABED3}"/>
    <cellStyle name="Heading 3 13 2" xfId="15066" xr:uid="{C60F7EEF-A9E2-4B72-9D7D-45D98EDFD6C4}"/>
    <cellStyle name="Heading 3 13 3" xfId="15205" xr:uid="{D2B96627-9007-4479-97AC-FB2B2FF64955}"/>
    <cellStyle name="Heading 3 2" xfId="5021" xr:uid="{534CAE4D-8C4C-44A4-9475-3383F4A5DA7F}"/>
    <cellStyle name="Heading 3 2 10" xfId="5022" xr:uid="{FE5675D8-AD90-4127-97F7-2F8813113C32}"/>
    <cellStyle name="Heading 3 2 10 2" xfId="15067" xr:uid="{80311420-1C0C-4FB4-81FA-9047A2C964BE}"/>
    <cellStyle name="Heading 3 2 10 3" xfId="15206" xr:uid="{55117615-C38E-437E-B62F-642806297453}"/>
    <cellStyle name="Heading 3 2 11" xfId="5023" xr:uid="{6D6BB950-D355-401E-A04C-49AFD1868F0B}"/>
    <cellStyle name="Heading 3 2 12" xfId="5024" xr:uid="{283ABF8D-6FAE-48A7-AB8F-C714E7810F89}"/>
    <cellStyle name="Heading 3 2 13" xfId="5025" xr:uid="{B06B3311-52E5-4D70-B985-C590C6FDCDB5}"/>
    <cellStyle name="Heading 3 2 14" xfId="5026" xr:uid="{899C7A3E-0066-47B0-B2BD-00107C76A277}"/>
    <cellStyle name="Heading 3 2 15" xfId="5027" xr:uid="{B7FA1E8A-1B12-420A-BB08-69B6D421B147}"/>
    <cellStyle name="Heading 3 2 15 2" xfId="15068" xr:uid="{13A0D238-7607-4529-9ED0-2E8296CB9244}"/>
    <cellStyle name="Heading 3 2 15 3" xfId="15207" xr:uid="{0F625B20-41F7-43E3-962D-4A85166F68B3}"/>
    <cellStyle name="Heading 3 2 16" xfId="10604" xr:uid="{302494BB-DAFE-4EB5-9168-27773360E860}"/>
    <cellStyle name="Heading 3 2 16 2" xfId="15200" xr:uid="{45FDD1C0-1C1A-4F06-A1F7-3EEBCD36FB0F}"/>
    <cellStyle name="Heading 3 2 16 3" xfId="15136" xr:uid="{7459BC5C-A09D-4334-8F3B-77AD944F533B}"/>
    <cellStyle name="Heading 3 2 2" xfId="5028" xr:uid="{3B0C4C27-9193-459B-B544-6697A028A968}"/>
    <cellStyle name="Heading 3 2 2 2" xfId="5029" xr:uid="{0FB9AD34-7941-449B-9310-43839B5F3F2B}"/>
    <cellStyle name="Heading 3 2 3" xfId="5030" xr:uid="{87CFAA26-422F-4051-8054-17AE2C5C93C1}"/>
    <cellStyle name="Heading 3 2 3 2" xfId="5031" xr:uid="{FA0FD3DA-9F51-4FA7-BECB-1EACD900BC14}"/>
    <cellStyle name="Heading 3 2 4" xfId="5032" xr:uid="{7E760996-826D-4A7B-93E1-1D77F6EE4E6E}"/>
    <cellStyle name="Heading 3 2 4 2" xfId="5033" xr:uid="{5F330F10-FC7E-4E23-8FAB-78163FBCC7A5}"/>
    <cellStyle name="Heading 3 2 5" xfId="5034" xr:uid="{49A5ED63-1CA5-4FEF-87C0-F2032F677E4F}"/>
    <cellStyle name="Heading 3 2 5 2" xfId="5035" xr:uid="{581BEC87-4BE3-48E6-8ACD-48BC15A84036}"/>
    <cellStyle name="Heading 3 2 6" xfId="5036" xr:uid="{C432EC5F-B083-4196-9A85-10C41F565B4D}"/>
    <cellStyle name="Heading 3 2 6 2" xfId="15069" xr:uid="{C04C192D-DB61-4797-B417-7E8F3C688559}"/>
    <cellStyle name="Heading 3 2 6 3" xfId="15097" xr:uid="{8301D7D0-EF93-40AB-A5B1-3F495EDDEB81}"/>
    <cellStyle name="Heading 3 2 7" xfId="5037" xr:uid="{BA68F9AE-A499-4FFF-812A-0A2A2EC36C4F}"/>
    <cellStyle name="Heading 3 2 7 2" xfId="15070" xr:uid="{1D679ABD-9776-42BD-AFDB-8A2F01E505B8}"/>
    <cellStyle name="Heading 3 2 7 3" xfId="15098" xr:uid="{4CFE1565-E347-4367-8FB2-D3BFECA02903}"/>
    <cellStyle name="Heading 3 2 8" xfId="5038" xr:uid="{FF9B38E3-C3E0-4812-99E6-C6BE19363C58}"/>
    <cellStyle name="Heading 3 2 8 2" xfId="15071" xr:uid="{DC6FA441-24B8-406B-8E51-A2B1671AF8B3}"/>
    <cellStyle name="Heading 3 2 8 3" xfId="15099" xr:uid="{D364BDFA-C4DF-40C0-88E8-AB589154BE96}"/>
    <cellStyle name="Heading 3 2 9" xfId="5039" xr:uid="{39056F57-4D81-4553-BB9F-18F93130DDE6}"/>
    <cellStyle name="Heading 3 2 9 2" xfId="5040" xr:uid="{F84EFC06-7C23-447C-9BBD-3D7A3BD5B26B}"/>
    <cellStyle name="Heading 3 2 9 2 2" xfId="15072" xr:uid="{4FE34666-1E98-490C-AAB8-86A963CBE2EC}"/>
    <cellStyle name="Heading 3 2 9 2 3" xfId="14771" xr:uid="{05F1A235-3153-4D70-A265-23583D2322EB}"/>
    <cellStyle name="Heading 3 2 9 3" xfId="5041" xr:uid="{6BC57BC5-D303-4305-8C27-EEC1D73DAA64}"/>
    <cellStyle name="Heading 3 2 9 3 2" xfId="15073" xr:uid="{0068739E-DD40-4224-B2F5-650A136C4B62}"/>
    <cellStyle name="Heading 3 2 9 3 3" xfId="15208" xr:uid="{7F5FA8A9-1E39-45DF-B332-FF2FA517B340}"/>
    <cellStyle name="Heading 3 2 9 4" xfId="5042" xr:uid="{F42091E2-0CB3-4916-B32F-9FA9D796F1B0}"/>
    <cellStyle name="Heading 3 2 9 4 2" xfId="15074" xr:uid="{15308C34-6423-42CE-B398-2DC393211A64}"/>
    <cellStyle name="Heading 3 2 9 4 3" xfId="15209" xr:uid="{9452D363-1541-4A0F-B1A6-68F8262492CD}"/>
    <cellStyle name="Heading 3 2 9 5" xfId="5043" xr:uid="{DE868D43-4D81-4414-9847-F0C5B55DED7A}"/>
    <cellStyle name="Heading 3 2 9 5 2" xfId="15075" xr:uid="{FDE5502F-1DAA-4AC2-9AF0-0D6E3C5636C0}"/>
    <cellStyle name="Heading 3 2 9 5 3" xfId="15210" xr:uid="{7E88C166-677B-4D43-9B65-43F9459BF28A}"/>
    <cellStyle name="Heading 3 3" xfId="5044" xr:uid="{F27151D4-FCAF-4B46-8084-DE1D0153883D}"/>
    <cellStyle name="Heading 3 3 2" xfId="5045" xr:uid="{902E5852-68B0-47C7-8917-28F5EEFB461A}"/>
    <cellStyle name="Heading 3 3 3" xfId="5046" xr:uid="{0927C50B-7032-4B64-A54C-63E68CA6AE8F}"/>
    <cellStyle name="Heading 3 3 4" xfId="5047" xr:uid="{728B5775-D540-44DF-AE9C-BAD91BA6DDDF}"/>
    <cellStyle name="Heading 3 3 5" xfId="5048" xr:uid="{C1013A37-68CF-4E18-BCFC-531C3C5FBF30}"/>
    <cellStyle name="Heading 3 4" xfId="5049" xr:uid="{42BD4EEB-383A-4307-99D2-F8E52B1F7115}"/>
    <cellStyle name="Heading 3 4 2" xfId="5050" xr:uid="{14675B57-C949-4FEC-8911-57EC3E3712C2}"/>
    <cellStyle name="Heading 3 4 3" xfId="5051" xr:uid="{086F0DFB-9AFE-4B71-BFEC-AA264514C440}"/>
    <cellStyle name="Heading 3 4 4" xfId="5052" xr:uid="{732D5F4C-9A74-421F-868E-8D2BA17D9BEA}"/>
    <cellStyle name="Heading 3 4 5" xfId="5053" xr:uid="{70C5B354-31C3-41B1-AAB0-C9DE0E692236}"/>
    <cellStyle name="Heading 3 5" xfId="5054" xr:uid="{280B5BAC-00B2-4851-8FFC-13498331EBB6}"/>
    <cellStyle name="Heading 3 5 2" xfId="5055" xr:uid="{0A7FEDBF-7C4D-4B38-BC7C-719A0217160E}"/>
    <cellStyle name="Heading 3 5 3" xfId="5056" xr:uid="{3FDE27F1-513A-48F3-A035-C00F7D5662E6}"/>
    <cellStyle name="Heading 3 5 4" xfId="5057" xr:uid="{D27194A8-CADA-4A34-BA02-8FBABE68BE04}"/>
    <cellStyle name="Heading 3 5 5" xfId="5058" xr:uid="{F224E7AD-7F98-4DBF-9D0C-446C1B0F70C8}"/>
    <cellStyle name="Heading 3 6" xfId="5059" xr:uid="{275E13CD-2E15-42D4-B9E8-7708CE78ED5B}"/>
    <cellStyle name="Heading 3 6 2" xfId="5060" xr:uid="{9F3C8624-C864-4F0D-965F-52DC95B2860F}"/>
    <cellStyle name="Heading 3 6 3" xfId="5061" xr:uid="{2D8C82EA-7193-43F9-96A2-C5E2DBCAFC66}"/>
    <cellStyle name="Heading 3 6 4" xfId="5062" xr:uid="{B8774659-C536-47D9-A6CD-CC96720963ED}"/>
    <cellStyle name="Heading 3 6 5" xfId="5063" xr:uid="{668D1704-0E7D-496F-BBDA-4F5A6D3FE8BA}"/>
    <cellStyle name="Heading 3 7" xfId="5064" xr:uid="{97199531-4B1E-4167-8F00-F8840C89AB91}"/>
    <cellStyle name="Heading 3 7 2" xfId="5065" xr:uid="{4937EBD9-E643-4A1E-824D-A51D8123643B}"/>
    <cellStyle name="Heading 3 7 2 2" xfId="15076" xr:uid="{801C4C02-B657-4047-994D-63A55A7DCFB9}"/>
    <cellStyle name="Heading 3 7 2 3" xfId="15222" xr:uid="{70077423-4C39-4236-AB2D-6F468E950FB0}"/>
    <cellStyle name="Heading 3 8" xfId="5066" xr:uid="{0779734B-04E8-4C6C-BEF6-3ECA5CE94215}"/>
    <cellStyle name="Heading 3 9" xfId="5067" xr:uid="{439E8E07-04C2-4269-B4B4-F981C8FE6580}"/>
    <cellStyle name="Heading 3 9 2" xfId="5068" xr:uid="{54B2F7BB-3D60-4F99-A15A-999B9E6812CD}"/>
    <cellStyle name="Heading 3 9 3" xfId="5069" xr:uid="{336AB3B0-74FC-4248-B3A5-C61771CC031B}"/>
    <cellStyle name="Heading 3 9 3 2" xfId="15078" xr:uid="{0C352494-9FB7-478F-B78D-3E95B05D2CBB}"/>
    <cellStyle name="Heading 3 9 3 3" xfId="15212" xr:uid="{EA5FBC82-3168-41CC-9D9C-786F18442977}"/>
    <cellStyle name="Heading 3 9 4" xfId="15077" xr:uid="{2B616558-190C-47C3-9E80-E028E69B8C6C}"/>
    <cellStyle name="Heading 3 9 5" xfId="15211" xr:uid="{806FCCAE-8AF5-4966-99E0-3AD5B6A1A9E0}"/>
    <cellStyle name="Heading 4 10" xfId="5070" xr:uid="{EEB27BC3-5DBF-46EB-B4E1-7396B795DBB6}"/>
    <cellStyle name="Heading 4 10 2" xfId="5071" xr:uid="{6E90F781-0834-4E59-BE4A-0FB0D1B080CB}"/>
    <cellStyle name="Heading 4 10 3" xfId="5072" xr:uid="{003B1949-A700-417E-8E32-4A53A999B1FE}"/>
    <cellStyle name="Heading 4 11" xfId="5073" xr:uid="{235C3C51-B935-4735-8371-AFB14A3F7025}"/>
    <cellStyle name="Heading 4 11 2" xfId="5074" xr:uid="{31640016-4E26-4A8C-9D8F-008E451E0F86}"/>
    <cellStyle name="Heading 4 11 3" xfId="5075" xr:uid="{55464452-A614-4E47-878C-0B5E320AA8CF}"/>
    <cellStyle name="Heading 4 12" xfId="5076" xr:uid="{34854C63-5B13-4399-99DB-97263D37D88E}"/>
    <cellStyle name="Heading 4 13" xfId="5077" xr:uid="{2E5D1DDD-34FF-4EE2-BE4C-FB1D25468EEC}"/>
    <cellStyle name="Heading 4 2" xfId="5078" xr:uid="{8FF605E7-4B88-448F-87B6-5FC7C172EC71}"/>
    <cellStyle name="Heading 4 2 10" xfId="5079" xr:uid="{45808588-B2C5-46DB-8482-DEFE3F6A2090}"/>
    <cellStyle name="Heading 4 2 11" xfId="5080" xr:uid="{F75F51F8-9D7E-4AB2-85DC-E9C2E1743B66}"/>
    <cellStyle name="Heading 4 2 12" xfId="5081" xr:uid="{EC7D310C-0756-4A54-A20D-09C302EB22EE}"/>
    <cellStyle name="Heading 4 2 13" xfId="5082" xr:uid="{7A9E26BE-FEC5-4CA3-A326-99FF04F0BEB8}"/>
    <cellStyle name="Heading 4 2 14" xfId="5083" xr:uid="{12F181DF-46D6-4AD0-94F0-FA18F4C5293C}"/>
    <cellStyle name="Heading 4 2 15" xfId="5084" xr:uid="{78AFD532-1520-43D9-B424-E123E68F969B}"/>
    <cellStyle name="Heading 4 2 16" xfId="10605" xr:uid="{DA4E51F5-8FA7-4DC2-8814-98D3DBCABF61}"/>
    <cellStyle name="Heading 4 2 2" xfId="5085" xr:uid="{C2DD655F-991E-4266-B056-2FFCAD4D3E47}"/>
    <cellStyle name="Heading 4 2 2 2" xfId="5086" xr:uid="{5D02E3FD-88B2-4C77-8EA0-8710C2BBFCB5}"/>
    <cellStyle name="Heading 4 2 3" xfId="5087" xr:uid="{ACA57A59-36D6-4B7B-926C-8397DDFF9D01}"/>
    <cellStyle name="Heading 4 2 3 2" xfId="5088" xr:uid="{AE5CEDAE-BE98-4E9B-892E-29F79E09A6F3}"/>
    <cellStyle name="Heading 4 2 4" xfId="5089" xr:uid="{34090058-F6AA-40F0-8128-EAB88CC0DD9C}"/>
    <cellStyle name="Heading 4 2 4 2" xfId="5090" xr:uid="{58472ED8-65A1-40FB-97EA-58C24D3BF45F}"/>
    <cellStyle name="Heading 4 2 5" xfId="5091" xr:uid="{1883E49C-F22C-4503-9C43-995DB7D12BD6}"/>
    <cellStyle name="Heading 4 2 5 2" xfId="5092" xr:uid="{26A96A6D-7168-4036-8F35-7DD9B6AF4100}"/>
    <cellStyle name="Heading 4 2 6" xfId="5093" xr:uid="{45262C6E-1001-46F6-8318-02A12873C141}"/>
    <cellStyle name="Heading 4 2 7" xfId="5094" xr:uid="{A9C4DF8D-FAB4-4D97-8138-52FCA473CDAC}"/>
    <cellStyle name="Heading 4 2 8" xfId="5095" xr:uid="{1424E069-2E3B-4A9C-92F1-5A04F1ACFB41}"/>
    <cellStyle name="Heading 4 2 9" xfId="5096" xr:uid="{E9D9225F-57E5-4E81-A348-AEE749DD076E}"/>
    <cellStyle name="Heading 4 2 9 2" xfId="5097" xr:uid="{788435D2-4A5B-4BBE-8828-5EDB5FE1D907}"/>
    <cellStyle name="Heading 4 2 9 3" xfId="5098" xr:uid="{F5681581-3C00-4B48-ABE7-18564F06F094}"/>
    <cellStyle name="Heading 4 2 9 4" xfId="5099" xr:uid="{3AB73C4C-E6AC-4D4C-B150-E266492B3DFD}"/>
    <cellStyle name="Heading 4 2 9 5" xfId="5100" xr:uid="{5B50C2A8-A515-474F-9328-BB045588277B}"/>
    <cellStyle name="Heading 4 3" xfId="5101" xr:uid="{7083E246-206B-441B-9FBF-94529AFF8B00}"/>
    <cellStyle name="Heading 4 3 2" xfId="5102" xr:uid="{0D081A87-D20F-46D7-BC27-9D9B816B3749}"/>
    <cellStyle name="Heading 4 3 3" xfId="5103" xr:uid="{14D2D72D-B848-4D45-AA3D-EB5ABC68972C}"/>
    <cellStyle name="Heading 4 3 4" xfId="5104" xr:uid="{39C13A66-E377-47C3-8AED-5F1AE9D4490D}"/>
    <cellStyle name="Heading 4 3 5" xfId="5105" xr:uid="{63240A24-22B1-4EB3-87B7-3FA9B9E8C533}"/>
    <cellStyle name="Heading 4 4" xfId="5106" xr:uid="{201DBD36-FB53-4147-ACAE-8364F2562EC6}"/>
    <cellStyle name="Heading 4 4 2" xfId="5107" xr:uid="{0D71C7C6-F23B-4093-9880-D27C430E3E96}"/>
    <cellStyle name="Heading 4 4 3" xfId="5108" xr:uid="{61630D01-C33B-4597-AAC6-492BD7C75CE1}"/>
    <cellStyle name="Heading 4 4 4" xfId="5109" xr:uid="{FA53D2EB-63CF-473D-A611-5B646557734B}"/>
    <cellStyle name="Heading 4 4 5" xfId="5110" xr:uid="{E62F4E60-9637-42E3-9AD2-BBE37836993D}"/>
    <cellStyle name="Heading 4 5" xfId="5111" xr:uid="{667860B4-0B20-4250-BC65-5DA9D8D42DE0}"/>
    <cellStyle name="Heading 4 5 2" xfId="5112" xr:uid="{9C8A621F-1AD5-4040-BAF1-88A3ACCB7358}"/>
    <cellStyle name="Heading 4 5 3" xfId="5113" xr:uid="{FA713862-2CB4-49E8-B567-477362A4DEAE}"/>
    <cellStyle name="Heading 4 5 4" xfId="5114" xr:uid="{C8C53B18-388C-4FCE-8EBE-7FFC2609ED14}"/>
    <cellStyle name="Heading 4 5 5" xfId="5115" xr:uid="{566631AC-28E8-4975-B8DB-94912B60BC55}"/>
    <cellStyle name="Heading 4 6" xfId="5116" xr:uid="{BA0789F2-13AF-45AF-ADD2-1F047B63C6EF}"/>
    <cellStyle name="Heading 4 6 2" xfId="5117" xr:uid="{B0DE8CA1-40A6-4626-B0DC-A427E9441714}"/>
    <cellStyle name="Heading 4 6 3" xfId="5118" xr:uid="{0C0719EA-F58F-4F94-A531-E93999DC9B92}"/>
    <cellStyle name="Heading 4 6 4" xfId="5119" xr:uid="{D6DBC787-5C34-488E-8551-E940039BE5F5}"/>
    <cellStyle name="Heading 4 6 5" xfId="5120" xr:uid="{8EF81F89-315F-45F7-9916-C2779E578742}"/>
    <cellStyle name="Heading 4 7" xfId="5121" xr:uid="{86E7DAEF-B11E-4251-BFA5-AEB77D18947B}"/>
    <cellStyle name="Heading 4 7 2" xfId="5122" xr:uid="{84A227B4-6146-41A2-A031-060AE51BE584}"/>
    <cellStyle name="Heading 4 8" xfId="5123" xr:uid="{DA66E099-7CC2-4CC3-8E45-0AD721107C53}"/>
    <cellStyle name="Heading 4 9" xfId="5124" xr:uid="{17253D73-F6AE-4758-96DA-FEA4386CB064}"/>
    <cellStyle name="Heading 4 9 2" xfId="5125" xr:uid="{19F97EF0-79FB-4B23-8D96-871440F9DB1A}"/>
    <cellStyle name="Heading 4 9 3" xfId="5126" xr:uid="{B0554075-0C34-4DC9-A151-03668CA063E8}"/>
    <cellStyle name="HEADING, MAJOR" xfId="12907" xr:uid="{C0E4E95F-33B4-4224-9809-4F6912CEF4E9}"/>
    <cellStyle name="HEADING, MAJOR 2" xfId="12908" xr:uid="{6AA9B592-7055-40B7-BFB4-6A1E8F555161}"/>
    <cellStyle name="HEADING, MINOR" xfId="12909" xr:uid="{D9414EA4-A80A-40AD-8B9E-FAA31E4032F2}"/>
    <cellStyle name="HEADING, MINOR 2" xfId="12910" xr:uid="{F189632D-9440-472C-B904-D89805B61A8C}"/>
    <cellStyle name="HEADING, MINOR 2 2" xfId="13157" xr:uid="{82FD0D0E-869E-4156-B6BE-503D626F6389}"/>
    <cellStyle name="HEADING, MINOR 2 2 2" xfId="13210" xr:uid="{F1F72D4F-912B-45C2-A212-FE708A382253}"/>
    <cellStyle name="HEADING, MINOR 2 2 2 2" xfId="13293" xr:uid="{E4AFC139-197E-4FCB-B2DA-3516B301F23A}"/>
    <cellStyle name="HEADING, MINOR 2 2 2 2 2" xfId="12556" xr:uid="{9006090D-8847-486E-AD2D-A88AD65C24B1}"/>
    <cellStyle name="HEADING, MINOR 2 2 2 2 2 2" xfId="15258" xr:uid="{20C93F23-16B2-493D-A099-908497D7E469}"/>
    <cellStyle name="HEADING, MINOR 2 2 2 2 2 3" xfId="15305" xr:uid="{6C3238A7-8E0D-4D3C-AE5E-1EDBF124CCFF}"/>
    <cellStyle name="HEADING, MINOR 2 2 2 2 3" xfId="13702" xr:uid="{D0FE387C-A64B-4CD8-B528-4DD94B4DBE62}"/>
    <cellStyle name="HEADING, MINOR 2 2 2 2 3 2" xfId="15587" xr:uid="{3B261DB7-A86A-4965-B014-44C894FE5AED}"/>
    <cellStyle name="HEADING, MINOR 2 2 2 2 3 3" xfId="15188" xr:uid="{8FB4D157-A3D4-4948-B44E-D3942D10E38F}"/>
    <cellStyle name="HEADING, MINOR 2 2 2 2 4" xfId="15346" xr:uid="{73F4CCC0-675A-45CD-94DC-711E0310AEF2}"/>
    <cellStyle name="HEADING, MINOR 2 2 2 2 5" xfId="15145" xr:uid="{D95B3AA1-064E-4125-8446-EDD2E2937C61}"/>
    <cellStyle name="HEADING, MINOR 2 2 2 3" xfId="13666" xr:uid="{E7A5D853-F9E8-4F73-8BB2-7759698BBDB5}"/>
    <cellStyle name="HEADING, MINOR 2 2 2 3 2" xfId="14149" xr:uid="{3DF1B3D0-63D8-4B9B-BB5D-EEC5A9640C56}"/>
    <cellStyle name="HEADING, MINOR 2 2 2 3 2 2" xfId="14667" xr:uid="{49984CDA-8BA6-412C-9815-137EA33B22D4}"/>
    <cellStyle name="HEADING, MINOR 2 2 2 3 2 2 2" xfId="16152" xr:uid="{BE9743EE-8077-45BE-9DF3-61DD2A11D249}"/>
    <cellStyle name="HEADING, MINOR 2 2 2 3 2 2 3" xfId="16784" xr:uid="{0478E82B-B069-40E5-B725-503FEF67AB79}"/>
    <cellStyle name="HEADING, MINOR 2 2 2 3 2 2 4" xfId="17330" xr:uid="{E8974840-1177-4F8A-BD4B-04C24FA90800}"/>
    <cellStyle name="HEADING, MINOR 2 2 2 3 2 3" xfId="14723" xr:uid="{124E9EB0-2654-49DB-95A7-6B3AC320BFD2}"/>
    <cellStyle name="HEADING, MINOR 2 2 2 3 2 3 2" xfId="16178" xr:uid="{404E9F61-7614-46B7-879B-106A12D09281}"/>
    <cellStyle name="HEADING, MINOR 2 2 2 3 2 3 3" xfId="16839" xr:uid="{C0D7D414-6ACE-4519-BF9B-2032F61BAEEF}"/>
    <cellStyle name="HEADING, MINOR 2 2 2 3 2 3 4" xfId="17356" xr:uid="{2B34BD01-672A-4708-BE9F-C3BFD583E606}"/>
    <cellStyle name="HEADING, MINOR 2 2 2 3 2 4" xfId="16323" xr:uid="{3134ED9D-29C7-4A5D-981B-A18D487C96BF}"/>
    <cellStyle name="HEADING, MINOR 2 2 2 3 3" xfId="14478" xr:uid="{795442CB-7B9F-40AE-8413-616E141ABEC3}"/>
    <cellStyle name="HEADING, MINOR 2 2 2 3 3 2" xfId="15982" xr:uid="{42ABE9CF-532B-4501-91BE-502D7DE8DD50}"/>
    <cellStyle name="HEADING, MINOR 2 2 2 3 3 3" xfId="16605" xr:uid="{4B9DA944-F663-412A-AC5D-5DB411ACE7EC}"/>
    <cellStyle name="HEADING, MINOR 2 2 2 3 3 4" xfId="17160" xr:uid="{82F13336-0CE5-4951-84C4-C1BBDA5C09B9}"/>
    <cellStyle name="HEADING, MINOR 2 2 2 4" xfId="13608" xr:uid="{A53A1976-9569-4BB0-BB07-383CB7E1179A}"/>
    <cellStyle name="HEADING, MINOR 2 2 2 4 2" xfId="14147" xr:uid="{F2E4AEBA-8C99-4DC6-B47A-C0EF79D6E061}"/>
    <cellStyle name="HEADING, MINOR 2 2 2 4 2 2" xfId="15699" xr:uid="{C0873DB6-29C9-4C99-9BD7-BA9C2F3C23DA}"/>
    <cellStyle name="HEADING, MINOR 2 2 2 4 2 3" xfId="16321" xr:uid="{34F0B9D1-3BF2-439B-AE37-65A8826094A3}"/>
    <cellStyle name="HEADING, MINOR 2 2 2 4 2 4" xfId="16877" xr:uid="{15416A3F-7BF4-45B6-A5D6-DD984F40641A}"/>
    <cellStyle name="HEADING, MINOR 2 2 2 4 3" xfId="15513" xr:uid="{2E70A086-1BB6-4DAB-AE7D-29D1E43A54F3}"/>
    <cellStyle name="HEADING, MINOR 2 2 2 4 4" xfId="15173" xr:uid="{145741F0-D829-40D5-AB15-044258EC3407}"/>
    <cellStyle name="HEADING, MINOR 2 2 2 5" xfId="14286" xr:uid="{6A45E4C6-826B-49E9-BAC3-86F6F7841DBB}"/>
    <cellStyle name="HEADING, MINOR 2 2 2 5 2" xfId="15794" xr:uid="{FA078D09-CE2D-4318-AD39-D0B7109A7299}"/>
    <cellStyle name="HEADING, MINOR 2 2 2 5 3" xfId="16417" xr:uid="{57194F87-8B61-459E-94D9-3CDF7C7791A2}"/>
    <cellStyle name="HEADING, MINOR 2 2 2 5 4" xfId="16972" xr:uid="{2D19744D-725E-4E1C-A8CA-E075315B12F3}"/>
    <cellStyle name="HEADING, MINOR 2 2 3" xfId="13294" xr:uid="{1C974BED-24DB-41EF-B287-868765628367}"/>
    <cellStyle name="HEADING, MINOR 2 2 3 2" xfId="13663" xr:uid="{38273B85-9ABC-4F64-BE61-58734D7DCEB2}"/>
    <cellStyle name="HEADING, MINOR 2 2 3 2 2" xfId="15559" xr:uid="{E43B157C-9E18-4AC6-B6B5-87F82289AFC8}"/>
    <cellStyle name="HEADING, MINOR 2 2 3 2 3" xfId="15176" xr:uid="{B2DBB48C-AB0F-4B1A-B915-2889723AC733}"/>
    <cellStyle name="HEADING, MINOR 2 2 3 3" xfId="13703" xr:uid="{383713BC-265A-4A09-B11E-A37A2480D594}"/>
    <cellStyle name="HEADING, MINOR 2 2 3 3 2" xfId="15588" xr:uid="{5D04795D-D84D-4425-BF77-2C8459C31A9E}"/>
    <cellStyle name="HEADING, MINOR 2 2 3 3 3" xfId="15189" xr:uid="{F94E9051-0382-4BD6-A8A9-0CFAB617DAB5}"/>
    <cellStyle name="HEADING, MINOR 2 2 3 4" xfId="15347" xr:uid="{206F2DAB-20AC-4DDD-82C4-50AEF880EED6}"/>
    <cellStyle name="HEADING, MINOR 2 2 3 5" xfId="15146" xr:uid="{1E69CE6B-4C76-4D92-9BEE-6376D6085E99}"/>
    <cellStyle name="HEADING, MINOR 2 2 4" xfId="13573" xr:uid="{4BBCAB7D-0463-4A07-A35D-CC363AE2C9D0}"/>
    <cellStyle name="HEADING, MINOR 2 2 4 2" xfId="14631" xr:uid="{D405B47D-3BE7-4791-AE5C-484D5BE4D5B1}"/>
    <cellStyle name="HEADING, MINOR 2 2 4 2 2" xfId="16129" xr:uid="{68D5E5A3-6A84-4035-ABAF-DF7648B8972A}"/>
    <cellStyle name="HEADING, MINOR 2 2 4 2 3" xfId="17307" xr:uid="{C98897DD-DC69-49D2-A9D3-9C847BA6BC0F}"/>
    <cellStyle name="HEADING, MINOR 2 2 4 3" xfId="15483" xr:uid="{509E2674-2EDE-41F9-AD38-1A9204863FD7}"/>
    <cellStyle name="HEADING, MINOR 2 2 4 4" xfId="15167" xr:uid="{7A195968-97FB-44A8-ACE5-9F8017591189}"/>
    <cellStyle name="HEADING, MINOR 2 2 5" xfId="14236" xr:uid="{3D750B07-DDA7-4F18-9232-F7BBC87B3276}"/>
    <cellStyle name="HEADING, MINOR 2 2 5 2" xfId="15744" xr:uid="{DC70737E-BE99-4B79-8CDB-5759CCB9D514}"/>
    <cellStyle name="HEADING, MINOR 2 2 5 3" xfId="16367" xr:uid="{5E4C1C3F-3856-4778-8052-01834FDCC83E}"/>
    <cellStyle name="HEADING, MINOR 2 2 5 4" xfId="16922" xr:uid="{5630E020-C935-4096-84E5-DDB39A25E53C}"/>
    <cellStyle name="HEADING, MINOR 2 3" xfId="13185" xr:uid="{6770C316-1B64-461A-82C4-701118425DBC}"/>
    <cellStyle name="HEADING, MINOR 2 3 2" xfId="13295" xr:uid="{99AE6C3B-DCC5-4B06-9736-C549F1F72C7A}"/>
    <cellStyle name="HEADING, MINOR 2 3 2 2" xfId="12557" xr:uid="{74017A57-5966-4AF1-AF8F-5D20640FE786}"/>
    <cellStyle name="HEADING, MINOR 2 3 2 2 2" xfId="15259" xr:uid="{9E6B29B7-6E07-42B8-AF7A-F2502A2AA67A}"/>
    <cellStyle name="HEADING, MINOR 2 3 2 2 3" xfId="15143" xr:uid="{6D1A8889-B833-4136-94A1-026B3B942319}"/>
    <cellStyle name="HEADING, MINOR 2 3 2 3" xfId="13704" xr:uid="{CA8CD5FD-F52D-4B46-AF73-0C2EA6B0F16D}"/>
    <cellStyle name="HEADING, MINOR 2 3 2 3 2" xfId="15589" xr:uid="{8B1CA4AF-2CE3-4945-AE0F-9123813ADC82}"/>
    <cellStyle name="HEADING, MINOR 2 3 2 3 3" xfId="15184" xr:uid="{3ABA2B01-F1DE-4866-8379-783B1117CD05}"/>
    <cellStyle name="HEADING, MINOR 2 3 2 4" xfId="15348" xr:uid="{BBD026DA-5FEB-4D8C-9BAA-C4E994B5B2B8}"/>
    <cellStyle name="HEADING, MINOR 2 3 2 5" xfId="15147" xr:uid="{283D08BA-F322-4B57-A08F-A6A39E02C6F3}"/>
    <cellStyle name="HEADING, MINOR 2 3 3" xfId="13511" xr:uid="{9F5E7DAE-8AC3-40AE-B0F3-DDEFDA270BAA}"/>
    <cellStyle name="HEADING, MINOR 2 3 3 2" xfId="14139" xr:uid="{7D04D954-512C-48D1-9A96-27EC6B32C0EB}"/>
    <cellStyle name="HEADING, MINOR 2 3 3 2 2" xfId="14657" xr:uid="{4460F1B0-332A-47DD-88D0-19EE7BBA8E88}"/>
    <cellStyle name="HEADING, MINOR 2 3 3 2 2 2" xfId="16148" xr:uid="{7E02992E-22DC-4051-9A92-CD19B6BB55C5}"/>
    <cellStyle name="HEADING, MINOR 2 3 3 2 2 3" xfId="16774" xr:uid="{243482DA-9F19-486A-ACA3-3803663963DC}"/>
    <cellStyle name="HEADING, MINOR 2 3 3 2 2 4" xfId="17326" xr:uid="{74D815CC-9962-49B8-9075-80BEA8F1A0E4}"/>
    <cellStyle name="HEADING, MINOR 2 3 3 2 3" xfId="14714" xr:uid="{F947B1CD-2CE1-49C6-9702-0F8DF0A26C93}"/>
    <cellStyle name="HEADING, MINOR 2 3 3 2 3 2" xfId="16169" xr:uid="{39D90B80-2485-4444-B580-A69FF1E653D6}"/>
    <cellStyle name="HEADING, MINOR 2 3 3 2 3 3" xfId="16830" xr:uid="{5B24245D-36C4-4061-9D07-C4C03C446BAE}"/>
    <cellStyle name="HEADING, MINOR 2 3 3 2 3 4" xfId="17347" xr:uid="{7472C395-EFF1-4657-8655-9AE10BE0414A}"/>
    <cellStyle name="HEADING, MINOR 2 3 3 2 4" xfId="16313" xr:uid="{DB6B6139-6AFA-4EBC-B1D0-10FCDA4D7B52}"/>
    <cellStyle name="HEADING, MINOR 2 3 3 3" xfId="14455" xr:uid="{835EAD9E-D48E-4C67-97FF-F0910A534CE3}"/>
    <cellStyle name="HEADING, MINOR 2 3 3 3 2" xfId="15959" xr:uid="{DF048DFE-2B96-4AD6-9369-0F68070F8857}"/>
    <cellStyle name="HEADING, MINOR 2 3 3 3 3" xfId="16582" xr:uid="{9272B22C-BD94-4430-9D49-AECF8BA14F91}"/>
    <cellStyle name="HEADING, MINOR 2 3 3 3 4" xfId="17137" xr:uid="{17AAA217-1937-4178-8612-2DF7FA541683}"/>
    <cellStyle name="HEADING, MINOR 2 3 4" xfId="13590" xr:uid="{C4746A95-62BB-4785-AB3D-AB131C22FCCE}"/>
    <cellStyle name="HEADING, MINOR 2 3 4 2" xfId="14143" xr:uid="{8A162969-394B-485C-B386-5C9F802356E6}"/>
    <cellStyle name="HEADING, MINOR 2 3 4 2 2" xfId="15695" xr:uid="{B6EF67D2-D904-44DE-BB78-FBE0D0B47AA2}"/>
    <cellStyle name="HEADING, MINOR 2 3 4 2 3" xfId="16317" xr:uid="{5782B5D0-C1C7-4F77-98CE-C4AF8CF5596A}"/>
    <cellStyle name="HEADING, MINOR 2 3 4 2 4" xfId="16873" xr:uid="{740F397D-75C2-456D-BFB9-04E1FA4368C0}"/>
    <cellStyle name="HEADING, MINOR 2 3 4 3" xfId="15497" xr:uid="{AD24E9C1-76EF-4905-8771-94C6D23055D5}"/>
    <cellStyle name="HEADING, MINOR 2 3 4 4" xfId="15169" xr:uid="{622581DF-722A-4869-940A-5D6A5F58DAA4}"/>
    <cellStyle name="HEADING, MINOR 2 3 5" xfId="14262" xr:uid="{BC036A06-AEC9-48D3-8FF0-C4495F217AAA}"/>
    <cellStyle name="HEADING, MINOR 2 3 5 2" xfId="15770" xr:uid="{AB8DC262-AAA1-4207-945B-1A9519C42DAD}"/>
    <cellStyle name="HEADING, MINOR 2 3 5 3" xfId="16393" xr:uid="{299EB885-A2C4-406E-A640-77FD126F4C92}"/>
    <cellStyle name="HEADING, MINOR 2 3 5 4" xfId="16948" xr:uid="{DE2AE9FB-05ED-4F0F-A7B5-F1FB718B4F50}"/>
    <cellStyle name="HEADING, MINOR 2 4" xfId="13296" xr:uid="{D5132E98-41E0-4BC3-8080-D728ED717B94}"/>
    <cellStyle name="HEADING, MINOR 2 4 2" xfId="12558" xr:uid="{DAAE7EC8-E3E6-4031-841C-96E22E9A1F43}"/>
    <cellStyle name="HEADING, MINOR 2 4 2 2" xfId="15260" xr:uid="{1295C43C-2C01-4418-BD30-3E5975FB875A}"/>
    <cellStyle name="HEADING, MINOR 2 4 2 3" xfId="15306" xr:uid="{50EFA542-4B1A-4157-BEF5-B75E19A080AB}"/>
    <cellStyle name="HEADING, MINOR 2 4 3" xfId="13705" xr:uid="{F9EB8AF8-82D6-4F23-96ED-C039E06D0B69}"/>
    <cellStyle name="HEADING, MINOR 2 4 3 2" xfId="15590" xr:uid="{9BA7656E-7BC0-4EA2-9BC2-5FC79573D75E}"/>
    <cellStyle name="HEADING, MINOR 2 4 3 3" xfId="15192" xr:uid="{1B4D97E7-C854-42DA-BA07-4C102B9C9E70}"/>
    <cellStyle name="HEADING, MINOR 2 4 4" xfId="15349" xr:uid="{D084512F-CDBD-4F27-9B34-EAF293A48A32}"/>
    <cellStyle name="HEADING, MINOR 2 4 5" xfId="15148" xr:uid="{608E7121-6731-4353-AEAF-94B7CC2A7EF3}"/>
    <cellStyle name="HEADING, MINOR 2 5" xfId="13558" xr:uid="{65E64242-3951-4D73-8E9F-BCC9F67DEE31}"/>
    <cellStyle name="HEADING, MINOR 2 5 2" xfId="14603" xr:uid="{E0CEC45B-1F2C-4723-B225-11353F438EE2}"/>
    <cellStyle name="HEADING, MINOR 2 5 2 2" xfId="16107" xr:uid="{A48E8B03-1ED5-4D39-965B-86FC2E8A40AB}"/>
    <cellStyle name="HEADING, MINOR 2 5 2 3" xfId="17285" xr:uid="{2D817C62-2A37-49C4-8B57-85B9D88A649C}"/>
    <cellStyle name="HEADING, MINOR 2 5 3" xfId="15468" xr:uid="{F3222947-E0BE-4C6E-8D92-B8707B16233C}"/>
    <cellStyle name="HEADING, MINOR 2 5 4" xfId="15162" xr:uid="{A5E52009-0562-4244-A711-0EBB0F2840AD}"/>
    <cellStyle name="HEADING, MINOR 2 6" xfId="13678" xr:uid="{F6636FC6-B458-4150-AE4B-FFF6E0B6174C}"/>
    <cellStyle name="HEADING, MINOR 2 6 2" xfId="15571" xr:uid="{23291CF5-5BB6-417B-A25F-810F2BFF7A2F}"/>
    <cellStyle name="HEADING, MINOR 2 6 3" xfId="15178" xr:uid="{0C3BE87D-3D80-468C-8879-41F44877C67E}"/>
    <cellStyle name="HEADING, MINOR 2 7" xfId="14209" xr:uid="{E2D23424-14B1-4AF9-924C-44FAB6A61153}"/>
    <cellStyle name="HEADING, MINOR 2 7 2" xfId="15718" xr:uid="{5A5B015E-36B6-43AC-B6D6-93DB883330AF}"/>
    <cellStyle name="HEADING, MINOR 2 7 3" xfId="16341" xr:uid="{BF2545B8-85CF-43EE-85C4-840835DDA652}"/>
    <cellStyle name="HEADING, MINOR 2 7 4" xfId="16896" xr:uid="{AD48F3B3-7AA4-492F-ABCA-F4CCE39CC3BC}"/>
    <cellStyle name="HEADING, MINOR 3" xfId="13156" xr:uid="{846EDF46-AA50-44F3-8E68-49C37C8BC4DA}"/>
    <cellStyle name="HEADING, MINOR 3 2" xfId="13209" xr:uid="{0CD49BBD-538B-47A7-97A0-05437F5A30BF}"/>
    <cellStyle name="HEADING, MINOR 3 2 2" xfId="13297" xr:uid="{3EB3035E-3FAE-4B68-AD2C-79F680D0F182}"/>
    <cellStyle name="HEADING, MINOR 3 2 2 2" xfId="12561" xr:uid="{945E0448-2C5F-4651-9158-378BDB106906}"/>
    <cellStyle name="HEADING, MINOR 3 2 2 2 2" xfId="15261" xr:uid="{6641398C-D0CD-470B-A82F-9EC1EDC2AC2C}"/>
    <cellStyle name="HEADING, MINOR 3 2 2 2 3" xfId="15307" xr:uid="{7B7ADB8A-A788-4DAD-B6E1-8215626250B9}"/>
    <cellStyle name="HEADING, MINOR 3 2 2 3" xfId="13706" xr:uid="{2403FC66-9F0E-4A71-AC8D-7E951025253E}"/>
    <cellStyle name="HEADING, MINOR 3 2 2 3 2" xfId="15591" xr:uid="{F57C6936-7AA9-4EA7-9F17-DEA344E40293}"/>
    <cellStyle name="HEADING, MINOR 3 2 2 3 3" xfId="15187" xr:uid="{69DA995E-8C01-4ABB-947B-BF54BD096469}"/>
    <cellStyle name="HEADING, MINOR 3 2 2 4" xfId="15350" xr:uid="{D4F01FE3-C012-4818-A762-CD15E0DBDC51}"/>
    <cellStyle name="HEADING, MINOR 3 2 2 5" xfId="15149" xr:uid="{B5DFA11B-2221-4A1E-8628-566C20FBD549}"/>
    <cellStyle name="HEADING, MINOR 3 2 3" xfId="13490" xr:uid="{9F4F4486-DD51-4B4E-8A2D-3510A117B8F1}"/>
    <cellStyle name="HEADING, MINOR 3 2 3 2" xfId="14136" xr:uid="{0637CE47-AB9C-4F10-B394-280521BB1F09}"/>
    <cellStyle name="HEADING, MINOR 3 2 3 2 2" xfId="14666" xr:uid="{FD9BAFCC-2C61-4FC5-8AB1-151DAFCE249A}"/>
    <cellStyle name="HEADING, MINOR 3 2 3 2 2 2" xfId="16151" xr:uid="{816BCFA4-D346-4BB4-9CC2-8F3C30BEA1F6}"/>
    <cellStyle name="HEADING, MINOR 3 2 3 2 2 3" xfId="16783" xr:uid="{F71C3F74-C2AF-4D59-A6F7-9BE4E7BA3317}"/>
    <cellStyle name="HEADING, MINOR 3 2 3 2 2 4" xfId="17329" xr:uid="{F7FF2ADB-9AA4-4F40-9A5B-48E4D5C1F79E}"/>
    <cellStyle name="HEADING, MINOR 3 2 3 2 3" xfId="14722" xr:uid="{84360D65-77FF-4196-A1F9-B957FB38E2DC}"/>
    <cellStyle name="HEADING, MINOR 3 2 3 2 3 2" xfId="16177" xr:uid="{8DC1F56B-8CFE-4F1E-BE68-946E6D456A58}"/>
    <cellStyle name="HEADING, MINOR 3 2 3 2 3 3" xfId="16838" xr:uid="{97CF1AC8-8B77-4EAF-8F50-9DF86285D039}"/>
    <cellStyle name="HEADING, MINOR 3 2 3 2 3 4" xfId="17355" xr:uid="{4B3FD020-DAE7-4B52-A3F5-45A865594252}"/>
    <cellStyle name="HEADING, MINOR 3 2 3 2 4" xfId="16310" xr:uid="{83B34B8D-E6C3-41BC-B081-5A30505DF2E6}"/>
    <cellStyle name="HEADING, MINOR 3 2 3 3" xfId="14477" xr:uid="{6135BBA8-78A1-408C-B452-F3ACE1237CCB}"/>
    <cellStyle name="HEADING, MINOR 3 2 3 3 2" xfId="15981" xr:uid="{1DCAEB62-FCEE-417A-B185-B754F0AA8CC8}"/>
    <cellStyle name="HEADING, MINOR 3 2 3 3 3" xfId="16604" xr:uid="{57F1A136-9784-4B05-8121-6C73D928BAC8}"/>
    <cellStyle name="HEADING, MINOR 3 2 3 3 4" xfId="17159" xr:uid="{501BFB99-C53D-45C8-825F-7D9223B94230}"/>
    <cellStyle name="HEADING, MINOR 3 2 4" xfId="13607" xr:uid="{90B810F7-D55E-4266-ACB8-3CB3C10A3CFD}"/>
    <cellStyle name="HEADING, MINOR 3 2 4 2" xfId="14146" xr:uid="{DBBA75B6-59C5-4F23-8D81-2870904AC5A5}"/>
    <cellStyle name="HEADING, MINOR 3 2 4 2 2" xfId="15698" xr:uid="{59141CEF-3350-4C55-9864-D81BD73B0DF2}"/>
    <cellStyle name="HEADING, MINOR 3 2 4 2 3" xfId="16320" xr:uid="{1FDF8DA8-4F23-4178-A871-59008F9307BD}"/>
    <cellStyle name="HEADING, MINOR 3 2 4 2 4" xfId="16876" xr:uid="{F86146FD-CEE6-4F94-AB62-081C84CF199A}"/>
    <cellStyle name="HEADING, MINOR 3 2 4 3" xfId="15512" xr:uid="{082B2C79-23ED-4C86-A7CA-DBD287330D88}"/>
    <cellStyle name="HEADING, MINOR 3 2 4 4" xfId="15172" xr:uid="{B928C377-605F-459F-9C7A-AFE07B4AD65F}"/>
    <cellStyle name="HEADING, MINOR 3 2 5" xfId="14285" xr:uid="{3342DB21-BAD5-419E-BB50-BCA6C7A893B3}"/>
    <cellStyle name="HEADING, MINOR 3 2 5 2" xfId="15793" xr:uid="{440029D3-DBBA-43E3-A632-92928BEED8D6}"/>
    <cellStyle name="HEADING, MINOR 3 2 5 3" xfId="16416" xr:uid="{1DCC84EB-7179-4B01-BF43-A44B56D9FF0D}"/>
    <cellStyle name="HEADING, MINOR 3 2 5 4" xfId="16971" xr:uid="{48D4A1E7-82FB-4BB6-AF93-8F75C5080387}"/>
    <cellStyle name="HEADING, MINOR 3 3" xfId="13298" xr:uid="{E6F351E5-73CF-45CE-8784-D7490E3B731E}"/>
    <cellStyle name="HEADING, MINOR 3 3 2" xfId="13433" xr:uid="{AED8EE87-9FAC-47CD-8FCE-06122AA4FA75}"/>
    <cellStyle name="HEADING, MINOR 3 3 2 2" xfId="15384" xr:uid="{B9E655DD-E358-4B9F-9039-F3673D913A85}"/>
    <cellStyle name="HEADING, MINOR 3 3 2 3" xfId="15157" xr:uid="{FF6703A4-954A-4977-AC5D-4A83A44D9731}"/>
    <cellStyle name="HEADING, MINOR 3 3 3" xfId="13707" xr:uid="{298F83EA-4FC6-498D-8828-6065881CFD88}"/>
    <cellStyle name="HEADING, MINOR 3 3 3 2" xfId="15592" xr:uid="{7DB8B4AB-D9B6-4D44-96E3-8A55A656513A}"/>
    <cellStyle name="HEADING, MINOR 3 3 3 3" xfId="15191" xr:uid="{26681F5D-8641-4A09-91F3-F7FF9231814B}"/>
    <cellStyle name="HEADING, MINOR 3 3 4" xfId="15351" xr:uid="{B566A46D-356F-42F1-AA7F-320E1EABFDB4}"/>
    <cellStyle name="HEADING, MINOR 3 3 5" xfId="15150" xr:uid="{9DFD0855-CBA3-4C7F-8E44-36186B875A2F}"/>
    <cellStyle name="HEADING, MINOR 3 4" xfId="13572" xr:uid="{956079F1-AA2C-49D1-A1DA-A4811B82948B}"/>
    <cellStyle name="HEADING, MINOR 3 4 2" xfId="14630" xr:uid="{8583965F-E7C4-4E5D-B68F-6469001A2682}"/>
    <cellStyle name="HEADING, MINOR 3 4 2 2" xfId="16128" xr:uid="{97521BFB-1A58-4B32-B940-5BE147633F8D}"/>
    <cellStyle name="HEADING, MINOR 3 4 2 3" xfId="17306" xr:uid="{364AE061-85D0-42D5-B15A-05752F9D15C5}"/>
    <cellStyle name="HEADING, MINOR 3 4 3" xfId="15482" xr:uid="{A7630EF7-16C5-4781-9CA8-F9B4F172E97E}"/>
    <cellStyle name="HEADING, MINOR 3 4 4" xfId="15166" xr:uid="{71DDAE34-C97B-4ACB-91DE-E4329B5662B3}"/>
    <cellStyle name="HEADING, MINOR 3 5" xfId="14235" xr:uid="{3095EA80-2D1D-4203-AF68-5308325BBDF6}"/>
    <cellStyle name="HEADING, MINOR 3 5 2" xfId="15743" xr:uid="{4E1C2E20-4672-4913-947B-3D41294B92FE}"/>
    <cellStyle name="HEADING, MINOR 3 5 3" xfId="16366" xr:uid="{E64312B4-7CE5-4764-B462-C53A870DF546}"/>
    <cellStyle name="HEADING, MINOR 3 5 4" xfId="16921" xr:uid="{BD7266ED-D26C-4CF7-8A30-0D8792172ADF}"/>
    <cellStyle name="HEADING, MINOR 4" xfId="13184" xr:uid="{7A50678B-0DDD-47B4-A572-9BD7B3DA818A}"/>
    <cellStyle name="HEADING, MINOR 4 2" xfId="13299" xr:uid="{A0758104-53DA-4867-9FA1-49177244D22C}"/>
    <cellStyle name="HEADING, MINOR 4 2 2" xfId="12562" xr:uid="{B58776A2-8EDF-456A-ADD1-78A37C6C4508}"/>
    <cellStyle name="HEADING, MINOR 4 2 2 2" xfId="15262" xr:uid="{572131F0-0AF4-4028-B244-A1F0A16EFC57}"/>
    <cellStyle name="HEADING, MINOR 4 2 2 3" xfId="15308" xr:uid="{588EF2DF-B144-46FC-AF6E-A43D999CA0A7}"/>
    <cellStyle name="HEADING, MINOR 4 2 3" xfId="13708" xr:uid="{704BE9DF-9E1E-4C63-B6FD-EAA349B3BCF9}"/>
    <cellStyle name="HEADING, MINOR 4 2 3 2" xfId="15593" xr:uid="{54620331-60AB-49E0-8552-72A5A71BF9EC}"/>
    <cellStyle name="HEADING, MINOR 4 2 3 3" xfId="15194" xr:uid="{A4EA0224-79BE-4ABC-ABD9-7918CAAF07B6}"/>
    <cellStyle name="HEADING, MINOR 4 2 4" xfId="15352" xr:uid="{1C5BE339-E5BE-403C-8A7E-9CBAE1C74467}"/>
    <cellStyle name="HEADING, MINOR 4 2 5" xfId="15151" xr:uid="{640D75DE-105C-473D-8354-80BE0939FFE5}"/>
    <cellStyle name="HEADING, MINOR 4 3" xfId="13512" xr:uid="{BD724761-13DD-4275-8CA2-7FC5D2882A64}"/>
    <cellStyle name="HEADING, MINOR 4 3 2" xfId="14140" xr:uid="{0DE313E6-E8CA-4B97-9C55-F8AFCBDF60D2}"/>
    <cellStyle name="HEADING, MINOR 4 3 2 2" xfId="14656" xr:uid="{6AB359D1-49B3-42AD-9B69-04F1EB0F5350}"/>
    <cellStyle name="HEADING, MINOR 4 3 2 2 2" xfId="16147" xr:uid="{7FB0FBD8-7616-41CE-8942-8246AA87F98D}"/>
    <cellStyle name="HEADING, MINOR 4 3 2 2 3" xfId="16773" xr:uid="{82F25213-E281-4070-B2AD-5AE3E5BBF55F}"/>
    <cellStyle name="HEADING, MINOR 4 3 2 2 4" xfId="17325" xr:uid="{6C7DABEF-D7F9-424F-B551-06248B7F5439}"/>
    <cellStyle name="HEADING, MINOR 4 3 2 3" xfId="14713" xr:uid="{2730E3F6-B6F0-4C5E-9EE1-BE4339F2A63B}"/>
    <cellStyle name="HEADING, MINOR 4 3 2 3 2" xfId="16168" xr:uid="{DD7462F7-40CC-4C6E-BA35-7BAD89EDB72F}"/>
    <cellStyle name="HEADING, MINOR 4 3 2 3 3" xfId="16829" xr:uid="{D387E064-A2C6-401A-922D-1CD85354C5BF}"/>
    <cellStyle name="HEADING, MINOR 4 3 2 3 4" xfId="17346" xr:uid="{255CFDDF-9C29-4FA6-A868-A66762EB67B0}"/>
    <cellStyle name="HEADING, MINOR 4 3 2 4" xfId="16314" xr:uid="{BE79FD58-350E-480D-919A-20FB7562028C}"/>
    <cellStyle name="HEADING, MINOR 4 3 3" xfId="14454" xr:uid="{712A2B58-B459-419F-9ADE-C2297A488834}"/>
    <cellStyle name="HEADING, MINOR 4 3 3 2" xfId="15958" xr:uid="{A669EF7A-44B8-4508-9745-D1AD2767600A}"/>
    <cellStyle name="HEADING, MINOR 4 3 3 3" xfId="16581" xr:uid="{0D50EED9-0C12-4934-81CA-D1954A26A1BA}"/>
    <cellStyle name="HEADING, MINOR 4 3 3 4" xfId="17136" xr:uid="{2F6AE18A-6CD4-4EEE-A966-B664D6F57326}"/>
    <cellStyle name="HEADING, MINOR 4 4" xfId="13589" xr:uid="{3CD2AFB2-C896-4882-832E-D1B345ABEA77}"/>
    <cellStyle name="HEADING, MINOR 4 4 2" xfId="14142" xr:uid="{364F8806-9345-484F-BE2C-38C0297984CA}"/>
    <cellStyle name="HEADING, MINOR 4 4 2 2" xfId="15694" xr:uid="{9485A18E-A97E-4760-AF1B-DAF63FDB8530}"/>
    <cellStyle name="HEADING, MINOR 4 4 2 3" xfId="16316" xr:uid="{D674D214-61BE-4236-A043-58432D6F189D}"/>
    <cellStyle name="HEADING, MINOR 4 4 2 4" xfId="16872" xr:uid="{C0ED4236-8FEF-4483-BB7A-0C4AB030FB1F}"/>
    <cellStyle name="HEADING, MINOR 4 4 3" xfId="15496" xr:uid="{E4E899BD-3F45-4CBE-A6B3-843B4464250A}"/>
    <cellStyle name="HEADING, MINOR 4 4 4" xfId="14997" xr:uid="{012B93F0-FC07-4818-9E07-86542A4E75B9}"/>
    <cellStyle name="HEADING, MINOR 4 5" xfId="14261" xr:uid="{63398980-E7B5-44A7-8A76-863AF787F947}"/>
    <cellStyle name="HEADING, MINOR 4 5 2" xfId="15769" xr:uid="{CC0B456C-5195-41E9-954E-ED48A9CEAB06}"/>
    <cellStyle name="HEADING, MINOR 4 5 3" xfId="16392" xr:uid="{F287BCBA-E519-40CA-8C33-DB42BD69DA4A}"/>
    <cellStyle name="HEADING, MINOR 4 5 4" xfId="16947" xr:uid="{F408D3C6-BC49-4C62-9F9D-591768A5EF99}"/>
    <cellStyle name="HEADING, MINOR 5" xfId="13300" xr:uid="{C801D82A-5066-451B-A8F2-3405A9612B7A}"/>
    <cellStyle name="HEADING, MINOR 5 2" xfId="12563" xr:uid="{957C4E8E-8D78-4FA5-8EBA-6BB5EF6F138F}"/>
    <cellStyle name="HEADING, MINOR 5 2 2" xfId="15263" xr:uid="{EEC8738D-62DA-4897-B12B-72FD59CD60E7}"/>
    <cellStyle name="HEADING, MINOR 5 2 3" xfId="15309" xr:uid="{FBEAB793-36D0-471A-A38C-6FF8085C9090}"/>
    <cellStyle name="HEADING, MINOR 5 3" xfId="13709" xr:uid="{A203A200-137F-4B71-8F5A-872E1231043B}"/>
    <cellStyle name="HEADING, MINOR 5 3 2" xfId="15594" xr:uid="{C5B8DEE2-8B2C-46A6-8730-CBE2105E3EAA}"/>
    <cellStyle name="HEADING, MINOR 5 3 3" xfId="15183" xr:uid="{FA087B95-D950-4896-BBFD-9A0F9239175B}"/>
    <cellStyle name="HEADING, MINOR 5 4" xfId="15353" xr:uid="{A7600261-6193-4EA5-B532-85E1C894A47A}"/>
    <cellStyle name="HEADING, MINOR 5 5" xfId="15152" xr:uid="{D460D28D-487B-4D7A-87F9-C1F0F5982A85}"/>
    <cellStyle name="HEADING, MINOR 6" xfId="13559" xr:uid="{C0585E40-8DD6-4914-B41D-E9F9CAF94594}"/>
    <cellStyle name="HEADING, MINOR 6 2" xfId="14602" xr:uid="{A5F2A37F-9737-4D26-9ACE-E7F8AF43D9A6}"/>
    <cellStyle name="HEADING, MINOR 6 2 2" xfId="16106" xr:uid="{6CD01F15-834A-4C36-AE15-61C4A18F786F}"/>
    <cellStyle name="HEADING, MINOR 6 2 3" xfId="17284" xr:uid="{BB060C11-2966-4BB4-888A-A77C6AD72475}"/>
    <cellStyle name="HEADING, MINOR 6 3" xfId="15469" xr:uid="{C5ECB4CF-C156-49DE-9F3F-B6DC62C7BF9C}"/>
    <cellStyle name="HEADING, MINOR 6 4" xfId="15163" xr:uid="{3546985D-B7A8-443E-9AA7-A52D5AA857F2}"/>
    <cellStyle name="HEADING, MINOR 7" xfId="13677" xr:uid="{F5C76A67-77A8-48AE-9487-4635B4DB7EE6}"/>
    <cellStyle name="HEADING, MINOR 7 2" xfId="15570" xr:uid="{9DC5477F-980B-4EBB-9ED0-444928C751ED}"/>
    <cellStyle name="HEADING, MINOR 7 3" xfId="15177" xr:uid="{439CFFB8-35AF-4591-82DF-D9C419861F62}"/>
    <cellStyle name="HEADING, MINOR 8" xfId="14208" xr:uid="{B5BC4BAB-18F7-44B8-9082-F8FA9D966DCA}"/>
    <cellStyle name="HEADING, MINOR 8 2" xfId="15717" xr:uid="{1AFDC233-E927-4981-BE6A-02393486C487}"/>
    <cellStyle name="HEADING, MINOR 8 3" xfId="16340" xr:uid="{D82D2A84-9C3F-442B-814F-E35F092E3F10}"/>
    <cellStyle name="HEADING, MINOR 8 4" xfId="16895" xr:uid="{ACA5D811-4588-4121-A914-AD5DE509D2FF}"/>
    <cellStyle name="HEADING, RIGHT" xfId="12911" xr:uid="{A8BFF37B-0A15-4A3D-8D13-A00D41514F4B}"/>
    <cellStyle name="HEADING,MAJOR" xfId="12912" xr:uid="{F45B07F4-99F7-45D0-92C1-61F72456413E}"/>
    <cellStyle name="HEADING,MAJOR 2" xfId="13158" xr:uid="{1FDA96F1-8B29-4E15-B3A0-F7155FFC004B}"/>
    <cellStyle name="HEADING,MAJOR 2 2" xfId="13211" xr:uid="{9641AF1A-B1B6-4819-A939-5E898B794C9E}"/>
    <cellStyle name="HEADING,MAJOR 2 2 2" xfId="13301" xr:uid="{01CA769A-34A0-4952-BAE3-3385B858B41D}"/>
    <cellStyle name="HEADING,MAJOR 2 2 2 2" xfId="13434" xr:uid="{948AAEA2-5D7F-4604-8325-5C3319D68F96}"/>
    <cellStyle name="HEADING,MAJOR 2 2 2 2 2" xfId="15385" xr:uid="{7436B13B-D97C-4BE6-98BE-D15F195D25A4}"/>
    <cellStyle name="HEADING,MAJOR 2 2 2 2 3" xfId="15158" xr:uid="{685A9310-9B3E-433A-B0AF-796CBF6C7C28}"/>
    <cellStyle name="HEADING,MAJOR 2 2 2 3" xfId="13710" xr:uid="{8CCFFB44-CD51-4C89-87A7-BC8CDF529206}"/>
    <cellStyle name="HEADING,MAJOR 2 2 2 3 2" xfId="15595" xr:uid="{F334DF05-1704-4D9C-BB3D-A2350E3151C3}"/>
    <cellStyle name="HEADING,MAJOR 2 2 2 3 3" xfId="15181" xr:uid="{45AC9D02-E7DA-4AB0-A632-31D423DA2FC0}"/>
    <cellStyle name="HEADING,MAJOR 2 2 2 4" xfId="15354" xr:uid="{15417717-1CC5-4D95-86BC-6C941A9B8C83}"/>
    <cellStyle name="HEADING,MAJOR 2 2 2 5" xfId="15153" xr:uid="{C01D82F3-5619-45CE-88F1-39CEC5940D0E}"/>
    <cellStyle name="HEADING,MAJOR 2 2 3" xfId="13489" xr:uid="{10A6B56A-04A8-44C3-A1F4-3849EC14CFEF}"/>
    <cellStyle name="HEADING,MAJOR 2 2 3 2" xfId="14135" xr:uid="{660FD201-8716-4287-8132-8FE938BD84F4}"/>
    <cellStyle name="HEADING,MAJOR 2 2 3 2 2" xfId="14668" xr:uid="{24EC2D63-DB64-4F00-9458-DD4BD9CA0B64}"/>
    <cellStyle name="HEADING,MAJOR 2 2 3 2 2 2" xfId="16153" xr:uid="{CEF45B5F-2219-44BB-9508-30C2E481B892}"/>
    <cellStyle name="HEADING,MAJOR 2 2 3 2 2 3" xfId="16785" xr:uid="{23858AA1-8FD3-46EF-80EF-6FF8E0A0E476}"/>
    <cellStyle name="HEADING,MAJOR 2 2 3 2 2 4" xfId="17331" xr:uid="{6B6F7610-F2D8-448C-A22E-D3528BF668D8}"/>
    <cellStyle name="HEADING,MAJOR 2 2 3 2 3" xfId="14724" xr:uid="{A7932571-AB01-452A-BCCB-49C75F6E91AF}"/>
    <cellStyle name="HEADING,MAJOR 2 2 3 2 3 2" xfId="16179" xr:uid="{D6DBA1DA-D955-41F3-BF84-C07BDF330F0B}"/>
    <cellStyle name="HEADING,MAJOR 2 2 3 2 3 3" xfId="16840" xr:uid="{9E34A28A-9523-4C9F-B2EE-10227880A06E}"/>
    <cellStyle name="HEADING,MAJOR 2 2 3 2 3 4" xfId="17357" xr:uid="{866504B0-E396-4F8B-89B3-2345318AA40B}"/>
    <cellStyle name="HEADING,MAJOR 2 2 3 2 4" xfId="16309" xr:uid="{7D718182-8B0E-42F6-99EE-016C2580ADA8}"/>
    <cellStyle name="HEADING,MAJOR 2 2 3 3" xfId="14479" xr:uid="{EB0536A5-5387-4219-BAE0-D7CA2F074F79}"/>
    <cellStyle name="HEADING,MAJOR 2 2 3 3 2" xfId="15983" xr:uid="{1708E471-FF5D-4363-8716-2383D4661960}"/>
    <cellStyle name="HEADING,MAJOR 2 2 3 3 3" xfId="16606" xr:uid="{79EA0F68-BC3A-4993-ADEF-1F478290C7F8}"/>
    <cellStyle name="HEADING,MAJOR 2 2 3 3 4" xfId="17161" xr:uid="{4DC7EADE-90FB-4B4B-A24F-6B25C1B79059}"/>
    <cellStyle name="HEADING,MAJOR 2 2 4" xfId="13609" xr:uid="{7E80C186-2EC5-42BA-A615-5E0E183AD50A}"/>
    <cellStyle name="HEADING,MAJOR 2 2 4 2" xfId="14148" xr:uid="{925EFADC-267F-43AF-8E31-628C83C35B59}"/>
    <cellStyle name="HEADING,MAJOR 2 2 4 2 2" xfId="15700" xr:uid="{D4C2538E-3932-4829-920B-B8AE5B7DD326}"/>
    <cellStyle name="HEADING,MAJOR 2 2 4 2 3" xfId="16322" xr:uid="{119797D6-772D-4C5E-BE8C-6C5AA1A2A0A5}"/>
    <cellStyle name="HEADING,MAJOR 2 2 4 2 4" xfId="16878" xr:uid="{6F17DE81-C59C-43DF-BB38-DE9A95AC0406}"/>
    <cellStyle name="HEADING,MAJOR 2 2 4 3" xfId="15514" xr:uid="{C93B7957-2342-4784-AE3B-106D83330D96}"/>
    <cellStyle name="HEADING,MAJOR 2 2 4 4" xfId="15174" xr:uid="{36F00B05-A252-46DE-BCC0-0DF786683FB2}"/>
    <cellStyle name="HEADING,MAJOR 2 2 5" xfId="14287" xr:uid="{26F84D8D-BFE2-474A-9D6D-5E76D8C502EC}"/>
    <cellStyle name="HEADING,MAJOR 2 2 5 2" xfId="15795" xr:uid="{DC6BE351-BFB5-4748-8AA5-F3C6BDBFDF87}"/>
    <cellStyle name="HEADING,MAJOR 2 2 5 3" xfId="16418" xr:uid="{D1EC000E-14B5-4A32-969D-D4AEC602BC8E}"/>
    <cellStyle name="HEADING,MAJOR 2 2 5 4" xfId="16973" xr:uid="{6D44CB98-FDD4-421D-9037-86A3AA9ED58C}"/>
    <cellStyle name="HEADING,MAJOR 2 3" xfId="13302" xr:uid="{33F51D47-7E62-4FE3-8D22-D011D6CEEC2A}"/>
    <cellStyle name="HEADING,MAJOR 2 3 2" xfId="13435" xr:uid="{86C457F1-E74C-4A32-8676-35377A64D1C9}"/>
    <cellStyle name="HEADING,MAJOR 2 3 2 2" xfId="15386" xr:uid="{EEC33411-5982-49E6-A37F-5DD368C7BE7A}"/>
    <cellStyle name="HEADING,MAJOR 2 3 2 3" xfId="15159" xr:uid="{E494371B-8B42-439B-B584-8F054F553215}"/>
    <cellStyle name="HEADING,MAJOR 2 3 3" xfId="13711" xr:uid="{56C052FC-DE93-4E91-B9AB-01D31093AC7A}"/>
    <cellStyle name="HEADING,MAJOR 2 3 3 2" xfId="15596" xr:uid="{7CA02B17-667D-45BA-BDF3-13C227345DF7}"/>
    <cellStyle name="HEADING,MAJOR 2 3 3 3" xfId="15186" xr:uid="{B9492EE4-6E0E-4CCD-AAC0-A993BEC8D030}"/>
    <cellStyle name="HEADING,MAJOR 2 3 4" xfId="15355" xr:uid="{45951405-59E9-4888-AB6F-B230626DD131}"/>
    <cellStyle name="HEADING,MAJOR 2 3 5" xfId="15154" xr:uid="{07EB2A9C-A184-4E7A-824B-968EE07AF385}"/>
    <cellStyle name="HEADING,MAJOR 2 4" xfId="13574" xr:uid="{DFA92E18-EFAE-436D-81F2-CD227D7247B1}"/>
    <cellStyle name="HEADING,MAJOR 2 4 2" xfId="14632" xr:uid="{DDB0C6D4-7BB2-4CF7-8041-D66491CE3E44}"/>
    <cellStyle name="HEADING,MAJOR 2 4 2 2" xfId="16130" xr:uid="{F151000B-1B76-49C9-A673-F82754B15FF0}"/>
    <cellStyle name="HEADING,MAJOR 2 4 2 3" xfId="17308" xr:uid="{3D0106CE-2865-4857-B1AC-4D6A99F56016}"/>
    <cellStyle name="HEADING,MAJOR 2 4 3" xfId="15484" xr:uid="{56C938C3-F075-4E1D-AE61-A073C63DE5ED}"/>
    <cellStyle name="HEADING,MAJOR 2 4 4" xfId="15168" xr:uid="{F54694FA-0041-429F-A37A-677716C403E8}"/>
    <cellStyle name="HEADING,MAJOR 2 5" xfId="14237" xr:uid="{A314FCEC-10FE-4460-ADF8-8ECC8277BC54}"/>
    <cellStyle name="HEADING,MAJOR 2 5 2" xfId="15745" xr:uid="{06F7FFBA-5C27-4E33-BDE5-5FAE7F6D5DEE}"/>
    <cellStyle name="HEADING,MAJOR 2 5 3" xfId="16368" xr:uid="{A0F185ED-129F-4AFB-8582-D80ADEAFB4FF}"/>
    <cellStyle name="HEADING,MAJOR 2 5 4" xfId="16923" xr:uid="{A5ECB070-5510-44DB-87FF-88CA57CC311E}"/>
    <cellStyle name="HEADING,MAJOR 3" xfId="13186" xr:uid="{47E2AB72-1D85-44C4-9C2B-09277C655480}"/>
    <cellStyle name="HEADING,MAJOR 3 2" xfId="13303" xr:uid="{2B629939-E7AE-4190-BB5D-8F6CF5214CC9}"/>
    <cellStyle name="HEADING,MAJOR 3 2 2" xfId="13662" xr:uid="{D5084DA5-7542-4E6D-BA51-A6BF5FA111F0}"/>
    <cellStyle name="HEADING,MAJOR 3 2 2 2" xfId="15558" xr:uid="{AD065A97-258C-4AEE-8725-FFA1A906F434}"/>
    <cellStyle name="HEADING,MAJOR 3 2 2 3" xfId="15175" xr:uid="{E9FC8EBB-7383-4CE9-A7DF-3FE464428786}"/>
    <cellStyle name="HEADING,MAJOR 3 2 3" xfId="13712" xr:uid="{E097008C-DE3E-4021-A134-A8E2EF4B34FC}"/>
    <cellStyle name="HEADING,MAJOR 3 2 3 2" xfId="15597" xr:uid="{9E357D8F-5512-4E6E-80E6-3BBEB417E1C8}"/>
    <cellStyle name="HEADING,MAJOR 3 2 3 3" xfId="15195" xr:uid="{244A5911-3325-43CF-A46C-AC3371BB409B}"/>
    <cellStyle name="HEADING,MAJOR 3 2 4" xfId="15356" xr:uid="{FD036A07-864B-4020-86DF-1C9593BAF58A}"/>
    <cellStyle name="HEADING,MAJOR 3 2 5" xfId="15155" xr:uid="{4D7AE7CD-7185-475B-B725-A9D515105321}"/>
    <cellStyle name="HEADING,MAJOR 3 3" xfId="13510" xr:uid="{E9102333-59DC-4AED-92EC-1D3828B6D086}"/>
    <cellStyle name="HEADING,MAJOR 3 3 2" xfId="14138" xr:uid="{FE4CDEF6-477B-4E8B-B8D7-0EDCF4F902DD}"/>
    <cellStyle name="HEADING,MAJOR 3 3 2 2" xfId="14658" xr:uid="{110D6957-4F73-4647-A837-2665C87CC266}"/>
    <cellStyle name="HEADING,MAJOR 3 3 2 2 2" xfId="16149" xr:uid="{668FB78E-EFDB-4DA1-AF1E-91614567F6F8}"/>
    <cellStyle name="HEADING,MAJOR 3 3 2 2 3" xfId="16775" xr:uid="{A03A67D7-F206-4E2A-9039-17488B0AD72A}"/>
    <cellStyle name="HEADING,MAJOR 3 3 2 2 4" xfId="17327" xr:uid="{546FF2F7-607F-40D3-8255-382F335466A3}"/>
    <cellStyle name="HEADING,MAJOR 3 3 2 3" xfId="14715" xr:uid="{0D4BAC37-29C6-4823-9022-A17EF680D8CD}"/>
    <cellStyle name="HEADING,MAJOR 3 3 2 3 2" xfId="16170" xr:uid="{9A45FD14-C956-4B5F-83CE-B7876D2FAEA5}"/>
    <cellStyle name="HEADING,MAJOR 3 3 2 3 3" xfId="16831" xr:uid="{19D7F669-26B6-4EE1-9FD2-18B38C7E9B94}"/>
    <cellStyle name="HEADING,MAJOR 3 3 2 3 4" xfId="17348" xr:uid="{E256FB01-6A6D-444F-A0DA-95D50028120D}"/>
    <cellStyle name="HEADING,MAJOR 3 3 2 4" xfId="16312" xr:uid="{0A5DC1DB-1ABD-42F4-A2E7-4553804187E5}"/>
    <cellStyle name="HEADING,MAJOR 3 3 3" xfId="14456" xr:uid="{3B901CA3-88AD-4567-8180-6B12528D2B71}"/>
    <cellStyle name="HEADING,MAJOR 3 3 3 2" xfId="15960" xr:uid="{0F7283D7-4A2A-4393-8B0F-8C80401C1416}"/>
    <cellStyle name="HEADING,MAJOR 3 3 3 3" xfId="16583" xr:uid="{306ACE45-3152-4BA7-B8A5-85BBF1D77B4C}"/>
    <cellStyle name="HEADING,MAJOR 3 3 3 4" xfId="17138" xr:uid="{65F4D862-8AF5-4EAB-97CB-D1A9A37AED3F}"/>
    <cellStyle name="HEADING,MAJOR 3 4" xfId="13591" xr:uid="{61A1F1DE-347A-4BFE-A578-365074EDE074}"/>
    <cellStyle name="HEADING,MAJOR 3 4 2" xfId="14144" xr:uid="{5E15497A-7BCF-4628-A43E-435166A63A83}"/>
    <cellStyle name="HEADING,MAJOR 3 4 2 2" xfId="15696" xr:uid="{1CFCBE67-3F36-4D29-B7C9-F7735427345C}"/>
    <cellStyle name="HEADING,MAJOR 3 4 2 3" xfId="16318" xr:uid="{9F5280C3-A4B5-40CE-A9E4-D6BB93B0C9D6}"/>
    <cellStyle name="HEADING,MAJOR 3 4 2 4" xfId="16874" xr:uid="{E1CFA517-D8DE-49DD-9522-9C1D40B18838}"/>
    <cellStyle name="HEADING,MAJOR 3 4 3" xfId="15498" xr:uid="{59F60BFB-2448-4F31-86E2-EAAB8714254B}"/>
    <cellStyle name="HEADING,MAJOR 3 4 4" xfId="15170" xr:uid="{0DBC8B29-25B1-45D6-84D2-2D704E5CDBE0}"/>
    <cellStyle name="HEADING,MAJOR 3 5" xfId="14263" xr:uid="{5D12DBA7-D2D9-44F6-981B-F5F68057AFA3}"/>
    <cellStyle name="HEADING,MAJOR 3 5 2" xfId="15771" xr:uid="{F4B7DB7A-3F0F-46D1-A6B6-B4D8EFB3C201}"/>
    <cellStyle name="HEADING,MAJOR 3 5 3" xfId="16394" xr:uid="{4E16032B-3E72-402B-9CB7-32BEA4175C4A}"/>
    <cellStyle name="HEADING,MAJOR 3 5 4" xfId="16949" xr:uid="{C326C7D6-8655-4CA1-81CD-F31A8026491B}"/>
    <cellStyle name="HEADING,MAJOR 4" xfId="13304" xr:uid="{DCCE0796-D61E-49DB-BA57-403D9272B024}"/>
    <cellStyle name="HEADING,MAJOR 4 2" xfId="12566" xr:uid="{C83C4243-BEC9-46F8-A58F-6A6EF53611F2}"/>
    <cellStyle name="HEADING,MAJOR 4 2 2" xfId="15264" xr:uid="{B3450BE8-85D8-4D3A-A0FF-BF187D46AEAD}"/>
    <cellStyle name="HEADING,MAJOR 4 2 3" xfId="15144" xr:uid="{89539950-CC8F-414F-8544-2F0123489776}"/>
    <cellStyle name="HEADING,MAJOR 4 3" xfId="13713" xr:uid="{A0273B1F-0F1C-4A02-9E82-76D2F5A5DE6C}"/>
    <cellStyle name="HEADING,MAJOR 4 3 2" xfId="15598" xr:uid="{66A47D16-5902-46A6-A82E-72DE9D365CFB}"/>
    <cellStyle name="HEADING,MAJOR 4 3 3" xfId="15193" xr:uid="{F1C06418-F722-4047-ADDF-BEE292F4E5F7}"/>
    <cellStyle name="HEADING,MAJOR 4 4" xfId="15357" xr:uid="{5061BAD4-9583-4032-AF1F-B69B1A525D8E}"/>
    <cellStyle name="HEADING,MAJOR 4 5" xfId="15156" xr:uid="{B1B9EA62-8D9A-48E4-8203-E8DAA32EF301}"/>
    <cellStyle name="HEADING,MAJOR 5" xfId="13557" xr:uid="{EC3A2875-A30F-43E7-A4C1-663501FAFCF6}"/>
    <cellStyle name="HEADING,MAJOR 5 2" xfId="14604" xr:uid="{390C9FA4-28DD-4B09-BC5A-F5F06AD0903B}"/>
    <cellStyle name="HEADING,MAJOR 5 2 2" xfId="16108" xr:uid="{76FA525C-6D13-4E84-8FF3-C17B3E959CE5}"/>
    <cellStyle name="HEADING,MAJOR 5 2 3" xfId="17286" xr:uid="{BE2E7D84-9FEE-4817-856F-F1C1822A8B98}"/>
    <cellStyle name="HEADING,MAJOR 5 3" xfId="15467" xr:uid="{2E0ACE32-E894-40CE-874F-11FE9A0D526A}"/>
    <cellStyle name="HEADING,MAJOR 5 4" xfId="15161" xr:uid="{CC9F8EE7-77E2-4327-99FB-9EA5F9502A45}"/>
    <cellStyle name="HEADING,MAJOR 6" xfId="13679" xr:uid="{66282B66-F996-47A2-B834-8029C6885724}"/>
    <cellStyle name="HEADING,MAJOR 6 2" xfId="15572" xr:uid="{715F0BFA-FA46-4EFF-9B72-34FB0764E625}"/>
    <cellStyle name="HEADING,MAJOR 6 3" xfId="15179" xr:uid="{BB1251AF-C759-455B-80B9-953DECDA1F39}"/>
    <cellStyle name="HEADING,MAJOR 7" xfId="14210" xr:uid="{1BEE0B85-7FBE-4F65-A27B-7BC60798FC06}"/>
    <cellStyle name="HEADING,MAJOR 7 2" xfId="15719" xr:uid="{BFB14303-D0C6-4525-B620-DBF5849518DB}"/>
    <cellStyle name="HEADING,MAJOR 7 3" xfId="16342" xr:uid="{DC963610-4600-4DB7-AA38-76EFBEF1E9DE}"/>
    <cellStyle name="HEADING,MAJOR 7 4" xfId="16897" xr:uid="{F802F1C4-8F79-4DBC-AAD0-163698507FFF}"/>
    <cellStyle name="HEADING1" xfId="50" xr:uid="{00000000-0005-0000-0000-000031000000}"/>
    <cellStyle name="HEADING2" xfId="51" xr:uid="{00000000-0005-0000-0000-000032000000}"/>
    <cellStyle name="Helv8_PFD4.XLS" xfId="10606" xr:uid="{A075FB02-B45C-4938-A3A2-85AA28FB4CB1}"/>
    <cellStyle name="Hyperlink 2" xfId="10607" xr:uid="{E3FD85A9-42F5-410D-982B-3ACD55EDA239}"/>
    <cellStyle name="Hyperlink 2 2" xfId="13306" xr:uid="{7841B3BA-2344-4581-8CB0-66E7CE871B95}"/>
    <cellStyle name="Hyperlink 2 2 2" xfId="13927" xr:uid="{274E9AAF-B547-443E-B8BB-62AA35F57441}"/>
    <cellStyle name="Hyperlink 2 3" xfId="12913" xr:uid="{DBAC052E-5FF0-4EF5-A299-0B70D3A8E4E5}"/>
    <cellStyle name="Hyperlink 2 3 2" xfId="14096" xr:uid="{64E12802-A85E-488B-98C9-99E777F2B256}"/>
    <cellStyle name="Hyperlink 2 4" xfId="13833" xr:uid="{7F2386DB-A20D-4E7F-9420-DEC712A4F565}"/>
    <cellStyle name="Hyperlink 3" xfId="218" xr:uid="{E98D1F7A-C823-45FF-B999-6819022BD822}"/>
    <cellStyle name="Hyperlink 4" xfId="12506" xr:uid="{C3E78C3B-2673-4B89-922B-D4070D1A3334}"/>
    <cellStyle name="Hyperlink 4 2" xfId="14151" xr:uid="{46A0B1D7-BC9A-42B0-8CDB-72FBAE4CC7BA}"/>
    <cellStyle name="Input [yellow]" xfId="52" xr:uid="{00000000-0005-0000-0000-000033000000}"/>
    <cellStyle name="Input [yellow] 10" xfId="5127" xr:uid="{C37E849A-AEB8-4272-9B62-ABC97A0670FB}"/>
    <cellStyle name="Input [yellow] 11" xfId="5128" xr:uid="{A247308D-5BA3-4F0C-AE1E-B9720C8B277E}"/>
    <cellStyle name="Input [yellow] 12" xfId="5129" xr:uid="{B6FD4230-5948-4B74-840E-30538141CAC2}"/>
    <cellStyle name="Input [yellow] 13" xfId="5130" xr:uid="{1DF5CAA9-477C-4291-BAF4-62C9BAF4B2AF}"/>
    <cellStyle name="Input [yellow] 14" xfId="5131" xr:uid="{D25B3B63-A808-49B3-AF4C-77916F3F7584}"/>
    <cellStyle name="Input [yellow] 15" xfId="5132" xr:uid="{F9544B52-A5E4-449D-AF7F-69FB2E2B04F3}"/>
    <cellStyle name="Input [yellow] 16" xfId="5133" xr:uid="{5D15343D-3464-4BCA-B100-33125D1DAF7D}"/>
    <cellStyle name="Input [yellow] 17" xfId="5134" xr:uid="{1F756B6C-095A-473E-AC28-BC53090E6CB8}"/>
    <cellStyle name="Input [yellow] 18" xfId="5135" xr:uid="{F0208E53-4947-4620-8BD1-BD7D9CC27E21}"/>
    <cellStyle name="Input [yellow] 19" xfId="5136" xr:uid="{A95C0FE3-8690-419C-A9B2-7CEC0C12C486}"/>
    <cellStyle name="Input [yellow] 2" xfId="5137" xr:uid="{92F3CCC9-8266-43BF-9C69-9C66998F7C1A}"/>
    <cellStyle name="Input [yellow] 2 2" xfId="13160" xr:uid="{CEEB6FCC-6D8A-4307-89D3-AE835C40E18A}"/>
    <cellStyle name="Input [yellow] 2 2 2" xfId="13213" xr:uid="{2A7824CF-DFF4-4225-9669-8F33F081B20C}"/>
    <cellStyle name="Input [yellow] 2 2 2 2" xfId="13487" xr:uid="{06D5BCFE-0E1E-4DBF-BAB7-B70B6BAFAC35}"/>
    <cellStyle name="Input [yellow] 2 2 2 3" xfId="13611" xr:uid="{AD4B1D16-3074-4F70-BE32-09B929BED0D8}"/>
    <cellStyle name="Input [yellow] 2 2 3" xfId="13307" xr:uid="{7FF2BE4E-6079-4201-9C69-2388487EE4CB}"/>
    <cellStyle name="Input [yellow] 2 2 3 2" xfId="13236" xr:uid="{0FB8242A-28EB-497F-815C-473156C879F3}"/>
    <cellStyle name="Input [yellow] 2 2 3 3" xfId="13714" xr:uid="{14CBBD63-1ABA-4AE3-980F-0663EF176B07}"/>
    <cellStyle name="Input [yellow] 2 2 4" xfId="13536" xr:uid="{8FBC614B-685F-442D-9475-6310E512FA81}"/>
    <cellStyle name="Input [yellow] 2 2 4 2" xfId="14634" xr:uid="{EB89AEDF-E212-40E9-90C9-F44BDABA3332}"/>
    <cellStyle name="Input [yellow] 2 2 5" xfId="13576" xr:uid="{4394BC58-9565-4703-99A7-C720CF466D6A}"/>
    <cellStyle name="Input [yellow] 2 3" xfId="13188" xr:uid="{33D48C7C-7B91-46CE-B8E6-B7B1A76FEB1C}"/>
    <cellStyle name="Input [yellow] 2 3 2" xfId="13508" xr:uid="{0CD307CE-FA95-42AF-9C95-8DDEA43EA0D8}"/>
    <cellStyle name="Input [yellow] 2 3 3" xfId="13593" xr:uid="{AB5FE21E-2860-4BD4-9C75-5729AD8035EE}"/>
    <cellStyle name="Input [yellow] 2 4" xfId="13308" xr:uid="{AF3D0A25-947C-4E74-8633-3348E21755B6}"/>
    <cellStyle name="Input [yellow] 2 4 2" xfId="13237" xr:uid="{0C1E967A-DD87-47B9-8B15-1BE46AB71EDB}"/>
    <cellStyle name="Input [yellow] 2 4 3" xfId="13715" xr:uid="{B309993C-F3D5-4BBE-8E16-B94B6490D299}"/>
    <cellStyle name="Input [yellow] 2 5" xfId="12915" xr:uid="{A577F875-BBFF-4DAF-B489-F5C335271191}"/>
    <cellStyle name="Input [yellow] 2 5 2" xfId="14606" xr:uid="{76E7AE86-5381-4E6B-892B-06E9A0ADA4D6}"/>
    <cellStyle name="Input [yellow] 2 6" xfId="13555" xr:uid="{A063055D-C43D-4DED-BB78-64BD4F50EB7E}"/>
    <cellStyle name="Input [yellow] 2 7" xfId="13681" xr:uid="{23692E71-788B-4DB8-BD6E-6FCA1B0138C0}"/>
    <cellStyle name="Input [yellow] 20" xfId="5138" xr:uid="{A87B5F73-B7E6-4753-AFDB-BD26F7C2466B}"/>
    <cellStyle name="Input [yellow] 21" xfId="5139" xr:uid="{3B2BAC13-C9AD-4364-B6E6-558469A813FF}"/>
    <cellStyle name="Input [yellow] 22" xfId="5140" xr:uid="{E7989AE5-F87F-4386-86F6-66D006E49D7A}"/>
    <cellStyle name="Input [yellow] 23" xfId="5141" xr:uid="{BCECDBE7-9071-486F-8F83-96E12FE6CE37}"/>
    <cellStyle name="Input [yellow] 24" xfId="5142" xr:uid="{AC6A5C82-FFF6-48D6-A5F1-ED6B66D1A48E}"/>
    <cellStyle name="Input [yellow] 25" xfId="5143" xr:uid="{2E1DC8AA-A0B1-47FD-ACAC-2989E491962E}"/>
    <cellStyle name="Input [yellow] 26" xfId="5144" xr:uid="{23BE9387-6EDE-4629-B22C-B5C1A2DB377A}"/>
    <cellStyle name="Input [yellow] 27" xfId="5145" xr:uid="{8CD8BD2A-CE83-460C-88FC-9D1EC6794801}"/>
    <cellStyle name="Input [yellow] 28" xfId="5146" xr:uid="{D3D5CCB5-43D5-4EAB-B824-65CF8981077E}"/>
    <cellStyle name="Input [yellow] 29" xfId="5147" xr:uid="{431C70E1-6EF8-4842-9D00-4D45F47987BA}"/>
    <cellStyle name="Input [yellow] 3" xfId="5148" xr:uid="{703F9075-192A-48C9-8A3F-6E66696D78DB}"/>
    <cellStyle name="Input [yellow] 3 2" xfId="13212" xr:uid="{B1FE85C2-3B50-4A70-9703-055133345E9D}"/>
    <cellStyle name="Input [yellow] 3 2 2" xfId="13488" xr:uid="{B163787A-81BA-4A86-B5D9-A8F93AFD9427}"/>
    <cellStyle name="Input [yellow] 3 2 3" xfId="13610" xr:uid="{A66F6374-92D8-4763-8E14-40B381FBE827}"/>
    <cellStyle name="Input [yellow] 3 3" xfId="13309" xr:uid="{E0EADE73-D904-4DF2-83A8-7597C82EC118}"/>
    <cellStyle name="Input [yellow] 3 3 2" xfId="13238" xr:uid="{E1816231-6BA0-47E3-BD90-0A25E5C63D15}"/>
    <cellStyle name="Input [yellow] 3 3 3" xfId="13716" xr:uid="{7A2D538F-5BC6-4F97-A92D-E72895F11550}"/>
    <cellStyle name="Input [yellow] 3 4" xfId="13537" xr:uid="{3E36A4F5-82A5-473C-A2C1-5AD65EED3AD4}"/>
    <cellStyle name="Input [yellow] 3 4 2" xfId="14633" xr:uid="{E823F8CD-7D0C-4D6B-BCDD-4E0D915E8B83}"/>
    <cellStyle name="Input [yellow] 3 5" xfId="13575" xr:uid="{2EEE09DF-5EDD-411B-AD3C-26FFC5EDF5BA}"/>
    <cellStyle name="Input [yellow] 30" xfId="5149" xr:uid="{99ADEF47-1BFC-41B1-AAF0-05655C297496}"/>
    <cellStyle name="Input [yellow] 31" xfId="5150" xr:uid="{B5B7B2B1-858E-41BA-8F3E-223AC80CE92C}"/>
    <cellStyle name="Input [yellow] 32" xfId="5151" xr:uid="{7B5D91B5-9520-4575-91FB-2CB24CA5FB9D}"/>
    <cellStyle name="Input [yellow] 33" xfId="5152" xr:uid="{EE752629-099A-416C-97F9-743E7EE86EBC}"/>
    <cellStyle name="Input [yellow] 34" xfId="5153" xr:uid="{18F71346-BDAC-428C-B933-09B6F16E364B}"/>
    <cellStyle name="Input [yellow] 35" xfId="5154" xr:uid="{FD54DC5E-42F5-405D-B32A-A070F0028CCD}"/>
    <cellStyle name="Input [yellow] 36" xfId="5155" xr:uid="{FED8F28A-F647-4F90-AF7C-7E2939A48826}"/>
    <cellStyle name="Input [yellow] 37" xfId="5156" xr:uid="{A97828BB-80C4-4F3A-8B3D-40364FF51CF2}"/>
    <cellStyle name="Input [yellow] 38" xfId="5157" xr:uid="{6AB970F2-3BB4-4898-ABF7-7447AB04EE62}"/>
    <cellStyle name="Input [yellow] 39" xfId="5158" xr:uid="{7499FDE0-05D8-4786-8E18-EF6DBA276923}"/>
    <cellStyle name="Input [yellow] 4" xfId="5159" xr:uid="{310B187C-C287-4E51-A267-4E68022D5401}"/>
    <cellStyle name="Input [yellow] 4 2" xfId="13509" xr:uid="{B42CD30F-3813-442B-A566-EE43E6D39432}"/>
    <cellStyle name="Input [yellow] 4 3" xfId="13592" xr:uid="{47B9E836-E243-449C-A3A6-B4EA7D1EFE51}"/>
    <cellStyle name="Input [yellow] 40" xfId="5160" xr:uid="{83F64325-F4D2-4845-B83C-233A4F809250}"/>
    <cellStyle name="Input [yellow] 41" xfId="5161" xr:uid="{FA3D2A72-992C-445F-AFA4-BC5F22063EAB}"/>
    <cellStyle name="Input [yellow] 42" xfId="5162" xr:uid="{2D780BB3-A8A5-4638-B407-3B5501A4F873}"/>
    <cellStyle name="Input [yellow] 43" xfId="5163" xr:uid="{50B4989D-E11C-49A3-B83C-F8BAB3D3F71B}"/>
    <cellStyle name="Input [yellow] 44" xfId="5164" xr:uid="{BF7619DB-9B18-43A0-98EE-9AC4FA21C5C5}"/>
    <cellStyle name="Input [yellow] 45" xfId="5165" xr:uid="{E0959032-CD91-4758-8A8B-F7E38A73D425}"/>
    <cellStyle name="Input [yellow] 46" xfId="12914" xr:uid="{6E668A79-A0C4-4C27-A199-1EB7A73C9B6A}"/>
    <cellStyle name="Input [yellow] 47" xfId="13556" xr:uid="{F79F5925-C1B1-4329-AFB8-9D73A6C2AADA}"/>
    <cellStyle name="Input [yellow] 48" xfId="13680" xr:uid="{79B5CBFB-A1A0-486A-9867-E7865E906F33}"/>
    <cellStyle name="Input [yellow] 5" xfId="5166" xr:uid="{8DB1A1E0-341E-4E41-A24C-F068B1CD4B04}"/>
    <cellStyle name="Input [yellow] 5 2" xfId="13436" xr:uid="{B622C304-B67E-452A-BF69-1F33C8048E9C}"/>
    <cellStyle name="Input [yellow] 5 3" xfId="13717" xr:uid="{079FA264-52E6-42A3-8DA7-A16C25FE896A}"/>
    <cellStyle name="Input [yellow] 6" xfId="5167" xr:uid="{0CF70883-E175-42F6-BDD3-5F098E6FC99C}"/>
    <cellStyle name="Input [yellow] 6 2" xfId="14605" xr:uid="{39BBC17F-A5A9-4583-9782-EA9D9718B6FE}"/>
    <cellStyle name="Input [yellow] 7" xfId="5168" xr:uid="{0FDCA399-7E0D-418C-9870-E22237345220}"/>
    <cellStyle name="Input [yellow] 8" xfId="5169" xr:uid="{C40CFDBB-6B1C-4A3F-8940-F5C693230FD2}"/>
    <cellStyle name="Input [yellow] 9" xfId="5170" xr:uid="{690863C1-94BC-489B-BD6C-46E68F75C3DE}"/>
    <cellStyle name="Input 10" xfId="5171" xr:uid="{51076D3A-EB41-48AD-8263-D8DFE42D3516}"/>
    <cellStyle name="Input 10 2" xfId="5172" xr:uid="{5E1C671C-4AE5-4D82-B0E9-8AD92BD42D39}"/>
    <cellStyle name="Input 10 3" xfId="5173" xr:uid="{F755FE27-7E34-4A2C-9490-DD5CDDD0851E}"/>
    <cellStyle name="Input 10 3 2" xfId="15080" xr:uid="{93E929EF-2373-4D47-98B8-90E94DBF3AC7}"/>
    <cellStyle name="Input 10 3 3" xfId="15116" xr:uid="{04A26A9D-E24B-4805-8AF7-72536409B672}"/>
    <cellStyle name="Input 10 4" xfId="15079" xr:uid="{5BB8232C-FE7A-45CF-B62D-9F1FA45C74BB}"/>
    <cellStyle name="Input 10 5" xfId="15117" xr:uid="{BDB7E2A5-B2E3-4678-9C06-D561E8E8CFDD}"/>
    <cellStyle name="Input 11" xfId="5174" xr:uid="{F1B334BD-77D8-41DA-8920-E6CFBA1920F5}"/>
    <cellStyle name="Input 11 2" xfId="5175" xr:uid="{DB109FF3-3968-4808-9FA0-23B7DA60D52F}"/>
    <cellStyle name="Input 11 3" xfId="5176" xr:uid="{6FA8D8DA-76E6-4B6F-BE7C-A74030BC6A84}"/>
    <cellStyle name="Input 11 3 2" xfId="15082" xr:uid="{A17332B5-A67E-4F9E-A500-75E46D4350C8}"/>
    <cellStyle name="Input 11 3 3" xfId="15114" xr:uid="{D0941891-69A0-4D2F-9EDE-5B01106F282E}"/>
    <cellStyle name="Input 11 4" xfId="15081" xr:uid="{275B3322-8BF6-4BA5-AC08-852EF362FC3F}"/>
    <cellStyle name="Input 11 5" xfId="15115" xr:uid="{99CC21A2-A17E-4EEA-B1A6-31DB9C60571C}"/>
    <cellStyle name="Input 12" xfId="5177" xr:uid="{C9B5FC5A-57A8-49F6-A1E4-6EE7B73054C8}"/>
    <cellStyle name="Input 12 2" xfId="15083" xr:uid="{169E5398-3440-4690-A00D-7C884CF25812}"/>
    <cellStyle name="Input 12 3" xfId="15113" xr:uid="{E7CE8868-A59D-4EE2-A22B-86FED08292FD}"/>
    <cellStyle name="Input 13" xfId="5178" xr:uid="{EAACC073-84F7-47BF-99DA-ED8EF183833D}"/>
    <cellStyle name="Input 13 2" xfId="15084" xr:uid="{05C73869-B3B4-456C-AF79-A69FBADED4E4}"/>
    <cellStyle name="Input 13 3" xfId="15112" xr:uid="{D8499594-D48D-45C7-94A4-13F5E6B32762}"/>
    <cellStyle name="Input 2" xfId="5179" xr:uid="{121A4ED4-F347-481B-8507-931931A356B1}"/>
    <cellStyle name="Input 2 10" xfId="5180" xr:uid="{42C5C5F2-AD6C-4890-B25A-81AF42A535D0}"/>
    <cellStyle name="Input 2 10 2" xfId="15085" xr:uid="{5446AF18-D8A1-45BA-A77B-81302BF0D29C}"/>
    <cellStyle name="Input 2 10 3" xfId="15111" xr:uid="{496C9450-8CA3-4A44-BA44-C749CEFFDA8D}"/>
    <cellStyle name="Input 2 11" xfId="5181" xr:uid="{F59B5E5D-936D-4142-B72E-76E09C083FF4}"/>
    <cellStyle name="Input 2 12" xfId="5182" xr:uid="{57B62B32-FBD3-4D31-9640-B99DB8D28A9D}"/>
    <cellStyle name="Input 2 13" xfId="5183" xr:uid="{1755AF8A-B7EE-4279-8976-FF41C258ECA1}"/>
    <cellStyle name="Input 2 14" xfId="5184" xr:uid="{53CD8CD0-7ED0-4011-9B21-2FFDDE9B1012}"/>
    <cellStyle name="Input 2 15" xfId="5185" xr:uid="{D73F1D44-A264-4CD2-8E33-988F17CF5610}"/>
    <cellStyle name="Input 2 15 2" xfId="15086" xr:uid="{22088DDA-8E3E-4FF0-B6CF-BAAE5A0BDD65}"/>
    <cellStyle name="Input 2 15 3" xfId="15110" xr:uid="{BA803CDA-CC0E-4EB8-9472-8FF3302847D7}"/>
    <cellStyle name="Input 2 16" xfId="10608" xr:uid="{470A06B7-29AD-445D-962A-7588ADCB719A}"/>
    <cellStyle name="Input 2 17" xfId="12916" xr:uid="{6F865212-FFCE-42FC-B75C-BA79E25C11B0}"/>
    <cellStyle name="Input 2 17 2" xfId="15286" xr:uid="{AEA01ADF-F887-417D-B990-55A9D2845670}"/>
    <cellStyle name="Input 2 17 3" xfId="14991" xr:uid="{A267A2F4-02DA-49BF-9E16-55FD52E836CC}"/>
    <cellStyle name="Input 2 18" xfId="13554" xr:uid="{6625FF7B-576A-45B1-90A3-56CE89A4A741}"/>
    <cellStyle name="Input 2 18 2" xfId="15466" xr:uid="{85851A65-557B-4A08-954A-3A66ED528B11}"/>
    <cellStyle name="Input 2 18 3" xfId="14884" xr:uid="{58CA8549-54D8-425C-8200-60E315AE62E3}"/>
    <cellStyle name="Input 2 19" xfId="13377" xr:uid="{B65572BF-F0C5-49DC-9664-95C8D2FDB5AF}"/>
    <cellStyle name="Input 2 19 2" xfId="15374" xr:uid="{8344B332-6B21-4A07-974E-0CC127354BF4}"/>
    <cellStyle name="Input 2 19 3" xfId="14964" xr:uid="{735DD701-9D2F-43A5-8C05-E4F3694815B8}"/>
    <cellStyle name="Input 2 2" xfId="5186" xr:uid="{D8455A54-95A4-48B0-B180-396A9F80A723}"/>
    <cellStyle name="Input 2 2 2" xfId="5187" xr:uid="{844BB667-C9EF-41AB-BB3D-8E8D3D10DD0B}"/>
    <cellStyle name="Input 2 2 2 2" xfId="13217" xr:uid="{55228B9D-D2F7-49A9-A805-C762A5F3D174}"/>
    <cellStyle name="Input 2 2 2 2 2" xfId="13311" xr:uid="{E4D3830B-6110-4955-9AC9-DD4051E80F0A}"/>
    <cellStyle name="Input 2 2 2 2 2 2" xfId="13239" xr:uid="{52016301-2710-4476-94D4-97FFD3271B5A}"/>
    <cellStyle name="Input 2 2 2 2 2 2 2" xfId="14514" xr:uid="{5E441B5F-EB1A-4CEC-97F0-0F16D40D4025}"/>
    <cellStyle name="Input 2 2 2 2 2 2 2 2" xfId="16018" xr:uid="{026CFE00-0BC9-431B-A770-6E50967C0E20}"/>
    <cellStyle name="Input 2 2 2 2 2 2 2 3" xfId="16641" xr:uid="{CBD90AE8-466A-4F5B-864E-1E50F2BCB632}"/>
    <cellStyle name="Input 2 2 2 2 2 2 2 4" xfId="17196" xr:uid="{5B749202-15E8-496A-BBFA-6ABF29BB6509}"/>
    <cellStyle name="Input 2 2 2 2 2 2 3" xfId="15339" xr:uid="{9B3772B0-E43D-4796-9076-A2933A75CDE7}"/>
    <cellStyle name="Input 2 2 2 2 2 3" xfId="13718" xr:uid="{DED5C895-5CA6-409D-8B74-03E948435876}"/>
    <cellStyle name="Input 2 2 2 2 2 3 2" xfId="15599" xr:uid="{2F1501B7-FBB5-4027-B057-0DCA63009848}"/>
    <cellStyle name="Input 2 2 2 2 2 3 3" xfId="14775" xr:uid="{0BF11710-6CAA-4242-B8DB-3BC48F83D47E}"/>
    <cellStyle name="Input 2 2 2 2 2 4" xfId="14323" xr:uid="{5B8CA1CC-561A-4CE6-8BCA-DA1CF46C6A96}"/>
    <cellStyle name="Input 2 2 2 2 2 4 2" xfId="15830" xr:uid="{9F4CE700-B7C9-462F-908E-6E2C568942F3}"/>
    <cellStyle name="Input 2 2 2 2 2 4 3" xfId="16453" xr:uid="{890EE66D-45DF-4B10-9A1B-C255643CB8C6}"/>
    <cellStyle name="Input 2 2 2 2 2 4 4" xfId="17008" xr:uid="{AE94E8AB-D46B-4857-B367-14B8E6C80F05}"/>
    <cellStyle name="Input 2 2 2 2 3" xfId="13485" xr:uid="{991FE25B-909A-4C62-AED7-39E0E9F2057C}"/>
    <cellStyle name="Input 2 2 2 2 3 2" xfId="14483" xr:uid="{8BFA7017-D33A-4879-8955-D4646D20160C}"/>
    <cellStyle name="Input 2 2 2 2 3 2 2" xfId="15987" xr:uid="{4E1AD73F-3CCF-4E4B-915A-C3D2E75B402B}"/>
    <cellStyle name="Input 2 2 2 2 3 2 3" xfId="16610" xr:uid="{A3D6D4EF-A470-4F50-9724-D2C2F19B1C0C}"/>
    <cellStyle name="Input 2 2 2 2 3 2 4" xfId="17165" xr:uid="{CE2FC6C9-947A-4167-A332-850E9FDA036A}"/>
    <cellStyle name="Input 2 2 2 2 3 3" xfId="15420" xr:uid="{2EA1F626-6B7A-446D-AD52-F1FEF84EEB19}"/>
    <cellStyle name="Input 2 2 2 2 4" xfId="13615" xr:uid="{6EB805F2-5CDD-4714-8F8A-4588E5D95F0D}"/>
    <cellStyle name="Input 2 2 2 2 4 2" xfId="15518" xr:uid="{6E33EEE9-62AC-42D8-9172-0A8E133DF641}"/>
    <cellStyle name="Input 2 2 2 2 4 3" xfId="14843" xr:uid="{796D9379-398F-4D5A-BF9A-A32951A6313A}"/>
    <cellStyle name="Input 2 2 2 2 5" xfId="14291" xr:uid="{E19C73BE-850E-49B2-87A7-4FDE5D533C79}"/>
    <cellStyle name="Input 2 2 2 2 5 2" xfId="15799" xr:uid="{13459309-F430-4D6F-8636-3FA19584FEE4}"/>
    <cellStyle name="Input 2 2 2 2 5 3" xfId="16422" xr:uid="{464A8C9D-55E5-48C8-8993-6FC744A533B1}"/>
    <cellStyle name="Input 2 2 2 2 5 4" xfId="16977" xr:uid="{5F4FFA35-1FE1-4CED-BA58-DC9D6E67B739}"/>
    <cellStyle name="Input 2 2 2 3" xfId="13312" xr:uid="{DDF4FD43-3BB2-47E8-97BC-9E123463E80B}"/>
    <cellStyle name="Input 2 2 2 3 2" xfId="13240" xr:uid="{36DA8988-4829-4B53-8F75-2F29B5C320C2}"/>
    <cellStyle name="Input 2 2 2 3 2 2" xfId="14515" xr:uid="{7C17DA6B-747E-4584-BE76-671686436CBC}"/>
    <cellStyle name="Input 2 2 2 3 2 2 2" xfId="16019" xr:uid="{5FA26EBE-6D21-4B61-803D-DD6A79410749}"/>
    <cellStyle name="Input 2 2 2 3 2 2 3" xfId="16642" xr:uid="{2B3B9C49-975A-49BC-A3A3-5381A134B64B}"/>
    <cellStyle name="Input 2 2 2 3 2 2 4" xfId="17197" xr:uid="{C7AA7E83-D196-4E4F-8A94-0F9498A2E7E1}"/>
    <cellStyle name="Input 2 2 2 3 2 3" xfId="15340" xr:uid="{43BFF85A-5091-493C-B052-14A7B4E250D4}"/>
    <cellStyle name="Input 2 2 2 3 3" xfId="13719" xr:uid="{A9D5E43B-BE11-4AB1-BCE2-1A0C98950931}"/>
    <cellStyle name="Input 2 2 2 3 3 2" xfId="15600" xr:uid="{CF53129B-0289-46FD-BEE4-F04E378E21B7}"/>
    <cellStyle name="Input 2 2 2 3 3 3" xfId="14792" xr:uid="{BAA35524-67E7-4C1B-BD0C-4F7C95A1B547}"/>
    <cellStyle name="Input 2 2 2 3 4" xfId="14324" xr:uid="{E86B9D20-2EDE-4AB7-8FAB-6F095C3BB108}"/>
    <cellStyle name="Input 2 2 2 3 4 2" xfId="15831" xr:uid="{66943CD4-B531-41DE-A267-76468ACA4E0B}"/>
    <cellStyle name="Input 2 2 2 3 4 3" xfId="16454" xr:uid="{873B2034-B901-48E4-BAE7-8377231DF615}"/>
    <cellStyle name="Input 2 2 2 3 4 4" xfId="17009" xr:uid="{D49043C7-8747-4B05-A9FC-1DC85689B6C6}"/>
    <cellStyle name="Input 2 2 2 4" xfId="13162" xr:uid="{2B323B5C-DA0F-4808-94E2-E4C9D08AF394}"/>
    <cellStyle name="Input 2 2 2 4 2" xfId="14636" xr:uid="{F81943D7-25C7-4B19-B097-B0ED7C885BD9}"/>
    <cellStyle name="Input 2 2 2 4 2 2" xfId="16132" xr:uid="{D3A65211-5B3F-407A-ABCC-B7191457C514}"/>
    <cellStyle name="Input 2 2 2 4 2 3" xfId="16753" xr:uid="{BA9B592C-4873-406B-8977-956C855EB292}"/>
    <cellStyle name="Input 2 2 2 4 2 4" xfId="17310" xr:uid="{3E58C671-2836-4AC7-B7EB-1925342B3E2D}"/>
    <cellStyle name="Input 2 2 2 4 3" xfId="14433" xr:uid="{25A2F996-010F-4B2E-91A6-9596B7307119}"/>
    <cellStyle name="Input 2 2 2 4 3 2" xfId="15937" xr:uid="{5267CE68-11B4-4BEF-9690-72FD6299E4CB}"/>
    <cellStyle name="Input 2 2 2 4 3 3" xfId="16560" xr:uid="{2E5C6A28-C883-4E55-9866-4628A6A88272}"/>
    <cellStyle name="Input 2 2 2 4 3 4" xfId="17115" xr:uid="{337FB5A6-7174-4448-8CD4-5DC0E79DEF84}"/>
    <cellStyle name="Input 2 2 2 4 4" xfId="15317" xr:uid="{0BED1475-445D-4E4E-A2FE-C66E946CDA6E}"/>
    <cellStyle name="Input 2 2 2 5" xfId="13534" xr:uid="{3F834007-BB73-43EE-91BE-DF3226BDF5DF}"/>
    <cellStyle name="Input 2 2 2 5 2" xfId="15452" xr:uid="{D60140E3-8FEE-4E37-AEF2-E8A96AFA429C}"/>
    <cellStyle name="Input 2 2 2 5 3" xfId="14901" xr:uid="{0117BCD1-ADCD-4BA6-B990-54E8CD4F437C}"/>
    <cellStyle name="Input 2 2 2 6" xfId="13578" xr:uid="{9143CFCF-55AC-4E5C-948D-714B5ADBF0E6}"/>
    <cellStyle name="Input 2 2 2 6 2" xfId="15486" xr:uid="{05AE7610-F028-4ACA-8087-B34C8A1C0DFC}"/>
    <cellStyle name="Input 2 2 2 6 3" xfId="14870" xr:uid="{2DA6D108-9094-4CAD-ADD4-8B97AB6FACFB}"/>
    <cellStyle name="Input 2 2 2 7" xfId="14239" xr:uid="{7DED73A5-E403-4C99-9F19-A0AABC41A12C}"/>
    <cellStyle name="Input 2 2 2 7 2" xfId="15747" xr:uid="{CEC57E67-DA02-4C21-A800-79EB70E9FF22}"/>
    <cellStyle name="Input 2 2 2 7 3" xfId="16370" xr:uid="{7921387A-3BDF-45F6-A59C-56187E0FDD9D}"/>
    <cellStyle name="Input 2 2 2 7 4" xfId="16925" xr:uid="{35A811F8-530C-4575-A7B9-68A10AF38741}"/>
    <cellStyle name="Input 2 2 3" xfId="13190" xr:uid="{06FEDBA5-D09C-4A56-B7AB-B9A0FF9DB487}"/>
    <cellStyle name="Input 2 2 3 2" xfId="13313" xr:uid="{6F8BBD7A-0707-4C22-8672-4F99A45AAEBB}"/>
    <cellStyle name="Input 2 2 3 2 2" xfId="13241" xr:uid="{88C33A22-CFF2-4D2A-BA0B-8D9512C195A2}"/>
    <cellStyle name="Input 2 2 3 2 2 2" xfId="14516" xr:uid="{F3566120-5E27-4B81-8BB9-1F73C965A48D}"/>
    <cellStyle name="Input 2 2 3 2 2 2 2" xfId="16020" xr:uid="{B86C416E-ACFA-4FEF-B2DF-66DB794047B9}"/>
    <cellStyle name="Input 2 2 3 2 2 2 3" xfId="16643" xr:uid="{8A9F5F74-9C27-4A78-91A5-81DA20E2DB17}"/>
    <cellStyle name="Input 2 2 3 2 2 2 4" xfId="17198" xr:uid="{04CA074E-3A69-42D9-AE50-1ABFCC900A31}"/>
    <cellStyle name="Input 2 2 3 2 2 3" xfId="15341" xr:uid="{58C80738-2B2F-4264-BAA2-CD30EC4AFF6C}"/>
    <cellStyle name="Input 2 2 3 2 3" xfId="13720" xr:uid="{BE5907C2-752A-4309-805C-E5F6D842172A}"/>
    <cellStyle name="Input 2 2 3 2 3 2" xfId="15601" xr:uid="{9DD22064-27D3-454E-AD07-1132A84EA73E}"/>
    <cellStyle name="Input 2 2 3 2 3 3" xfId="14777" xr:uid="{363764BF-F5F6-4D33-9D6E-9B77F112A798}"/>
    <cellStyle name="Input 2 2 3 2 4" xfId="14325" xr:uid="{80F5AD99-9FCC-4875-84AB-430CAA49264B}"/>
    <cellStyle name="Input 2 2 3 2 4 2" xfId="15832" xr:uid="{B878025C-F752-4D0C-A053-AA73CACCA087}"/>
    <cellStyle name="Input 2 2 3 2 4 3" xfId="16455" xr:uid="{7025B1BF-7E1D-477C-8A24-1A36A1003D37}"/>
    <cellStyle name="Input 2 2 3 2 4 4" xfId="17010" xr:uid="{4A3EBFA6-8D65-44FD-8CFC-8D61D2D8FE93}"/>
    <cellStyle name="Input 2 2 3 3" xfId="13506" xr:uid="{46773D5B-15CF-4A1B-98E6-ACD4767159F3}"/>
    <cellStyle name="Input 2 2 3 3 2" xfId="14458" xr:uid="{85F012C0-179D-459B-9585-78C95CEE1297}"/>
    <cellStyle name="Input 2 2 3 3 2 2" xfId="15962" xr:uid="{B89767BC-ADA7-49D1-9855-6DA8B6ED8460}"/>
    <cellStyle name="Input 2 2 3 3 2 3" xfId="16585" xr:uid="{450C6707-3F80-49D8-AC33-3B6B2B985F11}"/>
    <cellStyle name="Input 2 2 3 3 2 4" xfId="17140" xr:uid="{0820CB83-293C-452E-8B68-1F739D478802}"/>
    <cellStyle name="Input 2 2 3 3 3" xfId="15433" xr:uid="{E51FF895-F2DF-4DF8-846C-438C5734DD34}"/>
    <cellStyle name="Input 2 2 3 4" xfId="13595" xr:uid="{79E23536-B005-42F5-BB4F-368F6D09CD11}"/>
    <cellStyle name="Input 2 2 3 4 2" xfId="15500" xr:uid="{ECFF5763-7DC8-44FB-AE3F-1D92DB0E9804}"/>
    <cellStyle name="Input 2 2 3 4 3" xfId="14858" xr:uid="{6A162D38-F496-42C0-A489-477AA53CB47F}"/>
    <cellStyle name="Input 2 2 3 5" xfId="14265" xr:uid="{07B8E8AB-518A-4043-AFC7-73090D28ABEB}"/>
    <cellStyle name="Input 2 2 3 5 2" xfId="15773" xr:uid="{3678DDC7-37BD-44D7-A3B0-9C660EE5FACA}"/>
    <cellStyle name="Input 2 2 3 5 3" xfId="16396" xr:uid="{D6A3ED0D-CA6E-43C6-9314-2219409EAA1E}"/>
    <cellStyle name="Input 2 2 3 5 4" xfId="16951" xr:uid="{13DD3F23-1B2B-4CD9-930F-340CA654D9B9}"/>
    <cellStyle name="Input 2 2 4" xfId="13314" xr:uid="{64FD8F5F-E70F-47D0-92D9-FD94ED363C01}"/>
    <cellStyle name="Input 2 2 4 2" xfId="13437" xr:uid="{738D7415-2290-452A-899B-538C741EE75A}"/>
    <cellStyle name="Input 2 2 4 2 2" xfId="14517" xr:uid="{1D0E33B9-68AB-4F37-8B5B-D2F74F48AFE1}"/>
    <cellStyle name="Input 2 2 4 2 2 2" xfId="16021" xr:uid="{F9F8F21D-55FF-4201-8CE1-EA55CC263040}"/>
    <cellStyle name="Input 2 2 4 2 2 3" xfId="16644" xr:uid="{CF6E3A56-8184-4B2B-A896-26FBB6EA42F8}"/>
    <cellStyle name="Input 2 2 4 2 2 4" xfId="17199" xr:uid="{13FD3614-5AA0-49A9-8F9D-F42EE18D3966}"/>
    <cellStyle name="Input 2 2 4 2 3" xfId="15387" xr:uid="{B70B1A5F-AA9C-4D82-871D-59904EEA3171}"/>
    <cellStyle name="Input 2 2 4 3" xfId="13721" xr:uid="{0B02C949-193F-4202-B829-9B7E3F738E07}"/>
    <cellStyle name="Input 2 2 4 3 2" xfId="15602" xr:uid="{E207FE9A-792C-40C8-8E2D-15BF02CD40DF}"/>
    <cellStyle name="Input 2 2 4 3 3" xfId="14793" xr:uid="{8B90029F-D96A-4F1B-AB6C-7DD6FB2FC534}"/>
    <cellStyle name="Input 2 2 4 4" xfId="14326" xr:uid="{8470BFB7-B547-4539-9A80-882DBA0758CF}"/>
    <cellStyle name="Input 2 2 4 4 2" xfId="15833" xr:uid="{FBE33664-9C0B-4A50-B490-175540AAD451}"/>
    <cellStyle name="Input 2 2 4 4 3" xfId="16456" xr:uid="{139ACA32-6E00-4B88-B0C4-9553C62CA93C}"/>
    <cellStyle name="Input 2 2 4 4 4" xfId="17011" xr:uid="{C4FA997D-6EF3-4338-A611-C0ACDD4C75E9}"/>
    <cellStyle name="Input 2 2 5" xfId="12917" xr:uid="{A7D2211F-4AE8-4BAE-B95D-42BB7604301F}"/>
    <cellStyle name="Input 2 2 5 2" xfId="14608" xr:uid="{FE6D3E44-CB13-4503-89CC-9B70C1F2F8D7}"/>
    <cellStyle name="Input 2 2 5 2 2" xfId="16110" xr:uid="{F30DEE23-C1FF-4294-AD10-A2BDEA64014E}"/>
    <cellStyle name="Input 2 2 5 2 3" xfId="16730" xr:uid="{E214417A-313D-4B25-810C-2226CA0C9B65}"/>
    <cellStyle name="Input 2 2 5 2 4" xfId="17288" xr:uid="{C9DD8111-11AF-416D-A5B0-9E7D2B7C8086}"/>
    <cellStyle name="Input 2 2 5 3" xfId="14410" xr:uid="{EF2F66BD-9C74-4AC3-B95E-8236F562E6D8}"/>
    <cellStyle name="Input 2 2 5 3 2" xfId="15914" xr:uid="{492D07D5-EC6C-4A56-B329-1CC85E1DAA46}"/>
    <cellStyle name="Input 2 2 5 3 3" xfId="16537" xr:uid="{C2A08BE1-CD3E-4DBA-B98C-5881268896CE}"/>
    <cellStyle name="Input 2 2 5 3 4" xfId="17092" xr:uid="{C5CFCE18-F38A-428C-B3B2-921920EEACF2}"/>
    <cellStyle name="Input 2 2 5 4" xfId="15287" xr:uid="{16EE7D7A-8898-4482-B895-80ACEE866194}"/>
    <cellStyle name="Input 2 2 6" xfId="13553" xr:uid="{6BBA752E-DCF0-4C33-A5D1-11FAB8A7E81E}"/>
    <cellStyle name="Input 2 2 6 2" xfId="15465" xr:uid="{986D0077-E11B-4874-9FFF-F01971F52DC2}"/>
    <cellStyle name="Input 2 2 6 3" xfId="14885" xr:uid="{8CE20A54-DEF1-4D7D-A9FD-6B1A34349E13}"/>
    <cellStyle name="Input 2 2 7" xfId="12542" xr:uid="{A3387F8A-DE8B-471D-8E0C-458F76BC6E83}"/>
    <cellStyle name="Input 2 2 7 2" xfId="15256" xr:uid="{D6B71FF0-1FAC-4A41-BC19-0CEC1B751696}"/>
    <cellStyle name="Input 2 2 7 3" xfId="14998" xr:uid="{D29864DE-FE8C-4DFD-A4A1-7768DA17D1C0}"/>
    <cellStyle name="Input 2 2 8" xfId="14212" xr:uid="{6F34D6BC-FBF8-4AE7-B59F-2314BE6B6A9C}"/>
    <cellStyle name="Input 2 2 8 2" xfId="15721" xr:uid="{8BBFE3DC-36F0-4C89-BB22-331A617D193B}"/>
    <cellStyle name="Input 2 2 8 3" xfId="16344" xr:uid="{F4A5A0E6-5746-45C2-9BD0-7B470AFB2589}"/>
    <cellStyle name="Input 2 2 8 4" xfId="16899" xr:uid="{7B759227-EE5A-4494-9EDB-11B365068299}"/>
    <cellStyle name="Input 2 20" xfId="14211" xr:uid="{507B0971-BF1A-46BF-B86E-4C14CE5B8A36}"/>
    <cellStyle name="Input 2 20 2" xfId="15720" xr:uid="{00ABA974-B331-426E-B81A-8955B9C841C7}"/>
    <cellStyle name="Input 2 20 3" xfId="16343" xr:uid="{741051C0-5543-4492-9D8E-F17EEBD322A7}"/>
    <cellStyle name="Input 2 20 4" xfId="16898" xr:uid="{860300DF-77EF-40E2-8BCD-31B3A8A74B37}"/>
    <cellStyle name="Input 2 3" xfId="5188" xr:uid="{EDC4AD6D-594E-45DA-8296-CA290FA9DF53}"/>
    <cellStyle name="Input 2 3 2" xfId="5189" xr:uid="{8189415C-013F-4B48-92F7-5148DC16D459}"/>
    <cellStyle name="Input 2 3 2 2" xfId="13315" xr:uid="{2DDD1ECD-1188-4A13-937D-D724CD22DF64}"/>
    <cellStyle name="Input 2 3 2 2 2" xfId="12569" xr:uid="{981B487D-9EA2-425E-A227-6569DCE3D149}"/>
    <cellStyle name="Input 2 3 2 2 2 2" xfId="14518" xr:uid="{48869072-A685-4A06-B66A-B5251F89F944}"/>
    <cellStyle name="Input 2 3 2 2 2 2 2" xfId="16022" xr:uid="{EE2B85F0-3230-42AA-B03B-71E30B4058F4}"/>
    <cellStyle name="Input 2 3 2 2 2 2 3" xfId="16645" xr:uid="{D8667017-CE37-4C11-97A1-67F585FD4765}"/>
    <cellStyle name="Input 2 3 2 2 2 2 4" xfId="17200" xr:uid="{B4FCFE6C-EA6A-4FF4-BEBC-F0B7BBDDDB88}"/>
    <cellStyle name="Input 2 3 2 2 2 3" xfId="15265" xr:uid="{6A9EB594-851D-4CA4-BF1D-BC1276C536DE}"/>
    <cellStyle name="Input 2 3 2 2 3" xfId="13722" xr:uid="{5CFE7F84-8CF7-416F-990F-C1A4836ECA6E}"/>
    <cellStyle name="Input 2 3 2 2 3 2" xfId="15603" xr:uid="{500A317C-AD66-4432-94BC-C02EFFDEBB59}"/>
    <cellStyle name="Input 2 3 2 2 3 3" xfId="14772" xr:uid="{D033D3B1-2139-47B9-B1D0-31075317304D}"/>
    <cellStyle name="Input 2 3 2 2 4" xfId="14327" xr:uid="{8CA28423-F8A9-4F46-B46F-906010AD9507}"/>
    <cellStyle name="Input 2 3 2 2 4 2" xfId="15834" xr:uid="{4E768091-86F1-48F3-AD7D-25044BB1BB7E}"/>
    <cellStyle name="Input 2 3 2 2 4 3" xfId="16457" xr:uid="{DEAD781D-BEC7-4BAD-B82B-C086AD96C7EE}"/>
    <cellStyle name="Input 2 3 2 2 4 4" xfId="17012" xr:uid="{3C97C170-FADD-4719-886D-10CF6A07F30A}"/>
    <cellStyle name="Input 2 3 2 3" xfId="13216" xr:uid="{14C10B3D-6603-4321-BE87-94E9D73DDCFE}"/>
    <cellStyle name="Input 2 3 2 3 2" xfId="14482" xr:uid="{629FA794-A79D-4112-A1CF-048125A2D13F}"/>
    <cellStyle name="Input 2 3 2 3 2 2" xfId="15986" xr:uid="{89B7FA3D-949C-4A08-872D-3FA1DAFB2434}"/>
    <cellStyle name="Input 2 3 2 3 2 3" xfId="16609" xr:uid="{9B06B406-AD28-40C5-AB33-E5956F9C49F4}"/>
    <cellStyle name="Input 2 3 2 3 2 4" xfId="17164" xr:uid="{9AF6AA65-A815-4ACE-9359-69D4E0AF12EF}"/>
    <cellStyle name="Input 2 3 2 3 3" xfId="15335" xr:uid="{FDA016A8-C041-42B2-A4C4-0F28329A7DD4}"/>
    <cellStyle name="Input 2 3 2 4" xfId="13486" xr:uid="{2989C52A-D155-49EC-ADA5-08D7C1188D79}"/>
    <cellStyle name="Input 2 3 2 4 2" xfId="15421" xr:uid="{183E5828-417C-4E90-B417-AA11D914BBE4}"/>
    <cellStyle name="Input 2 3 2 4 3" xfId="14927" xr:uid="{655EFA1F-B3A4-4445-9F59-DCF98C78B857}"/>
    <cellStyle name="Input 2 3 2 5" xfId="13614" xr:uid="{FF5D827E-46E2-4D24-AAEC-85A8CED2C4F9}"/>
    <cellStyle name="Input 2 3 2 5 2" xfId="15517" xr:uid="{8DD9885D-3C55-4FDA-9F53-139E87E411E3}"/>
    <cellStyle name="Input 2 3 2 5 3" xfId="14844" xr:uid="{614D9C0B-CAF8-4367-9BC6-1AEF61C59A4C}"/>
    <cellStyle name="Input 2 3 2 6" xfId="14290" xr:uid="{9C0BCF14-24A5-4583-8E1C-244CC47EF9BA}"/>
    <cellStyle name="Input 2 3 2 6 2" xfId="15798" xr:uid="{B1181F08-0DC3-4AF7-9623-045F860F8335}"/>
    <cellStyle name="Input 2 3 2 6 3" xfId="16421" xr:uid="{CC8FE58E-1274-4B5E-AB89-4267A9555F74}"/>
    <cellStyle name="Input 2 3 2 6 4" xfId="16976" xr:uid="{AB50A85A-A3F9-4481-B60A-3730F1768343}"/>
    <cellStyle name="Input 2 3 3" xfId="13316" xr:uid="{6E8CA350-7837-4C24-AA73-8A8868C3478E}"/>
    <cellStyle name="Input 2 3 3 2" xfId="12570" xr:uid="{4F5D7D42-8ADF-4FF5-97C5-304675A33805}"/>
    <cellStyle name="Input 2 3 3 2 2" xfId="14519" xr:uid="{DFEC9E48-C025-4FA5-823C-0D6A3107028D}"/>
    <cellStyle name="Input 2 3 3 2 2 2" xfId="16023" xr:uid="{FB432009-0725-4FB4-9468-E6DF0F4EECDD}"/>
    <cellStyle name="Input 2 3 3 2 2 3" xfId="16646" xr:uid="{578E90D4-6F54-45AA-88C6-53D653ABB0A5}"/>
    <cellStyle name="Input 2 3 3 2 2 4" xfId="17201" xr:uid="{EF4F26D8-7073-4B5C-9DDA-D4213170AFA0}"/>
    <cellStyle name="Input 2 3 3 2 3" xfId="15266" xr:uid="{39C0595E-5FC4-438B-9819-E1B2002D31DD}"/>
    <cellStyle name="Input 2 3 3 3" xfId="13723" xr:uid="{B2909657-D91F-47B2-B1F3-1C963EE2D334}"/>
    <cellStyle name="Input 2 3 3 3 2" xfId="15604" xr:uid="{F3E89D64-4E5D-49A8-904A-430C97EBF1F3}"/>
    <cellStyle name="Input 2 3 3 3 3" xfId="14778" xr:uid="{74F77387-2C6C-45CA-8DE2-CC21456E6FE0}"/>
    <cellStyle name="Input 2 3 3 4" xfId="14328" xr:uid="{5864478E-7202-4C59-9364-A7179567A0A6}"/>
    <cellStyle name="Input 2 3 3 4 2" xfId="15835" xr:uid="{D1BCD709-C7A2-422C-A247-3C37ACDE77DF}"/>
    <cellStyle name="Input 2 3 3 4 3" xfId="16458" xr:uid="{2BCFFB45-1EA4-437C-B748-E8D78F733838}"/>
    <cellStyle name="Input 2 3 3 4 4" xfId="17013" xr:uid="{6EF858BD-EBEC-4058-A800-6B6EAEEAE8EB}"/>
    <cellStyle name="Input 2 3 4" xfId="13161" xr:uid="{74571471-5840-4E1C-B094-F666B7DD2D85}"/>
    <cellStyle name="Input 2 3 4 2" xfId="14635" xr:uid="{3545458A-30FF-4B2E-B4BD-F266BBD3BE37}"/>
    <cellStyle name="Input 2 3 4 2 2" xfId="16131" xr:uid="{086E9A63-5785-48E8-8D0B-53909A73B4BD}"/>
    <cellStyle name="Input 2 3 4 2 3" xfId="16752" xr:uid="{86DE3493-C7BA-4FD3-AAAD-F9113D679AA1}"/>
    <cellStyle name="Input 2 3 4 2 4" xfId="17309" xr:uid="{A77D246D-3D3C-4CE4-AF0F-6799F2F99713}"/>
    <cellStyle name="Input 2 3 4 3" xfId="14432" xr:uid="{F2DB7ADD-2A56-49ED-BE37-1BDEC3E11245}"/>
    <cellStyle name="Input 2 3 4 3 2" xfId="15936" xr:uid="{49A5F57E-7584-4B28-AA99-0FE778700F0B}"/>
    <cellStyle name="Input 2 3 4 3 3" xfId="16559" xr:uid="{141EE2F9-3F69-4EF6-9FE8-0EA68DD325DD}"/>
    <cellStyle name="Input 2 3 4 3 4" xfId="17114" xr:uid="{B0618E19-B87F-490A-BC83-9694757AF7F8}"/>
    <cellStyle name="Input 2 3 4 4" xfId="15316" xr:uid="{B4218FE2-B638-4BDF-8BF7-1CE8540A7428}"/>
    <cellStyle name="Input 2 3 5" xfId="13535" xr:uid="{D17DD8D8-2CFF-4ACF-B258-AF2553D4246E}"/>
    <cellStyle name="Input 2 3 5 2" xfId="15453" xr:uid="{757A9A27-3E5F-4F3C-84F7-E48D58F6DC0F}"/>
    <cellStyle name="Input 2 3 5 3" xfId="14900" xr:uid="{BA4629C0-E3F9-45D3-81C3-755B14B6E445}"/>
    <cellStyle name="Input 2 3 6" xfId="13577" xr:uid="{494DCBBE-D7E3-43AE-9BF8-14C7541705F3}"/>
    <cellStyle name="Input 2 3 6 2" xfId="15485" xr:uid="{F7DDE340-3549-4250-AF73-BF9EAC974EF0}"/>
    <cellStyle name="Input 2 3 6 3" xfId="14871" xr:uid="{01E2EB34-7785-4D4B-8B84-E169B8BE6C80}"/>
    <cellStyle name="Input 2 3 7" xfId="14238" xr:uid="{AFD6E16D-27B1-4B2B-A3C0-4A55F4F0B318}"/>
    <cellStyle name="Input 2 3 7 2" xfId="15746" xr:uid="{447B8B29-EE77-4293-A65E-C856F6723C42}"/>
    <cellStyle name="Input 2 3 7 3" xfId="16369" xr:uid="{65A4C870-6C2C-4A32-9779-469909CDE6AF}"/>
    <cellStyle name="Input 2 3 7 4" xfId="16924" xr:uid="{E05E78E3-97FC-4C4C-948B-1687AD0AC8EB}"/>
    <cellStyle name="Input 2 4" xfId="5190" xr:uid="{F257538E-16ED-4A3B-8F36-6651B73392DB}"/>
    <cellStyle name="Input 2 4 2" xfId="5191" xr:uid="{7C412D86-714E-4030-9082-1F30ED38B311}"/>
    <cellStyle name="Input 2 4 2 2" xfId="13317" xr:uid="{ED4D415E-7538-41B4-9935-0835380917CD}"/>
    <cellStyle name="Input 2 4 2 2 2" xfId="14520" xr:uid="{39780352-26FD-4454-B9E8-C84E38E09BD8}"/>
    <cellStyle name="Input 2 4 2 2 2 2" xfId="16024" xr:uid="{20DE886F-325B-4802-B061-2918C740D57C}"/>
    <cellStyle name="Input 2 4 2 2 2 3" xfId="16647" xr:uid="{64D6BC49-1E32-4ACA-AC7A-021910ED6776}"/>
    <cellStyle name="Input 2 4 2 2 2 4" xfId="17202" xr:uid="{2CFC7C6A-930E-4DBC-A05B-15409F7C6B56}"/>
    <cellStyle name="Input 2 4 2 2 3" xfId="15359" xr:uid="{81142767-F4E4-4209-B385-99F9267A0ED3}"/>
    <cellStyle name="Input 2 4 2 3" xfId="12571" xr:uid="{52588997-A374-4851-B6B6-BB8AA5C19506}"/>
    <cellStyle name="Input 2 4 2 3 2" xfId="15267" xr:uid="{452EC761-A4B6-4FEE-9496-7A8984DDD114}"/>
    <cellStyle name="Input 2 4 2 3 3" xfId="14996" xr:uid="{EC8C5582-A6EF-49E8-BA91-F4AEFE0A7A01}"/>
    <cellStyle name="Input 2 4 2 4" xfId="13724" xr:uid="{BA0C2E5C-CD94-4ED5-9A90-DD9FBA52B56F}"/>
    <cellStyle name="Input 2 4 2 4 2" xfId="15605" xr:uid="{52034D76-BA91-4EEF-ABB3-E81452C27496}"/>
    <cellStyle name="Input 2 4 2 4 3" xfId="14797" xr:uid="{DF4E5160-4379-4A4F-9562-72379E66FFE3}"/>
    <cellStyle name="Input 2 4 2 5" xfId="14329" xr:uid="{FD2E8697-1DDA-4B10-BF90-C0655742DE9B}"/>
    <cellStyle name="Input 2 4 2 5 2" xfId="15836" xr:uid="{49433C44-9FF5-4783-9F27-2770DA5B46D0}"/>
    <cellStyle name="Input 2 4 2 5 3" xfId="16459" xr:uid="{21C3D80A-8955-40FE-AFBE-0418B2A117ED}"/>
    <cellStyle name="Input 2 4 2 5 4" xfId="17014" xr:uid="{38742340-7D09-4A0C-AE01-EC1179AA1B28}"/>
    <cellStyle name="Input 2 4 3" xfId="13189" xr:uid="{EE121350-B1DE-4E6B-BFB1-43CFFBF544CF}"/>
    <cellStyle name="Input 2 4 3 2" xfId="14457" xr:uid="{2248E6EB-AD89-4904-BC25-892C5F7245B1}"/>
    <cellStyle name="Input 2 4 3 2 2" xfId="15961" xr:uid="{786C2F94-7B0E-4AB5-88FF-1F921C770EE1}"/>
    <cellStyle name="Input 2 4 3 2 3" xfId="16584" xr:uid="{0EEB4F18-7EC2-4420-9D37-F4795A21D564}"/>
    <cellStyle name="Input 2 4 3 2 4" xfId="17139" xr:uid="{F0B66967-05DD-47D5-8360-8869D223BCF3}"/>
    <cellStyle name="Input 2 4 3 3" xfId="15328" xr:uid="{F8CCB399-C78D-4636-9BB0-B8D5DC19F048}"/>
    <cellStyle name="Input 2 4 4" xfId="13507" xr:uid="{046FE3D8-D5EE-4AE4-8DED-05DA6265475F}"/>
    <cellStyle name="Input 2 4 4 2" xfId="15434" xr:uid="{DE77BE4E-DB70-4295-9402-DA139F090BA6}"/>
    <cellStyle name="Input 2 4 4 3" xfId="14918" xr:uid="{A8300DE3-E5A1-4DA8-B181-DC3529D21F8A}"/>
    <cellStyle name="Input 2 4 5" xfId="13594" xr:uid="{372F910C-366A-419C-8D63-400B24B0D76F}"/>
    <cellStyle name="Input 2 4 5 2" xfId="15499" xr:uid="{3F012D76-8B42-45E4-964B-3B3A3211D91E}"/>
    <cellStyle name="Input 2 4 5 3" xfId="14859" xr:uid="{B0F9FBA8-EE12-476C-B90E-C86AAD4303BE}"/>
    <cellStyle name="Input 2 4 6" xfId="14264" xr:uid="{9483425C-0163-42D4-813B-38CBC5D92146}"/>
    <cellStyle name="Input 2 4 6 2" xfId="15772" xr:uid="{A7A80220-8B7A-4B67-8949-4E0B09AE8137}"/>
    <cellStyle name="Input 2 4 6 3" xfId="16395" xr:uid="{8B8A6D1B-C386-4CA7-8BBC-96AE11F4C591}"/>
    <cellStyle name="Input 2 4 6 4" xfId="16950" xr:uid="{F3B5AE1B-EDEF-4884-BDD5-EE3B13B6E9CC}"/>
    <cellStyle name="Input 2 5" xfId="5192" xr:uid="{91859787-8567-46AF-A4AA-2721614A300E}"/>
    <cellStyle name="Input 2 5 2" xfId="5193" xr:uid="{1C6C72A7-2A3E-4E67-8F93-77FDFF122C7B}"/>
    <cellStyle name="Input 2 5 2 2" xfId="14521" xr:uid="{9924E839-DCB4-4AB0-9843-6A411157F488}"/>
    <cellStyle name="Input 2 5 2 2 2" xfId="16025" xr:uid="{26F4068B-8B24-40E9-9425-4C9018DEF648}"/>
    <cellStyle name="Input 2 5 2 2 3" xfId="16648" xr:uid="{B3A63AA8-2363-43AF-A223-D7A62891C1D6}"/>
    <cellStyle name="Input 2 5 2 2 4" xfId="17203" xr:uid="{89475A1F-A3E0-4777-8450-87977742DFBF}"/>
    <cellStyle name="Input 2 5 3" xfId="13318" xr:uid="{C16B9D9B-5254-4FE4-8174-C2AC67000DD2}"/>
    <cellStyle name="Input 2 5 3 2" xfId="15360" xr:uid="{30C90D7F-711C-45AF-A559-DFFB110AF6A5}"/>
    <cellStyle name="Input 2 5 3 3" xfId="14971" xr:uid="{23262DCD-EF74-410F-B5AB-73BB237EDDCE}"/>
    <cellStyle name="Input 2 5 4" xfId="13438" xr:uid="{B7430797-B90D-4BA4-9633-5BE270FA77DA}"/>
    <cellStyle name="Input 2 5 4 2" xfId="15388" xr:uid="{D96336EC-F46C-4C5A-9A68-7435741D64E8}"/>
    <cellStyle name="Input 2 5 4 3" xfId="14954" xr:uid="{9467E0EF-62D0-439C-936D-6FC36FB19A07}"/>
    <cellStyle name="Input 2 5 5" xfId="13725" xr:uid="{7B94FDF7-1E4A-477A-8461-E22F57F1649F}"/>
    <cellStyle name="Input 2 5 5 2" xfId="15606" xr:uid="{829EF88A-A57D-4096-BB09-DA95F4E5D7DE}"/>
    <cellStyle name="Input 2 5 5 3" xfId="14776" xr:uid="{1E58527C-CD5F-4E13-A8BF-E932F675E621}"/>
    <cellStyle name="Input 2 5 6" xfId="14330" xr:uid="{007BC3E7-7E34-4A6B-BD50-7396ABB3A7CA}"/>
    <cellStyle name="Input 2 5 6 2" xfId="15837" xr:uid="{27C7C48B-A76C-4987-BF72-82C0EE0ADED6}"/>
    <cellStyle name="Input 2 5 6 3" xfId="16460" xr:uid="{A74226D2-4A9B-4F8E-8E08-C6FAEEA2ECA3}"/>
    <cellStyle name="Input 2 5 6 4" xfId="17015" xr:uid="{2A7169E9-7A9B-4477-A28B-DD486A106EB6}"/>
    <cellStyle name="Input 2 6" xfId="5194" xr:uid="{BE2CFBAC-294B-4CC2-B76A-3977D1DEAC9F}"/>
    <cellStyle name="Input 2 6 2" xfId="14607" xr:uid="{1B6EF53F-7EBC-4107-8A21-5B22B7F81019}"/>
    <cellStyle name="Input 2 6 2 2" xfId="16109" xr:uid="{4584DC6E-F54F-46EC-AACC-1AAC67CD93E4}"/>
    <cellStyle name="Input 2 6 2 3" xfId="16729" xr:uid="{E6FF6225-B3C0-49E1-8947-A987B8670896}"/>
    <cellStyle name="Input 2 6 2 4" xfId="17287" xr:uid="{3E087534-990A-4E39-8F6C-A5BEBD8D0DA7}"/>
    <cellStyle name="Input 2 6 3" xfId="14409" xr:uid="{13E9007B-66D4-4FEA-BD29-A6F8A3205BE3}"/>
    <cellStyle name="Input 2 6 3 2" xfId="15913" xr:uid="{CE23F218-57E3-4D6D-BEC9-C0058C4A0F88}"/>
    <cellStyle name="Input 2 6 3 3" xfId="16536" xr:uid="{FF6F6C80-1D3A-4BC3-B270-B3BBC2F693D5}"/>
    <cellStyle name="Input 2 6 3 4" xfId="17091" xr:uid="{ADD6BA93-28A6-4A9E-923D-5AD734210A45}"/>
    <cellStyle name="Input 2 6 4" xfId="15087" xr:uid="{72F8AB4E-6A9C-4F8E-A795-D28E63507825}"/>
    <cellStyle name="Input 2 6 5" xfId="15109" xr:uid="{6575E7C9-3332-4F57-9BD9-0A14DB1AC6B6}"/>
    <cellStyle name="Input 2 7" xfId="5195" xr:uid="{2C977EB7-509F-4B79-BA50-824D37449CEB}"/>
    <cellStyle name="Input 2 7 2" xfId="15088" xr:uid="{F31E38F6-ABCB-48D2-A5C6-C36F5BEB29F5}"/>
    <cellStyle name="Input 2 7 3" xfId="15108" xr:uid="{2D5B032D-CC48-4216-A7B6-2C2262BBA045}"/>
    <cellStyle name="Input 2 8" xfId="5196" xr:uid="{E46AB256-F2F9-4532-8544-42B9FC70D500}"/>
    <cellStyle name="Input 2 8 2" xfId="15089" xr:uid="{3B4795D1-1950-4FB4-9F63-C0BDDA0CB00B}"/>
    <cellStyle name="Input 2 8 3" xfId="15107" xr:uid="{61DAC387-2348-4797-A08F-C611294162A2}"/>
    <cellStyle name="Input 2 9" xfId="5197" xr:uid="{D806BD79-1B19-499B-9EE0-32F34B8BEA56}"/>
    <cellStyle name="Input 2 9 2" xfId="5198" xr:uid="{3DD2093C-AA75-41B2-A2CF-4A4EED3E256D}"/>
    <cellStyle name="Input 2 9 2 2" xfId="15090" xr:uid="{18BC8987-50EB-40AB-9905-641FFA5BA683}"/>
    <cellStyle name="Input 2 9 2 3" xfId="15106" xr:uid="{2760A14C-22DC-49F6-8602-C5B14C4C04F8}"/>
    <cellStyle name="Input 2 9 3" xfId="5199" xr:uid="{40118F44-508D-41C1-BC1A-61B89C92214E}"/>
    <cellStyle name="Input 2 9 3 2" xfId="15091" xr:uid="{65CBB56D-94B6-4E57-852D-E2FEF8BE7EE9}"/>
    <cellStyle name="Input 2 9 3 3" xfId="15105" xr:uid="{A4CDD6D3-7F50-41BE-A03C-8643F22BE867}"/>
    <cellStyle name="Input 2 9 4" xfId="5200" xr:uid="{937408F9-D2BD-4462-A3A7-37C855812578}"/>
    <cellStyle name="Input 2 9 4 2" xfId="15092" xr:uid="{ABAF823A-33A4-49C7-BC20-E4BC35973639}"/>
    <cellStyle name="Input 2 9 4 3" xfId="15104" xr:uid="{F39493B7-0460-4F4D-BBC4-685A7C0C442E}"/>
    <cellStyle name="Input 2 9 5" xfId="5201" xr:uid="{26F9C816-2C8E-4AD7-BFE4-27F1641AC935}"/>
    <cellStyle name="Input 2 9 5 2" xfId="15093" xr:uid="{423DCBB2-7CF6-451E-8A13-770FA5197F0A}"/>
    <cellStyle name="Input 2 9 5 3" xfId="15103" xr:uid="{69E0C926-F555-4D27-8CD2-2165E0CCA5AB}"/>
    <cellStyle name="Input 3" xfId="5202" xr:uid="{A1FB0AF7-D3B2-4D8E-BF59-76866A8CC482}"/>
    <cellStyle name="Input 3 2" xfId="5203" xr:uid="{C3E5CD61-8EC7-45DE-B585-16B09DC35052}"/>
    <cellStyle name="Input 3 2 2" xfId="13164" xr:uid="{2E4695C9-D633-4D23-BBC5-E5C0C533456E}"/>
    <cellStyle name="Input 3 2 2 2" xfId="13219" xr:uid="{B42DF639-F811-4E52-899B-79A7A95FC553}"/>
    <cellStyle name="Input 3 2 2 2 2" xfId="13319" xr:uid="{8B6A9916-8071-439D-A321-1BA0C323D4C6}"/>
    <cellStyle name="Input 3 2 2 2 2 2" xfId="13661" xr:uid="{B835DF31-8720-4213-8825-1BF1CD850D1E}"/>
    <cellStyle name="Input 3 2 2 2 2 2 2" xfId="14522" xr:uid="{848B2096-B3C0-4B1F-882D-ED7BFD228955}"/>
    <cellStyle name="Input 3 2 2 2 2 2 2 2" xfId="16026" xr:uid="{39C43714-18E9-4589-9CA2-2D80770ABFE4}"/>
    <cellStyle name="Input 3 2 2 2 2 2 2 3" xfId="16649" xr:uid="{C16F4EF6-9072-4AED-88BE-48CEDD72F1FE}"/>
    <cellStyle name="Input 3 2 2 2 2 2 2 4" xfId="17204" xr:uid="{4B816FB1-9C95-414E-BEC1-56F9A8349AE5}"/>
    <cellStyle name="Input 3 2 2 2 2 2 3" xfId="15557" xr:uid="{58E3CB35-7FD8-4CDA-9AA8-5F26915A6355}"/>
    <cellStyle name="Input 3 2 2 2 2 3" xfId="13726" xr:uid="{B51AD8BF-15F7-4383-AC64-95DF353BB5BF}"/>
    <cellStyle name="Input 3 2 2 2 2 3 2" xfId="15607" xr:uid="{73D7F180-8B89-4763-9A81-551D14C55C75}"/>
    <cellStyle name="Input 3 2 2 2 2 3 3" xfId="14780" xr:uid="{B0794845-19D4-47D2-A035-07C57867FEC6}"/>
    <cellStyle name="Input 3 2 2 2 2 4" xfId="14331" xr:uid="{184CC6A3-CF58-4592-8033-13AF68611A26}"/>
    <cellStyle name="Input 3 2 2 2 2 4 2" xfId="15838" xr:uid="{14C24A24-E19C-438C-A859-45A551AC7F74}"/>
    <cellStyle name="Input 3 2 2 2 2 4 3" xfId="16461" xr:uid="{137DC653-0BB2-4103-90EE-7592C3342E51}"/>
    <cellStyle name="Input 3 2 2 2 2 4 4" xfId="17016" xr:uid="{46645198-16A1-4B83-AF02-7CA5BB6C0372}"/>
    <cellStyle name="Input 3 2 2 2 3" xfId="13483" xr:uid="{996ECCBF-1E18-4798-A63C-E6CC395D9238}"/>
    <cellStyle name="Input 3 2 2 2 3 2" xfId="14485" xr:uid="{83BDB600-2F7E-4FE8-84A8-D60D4B6CD9E9}"/>
    <cellStyle name="Input 3 2 2 2 3 2 2" xfId="15989" xr:uid="{BEA1BE80-A744-4544-8A08-F68DD0DED9AE}"/>
    <cellStyle name="Input 3 2 2 2 3 2 3" xfId="16612" xr:uid="{912AE134-5E14-4F2D-BB80-7F0D5858FB7E}"/>
    <cellStyle name="Input 3 2 2 2 3 2 4" xfId="17167" xr:uid="{47CE6A25-2192-4C42-AEC4-938C77D350A9}"/>
    <cellStyle name="Input 3 2 2 2 3 3" xfId="15418" xr:uid="{97928351-2A3D-45A3-AF67-342BF6FB7325}"/>
    <cellStyle name="Input 3 2 2 2 4" xfId="13617" xr:uid="{9123BEA2-825C-4D25-8041-448DD3851BC4}"/>
    <cellStyle name="Input 3 2 2 2 4 2" xfId="15520" xr:uid="{C18B8239-48DC-452D-B0A7-3D9FF40DF085}"/>
    <cellStyle name="Input 3 2 2 2 4 3" xfId="14841" xr:uid="{7A734BC6-83BB-4F8B-9811-16A36DB6A176}"/>
    <cellStyle name="Input 3 2 2 2 5" xfId="14293" xr:uid="{56B1F663-826C-4F0D-9E5F-F57E43C4F42A}"/>
    <cellStyle name="Input 3 2 2 2 5 2" xfId="15801" xr:uid="{C76879D1-FB10-42DB-A0E4-FE4466F8473F}"/>
    <cellStyle name="Input 3 2 2 2 5 3" xfId="16424" xr:uid="{1F470E91-D001-47A2-A934-F12798B83878}"/>
    <cellStyle name="Input 3 2 2 2 5 4" xfId="16979" xr:uid="{7C31329E-1C23-4E35-A460-8A9943766649}"/>
    <cellStyle name="Input 3 2 2 3" xfId="13320" xr:uid="{BB3859A9-E20D-4EF5-A5CF-213D3454F4E5}"/>
    <cellStyle name="Input 3 2 2 3 2" xfId="12574" xr:uid="{A2E55760-48E6-49DD-BFA0-92073AC61821}"/>
    <cellStyle name="Input 3 2 2 3 2 2" xfId="14523" xr:uid="{3A0D2C75-A4F0-471B-94C5-8E64A68F0124}"/>
    <cellStyle name="Input 3 2 2 3 2 2 2" xfId="16027" xr:uid="{7BACF625-3149-4B60-AE55-812BDC4658E6}"/>
    <cellStyle name="Input 3 2 2 3 2 2 3" xfId="16650" xr:uid="{7A36868B-2F29-49F9-972E-D0505F6C2379}"/>
    <cellStyle name="Input 3 2 2 3 2 2 4" xfId="17205" xr:uid="{7C4A2A5A-97C0-4DCF-8C21-407DDE45B8A8}"/>
    <cellStyle name="Input 3 2 2 3 2 3" xfId="15268" xr:uid="{B8846003-CE1B-4A36-961A-6AB899051754}"/>
    <cellStyle name="Input 3 2 2 3 3" xfId="13727" xr:uid="{9DFCBD12-A631-4679-9A60-19EB7A9E9319}"/>
    <cellStyle name="Input 3 2 2 3 3 2" xfId="15608" xr:uid="{FFECA556-1A13-4835-A236-7FACE56B6794}"/>
    <cellStyle name="Input 3 2 2 3 3 3" xfId="14794" xr:uid="{26CA4A85-194C-4DAB-9B1A-C80F700FC281}"/>
    <cellStyle name="Input 3 2 2 3 4" xfId="14332" xr:uid="{7B093460-8641-4CC6-9017-F017788ECFBD}"/>
    <cellStyle name="Input 3 2 2 3 4 2" xfId="15839" xr:uid="{64FBD430-1B39-4198-A354-5EC941CF0A3B}"/>
    <cellStyle name="Input 3 2 2 3 4 3" xfId="16462" xr:uid="{C1ADEF19-FC11-401F-9DF2-E2D509312F17}"/>
    <cellStyle name="Input 3 2 2 3 4 4" xfId="17017" xr:uid="{CCCFBB07-5914-4FB5-AE89-50EB51EB687E}"/>
    <cellStyle name="Input 3 2 2 4" xfId="13532" xr:uid="{2987141B-C75D-404F-8EC9-4E55836EF297}"/>
    <cellStyle name="Input 3 2 2 4 2" xfId="14638" xr:uid="{870659FD-0F85-46C4-BF17-AE4335ADE3F1}"/>
    <cellStyle name="Input 3 2 2 4 2 2" xfId="16134" xr:uid="{07FFD514-A755-4F50-9B05-8B70EADE6332}"/>
    <cellStyle name="Input 3 2 2 4 2 3" xfId="16755" xr:uid="{A677F818-A7A2-47F8-8E98-0229690AE1DD}"/>
    <cellStyle name="Input 3 2 2 4 2 4" xfId="17312" xr:uid="{BBA08A23-2ADC-4285-924E-298EC8BD71B4}"/>
    <cellStyle name="Input 3 2 2 4 3" xfId="14435" xr:uid="{9BF90353-CA5E-40CF-BE9F-66D6CA54083C}"/>
    <cellStyle name="Input 3 2 2 4 3 2" xfId="15939" xr:uid="{EF288329-DC46-422E-AD8C-0A775ED4C26B}"/>
    <cellStyle name="Input 3 2 2 4 3 3" xfId="16562" xr:uid="{80026D22-D688-4782-AD08-3847EDB3A9AA}"/>
    <cellStyle name="Input 3 2 2 4 3 4" xfId="17117" xr:uid="{03B9AB4E-D1A6-4FD7-AC0E-E56BCE5F7959}"/>
    <cellStyle name="Input 3 2 2 4 4" xfId="15450" xr:uid="{AD2FB2A1-BD78-4C64-9FB3-ABF11FC785BE}"/>
    <cellStyle name="Input 3 2 2 5" xfId="13697" xr:uid="{0EF8AA2F-075B-44EE-9157-ACA210D91907}"/>
    <cellStyle name="Input 3 2 2 5 2" xfId="15582" xr:uid="{F23E04D4-D1FC-4830-B109-8BBD09E1C59B}"/>
    <cellStyle name="Input 3 2 2 5 3" xfId="14781" xr:uid="{C3625DB9-6B42-478D-BCA3-93912C594C5E}"/>
    <cellStyle name="Input 3 2 2 6" xfId="14241" xr:uid="{F82693C6-2E67-4D54-BDDA-6F59F73E6AFE}"/>
    <cellStyle name="Input 3 2 2 6 2" xfId="15749" xr:uid="{935B6B81-E24D-40D7-BB9A-F21B587804FE}"/>
    <cellStyle name="Input 3 2 2 6 3" xfId="16372" xr:uid="{A59A358F-1D97-4E1F-A91B-B77A527FC307}"/>
    <cellStyle name="Input 3 2 2 6 4" xfId="16927" xr:uid="{AABABF2D-C4A2-4CFB-A90F-718662976999}"/>
    <cellStyle name="Input 3 2 3" xfId="13192" xr:uid="{088B0DA4-69B9-4EC0-9073-982328305757}"/>
    <cellStyle name="Input 3 2 3 2" xfId="13321" xr:uid="{6B0DAF8B-81C4-4AD4-A04F-5E7E395DD21C}"/>
    <cellStyle name="Input 3 2 3 2 2" xfId="12575" xr:uid="{F94ABB37-076C-4AD0-83A7-66B2C14856DD}"/>
    <cellStyle name="Input 3 2 3 2 2 2" xfId="14524" xr:uid="{61CB1CB1-EA7C-41BE-80BC-974E8470E2F7}"/>
    <cellStyle name="Input 3 2 3 2 2 2 2" xfId="16028" xr:uid="{20098A29-822B-49B9-A04A-1C8BE7B91974}"/>
    <cellStyle name="Input 3 2 3 2 2 2 3" xfId="16651" xr:uid="{487E969B-A634-48C3-8BBA-A8355FD34240}"/>
    <cellStyle name="Input 3 2 3 2 2 2 4" xfId="17206" xr:uid="{B9759B4F-F476-4190-8E30-3C6A324BCC04}"/>
    <cellStyle name="Input 3 2 3 2 2 3" xfId="15269" xr:uid="{1EF2C2DF-BB1D-4D9F-ABF6-8D05D1413A5E}"/>
    <cellStyle name="Input 3 2 3 2 3" xfId="13728" xr:uid="{BE06EF07-0D64-418B-AD06-1D3DBE1AC1E4}"/>
    <cellStyle name="Input 3 2 3 2 3 2" xfId="15609" xr:uid="{9A57C794-4211-4B10-928F-640478E121A8}"/>
    <cellStyle name="Input 3 2 3 2 3 3" xfId="14795" xr:uid="{3B7BB0D5-FCB6-4B5D-B4F7-971E7CD219D2}"/>
    <cellStyle name="Input 3 2 3 2 4" xfId="14333" xr:uid="{3438A7A3-01F0-4344-ABCD-A9CDF9E15F3A}"/>
    <cellStyle name="Input 3 2 3 2 4 2" xfId="15840" xr:uid="{BECA5DAB-829A-4709-B71B-4017FCB8A195}"/>
    <cellStyle name="Input 3 2 3 2 4 3" xfId="16463" xr:uid="{308D75B9-D82C-42A2-A33D-13B3FDFF9365}"/>
    <cellStyle name="Input 3 2 3 2 4 4" xfId="17018" xr:uid="{58CC8954-9D7D-466C-AE49-D0A0C56C75C5}"/>
    <cellStyle name="Input 3 2 3 3" xfId="13504" xr:uid="{F6D8B99A-7742-41F1-8144-1409A323421F}"/>
    <cellStyle name="Input 3 2 3 3 2" xfId="14460" xr:uid="{9DF71B64-742F-4CD8-919F-5F11844DCE36}"/>
    <cellStyle name="Input 3 2 3 3 2 2" xfId="15964" xr:uid="{D4FFF73E-E01B-4218-99D6-2AB8DFFFC493}"/>
    <cellStyle name="Input 3 2 3 3 2 3" xfId="16587" xr:uid="{09EC7E24-53D1-4EAC-8C0A-EEE58478DDAE}"/>
    <cellStyle name="Input 3 2 3 3 2 4" xfId="17142" xr:uid="{E0D1A6BC-EFC7-41A1-8213-291EEC8485A3}"/>
    <cellStyle name="Input 3 2 3 3 3" xfId="15431" xr:uid="{68972CF3-B201-4D25-A6F7-6EBE7D319FCA}"/>
    <cellStyle name="Input 3 2 3 4" xfId="13689" xr:uid="{D8AEA856-8FE1-4781-B2E0-013D21FEA833}"/>
    <cellStyle name="Input 3 2 3 4 2" xfId="15578" xr:uid="{A338F677-FF6F-468B-966F-4E205001D3FA}"/>
    <cellStyle name="Input 3 2 3 4 3" xfId="14782" xr:uid="{7CFB0565-3030-41AB-AB0D-35D4C10E9EAD}"/>
    <cellStyle name="Input 3 2 3 5" xfId="14267" xr:uid="{C9515933-3EFA-4CA5-A163-0E64ED2BA9C9}"/>
    <cellStyle name="Input 3 2 3 5 2" xfId="15775" xr:uid="{3D84A3A8-B1E4-41FA-8FDB-F50B19AF1BB0}"/>
    <cellStyle name="Input 3 2 3 5 3" xfId="16398" xr:uid="{D9E8D0B4-D224-4DF6-AA63-5C1BF0CFE8EC}"/>
    <cellStyle name="Input 3 2 3 5 4" xfId="16953" xr:uid="{4759828C-4078-44E2-B214-AFC58782EB95}"/>
    <cellStyle name="Input 3 2 4" xfId="13322" xr:uid="{E1FD4A2F-C75C-4797-AE57-06F16588AE38}"/>
    <cellStyle name="Input 3 2 4 2" xfId="12576" xr:uid="{F35E91D5-68F9-40D2-8AA0-0C72C128EA70}"/>
    <cellStyle name="Input 3 2 4 2 2" xfId="14525" xr:uid="{43F361EF-4958-4B47-92AE-F7C5FE2110CC}"/>
    <cellStyle name="Input 3 2 4 2 2 2" xfId="16029" xr:uid="{BA346DCF-9C26-4A1A-A6B6-6C62E042355A}"/>
    <cellStyle name="Input 3 2 4 2 2 3" xfId="16652" xr:uid="{C8BA3268-251B-45A8-AC2F-5A86ABFAD405}"/>
    <cellStyle name="Input 3 2 4 2 2 4" xfId="17207" xr:uid="{CD5ABE47-E6EA-49BB-A5A6-19CACD32B06C}"/>
    <cellStyle name="Input 3 2 4 2 3" xfId="15270" xr:uid="{B82E635F-2647-435D-8DF5-9F5DB38641CA}"/>
    <cellStyle name="Input 3 2 4 3" xfId="13729" xr:uid="{7699F068-E4D5-437A-8B92-6DBDD713B368}"/>
    <cellStyle name="Input 3 2 4 3 2" xfId="15610" xr:uid="{A50D8C23-10B6-441E-9A6F-3D30885FCC3A}"/>
    <cellStyle name="Input 3 2 4 3 3" xfId="16211" xr:uid="{73B0F987-39E4-4869-A4F2-DF916EF7493F}"/>
    <cellStyle name="Input 3 2 4 4" xfId="14334" xr:uid="{7D7F8FA3-C849-4CC3-A6DD-2C6605E67F2F}"/>
    <cellStyle name="Input 3 2 4 4 2" xfId="15841" xr:uid="{A7BB8C7A-CB73-44FF-A3F5-B259AEF9573F}"/>
    <cellStyle name="Input 3 2 4 4 3" xfId="16464" xr:uid="{7BA5BDC0-E044-4141-9E34-1BE70B5EBE73}"/>
    <cellStyle name="Input 3 2 4 4 4" xfId="17019" xr:uid="{4F519FA3-B48B-411E-8C11-3DAB550E567D}"/>
    <cellStyle name="Input 3 2 5" xfId="12919" xr:uid="{4CB198BC-0DC1-423B-9F49-ADB2CAF75BAE}"/>
    <cellStyle name="Input 3 2 5 2" xfId="14610" xr:uid="{69128FA6-6E3E-45D2-B71C-7F564A04E0B7}"/>
    <cellStyle name="Input 3 2 5 2 2" xfId="16112" xr:uid="{6D1E460B-268B-4983-A522-1A0E9C4F87D1}"/>
    <cellStyle name="Input 3 2 5 2 3" xfId="16732" xr:uid="{18924461-FDC5-4121-B1F0-954CBDD85FD2}"/>
    <cellStyle name="Input 3 2 5 2 4" xfId="17290" xr:uid="{F3E183F8-4DA1-4E9C-B5C5-A56F8995B7AC}"/>
    <cellStyle name="Input 3 2 5 3" xfId="14412" xr:uid="{C4AD4C6B-61FC-4DE2-A646-E6CD70715516}"/>
    <cellStyle name="Input 3 2 5 3 2" xfId="15916" xr:uid="{DCECED76-C774-4971-A0E5-3F1C54B90730}"/>
    <cellStyle name="Input 3 2 5 3 3" xfId="16539" xr:uid="{A494AB50-CA74-4C91-8288-F1849342B038}"/>
    <cellStyle name="Input 3 2 5 3 4" xfId="17094" xr:uid="{C1804151-700B-4E8C-91B6-125F87E1B3E5}"/>
    <cellStyle name="Input 3 2 5 4" xfId="15289" xr:uid="{AFB458DA-58CA-4AA5-BFE6-AFED51BCF4F3}"/>
    <cellStyle name="Input 3 2 6" xfId="13551" xr:uid="{CF4DF3DD-23E5-47C7-903E-416B85737C6C}"/>
    <cellStyle name="Input 3 2 6 2" xfId="15463" xr:uid="{EC05B2CE-5204-4470-BB1B-68C21A8045B7}"/>
    <cellStyle name="Input 3 2 6 3" xfId="14887" xr:uid="{C0B013AC-D63F-4CFE-8F4A-AE9DF03133BA}"/>
    <cellStyle name="Input 3 2 7" xfId="13562" xr:uid="{4E4D68B8-F3D4-4B52-8EB8-C0A83815B9E2}"/>
    <cellStyle name="Input 3 2 7 2" xfId="15472" xr:uid="{13FE3D58-94AE-4967-BCD4-55808A3839EB}"/>
    <cellStyle name="Input 3 2 7 3" xfId="14881" xr:uid="{4422E9A8-BAD5-4C6F-8AF9-FCCD90254560}"/>
    <cellStyle name="Input 3 2 8" xfId="14214" xr:uid="{61D8A5E8-FBB0-4649-909A-FB64D7925CAF}"/>
    <cellStyle name="Input 3 2 8 2" xfId="15723" xr:uid="{FDD7CE46-A35D-4520-8763-5453EEFD0119}"/>
    <cellStyle name="Input 3 2 8 3" xfId="16346" xr:uid="{B34BD351-7ADE-4C40-AE89-358571388B7B}"/>
    <cellStyle name="Input 3 2 8 4" xfId="16901" xr:uid="{12E8BE76-3E6A-4E81-865D-6AF9EFBA3C2A}"/>
    <cellStyle name="Input 3 3" xfId="5204" xr:uid="{857D0873-21BE-43B7-91B9-EF112528BA58}"/>
    <cellStyle name="Input 3 3 2" xfId="13218" xr:uid="{B5445D15-6F64-4688-8E7F-D5246C1F59BE}"/>
    <cellStyle name="Input 3 3 2 2" xfId="13323" xr:uid="{506816FE-E4C3-4A68-9871-97BE0B44E4FA}"/>
    <cellStyle name="Input 3 3 2 2 2" xfId="13439" xr:uid="{2EFC23F9-BBE2-492C-8973-406FE89EF1AC}"/>
    <cellStyle name="Input 3 3 2 2 2 2" xfId="14526" xr:uid="{E2DD4DCF-B723-41D6-888D-B0C68F85C96D}"/>
    <cellStyle name="Input 3 3 2 2 2 2 2" xfId="16030" xr:uid="{75B53EA2-51E8-4996-9CFF-62B92E3E9466}"/>
    <cellStyle name="Input 3 3 2 2 2 2 3" xfId="16653" xr:uid="{3E751EA5-B277-4DF8-BD69-2D6674E6BD1E}"/>
    <cellStyle name="Input 3 3 2 2 2 2 4" xfId="17208" xr:uid="{60CE1FCD-8D20-4B38-B277-A49A2F62F102}"/>
    <cellStyle name="Input 3 3 2 2 2 3" xfId="15389" xr:uid="{3EC9DC09-11E3-47C9-B2AE-8FE54D77CE69}"/>
    <cellStyle name="Input 3 3 2 2 3" xfId="13730" xr:uid="{434A9747-CD9F-4FD6-A349-118001069AA9}"/>
    <cellStyle name="Input 3 3 2 2 3 2" xfId="15611" xr:uid="{663D79D1-6885-42EF-BE65-08232CB57184}"/>
    <cellStyle name="Input 3 3 2 2 3 3" xfId="16212" xr:uid="{6D0EBF4D-EB7A-4D63-BA97-CEC88B60C51A}"/>
    <cellStyle name="Input 3 3 2 2 4" xfId="14335" xr:uid="{EDAEBF5D-3D46-4959-A185-D1C53D1E7DA7}"/>
    <cellStyle name="Input 3 3 2 2 4 2" xfId="15842" xr:uid="{BFDAF41E-6DCF-4BD7-A466-831CB27FABA6}"/>
    <cellStyle name="Input 3 3 2 2 4 3" xfId="16465" xr:uid="{D1ADFB52-FDFC-45F9-BB31-B8F434E84CDA}"/>
    <cellStyle name="Input 3 3 2 2 4 4" xfId="17020" xr:uid="{23E8BBED-EE1E-4A57-9186-43B466FF68DC}"/>
    <cellStyle name="Input 3 3 2 3" xfId="13484" xr:uid="{3EA6D65A-7A33-46E8-8350-E4B450888CE1}"/>
    <cellStyle name="Input 3 3 2 3 2" xfId="14484" xr:uid="{86CDD01B-E61E-4E52-9FE9-21EE83017CD4}"/>
    <cellStyle name="Input 3 3 2 3 2 2" xfId="15988" xr:uid="{DAC02C2A-51C5-4982-8A93-4D602D5A75B9}"/>
    <cellStyle name="Input 3 3 2 3 2 3" xfId="16611" xr:uid="{3DAC7422-1AE0-43B1-B94C-A00B5D78A428}"/>
    <cellStyle name="Input 3 3 2 3 2 4" xfId="17166" xr:uid="{E77BC117-607E-43AF-843F-805B16CB8E40}"/>
    <cellStyle name="Input 3 3 2 3 3" xfId="15419" xr:uid="{E0B96B6A-6EEB-4842-8793-B2A4F1FDA2D2}"/>
    <cellStyle name="Input 3 3 2 4" xfId="13616" xr:uid="{24EBFD1D-6900-40D6-A651-35A406A94C1C}"/>
    <cellStyle name="Input 3 3 2 4 2" xfId="15519" xr:uid="{7B823450-B03F-474D-9206-85541F27474A}"/>
    <cellStyle name="Input 3 3 2 4 3" xfId="14842" xr:uid="{D2C030DF-DF06-4F50-9437-3260A7E26366}"/>
    <cellStyle name="Input 3 3 2 5" xfId="14292" xr:uid="{CCC11761-6878-481E-9A0A-07EFD33B11BD}"/>
    <cellStyle name="Input 3 3 2 5 2" xfId="15800" xr:uid="{2FC406C7-3FE7-4A4C-9F00-5D912158643F}"/>
    <cellStyle name="Input 3 3 2 5 3" xfId="16423" xr:uid="{76919D25-4810-42B2-A37C-93BF0B1B9EA8}"/>
    <cellStyle name="Input 3 3 2 5 4" xfId="16978" xr:uid="{45A29244-42FC-4E66-92AC-00C3FA190CF0}"/>
    <cellStyle name="Input 3 3 3" xfId="13324" xr:uid="{A0E67E10-02F6-4A2C-A796-13A47D87E4E3}"/>
    <cellStyle name="Input 3 3 3 2" xfId="12579" xr:uid="{8AB454BC-3A94-414C-8467-F85B8D7DDA28}"/>
    <cellStyle name="Input 3 3 3 2 2" xfId="14527" xr:uid="{F8FD16D2-ED14-4C8D-A297-A993CDB58231}"/>
    <cellStyle name="Input 3 3 3 2 2 2" xfId="16031" xr:uid="{63C4EAF3-9391-45F8-9888-FB5F20BF8014}"/>
    <cellStyle name="Input 3 3 3 2 2 3" xfId="16654" xr:uid="{07AFF8DD-0B81-4918-994C-2CD3E7918EB2}"/>
    <cellStyle name="Input 3 3 3 2 2 4" xfId="17209" xr:uid="{8BD94789-8229-4A2A-8E3C-C6DDFE87D1FD}"/>
    <cellStyle name="Input 3 3 3 2 3" xfId="15271" xr:uid="{B381EE8B-94D8-4958-9051-F8FA91324621}"/>
    <cellStyle name="Input 3 3 3 3" xfId="13731" xr:uid="{CDB2D622-B578-4155-B722-FED25DB69C68}"/>
    <cellStyle name="Input 3 3 3 3 2" xfId="15612" xr:uid="{9B5B36E1-B00D-49C9-A5CD-3663214C5DAA}"/>
    <cellStyle name="Input 3 3 3 3 3" xfId="16213" xr:uid="{00FADE5A-D161-4C3C-8A8A-07325D067F1D}"/>
    <cellStyle name="Input 3 3 3 4" xfId="14336" xr:uid="{1F637A59-EE21-4592-BD08-19362507C7CD}"/>
    <cellStyle name="Input 3 3 3 4 2" xfId="15843" xr:uid="{4F466647-B574-4043-8604-0942EB4A4C03}"/>
    <cellStyle name="Input 3 3 3 4 3" xfId="16466" xr:uid="{2163666B-A93C-4E1A-9974-3FDD97C161D4}"/>
    <cellStyle name="Input 3 3 3 4 4" xfId="17021" xr:uid="{3ADCB3F4-6B83-4700-8004-9BFC745DDAF8}"/>
    <cellStyle name="Input 3 3 4" xfId="13163" xr:uid="{AC6EA678-4AEC-4AAD-8D9F-80A6A8D7D03D}"/>
    <cellStyle name="Input 3 3 4 2" xfId="14637" xr:uid="{D9BA9259-CDC4-4420-BD1A-912A51B39FF8}"/>
    <cellStyle name="Input 3 3 4 2 2" xfId="16133" xr:uid="{B1BFBA18-06F7-480B-8E26-A41B858979C8}"/>
    <cellStyle name="Input 3 3 4 2 3" xfId="16754" xr:uid="{1B821F95-6D97-43FD-B6EB-6E2E9CFAB5D2}"/>
    <cellStyle name="Input 3 3 4 2 4" xfId="17311" xr:uid="{B39BAB40-16E3-4E35-84F4-FFDDC864BDFC}"/>
    <cellStyle name="Input 3 3 4 3" xfId="14434" xr:uid="{36509D5C-6C14-4516-8A8C-34796AD77922}"/>
    <cellStyle name="Input 3 3 4 3 2" xfId="15938" xr:uid="{6A1B3AAF-E455-45B7-A967-5380F7AC88FB}"/>
    <cellStyle name="Input 3 3 4 3 3" xfId="16561" xr:uid="{EAA432F7-1FB9-40FD-A695-FBE35322A355}"/>
    <cellStyle name="Input 3 3 4 3 4" xfId="17116" xr:uid="{D090A2EE-5593-445A-BE09-7A33EDB74F8C}"/>
    <cellStyle name="Input 3 3 4 4" xfId="15318" xr:uid="{B54BD126-2AD5-46A5-B15C-D17BD638D899}"/>
    <cellStyle name="Input 3 3 5" xfId="13533" xr:uid="{07BBCD93-3637-4A8E-98B7-19506D734D7E}"/>
    <cellStyle name="Input 3 3 5 2" xfId="15451" xr:uid="{A5789640-4504-41EB-BD95-9E78ECD99FB8}"/>
    <cellStyle name="Input 3 3 5 3" xfId="14902" xr:uid="{B8EEFCB4-1E3F-4955-8DF3-87663DF59C64}"/>
    <cellStyle name="Input 3 3 6" xfId="13579" xr:uid="{D05124E6-815B-48FB-B5EC-A9AA8552726C}"/>
    <cellStyle name="Input 3 3 6 2" xfId="15487" xr:uid="{F210E17C-5B90-422C-888A-2D52FAFABAFD}"/>
    <cellStyle name="Input 3 3 6 3" xfId="14869" xr:uid="{7AB09920-C957-4682-9EA9-3F0C4F37FAF5}"/>
    <cellStyle name="Input 3 3 7" xfId="14240" xr:uid="{C4BB3E79-18AF-4B1A-A543-440FDF7EACE6}"/>
    <cellStyle name="Input 3 3 7 2" xfId="15748" xr:uid="{6ED452D1-C421-4F26-A137-9916CA19B5DC}"/>
    <cellStyle name="Input 3 3 7 3" xfId="16371" xr:uid="{18D9FD96-1F78-45D8-A511-B14BF895A49A}"/>
    <cellStyle name="Input 3 3 7 4" xfId="16926" xr:uid="{3EE199EA-A069-4FB9-BD21-85402BEDE67C}"/>
    <cellStyle name="Input 3 4" xfId="5205" xr:uid="{6C56450C-64C2-481F-BC01-7121E890CCBC}"/>
    <cellStyle name="Input 3 4 2" xfId="13325" xr:uid="{C3AA6D51-B118-4DA6-B4F9-6B1EAACAEB9D}"/>
    <cellStyle name="Input 3 4 2 2" xfId="12580" xr:uid="{67C851AC-7F0D-43AD-9119-D56B27EC5C56}"/>
    <cellStyle name="Input 3 4 2 2 2" xfId="14528" xr:uid="{8AB57C64-0EF0-49F9-A083-6B289A6D4B3D}"/>
    <cellStyle name="Input 3 4 2 2 2 2" xfId="16032" xr:uid="{1AC6213D-F996-4A2D-B3C0-9347B614FEA8}"/>
    <cellStyle name="Input 3 4 2 2 2 3" xfId="16655" xr:uid="{283B8C89-A3FD-4F52-A12C-33D504DBA1A0}"/>
    <cellStyle name="Input 3 4 2 2 2 4" xfId="17210" xr:uid="{B8D5BD6E-3B59-4877-8534-E98C3580581B}"/>
    <cellStyle name="Input 3 4 2 2 3" xfId="15272" xr:uid="{D67C8DC0-2B05-47DB-B04C-C584D12ED4A3}"/>
    <cellStyle name="Input 3 4 2 3" xfId="13732" xr:uid="{69776032-7155-4E69-AAED-E26D6693E343}"/>
    <cellStyle name="Input 3 4 2 3 2" xfId="15613" xr:uid="{E9837CF1-6E3A-4421-8F3D-C3B3B4D091BE}"/>
    <cellStyle name="Input 3 4 2 3 3" xfId="16214" xr:uid="{693B7EC5-3BB1-48DE-B789-5A7BAD9ED6A6}"/>
    <cellStyle name="Input 3 4 2 4" xfId="14337" xr:uid="{177CAC44-B93B-4036-A5FF-8D905206DCB9}"/>
    <cellStyle name="Input 3 4 2 4 2" xfId="15844" xr:uid="{F9819245-E7AA-4919-8F44-783A383E0071}"/>
    <cellStyle name="Input 3 4 2 4 3" xfId="16467" xr:uid="{EB1E4E08-89F5-4535-93F7-A5CE1C4ECCDB}"/>
    <cellStyle name="Input 3 4 2 4 4" xfId="17022" xr:uid="{05021357-04AA-4EB0-A15E-2D82378829E4}"/>
    <cellStyle name="Input 3 4 3" xfId="13191" xr:uid="{F8EB20F1-3DD5-4F77-9919-C412F642B3B0}"/>
    <cellStyle name="Input 3 4 3 2" xfId="14459" xr:uid="{73B20E58-07AE-452B-B7E7-815CF1F9CE81}"/>
    <cellStyle name="Input 3 4 3 2 2" xfId="15963" xr:uid="{CBA28B8E-A5E8-4600-B01A-B34E78B964D2}"/>
    <cellStyle name="Input 3 4 3 2 3" xfId="16586" xr:uid="{E713940E-1A7E-48CB-9875-81417A03D149}"/>
    <cellStyle name="Input 3 4 3 2 4" xfId="17141" xr:uid="{C8C89EFC-49D2-43AD-9F12-1706F6A75A6A}"/>
    <cellStyle name="Input 3 4 3 3" xfId="15329" xr:uid="{5842E9EF-BCE7-485A-AD9D-69F03307A586}"/>
    <cellStyle name="Input 3 4 4" xfId="13505" xr:uid="{A6103048-B11A-43E8-B71B-631D9AF8E7DF}"/>
    <cellStyle name="Input 3 4 4 2" xfId="15432" xr:uid="{16502E3E-210F-4685-93D0-0D0F05D0CE3B}"/>
    <cellStyle name="Input 3 4 4 3" xfId="14919" xr:uid="{9679F04A-7649-4269-92EA-92725E8241D9}"/>
    <cellStyle name="Input 3 4 5" xfId="13596" xr:uid="{636C2AD9-CDDF-4FE9-B848-6BD062CC2C9B}"/>
    <cellStyle name="Input 3 4 5 2" xfId="15501" xr:uid="{BFBD3742-5527-4A50-A4DB-3F3289FD6FF6}"/>
    <cellStyle name="Input 3 4 5 3" xfId="14857" xr:uid="{A3895F5C-6284-4E60-A2AF-F1FA5F41B4B7}"/>
    <cellStyle name="Input 3 4 6" xfId="14266" xr:uid="{B3560147-C2A4-4495-B9AB-9B78ACAC9AD3}"/>
    <cellStyle name="Input 3 4 6 2" xfId="15774" xr:uid="{E4BA17B6-1F82-4ABB-A557-0830A16ECB8B}"/>
    <cellStyle name="Input 3 4 6 3" xfId="16397" xr:uid="{0E322642-9C2A-4A84-B93B-397A59639E07}"/>
    <cellStyle name="Input 3 4 6 4" xfId="16952" xr:uid="{AB91FD94-192A-421B-B371-C1A6C9CD4166}"/>
    <cellStyle name="Input 3 5" xfId="5206" xr:uid="{E396AD1F-C67F-4299-85E5-1FAF6FB18772}"/>
    <cellStyle name="Input 3 5 2" xfId="13326" xr:uid="{E7CB93A7-88AC-4FCA-BC08-52BFF0EF4B55}"/>
    <cellStyle name="Input 3 5 2 2" xfId="14529" xr:uid="{3A108D45-D4F7-4C80-97A1-4CD043D94934}"/>
    <cellStyle name="Input 3 5 2 2 2" xfId="16033" xr:uid="{91BD0A9C-AAEE-4191-A73F-22392DF420EF}"/>
    <cellStyle name="Input 3 5 2 2 3" xfId="16656" xr:uid="{1D3D602A-E3DB-410C-9A62-FB79C6AA488C}"/>
    <cellStyle name="Input 3 5 2 2 4" xfId="17211" xr:uid="{B9E93206-2250-4957-AAD3-1F6AF2F4B20F}"/>
    <cellStyle name="Input 3 5 2 3" xfId="15361" xr:uid="{15449D3E-E5BB-4DF8-AE89-114C64C0ED22}"/>
    <cellStyle name="Input 3 5 3" xfId="12581" xr:uid="{FEF92319-E0C9-4953-AB14-99E77BD2DC17}"/>
    <cellStyle name="Input 3 5 3 2" xfId="15273" xr:uid="{43BEAA3D-08B6-41B6-A4AC-9ABEBEC619E1}"/>
    <cellStyle name="Input 3 5 3 3" xfId="14995" xr:uid="{D06B5B26-2723-4EB5-8B69-125EA8293A99}"/>
    <cellStyle name="Input 3 5 4" xfId="13733" xr:uid="{3C05F6BB-C04E-407A-993E-BA980B8DD22A}"/>
    <cellStyle name="Input 3 5 4 2" xfId="15614" xr:uid="{8FD6B768-1E65-4875-BD89-B1DA5FEA08E8}"/>
    <cellStyle name="Input 3 5 4 3" xfId="16215" xr:uid="{296E9566-1D80-4F76-9294-6B3283AA6489}"/>
    <cellStyle name="Input 3 5 5" xfId="14338" xr:uid="{56587AE2-2FC9-4361-A1B8-65379FD9ECEC}"/>
    <cellStyle name="Input 3 5 5 2" xfId="15845" xr:uid="{6DE4464F-3626-48C3-BEBB-C264F6133041}"/>
    <cellStyle name="Input 3 5 5 3" xfId="16468" xr:uid="{2BC47C3D-3D79-44AB-81A4-2DB7DF6D910A}"/>
    <cellStyle name="Input 3 5 5 4" xfId="17023" xr:uid="{E7C60676-2F47-4786-96EF-0C52997060C6}"/>
    <cellStyle name="Input 3 6" xfId="12918" xr:uid="{BC334D94-21C4-48F1-AA40-138F4CE22E22}"/>
    <cellStyle name="Input 3 6 2" xfId="14609" xr:uid="{E940B45E-8EAB-43E7-96A0-3C7F856E1EEE}"/>
    <cellStyle name="Input 3 6 2 2" xfId="16111" xr:uid="{9358A8EB-6E82-4ABB-BEBD-FFF3972CA4FD}"/>
    <cellStyle name="Input 3 6 2 3" xfId="16731" xr:uid="{1FCAE2F5-B091-4BC3-A7BC-544BED50A742}"/>
    <cellStyle name="Input 3 6 2 4" xfId="17289" xr:uid="{012093DE-7BD1-4B56-9617-2091A21EACF4}"/>
    <cellStyle name="Input 3 6 3" xfId="14411" xr:uid="{50F70D4C-F421-4EE5-BBA9-A83093067D72}"/>
    <cellStyle name="Input 3 6 3 2" xfId="15915" xr:uid="{D6F24349-B903-461F-9B10-18CDFBFDDCE6}"/>
    <cellStyle name="Input 3 6 3 3" xfId="16538" xr:uid="{BEB94962-EB7B-4A96-B72B-B65A00312701}"/>
    <cellStyle name="Input 3 6 3 4" xfId="17093" xr:uid="{818515AB-DA50-4ECC-8D17-6F66434E7821}"/>
    <cellStyle name="Input 3 6 4" xfId="15288" xr:uid="{9434490A-3598-4AAB-B298-1DA4AF2DDCE7}"/>
    <cellStyle name="Input 3 7" xfId="13552" xr:uid="{863742E5-CF97-4EA1-9308-33BE2AB1A845}"/>
    <cellStyle name="Input 3 7 2" xfId="15464" xr:uid="{BDCED768-AEC6-4794-9B25-C7D6CC02CB35}"/>
    <cellStyle name="Input 3 7 3" xfId="14886" xr:uid="{03F5D5F2-7460-4A83-A52C-CDB277F6FEF0}"/>
    <cellStyle name="Input 3 8" xfId="13561" xr:uid="{F355EEBA-14DC-49E8-B99F-BAF1DCE22EE7}"/>
    <cellStyle name="Input 3 8 2" xfId="15471" xr:uid="{AAD7F5F0-ADD7-4521-8CCC-87BC923673D9}"/>
    <cellStyle name="Input 3 8 3" xfId="14882" xr:uid="{D25DC79A-21A0-485E-8A4B-1F9EE92BD73E}"/>
    <cellStyle name="Input 3 9" xfId="14213" xr:uid="{9BBA1E64-3D79-4A8C-A536-200C4ABC2155}"/>
    <cellStyle name="Input 3 9 2" xfId="15722" xr:uid="{42618463-9478-4FD1-9E1C-A61703805AF1}"/>
    <cellStyle name="Input 3 9 3" xfId="16345" xr:uid="{F4619F58-AA89-4986-93C2-B661D870DD20}"/>
    <cellStyle name="Input 3 9 4" xfId="16900" xr:uid="{861162C4-DAD8-4088-971C-44EF755960D7}"/>
    <cellStyle name="Input 4" xfId="5207" xr:uid="{121BE0A5-D539-4581-971D-BE3375B4B67B}"/>
    <cellStyle name="Input 4 2" xfId="5208" xr:uid="{E7421D73-1616-4CF3-B777-C46061079BCA}"/>
    <cellStyle name="Input 4 2 2" xfId="13166" xr:uid="{2842B903-EEBA-415D-81B5-9F683484B2CD}"/>
    <cellStyle name="Input 4 2 2 2" xfId="13221" xr:uid="{71EFF5D7-38A4-4427-8640-A086EF12D218}"/>
    <cellStyle name="Input 4 2 2 2 2" xfId="13327" xr:uid="{B79B5584-7C41-4264-A3BF-18472B43723A}"/>
    <cellStyle name="Input 4 2 2 2 2 2" xfId="12584" xr:uid="{234AF14F-9CD4-4B9F-8599-E3DE84B8F268}"/>
    <cellStyle name="Input 4 2 2 2 2 2 2" xfId="14530" xr:uid="{CCF55115-93C5-4FC2-A717-EDC827F425CC}"/>
    <cellStyle name="Input 4 2 2 2 2 2 2 2" xfId="16034" xr:uid="{31A53AC8-BD1D-4785-93E4-D59B149775FC}"/>
    <cellStyle name="Input 4 2 2 2 2 2 2 3" xfId="16657" xr:uid="{FBB7B4DE-2D99-42E6-A595-C0ECB427E435}"/>
    <cellStyle name="Input 4 2 2 2 2 2 2 4" xfId="17212" xr:uid="{C03BC371-3A92-4D46-BB69-8D9C6C212D7A}"/>
    <cellStyle name="Input 4 2 2 2 2 2 3" xfId="15274" xr:uid="{B726A6D0-4CF3-4BE7-9448-931F5FA3C6B0}"/>
    <cellStyle name="Input 4 2 2 2 2 3" xfId="13734" xr:uid="{D34C554C-7857-46B3-A2C6-52FF8D682EA3}"/>
    <cellStyle name="Input 4 2 2 2 2 3 2" xfId="15615" xr:uid="{0BEF1451-29AA-4431-B754-7B372C84A2A5}"/>
    <cellStyle name="Input 4 2 2 2 2 3 3" xfId="16216" xr:uid="{5F3B20C9-CEE1-435A-B2E4-88051FC351DC}"/>
    <cellStyle name="Input 4 2 2 2 2 4" xfId="14339" xr:uid="{AA7BAAF4-440A-45A7-ADE0-E5866151B9B7}"/>
    <cellStyle name="Input 4 2 2 2 2 4 2" xfId="15846" xr:uid="{6E100032-30A0-44CE-A92D-5F7A0745E9C7}"/>
    <cellStyle name="Input 4 2 2 2 2 4 3" xfId="16469" xr:uid="{25B43204-E13C-464C-9CA4-62FB8CAF9AC6}"/>
    <cellStyle name="Input 4 2 2 2 2 4 4" xfId="17024" xr:uid="{D4BF5767-F48C-4909-91C4-5F993B320E75}"/>
    <cellStyle name="Input 4 2 2 2 3" xfId="13481" xr:uid="{86434E0C-872F-4423-9B5F-45207C840C7C}"/>
    <cellStyle name="Input 4 2 2 2 3 2" xfId="14487" xr:uid="{68757273-9D1F-4226-B3B5-37688C4C575C}"/>
    <cellStyle name="Input 4 2 2 2 3 2 2" xfId="15991" xr:uid="{69177B0A-9F2D-457C-83FF-5D05A9256705}"/>
    <cellStyle name="Input 4 2 2 2 3 2 3" xfId="16614" xr:uid="{DDCEC4E8-5E21-475E-BBB1-E266A79E1940}"/>
    <cellStyle name="Input 4 2 2 2 3 2 4" xfId="17169" xr:uid="{280ECF20-18C5-40E4-8DB7-CD9D3FFCAD2D}"/>
    <cellStyle name="Input 4 2 2 2 3 3" xfId="15416" xr:uid="{887585AA-627B-4634-AEB0-6F26DC6B8A02}"/>
    <cellStyle name="Input 4 2 2 2 4" xfId="13619" xr:uid="{CB2B879E-0CEE-4281-93AE-385B4DBB469F}"/>
    <cellStyle name="Input 4 2 2 2 4 2" xfId="15522" xr:uid="{BEEDB665-503A-408C-9FC3-6E32EF299F83}"/>
    <cellStyle name="Input 4 2 2 2 4 3" xfId="14839" xr:uid="{6E9BF2AB-AAE8-4A1B-8919-8892025046F0}"/>
    <cellStyle name="Input 4 2 2 2 5" xfId="14295" xr:uid="{58374C30-2328-4FA1-BDDF-7A7A1C479727}"/>
    <cellStyle name="Input 4 2 2 2 5 2" xfId="15803" xr:uid="{828A8E92-4F19-475E-B981-14264BFA04E9}"/>
    <cellStyle name="Input 4 2 2 2 5 3" xfId="16426" xr:uid="{CEBCFD1F-7070-4769-AA2E-17EC6E707DF1}"/>
    <cellStyle name="Input 4 2 2 2 5 4" xfId="16981" xr:uid="{3EF9BCE8-1C12-46BA-B111-E8E35A4D8A2A}"/>
    <cellStyle name="Input 4 2 2 3" xfId="13328" xr:uid="{C1CCF348-1D10-4543-A7D4-C78A36C4DFC7}"/>
    <cellStyle name="Input 4 2 2 3 2" xfId="12585" xr:uid="{5F30D609-A58D-4CA8-AEE6-83FCEC5D4C1A}"/>
    <cellStyle name="Input 4 2 2 3 2 2" xfId="14531" xr:uid="{C5E070FA-DBA6-470D-8023-91CE3D0E8627}"/>
    <cellStyle name="Input 4 2 2 3 2 2 2" xfId="16035" xr:uid="{0030EEB6-77DA-42F7-B641-4E5AA38CF258}"/>
    <cellStyle name="Input 4 2 2 3 2 2 3" xfId="16658" xr:uid="{2D061058-6B68-4333-BFC7-C06026BBEFB9}"/>
    <cellStyle name="Input 4 2 2 3 2 2 4" xfId="17213" xr:uid="{173EC9ED-2369-4364-A5DB-E0A4135A6ECC}"/>
    <cellStyle name="Input 4 2 2 3 2 3" xfId="15275" xr:uid="{4D5A38F6-A8E7-4CA5-A28B-4641271926A9}"/>
    <cellStyle name="Input 4 2 2 3 3" xfId="13735" xr:uid="{678FEA56-128F-4051-8A1E-331F1BE80BC8}"/>
    <cellStyle name="Input 4 2 2 3 3 2" xfId="15616" xr:uid="{64A3DF2C-2D20-4865-A9DC-6F9C50F76EAF}"/>
    <cellStyle name="Input 4 2 2 3 3 3" xfId="16217" xr:uid="{DA66959E-6DC2-416A-B091-446AB1EEE17B}"/>
    <cellStyle name="Input 4 2 2 3 4" xfId="14340" xr:uid="{65312FC6-A59D-46C6-830D-034A7F0F86C5}"/>
    <cellStyle name="Input 4 2 2 3 4 2" xfId="15847" xr:uid="{EC286507-7A37-4FF0-81AD-68991C8799AE}"/>
    <cellStyle name="Input 4 2 2 3 4 3" xfId="16470" xr:uid="{A734D555-BCC5-458C-BA2A-EEEE1304BC8C}"/>
    <cellStyle name="Input 4 2 2 3 4 4" xfId="17025" xr:uid="{BF3FDACE-0D17-429F-BE65-9971A1832E08}"/>
    <cellStyle name="Input 4 2 2 4" xfId="13530" xr:uid="{EDDA6B9A-BBA3-41E3-93F6-F4194DF828F6}"/>
    <cellStyle name="Input 4 2 2 4 2" xfId="14640" xr:uid="{02671635-9FF1-41C3-971B-CB844A58C17C}"/>
    <cellStyle name="Input 4 2 2 4 2 2" xfId="16136" xr:uid="{E716E60A-E41E-4926-9B1B-8A720AC2821D}"/>
    <cellStyle name="Input 4 2 2 4 2 3" xfId="16757" xr:uid="{7BB82A9C-CF16-48B5-A8F2-11CD15E78C9D}"/>
    <cellStyle name="Input 4 2 2 4 2 4" xfId="17314" xr:uid="{382DAEA1-966A-4B61-8FEA-DE9260D00757}"/>
    <cellStyle name="Input 4 2 2 4 3" xfId="14437" xr:uid="{7584B347-AB12-4FA4-A958-B10278FA83CA}"/>
    <cellStyle name="Input 4 2 2 4 3 2" xfId="15941" xr:uid="{2521D302-D185-4A04-848E-CE831C5B776A}"/>
    <cellStyle name="Input 4 2 2 4 3 3" xfId="16564" xr:uid="{F760C307-4FFE-46D6-8974-98E6452488BF}"/>
    <cellStyle name="Input 4 2 2 4 3 4" xfId="17119" xr:uid="{FC262608-5799-42A7-88E1-D822992A4B90}"/>
    <cellStyle name="Input 4 2 2 4 4" xfId="15448" xr:uid="{C2860F1F-D126-4D6A-B9D9-31CFAAFD33AB}"/>
    <cellStyle name="Input 4 2 2 5" xfId="13581" xr:uid="{0511991E-D209-40B4-8E09-0433B5BBE60C}"/>
    <cellStyle name="Input 4 2 2 5 2" xfId="15489" xr:uid="{CB938326-711B-46C7-952B-8E4994B743D4}"/>
    <cellStyle name="Input 4 2 2 5 3" xfId="14867" xr:uid="{C8617DE5-A058-4656-B0FF-8337C1D61516}"/>
    <cellStyle name="Input 4 2 2 6" xfId="14243" xr:uid="{EA567A39-779F-452A-A48C-D0AD389F3E52}"/>
    <cellStyle name="Input 4 2 2 6 2" xfId="15751" xr:uid="{A3083204-B7D1-45AD-B917-05B5DDD0861D}"/>
    <cellStyle name="Input 4 2 2 6 3" xfId="16374" xr:uid="{49501135-695C-46E3-B386-AA7FFF2FBDEE}"/>
    <cellStyle name="Input 4 2 2 6 4" xfId="16929" xr:uid="{760B7A17-08FD-4521-93D3-3F92C9979B8B}"/>
    <cellStyle name="Input 4 2 3" xfId="13194" xr:uid="{E9BC6FBF-2A1F-425C-A433-0DFD57286015}"/>
    <cellStyle name="Input 4 2 3 2" xfId="13329" xr:uid="{4AA262E0-E3B4-420A-A859-E44AF7B98DFD}"/>
    <cellStyle name="Input 4 2 3 2 2" xfId="12586" xr:uid="{BA9AE854-0618-4752-B21F-A4D12D121DF3}"/>
    <cellStyle name="Input 4 2 3 2 2 2" xfId="14532" xr:uid="{69F84E81-B5E5-4059-B03E-992DFDB4C0B1}"/>
    <cellStyle name="Input 4 2 3 2 2 2 2" xfId="16036" xr:uid="{FB719B01-8897-4841-8E95-E0E3697C8AB3}"/>
    <cellStyle name="Input 4 2 3 2 2 2 3" xfId="16659" xr:uid="{1264E89E-53E5-420E-9998-BE93E16DBABA}"/>
    <cellStyle name="Input 4 2 3 2 2 2 4" xfId="17214" xr:uid="{01ADAC16-EC5A-42EC-A95B-BEF60F68D029}"/>
    <cellStyle name="Input 4 2 3 2 2 3" xfId="15276" xr:uid="{B487E0AB-7920-462F-9FAF-1394D453CE50}"/>
    <cellStyle name="Input 4 2 3 2 3" xfId="13736" xr:uid="{D6A24774-1CD2-457A-85EE-4CF0428D776F}"/>
    <cellStyle name="Input 4 2 3 2 3 2" xfId="15617" xr:uid="{872BF7CA-9E11-456C-89FA-1DD4DD574146}"/>
    <cellStyle name="Input 4 2 3 2 3 3" xfId="16218" xr:uid="{4A46CA49-C085-4A93-A4EE-E59D9756CAB4}"/>
    <cellStyle name="Input 4 2 3 2 4" xfId="14341" xr:uid="{67C61430-C87F-45A1-94CC-5AB856A55511}"/>
    <cellStyle name="Input 4 2 3 2 4 2" xfId="15848" xr:uid="{488637E2-82CB-4145-874D-25A9C0A3E400}"/>
    <cellStyle name="Input 4 2 3 2 4 3" xfId="16471" xr:uid="{03C18836-7ECE-447C-A566-00F5DEBCE1BA}"/>
    <cellStyle name="Input 4 2 3 2 4 4" xfId="17026" xr:uid="{2DE05817-56DB-4A2D-8C2C-13B33B9E72B5}"/>
    <cellStyle name="Input 4 2 3 3" xfId="13502" xr:uid="{B8967602-CE46-4D3A-AACA-F97DACCF775D}"/>
    <cellStyle name="Input 4 2 3 3 2" xfId="14462" xr:uid="{B48ECB75-EA7C-4927-8DB5-3C653936E67C}"/>
    <cellStyle name="Input 4 2 3 3 2 2" xfId="15966" xr:uid="{3F23B090-DE90-4B08-B808-F3CBFC42C9DF}"/>
    <cellStyle name="Input 4 2 3 3 2 3" xfId="16589" xr:uid="{68FA540F-73E6-4A58-8B26-079E2DD83588}"/>
    <cellStyle name="Input 4 2 3 3 2 4" xfId="17144" xr:uid="{22F67673-AC49-4C0D-B437-564FECDCF75A}"/>
    <cellStyle name="Input 4 2 3 3 3" xfId="15429" xr:uid="{F9CB0732-15CF-423F-BF9E-ABFD38544151}"/>
    <cellStyle name="Input 4 2 3 4" xfId="13598" xr:uid="{AD6357BA-2C7C-49B8-86F0-1DF559D7391B}"/>
    <cellStyle name="Input 4 2 3 4 2" xfId="15503" xr:uid="{A8485520-BB22-41DB-A748-D2607B36CF6E}"/>
    <cellStyle name="Input 4 2 3 4 3" xfId="14855" xr:uid="{622253FC-ACC7-47AD-AE20-9DDF2DA3C14D}"/>
    <cellStyle name="Input 4 2 3 5" xfId="14269" xr:uid="{EB0A2FE3-6DD4-4A04-A1C6-BC9F634FC0BC}"/>
    <cellStyle name="Input 4 2 3 5 2" xfId="15777" xr:uid="{5F91558B-4A2B-431F-B556-6BD2265C28F7}"/>
    <cellStyle name="Input 4 2 3 5 3" xfId="16400" xr:uid="{4ED99923-3267-4016-90D7-6BB18D8FAEB3}"/>
    <cellStyle name="Input 4 2 3 5 4" xfId="16955" xr:uid="{91CBABA8-0A0D-40CA-B1DF-D32ABAFFAAF7}"/>
    <cellStyle name="Input 4 2 4" xfId="13330" xr:uid="{22931810-9A3F-4B59-8005-00B57B6AA81A}"/>
    <cellStyle name="Input 4 2 4 2" xfId="12589" xr:uid="{842A8B06-A714-4F4B-9732-8B2179DE9E8E}"/>
    <cellStyle name="Input 4 2 4 2 2" xfId="14533" xr:uid="{F9E6FD2B-FBB0-4C81-ABBB-270E5151E623}"/>
    <cellStyle name="Input 4 2 4 2 2 2" xfId="16037" xr:uid="{70860DE8-524D-4853-8DC6-EE7F4560E139}"/>
    <cellStyle name="Input 4 2 4 2 2 3" xfId="16660" xr:uid="{1051D678-A63F-4F23-A383-5988B491632F}"/>
    <cellStyle name="Input 4 2 4 2 2 4" xfId="17215" xr:uid="{A0DFF8A5-F0C9-4017-B417-DC6466EC50C2}"/>
    <cellStyle name="Input 4 2 4 2 3" xfId="15277" xr:uid="{CEDFBFF9-11C5-4AA9-9C3F-E0094342A9D6}"/>
    <cellStyle name="Input 4 2 4 3" xfId="13737" xr:uid="{64E7A2CA-624F-4299-93AC-A74AF5B650EF}"/>
    <cellStyle name="Input 4 2 4 3 2" xfId="15618" xr:uid="{4BB73277-04F9-4409-BA9E-C8EE22F2D8A5}"/>
    <cellStyle name="Input 4 2 4 3 3" xfId="16219" xr:uid="{5A461973-68AC-4AFC-A5F4-BC84947FEB04}"/>
    <cellStyle name="Input 4 2 4 4" xfId="14342" xr:uid="{482778AE-3CD7-41D3-8F2F-DA0CC2816ADC}"/>
    <cellStyle name="Input 4 2 4 4 2" xfId="15849" xr:uid="{FF4D540D-5550-4B98-A14D-E387C31D93CB}"/>
    <cellStyle name="Input 4 2 4 4 3" xfId="16472" xr:uid="{55065265-E6D0-4FBF-81BB-18EA990744C4}"/>
    <cellStyle name="Input 4 2 4 4 4" xfId="17027" xr:uid="{5EE70CFD-CAE5-49BD-81DF-854F9A43F1F5}"/>
    <cellStyle name="Input 4 2 5" xfId="12921" xr:uid="{AFDF0EE6-34EF-4AF6-8725-6E1FA6FDBA74}"/>
    <cellStyle name="Input 4 2 5 2" xfId="14612" xr:uid="{24448D64-78BC-4BED-9E90-ADA2BBC04F8D}"/>
    <cellStyle name="Input 4 2 5 2 2" xfId="16114" xr:uid="{FE83F576-240C-4692-B269-7EA511B0D7E0}"/>
    <cellStyle name="Input 4 2 5 2 3" xfId="16734" xr:uid="{FE689DEA-4DF1-457C-98D8-BF3B427CBB17}"/>
    <cellStyle name="Input 4 2 5 2 4" xfId="17292" xr:uid="{C607EAEE-1C1C-4949-B287-9C888834F4A1}"/>
    <cellStyle name="Input 4 2 5 3" xfId="14414" xr:uid="{4AFBC0E7-3D59-4CF2-A8BE-AF270EABB0A5}"/>
    <cellStyle name="Input 4 2 5 3 2" xfId="15918" xr:uid="{0C934C4F-4F10-47BA-9DD9-919F6E2CFD12}"/>
    <cellStyle name="Input 4 2 5 3 3" xfId="16541" xr:uid="{434E1824-E915-4972-B096-F4B17ED05A7C}"/>
    <cellStyle name="Input 4 2 5 3 4" xfId="17096" xr:uid="{B94B9C22-E31E-46B0-A688-0B6E381FE2C9}"/>
    <cellStyle name="Input 4 2 5 4" xfId="15291" xr:uid="{A4BE25B5-D0A5-4CCC-907A-F17652806654}"/>
    <cellStyle name="Input 4 2 6" xfId="13674" xr:uid="{AE1144B3-0C5A-4EE6-8BA3-D1EC6126285A}"/>
    <cellStyle name="Input 4 2 6 2" xfId="15568" xr:uid="{17075596-154E-4EF9-B5A3-E91C38B58E94}"/>
    <cellStyle name="Input 4 2 6 3" xfId="14800" xr:uid="{FA784D5C-B2B8-4D59-8692-6024C08AB68B}"/>
    <cellStyle name="Input 4 2 7" xfId="13638" xr:uid="{9AA2BA0D-2BAB-4EFA-A46E-13D83D60E84F}"/>
    <cellStyle name="Input 4 2 7 2" xfId="15538" xr:uid="{45BA152D-D98A-47E4-936B-4D4B2774575B}"/>
    <cellStyle name="Input 4 2 7 3" xfId="14822" xr:uid="{44B0F981-0751-492F-85CC-88B60C2DDFE5}"/>
    <cellStyle name="Input 4 2 8" xfId="14216" xr:uid="{948FE27A-83BB-49FB-80B7-EAEDD635F5CE}"/>
    <cellStyle name="Input 4 2 8 2" xfId="15725" xr:uid="{B6F5228E-67F3-449D-BDE7-67E2D4F46E63}"/>
    <cellStyle name="Input 4 2 8 3" xfId="16348" xr:uid="{435AB26F-7B44-4618-9C62-3DFA361DB502}"/>
    <cellStyle name="Input 4 2 8 4" xfId="16903" xr:uid="{80F79906-2FA8-4CC0-9EFA-0D5AA58AF3E9}"/>
    <cellStyle name="Input 4 3" xfId="5209" xr:uid="{2FD2098C-D5B7-4342-B9D7-C0D368716060}"/>
    <cellStyle name="Input 4 3 2" xfId="13220" xr:uid="{B1F5D4EA-2DDA-4B8F-82EF-DC3D5B91B73E}"/>
    <cellStyle name="Input 4 3 2 2" xfId="13331" xr:uid="{1D077E09-E951-4A23-9379-AA76C08711D5}"/>
    <cellStyle name="Input 4 3 2 2 2" xfId="12590" xr:uid="{A7C30626-CCC2-4CA3-AB07-E77AA4270CA0}"/>
    <cellStyle name="Input 4 3 2 2 2 2" xfId="14534" xr:uid="{590E5318-BA3B-4C54-858F-BE7BF255FB72}"/>
    <cellStyle name="Input 4 3 2 2 2 2 2" xfId="16038" xr:uid="{08C5FF34-CF79-48FB-9A3D-4F0C827163AB}"/>
    <cellStyle name="Input 4 3 2 2 2 2 3" xfId="16661" xr:uid="{CDDE4390-42A0-4918-A48E-DDDC3E130AFE}"/>
    <cellStyle name="Input 4 3 2 2 2 2 4" xfId="17216" xr:uid="{A40F1CB1-0D36-42E7-84C8-7C04108B8386}"/>
    <cellStyle name="Input 4 3 2 2 2 3" xfId="15278" xr:uid="{EBD11B69-12D2-4795-8E07-E5C36C31CF6F}"/>
    <cellStyle name="Input 4 3 2 2 3" xfId="13738" xr:uid="{37FCCDB6-ED3B-4B6E-81C9-0FD07CE69407}"/>
    <cellStyle name="Input 4 3 2 2 3 2" xfId="15619" xr:uid="{0B4C4111-80D9-4D77-92E1-3B89C19B5792}"/>
    <cellStyle name="Input 4 3 2 2 3 3" xfId="16220" xr:uid="{BC51F80F-88F3-492B-88F2-569DC0787E8D}"/>
    <cellStyle name="Input 4 3 2 2 4" xfId="14343" xr:uid="{EE1ACCF8-5EEC-4A90-873A-ABE2BCAAAF58}"/>
    <cellStyle name="Input 4 3 2 2 4 2" xfId="15850" xr:uid="{6351C873-F227-4CB2-8431-4A09634603B6}"/>
    <cellStyle name="Input 4 3 2 2 4 3" xfId="16473" xr:uid="{159693BD-D158-4D3E-BBEB-EB3BE61158E6}"/>
    <cellStyle name="Input 4 3 2 2 4 4" xfId="17028" xr:uid="{7B64A1F9-5763-4C12-8D65-F1C1568CF4B4}"/>
    <cellStyle name="Input 4 3 2 3" xfId="13482" xr:uid="{B7DFE742-F88A-4DFF-B452-ED1052BA5C3E}"/>
    <cellStyle name="Input 4 3 2 3 2" xfId="14486" xr:uid="{6A3EA752-2749-49E2-B2A9-1CB067D02C56}"/>
    <cellStyle name="Input 4 3 2 3 2 2" xfId="15990" xr:uid="{19AE6FE4-DFFC-40F9-9DF7-10C1E601CF17}"/>
    <cellStyle name="Input 4 3 2 3 2 3" xfId="16613" xr:uid="{A79024EA-C579-44F1-B62B-2169A1C16C22}"/>
    <cellStyle name="Input 4 3 2 3 2 4" xfId="17168" xr:uid="{E8908E60-97E1-410B-897E-36AA3FB4F870}"/>
    <cellStyle name="Input 4 3 2 3 3" xfId="15417" xr:uid="{0F3803B7-6403-4FC5-88C5-67ECC764A28B}"/>
    <cellStyle name="Input 4 3 2 4" xfId="13618" xr:uid="{1092E7B7-480D-4456-B994-78B5889CA755}"/>
    <cellStyle name="Input 4 3 2 4 2" xfId="15521" xr:uid="{5705CAD6-AE08-48BC-9BCE-DE9C41556985}"/>
    <cellStyle name="Input 4 3 2 4 3" xfId="14840" xr:uid="{3FC1D9F1-B481-4178-8D72-DE9A47B4B66D}"/>
    <cellStyle name="Input 4 3 2 5" xfId="14294" xr:uid="{67BA56FD-1002-4BD4-BDFF-FA87750D23F8}"/>
    <cellStyle name="Input 4 3 2 5 2" xfId="15802" xr:uid="{56369649-DD8B-485F-A2DA-C4E411EEE101}"/>
    <cellStyle name="Input 4 3 2 5 3" xfId="16425" xr:uid="{7DD1029C-99F5-4842-9099-8C1E25AC14A0}"/>
    <cellStyle name="Input 4 3 2 5 4" xfId="16980" xr:uid="{EF53CA9C-4DAE-424A-B0F3-627D2F993758}"/>
    <cellStyle name="Input 4 3 3" xfId="13332" xr:uid="{8A14293E-CCE1-4F40-BE73-E2D74FD4C624}"/>
    <cellStyle name="Input 4 3 3 2" xfId="12591" xr:uid="{ADFD436E-8F18-49AF-9C7A-45F32397083D}"/>
    <cellStyle name="Input 4 3 3 2 2" xfId="14535" xr:uid="{B70277E0-F66D-4BF6-9365-7337CFA4D27D}"/>
    <cellStyle name="Input 4 3 3 2 2 2" xfId="16039" xr:uid="{18252D73-6742-4E2C-AACE-41911D6F8B37}"/>
    <cellStyle name="Input 4 3 3 2 2 3" xfId="16662" xr:uid="{5EAD76E8-3F73-4D57-B29A-3B673F71A8CA}"/>
    <cellStyle name="Input 4 3 3 2 2 4" xfId="17217" xr:uid="{BB8E3DAF-D9E6-435F-B48F-7053098B05F5}"/>
    <cellStyle name="Input 4 3 3 2 3" xfId="15279" xr:uid="{BB7BCB04-7361-478D-93DF-B66F09FF9274}"/>
    <cellStyle name="Input 4 3 3 3" xfId="13739" xr:uid="{230BDFB8-2781-478D-AD8C-2C40C1774EE5}"/>
    <cellStyle name="Input 4 3 3 3 2" xfId="15620" xr:uid="{E55D1BF6-B401-4FB9-8660-FDC3637CD691}"/>
    <cellStyle name="Input 4 3 3 3 3" xfId="16221" xr:uid="{0B97A096-3259-4CA7-9DDC-FFBB174A833E}"/>
    <cellStyle name="Input 4 3 3 4" xfId="14344" xr:uid="{F5552D9C-F72A-460C-B442-E8D7DF16BBC4}"/>
    <cellStyle name="Input 4 3 3 4 2" xfId="15851" xr:uid="{4E1EFE62-CD52-4D36-A3AC-07C565585779}"/>
    <cellStyle name="Input 4 3 3 4 3" xfId="16474" xr:uid="{55CA1220-AF5C-4B82-875A-7D21935E690B}"/>
    <cellStyle name="Input 4 3 3 4 4" xfId="17029" xr:uid="{2EAC4A46-A27C-45C8-8C15-AA47BE080EEB}"/>
    <cellStyle name="Input 4 3 4" xfId="13165" xr:uid="{A46FE2A6-A65D-492F-89C4-CF26AF1EFAED}"/>
    <cellStyle name="Input 4 3 4 2" xfId="14639" xr:uid="{37844177-B663-4493-B6AE-8B929FB91EAD}"/>
    <cellStyle name="Input 4 3 4 2 2" xfId="16135" xr:uid="{1690AB00-00DA-43B2-A7DC-F9CB0724640D}"/>
    <cellStyle name="Input 4 3 4 2 3" xfId="16756" xr:uid="{FD0611A0-C2E8-4AF9-971A-79A0A1CAEE06}"/>
    <cellStyle name="Input 4 3 4 2 4" xfId="17313" xr:uid="{AC64A869-EA12-4126-A62E-24CDFA9AB52F}"/>
    <cellStyle name="Input 4 3 4 3" xfId="14436" xr:uid="{90AA2317-F475-4DE1-BAF0-A21AF06C4D1D}"/>
    <cellStyle name="Input 4 3 4 3 2" xfId="15940" xr:uid="{9BFCE4E7-A460-4271-A0F7-721DB87C4EF9}"/>
    <cellStyle name="Input 4 3 4 3 3" xfId="16563" xr:uid="{E1F3476F-E753-4914-9C0B-1F9B5950B93B}"/>
    <cellStyle name="Input 4 3 4 3 4" xfId="17118" xr:uid="{7B3B0E07-199E-48B1-A089-3DC42745349A}"/>
    <cellStyle name="Input 4 3 4 4" xfId="15319" xr:uid="{8C8C3F2F-CDA8-4BA0-AB3F-798EF0AB08B2}"/>
    <cellStyle name="Input 4 3 5" xfId="13531" xr:uid="{D56F5F51-56B9-4FF0-BBEB-E3C87BEDE851}"/>
    <cellStyle name="Input 4 3 5 2" xfId="15449" xr:uid="{BA046181-6B69-4B47-A096-05E0B01527F5}"/>
    <cellStyle name="Input 4 3 5 3" xfId="14903" xr:uid="{D50C55CB-B024-4E6C-AE07-E5F7050C32D0}"/>
    <cellStyle name="Input 4 3 6" xfId="13580" xr:uid="{F7CA01B9-D1FA-48E6-B511-BB7C607D3B57}"/>
    <cellStyle name="Input 4 3 6 2" xfId="15488" xr:uid="{0EEB2319-718D-4C90-B2A1-B36D3F913A4F}"/>
    <cellStyle name="Input 4 3 6 3" xfId="14868" xr:uid="{104FE0E7-6B2C-4D29-B1CE-ED524724ECF5}"/>
    <cellStyle name="Input 4 3 7" xfId="14242" xr:uid="{8BC7385B-0786-43B7-861F-745E6D8A1236}"/>
    <cellStyle name="Input 4 3 7 2" xfId="15750" xr:uid="{9F0294C0-BCBC-44BA-868A-6715A42AAC33}"/>
    <cellStyle name="Input 4 3 7 3" xfId="16373" xr:uid="{9E06E9B9-4AA4-4941-B089-933509FBB2E8}"/>
    <cellStyle name="Input 4 3 7 4" xfId="16928" xr:uid="{93DDAAF3-1BB1-4D4B-A6AF-3D2118120D95}"/>
    <cellStyle name="Input 4 4" xfId="5210" xr:uid="{3EE0E277-11C0-4C68-A998-C3053A494B93}"/>
    <cellStyle name="Input 4 4 2" xfId="13333" xr:uid="{A48657C1-7CA4-4806-9A76-81D69A575A57}"/>
    <cellStyle name="Input 4 4 2 2" xfId="12594" xr:uid="{73533FAC-9BE9-43A9-9C5E-B9D5CAFD0E7B}"/>
    <cellStyle name="Input 4 4 2 2 2" xfId="14536" xr:uid="{9A69E3EE-4787-4899-9B1F-246EBBC0E421}"/>
    <cellStyle name="Input 4 4 2 2 2 2" xfId="16040" xr:uid="{02555B26-936D-47A4-957A-726FC263C651}"/>
    <cellStyle name="Input 4 4 2 2 2 3" xfId="16663" xr:uid="{A7DB6B8D-F5D5-4356-BE9D-E032679E7850}"/>
    <cellStyle name="Input 4 4 2 2 2 4" xfId="17218" xr:uid="{85C58939-88A4-4006-9224-71FA58FCAB27}"/>
    <cellStyle name="Input 4 4 2 2 3" xfId="15280" xr:uid="{9891939B-5B53-4E11-B70C-FBFFAD68B04A}"/>
    <cellStyle name="Input 4 4 2 3" xfId="13740" xr:uid="{4434A2DD-B709-4311-86C2-138EC302EE3A}"/>
    <cellStyle name="Input 4 4 2 3 2" xfId="15621" xr:uid="{7EE28B1D-CC8F-4ADF-B423-5AC13D6391D7}"/>
    <cellStyle name="Input 4 4 2 3 3" xfId="16222" xr:uid="{F3A6F88A-3BC2-42DE-A071-8840866AE212}"/>
    <cellStyle name="Input 4 4 2 4" xfId="14345" xr:uid="{D6466EF9-7E8C-40A6-ADB4-683A5018A979}"/>
    <cellStyle name="Input 4 4 2 4 2" xfId="15852" xr:uid="{CF168E18-937F-4B8D-9660-E1A6F0069BFB}"/>
    <cellStyle name="Input 4 4 2 4 3" xfId="16475" xr:uid="{6BF850B1-D1DE-44F7-8E36-EC5E75C65F68}"/>
    <cellStyle name="Input 4 4 2 4 4" xfId="17030" xr:uid="{63711959-551D-4CE6-9CED-852B7CA6D1C4}"/>
    <cellStyle name="Input 4 4 3" xfId="13193" xr:uid="{7E78FED9-5C70-4C3B-B7EE-3EB91DEDF364}"/>
    <cellStyle name="Input 4 4 3 2" xfId="14461" xr:uid="{04D9E876-75A0-4898-8F24-63DFBB478E99}"/>
    <cellStyle name="Input 4 4 3 2 2" xfId="15965" xr:uid="{1B16D6ED-0A42-4D1B-8795-EDF836C64F2C}"/>
    <cellStyle name="Input 4 4 3 2 3" xfId="16588" xr:uid="{5C135588-46D2-4E3B-B856-D6C840B9A738}"/>
    <cellStyle name="Input 4 4 3 2 4" xfId="17143" xr:uid="{FF01CB21-B2E2-4C6E-9BDE-BC46A42E8E04}"/>
    <cellStyle name="Input 4 4 3 3" xfId="15330" xr:uid="{446EA105-8C14-45BB-9898-F67CC51ED733}"/>
    <cellStyle name="Input 4 4 4" xfId="13503" xr:uid="{7DB1741E-DDB8-4E88-B3EF-30BBA53C306F}"/>
    <cellStyle name="Input 4 4 4 2" xfId="15430" xr:uid="{EE1EE1E3-E5B2-4C2C-990A-E017AD3E1272}"/>
    <cellStyle name="Input 4 4 4 3" xfId="14920" xr:uid="{4421ACBC-39CE-4B3C-923B-8151CD4AB6C6}"/>
    <cellStyle name="Input 4 4 5" xfId="13597" xr:uid="{126E552C-BC14-4DC2-BCD1-507BD9CC658F}"/>
    <cellStyle name="Input 4 4 5 2" xfId="15502" xr:uid="{9261FBFE-7447-48BC-A2EA-5058EF59E21E}"/>
    <cellStyle name="Input 4 4 5 3" xfId="14856" xr:uid="{84D8FEEB-5157-4D4B-B060-EFE973635C56}"/>
    <cellStyle name="Input 4 4 6" xfId="14268" xr:uid="{31463B19-7818-4060-BE80-28262F9E78BB}"/>
    <cellStyle name="Input 4 4 6 2" xfId="15776" xr:uid="{A18F629D-E759-4D16-B65D-21D7B59525C2}"/>
    <cellStyle name="Input 4 4 6 3" xfId="16399" xr:uid="{E43FD71E-E16B-4A50-8B09-F104004360FE}"/>
    <cellStyle name="Input 4 4 6 4" xfId="16954" xr:uid="{928FFFEE-C750-4796-A86A-2307AEB03991}"/>
    <cellStyle name="Input 4 5" xfId="5211" xr:uid="{60136C39-CD31-4A6C-B6F9-0A640973C381}"/>
    <cellStyle name="Input 4 5 2" xfId="13334" xr:uid="{8975FFF1-48FF-41E5-8CE8-FD3F16A498DE}"/>
    <cellStyle name="Input 4 5 2 2" xfId="14537" xr:uid="{AAEFB01C-6495-41CD-BC2A-34ADB5016C98}"/>
    <cellStyle name="Input 4 5 2 2 2" xfId="16041" xr:uid="{3B0E663A-476A-4B76-83AA-6DF38F82F5A7}"/>
    <cellStyle name="Input 4 5 2 2 3" xfId="16664" xr:uid="{158E7754-C80F-47A8-99C6-39636EDB9CF9}"/>
    <cellStyle name="Input 4 5 2 2 4" xfId="17219" xr:uid="{4A0641BC-D5DC-4963-B498-1E316694A0DC}"/>
    <cellStyle name="Input 4 5 2 3" xfId="15362" xr:uid="{9CA95BCF-32A8-412C-A8FA-C66F4B8C6524}"/>
    <cellStyle name="Input 4 5 3" xfId="12595" xr:uid="{B8ED56B7-DFC1-4DD8-A2CB-505134173EAC}"/>
    <cellStyle name="Input 4 5 3 2" xfId="15281" xr:uid="{465C89E2-4918-4B4A-BEDB-682BF8DC4B99}"/>
    <cellStyle name="Input 4 5 3 3" xfId="14994" xr:uid="{F73FB664-83C6-41E3-819F-2D9C38B4B7EB}"/>
    <cellStyle name="Input 4 5 4" xfId="13741" xr:uid="{747BAE83-033F-4DA0-9BFD-6EB59A3601C5}"/>
    <cellStyle name="Input 4 5 4 2" xfId="15622" xr:uid="{1B8A2A1B-D599-4CB8-A128-95B5E0F14169}"/>
    <cellStyle name="Input 4 5 4 3" xfId="16223" xr:uid="{046C50F5-1361-4E6E-8968-DB5CACA9ED66}"/>
    <cellStyle name="Input 4 5 5" xfId="14346" xr:uid="{F0B3FAA5-18BA-4D0C-9C9B-8FEA95399AC1}"/>
    <cellStyle name="Input 4 5 5 2" xfId="15853" xr:uid="{7BD077C8-4EF5-4135-86D7-67D7BF9FA1AF}"/>
    <cellStyle name="Input 4 5 5 3" xfId="16476" xr:uid="{52F85FB7-0BA5-4993-A602-618C67FE87B9}"/>
    <cellStyle name="Input 4 5 5 4" xfId="17031" xr:uid="{32BB467B-0920-4849-BDF3-F0BE6A8013A2}"/>
    <cellStyle name="Input 4 6" xfId="12920" xr:uid="{2037811C-184B-49A1-8BAC-C41344717E3F}"/>
    <cellStyle name="Input 4 6 2" xfId="14611" xr:uid="{7570BC1D-9420-416A-ABAD-949B044910DC}"/>
    <cellStyle name="Input 4 6 2 2" xfId="16113" xr:uid="{A56A17E4-CF54-41E7-B473-64C2D6EBBB84}"/>
    <cellStyle name="Input 4 6 2 3" xfId="16733" xr:uid="{7B366888-ADD5-41B0-91F7-023C38478184}"/>
    <cellStyle name="Input 4 6 2 4" xfId="17291" xr:uid="{781CF668-01E6-4CFB-AE24-BFF067A6B775}"/>
    <cellStyle name="Input 4 6 3" xfId="14413" xr:uid="{209960B8-98E7-4763-936E-E0B0BBDC1C79}"/>
    <cellStyle name="Input 4 6 3 2" xfId="15917" xr:uid="{DC0BED67-D10E-4FF4-9F4E-F148F9DBF024}"/>
    <cellStyle name="Input 4 6 3 3" xfId="16540" xr:uid="{B6418ADA-C2F1-43D9-A9D2-1DB2254344CD}"/>
    <cellStyle name="Input 4 6 3 4" xfId="17095" xr:uid="{AD979A35-3DED-454B-9070-DCC66DB761F7}"/>
    <cellStyle name="Input 4 6 4" xfId="15290" xr:uid="{78F60102-4974-4692-965A-4628DD487C26}"/>
    <cellStyle name="Input 4 7" xfId="13675" xr:uid="{69866B30-671C-49E4-88EB-46B53E32BC54}"/>
    <cellStyle name="Input 4 7 2" xfId="15569" xr:uid="{DDE21EB2-15A6-42F7-A266-24EC91354C63}"/>
    <cellStyle name="Input 4 7 3" xfId="14799" xr:uid="{1F866CA4-B50F-4937-8ED8-1D2659153BBB}"/>
    <cellStyle name="Input 4 8" xfId="13637" xr:uid="{9D238566-7FCA-4910-9BA4-A687B9E498AB}"/>
    <cellStyle name="Input 4 8 2" xfId="15537" xr:uid="{9928F085-F4F7-4472-B5AB-64BF613DD2EE}"/>
    <cellStyle name="Input 4 8 3" xfId="14823" xr:uid="{EF1F2512-9322-438A-A3B9-F9A2E7D3025E}"/>
    <cellStyle name="Input 4 9" xfId="14215" xr:uid="{075E8D0F-232C-4F0E-9F85-EAB6C9FFD798}"/>
    <cellStyle name="Input 4 9 2" xfId="15724" xr:uid="{1B452C4A-CB27-4F10-A263-FB8A7E6D6C73}"/>
    <cellStyle name="Input 4 9 3" xfId="16347" xr:uid="{E3A1CA0E-D299-4228-B5F3-21BD5E37AD59}"/>
    <cellStyle name="Input 4 9 4" xfId="16902" xr:uid="{F3509DD1-F914-44A9-BBB9-1E3A9BFDDC75}"/>
    <cellStyle name="Input 5" xfId="5212" xr:uid="{C7F08D5F-4C54-440E-8B93-7511D68E3F70}"/>
    <cellStyle name="Input 5 2" xfId="5213" xr:uid="{48348D93-023E-43A7-AE13-6BBC91E861AF}"/>
    <cellStyle name="Input 5 2 2" xfId="13168" xr:uid="{B5EFDC76-9E95-4141-88DD-BDA28CCFA297}"/>
    <cellStyle name="Input 5 2 2 2" xfId="13223" xr:uid="{CE37F75B-4A74-43F6-B01A-7C9FA8A6D535}"/>
    <cellStyle name="Input 5 2 2 2 2" xfId="13335" xr:uid="{13E156DB-65FC-47C8-B116-005F722BBA3E}"/>
    <cellStyle name="Input 5 2 2 2 2 2" xfId="12596" xr:uid="{0B1899E6-5C63-4661-ADB9-1BAC0B40F20D}"/>
    <cellStyle name="Input 5 2 2 2 2 2 2" xfId="14538" xr:uid="{094BB938-1D06-4248-80EF-523CE5068891}"/>
    <cellStyle name="Input 5 2 2 2 2 2 2 2" xfId="16042" xr:uid="{579D90B8-74E9-4FF4-BA6F-1D8CAC3A5672}"/>
    <cellStyle name="Input 5 2 2 2 2 2 2 3" xfId="16665" xr:uid="{1F0415BC-4C96-4932-8EE4-041BADEF3D7C}"/>
    <cellStyle name="Input 5 2 2 2 2 2 2 4" xfId="17220" xr:uid="{3D20865A-E70C-422C-920B-3ACDB73F08CF}"/>
    <cellStyle name="Input 5 2 2 2 2 2 3" xfId="15282" xr:uid="{B1CB2FA2-CE1E-4F1F-AC81-FA2C2822F695}"/>
    <cellStyle name="Input 5 2 2 2 2 3" xfId="13742" xr:uid="{A8B97860-0A77-4476-87C4-6EBC877F3E9C}"/>
    <cellStyle name="Input 5 2 2 2 2 3 2" xfId="15623" xr:uid="{ADC91482-C38C-43F2-A661-21506A2F0CD5}"/>
    <cellStyle name="Input 5 2 2 2 2 3 3" xfId="16224" xr:uid="{E4D404DA-5E07-4489-AE27-C1B93205BC28}"/>
    <cellStyle name="Input 5 2 2 2 2 4" xfId="14347" xr:uid="{1F8CDE57-6054-4F38-A63B-96DCDDA0A0B9}"/>
    <cellStyle name="Input 5 2 2 2 2 4 2" xfId="15854" xr:uid="{6F692ABF-CCA3-41E1-A147-CB744330C17A}"/>
    <cellStyle name="Input 5 2 2 2 2 4 3" xfId="16477" xr:uid="{E980E56F-5EF7-4A2F-B3E5-F961A817581E}"/>
    <cellStyle name="Input 5 2 2 2 2 4 4" xfId="17032" xr:uid="{2B2BBC76-3091-4B5C-A621-833650E3D897}"/>
    <cellStyle name="Input 5 2 2 2 3" xfId="13479" xr:uid="{C6E76BC0-84DF-43C6-A0AF-1103DAA96332}"/>
    <cellStyle name="Input 5 2 2 2 3 2" xfId="14489" xr:uid="{42D82D7A-0BA7-42E4-B13B-FFBEC2B94764}"/>
    <cellStyle name="Input 5 2 2 2 3 2 2" xfId="15993" xr:uid="{66630707-0C02-44B4-8F6E-8A897CCD4DA2}"/>
    <cellStyle name="Input 5 2 2 2 3 2 3" xfId="16616" xr:uid="{5DE81110-89BD-4C9E-B100-D98E9FAB6AF7}"/>
    <cellStyle name="Input 5 2 2 2 3 2 4" xfId="17171" xr:uid="{A833024A-6AD1-4C54-B126-28BF613910EC}"/>
    <cellStyle name="Input 5 2 2 2 3 3" xfId="15414" xr:uid="{522F1076-E5D3-4E9D-9687-EE3D80CD0036}"/>
    <cellStyle name="Input 5 2 2 2 4" xfId="13621" xr:uid="{41017116-CDBA-4B85-A705-E76E95A4C5CD}"/>
    <cellStyle name="Input 5 2 2 2 4 2" xfId="15524" xr:uid="{EDC9E106-E0B3-4D21-94EA-C899DF38824C}"/>
    <cellStyle name="Input 5 2 2 2 4 3" xfId="14837" xr:uid="{0EBB503F-8989-46AF-B0A4-065AF73947C0}"/>
    <cellStyle name="Input 5 2 2 2 5" xfId="14297" xr:uid="{608361B7-3C31-469D-9563-C7C9CCEF24F6}"/>
    <cellStyle name="Input 5 2 2 2 5 2" xfId="15805" xr:uid="{41DB5E78-E42F-43F6-AD74-1714737142DF}"/>
    <cellStyle name="Input 5 2 2 2 5 3" xfId="16428" xr:uid="{3938A2D3-A909-4BDD-9DF3-57078A1C8710}"/>
    <cellStyle name="Input 5 2 2 2 5 4" xfId="16983" xr:uid="{FF0BFF17-26E8-476F-9F10-777B26A0D59F}"/>
    <cellStyle name="Input 5 2 2 3" xfId="13336" xr:uid="{671753A0-DD45-4BBF-BA51-9D8ED54873C4}"/>
    <cellStyle name="Input 5 2 2 3 2" xfId="13242" xr:uid="{651399BD-58E3-44C5-B87A-6441FFAD6E84}"/>
    <cellStyle name="Input 5 2 2 3 2 2" xfId="14539" xr:uid="{8AFFAF0D-8879-40C5-923B-9BA2716F973A}"/>
    <cellStyle name="Input 5 2 2 3 2 2 2" xfId="16043" xr:uid="{9B91703F-EDDE-4447-8CE5-FF21E49972BC}"/>
    <cellStyle name="Input 5 2 2 3 2 2 3" xfId="16666" xr:uid="{FD5CBFB8-F180-4B61-AC3E-5E0C80E1133D}"/>
    <cellStyle name="Input 5 2 2 3 2 2 4" xfId="17221" xr:uid="{FAA4525D-B3FF-4897-951B-C9A0F978BEB1}"/>
    <cellStyle name="Input 5 2 2 3 2 3" xfId="15342" xr:uid="{0BFB1EF2-B73B-4B91-83FD-00ABD61B27A0}"/>
    <cellStyle name="Input 5 2 2 3 3" xfId="13743" xr:uid="{423E8CD9-2FA5-4086-8946-CEDA19BDC1E9}"/>
    <cellStyle name="Input 5 2 2 3 3 2" xfId="15624" xr:uid="{B34F6826-80B7-4958-85D3-45F9B0F1929B}"/>
    <cellStyle name="Input 5 2 2 3 3 3" xfId="16225" xr:uid="{4A0D5E01-23D8-4FA4-8524-54B4E6EFDD7D}"/>
    <cellStyle name="Input 5 2 2 3 4" xfId="14348" xr:uid="{668C8932-35AF-438C-B170-07461D089081}"/>
    <cellStyle name="Input 5 2 2 3 4 2" xfId="15855" xr:uid="{25E07090-6F52-44DF-8303-082F6274FF77}"/>
    <cellStyle name="Input 5 2 2 3 4 3" xfId="16478" xr:uid="{704D7E76-C78D-41FB-AAAD-74A61B36ABD6}"/>
    <cellStyle name="Input 5 2 2 3 4 4" xfId="17033" xr:uid="{6DF70958-7DD0-401A-8A2E-AC4DE3609274}"/>
    <cellStyle name="Input 5 2 2 4" xfId="13528" xr:uid="{FE495BFB-E5E0-4EE4-91AF-3DF0090D0608}"/>
    <cellStyle name="Input 5 2 2 4 2" xfId="14642" xr:uid="{361B9511-FD84-4D72-84DF-F79284360F14}"/>
    <cellStyle name="Input 5 2 2 4 2 2" xfId="16138" xr:uid="{28B0A5EB-A4CB-4326-B188-A2876FB690BC}"/>
    <cellStyle name="Input 5 2 2 4 2 3" xfId="16759" xr:uid="{139C1AD0-9B75-4F28-9C27-54EC53325C4E}"/>
    <cellStyle name="Input 5 2 2 4 2 4" xfId="17316" xr:uid="{2DF7A2F9-BC97-416B-8EFA-BD2444B8C1CD}"/>
    <cellStyle name="Input 5 2 2 4 3" xfId="14439" xr:uid="{3843469E-65EB-4194-981E-5DEA04A204CB}"/>
    <cellStyle name="Input 5 2 2 4 3 2" xfId="15943" xr:uid="{FC89D690-7E9B-4C41-A968-18F026B99E93}"/>
    <cellStyle name="Input 5 2 2 4 3 3" xfId="16566" xr:uid="{B39E4EE8-2470-41BA-9879-3B3A66B47548}"/>
    <cellStyle name="Input 5 2 2 4 3 4" xfId="17121" xr:uid="{477DEF28-9561-4608-A4AD-373FD919B6B5}"/>
    <cellStyle name="Input 5 2 2 4 4" xfId="15446" xr:uid="{C50EB184-74C2-4C0E-8AD4-CABBC083459A}"/>
    <cellStyle name="Input 5 2 2 5" xfId="13583" xr:uid="{55521DD9-F45B-4917-9F0A-2DBC41BE8740}"/>
    <cellStyle name="Input 5 2 2 5 2" xfId="15491" xr:uid="{F321E3A1-C49E-4D1C-8B90-EA7BCE0BC254}"/>
    <cellStyle name="Input 5 2 2 5 3" xfId="14865" xr:uid="{6ADEE611-33DA-4A5C-9E22-973A34F0B01D}"/>
    <cellStyle name="Input 5 2 2 6" xfId="14245" xr:uid="{6A21F5C8-43EF-4C81-9CBA-91876E06C1F4}"/>
    <cellStyle name="Input 5 2 2 6 2" xfId="15753" xr:uid="{70C53D1A-5BB6-493F-BE04-D7C46E49E3B7}"/>
    <cellStyle name="Input 5 2 2 6 3" xfId="16376" xr:uid="{8F4E50B7-03CE-452D-892C-7C72EA39D6BF}"/>
    <cellStyle name="Input 5 2 2 6 4" xfId="16931" xr:uid="{883B9D7C-0273-4586-B6BF-FD4205A116FE}"/>
    <cellStyle name="Input 5 2 3" xfId="13196" xr:uid="{5485E556-1F7E-4B92-9219-D6A17CF563A6}"/>
    <cellStyle name="Input 5 2 3 2" xfId="13337" xr:uid="{FF82C835-9D8D-4F25-8E1E-5E71D7DA9538}"/>
    <cellStyle name="Input 5 2 3 2 2" xfId="13243" xr:uid="{94773747-941F-4B45-ACC5-EFE5DF17E8E6}"/>
    <cellStyle name="Input 5 2 3 2 2 2" xfId="14540" xr:uid="{DE0E874A-3316-4DA1-A03E-BDAF79E9F2AD}"/>
    <cellStyle name="Input 5 2 3 2 2 2 2" xfId="16044" xr:uid="{93E04602-197E-43EF-8C0C-70AC0CBD27A1}"/>
    <cellStyle name="Input 5 2 3 2 2 2 3" xfId="16667" xr:uid="{651E13A3-1509-4CE5-B95E-0C999CAFA2B2}"/>
    <cellStyle name="Input 5 2 3 2 2 2 4" xfId="17222" xr:uid="{6062599C-3C13-4D00-B867-ADE8E31FE862}"/>
    <cellStyle name="Input 5 2 3 2 2 3" xfId="15343" xr:uid="{1C044003-FF8A-455E-867B-EABCF16D7BF0}"/>
    <cellStyle name="Input 5 2 3 2 3" xfId="13744" xr:uid="{E87258A5-C58F-49C9-B410-D91C0327CA3C}"/>
    <cellStyle name="Input 5 2 3 2 3 2" xfId="15625" xr:uid="{12700DE1-2D81-43FB-8F47-B12E566092BC}"/>
    <cellStyle name="Input 5 2 3 2 3 3" xfId="16226" xr:uid="{305BF871-7D12-4015-A1DB-DD065D85A1ED}"/>
    <cellStyle name="Input 5 2 3 2 4" xfId="14349" xr:uid="{9E693B04-EFEB-4A9B-BD8D-5991A124780C}"/>
    <cellStyle name="Input 5 2 3 2 4 2" xfId="15856" xr:uid="{408B9206-1E4A-4C65-9792-74AD0BE1D8B7}"/>
    <cellStyle name="Input 5 2 3 2 4 3" xfId="16479" xr:uid="{B1CD5074-3327-4CF2-A6A9-570AEA11E7BE}"/>
    <cellStyle name="Input 5 2 3 2 4 4" xfId="17034" xr:uid="{DF2E2E8D-A911-4D8A-8057-AB3F04304D6F}"/>
    <cellStyle name="Input 5 2 3 3" xfId="13501" xr:uid="{B8BD4FF5-A4B9-4967-B33A-018DCA45A8FF}"/>
    <cellStyle name="Input 5 2 3 3 2" xfId="14464" xr:uid="{07641F36-4E2A-417F-8344-9C24F58E8958}"/>
    <cellStyle name="Input 5 2 3 3 2 2" xfId="15968" xr:uid="{04F8ADC7-BF61-4F62-BA9E-0FB62DD2DC90}"/>
    <cellStyle name="Input 5 2 3 3 2 3" xfId="16591" xr:uid="{508660C4-C06B-4616-AA65-7F8E694B86D8}"/>
    <cellStyle name="Input 5 2 3 3 2 4" xfId="17146" xr:uid="{0B1D4421-BF1E-49FD-897B-6B543CB67137}"/>
    <cellStyle name="Input 5 2 3 3 3" xfId="15428" xr:uid="{243E1F26-93DB-4AA1-8784-561D08286E22}"/>
    <cellStyle name="Input 5 2 3 4" xfId="13600" xr:uid="{35961486-722A-4EBF-AAC5-9E6120EE18DA}"/>
    <cellStyle name="Input 5 2 3 4 2" xfId="15505" xr:uid="{92FC5A7B-04F7-49DE-A301-5FFDDD643167}"/>
    <cellStyle name="Input 5 2 3 4 3" xfId="14853" xr:uid="{D0F6D967-6C8B-477C-8C89-ADF46368D444}"/>
    <cellStyle name="Input 5 2 3 5" xfId="14271" xr:uid="{3D5ED6AE-E97C-431A-B228-3FA514696676}"/>
    <cellStyle name="Input 5 2 3 5 2" xfId="15779" xr:uid="{2A2C6AD7-9A8F-4A83-953D-B70CA7D8F8F4}"/>
    <cellStyle name="Input 5 2 3 5 3" xfId="16402" xr:uid="{59BA7CCC-1688-42FB-8BB8-67EB6037AD0C}"/>
    <cellStyle name="Input 5 2 3 5 4" xfId="16957" xr:uid="{1CDC5A4A-6920-4A38-AD5B-806AF79C261F}"/>
    <cellStyle name="Input 5 2 4" xfId="13338" xr:uid="{787ED064-3CAF-47E4-9D8D-FCA836F0CA24}"/>
    <cellStyle name="Input 5 2 4 2" xfId="13660" xr:uid="{E9D1E73B-8998-45EF-A173-99E961CFEB01}"/>
    <cellStyle name="Input 5 2 4 2 2" xfId="14541" xr:uid="{CBF8C94C-92E3-4A09-935C-F13335874607}"/>
    <cellStyle name="Input 5 2 4 2 2 2" xfId="16045" xr:uid="{F7993C48-FA6C-49A9-A201-EC39DB525246}"/>
    <cellStyle name="Input 5 2 4 2 2 3" xfId="16668" xr:uid="{5A08F583-36C2-4366-A4D2-9CBCC9E12699}"/>
    <cellStyle name="Input 5 2 4 2 2 4" xfId="17223" xr:uid="{D8B1CD89-D262-4C47-8AC5-403BE77B9AC7}"/>
    <cellStyle name="Input 5 2 4 2 3" xfId="15556" xr:uid="{55AC5D30-96CA-40F4-B4A2-2C71E3A67DF9}"/>
    <cellStyle name="Input 5 2 4 3" xfId="13745" xr:uid="{07998D53-ACD2-4052-8BC3-8FE22A50946F}"/>
    <cellStyle name="Input 5 2 4 3 2" xfId="15626" xr:uid="{3BEEF3E6-0DC6-4529-B205-C7F7B7DA0063}"/>
    <cellStyle name="Input 5 2 4 3 3" xfId="16227" xr:uid="{480AD1E9-FE69-4B47-BD96-BF1546ECD221}"/>
    <cellStyle name="Input 5 2 4 4" xfId="14350" xr:uid="{53B65B57-61BA-4E71-8E74-9668B316494A}"/>
    <cellStyle name="Input 5 2 4 4 2" xfId="15857" xr:uid="{B53C9AD2-3911-497F-820E-68F11F70456D}"/>
    <cellStyle name="Input 5 2 4 4 3" xfId="16480" xr:uid="{5E744ACB-B1D7-4449-B77B-2E24342003F7}"/>
    <cellStyle name="Input 5 2 4 4 4" xfId="17035" xr:uid="{56DD1F14-0408-4790-AF20-42099A0665CD}"/>
    <cellStyle name="Input 5 2 5" xfId="12923" xr:uid="{4B8FFE43-CE4C-49FF-AACF-C59D5F1AFE10}"/>
    <cellStyle name="Input 5 2 5 2" xfId="14614" xr:uid="{B266B84B-3AC1-4D83-84CF-15E36CAC4424}"/>
    <cellStyle name="Input 5 2 5 2 2" xfId="16116" xr:uid="{6026F386-DAFC-48B7-BEE4-C56A9F7C7DCB}"/>
    <cellStyle name="Input 5 2 5 2 3" xfId="16736" xr:uid="{35D51165-5D58-40A5-AD52-2EA62D5733EE}"/>
    <cellStyle name="Input 5 2 5 2 4" xfId="17294" xr:uid="{9E9AA8A4-441D-4F1D-A219-928F68676717}"/>
    <cellStyle name="Input 5 2 5 3" xfId="14416" xr:uid="{FBF965B7-537D-4C3A-9202-846AE741C4C7}"/>
    <cellStyle name="Input 5 2 5 3 2" xfId="15920" xr:uid="{303AA8DB-438F-46C8-837E-DF067E7FFB48}"/>
    <cellStyle name="Input 5 2 5 3 3" xfId="16543" xr:uid="{7795984E-1EBA-4FB3-A058-238C8C29DECA}"/>
    <cellStyle name="Input 5 2 5 3 4" xfId="17098" xr:uid="{EDB2AF7D-0519-44BC-9762-4DD04A41F7CB}"/>
    <cellStyle name="Input 5 2 5 4" xfId="15293" xr:uid="{2DDA7FFF-3B14-4248-9189-52FD8B38080A}"/>
    <cellStyle name="Input 5 2 6" xfId="13673" xr:uid="{3C359D91-0636-439F-9597-2B240FB8EC20}"/>
    <cellStyle name="Input 5 2 6 2" xfId="15567" xr:uid="{4655B9B8-8243-4B5C-9D17-A2C7123F9C68}"/>
    <cellStyle name="Input 5 2 6 3" xfId="14801" xr:uid="{1BA925FA-8BCE-46A0-AC21-D7B9DE8A9BFA}"/>
    <cellStyle name="Input 5 2 7" xfId="13564" xr:uid="{D011EE5C-EBCF-4E74-8534-43215494B132}"/>
    <cellStyle name="Input 5 2 7 2" xfId="15474" xr:uid="{871DA405-4BB7-44A7-BC08-60F99D586228}"/>
    <cellStyle name="Input 5 2 7 3" xfId="14879" xr:uid="{E3D98E56-C2DA-4091-B943-554B0F64F43A}"/>
    <cellStyle name="Input 5 2 8" xfId="14218" xr:uid="{1FF4DA74-28F4-4936-A79C-201946694067}"/>
    <cellStyle name="Input 5 2 8 2" xfId="15727" xr:uid="{7E4BA459-AB2B-4026-B511-DBCDE2AC9C30}"/>
    <cellStyle name="Input 5 2 8 3" xfId="16350" xr:uid="{36817B49-789E-4304-98DC-007CB42A8932}"/>
    <cellStyle name="Input 5 2 8 4" xfId="16905" xr:uid="{9B4BE5CB-1761-4A86-9985-A19C29EF92DD}"/>
    <cellStyle name="Input 5 3" xfId="5214" xr:uid="{FA729876-EBC4-4FD7-A5B9-8FC7BA1FE2C7}"/>
    <cellStyle name="Input 5 3 2" xfId="13222" xr:uid="{421AB7F2-F391-4898-9A35-20F3B4901033}"/>
    <cellStyle name="Input 5 3 2 2" xfId="13339" xr:uid="{07609661-02E1-41A4-AF02-9A360FF591F8}"/>
    <cellStyle name="Input 5 3 2 2 2" xfId="13659" xr:uid="{A8826CC9-397B-4FD8-B073-770FEBE0FFD2}"/>
    <cellStyle name="Input 5 3 2 2 2 2" xfId="14542" xr:uid="{4C4A629A-2284-46B5-95EA-5C8CFCF9C280}"/>
    <cellStyle name="Input 5 3 2 2 2 2 2" xfId="16046" xr:uid="{74F7D25B-E578-488C-A3C8-4CB0B7AC591E}"/>
    <cellStyle name="Input 5 3 2 2 2 2 3" xfId="16669" xr:uid="{C4271BA1-8E6D-41F2-8E53-9171F0132CD7}"/>
    <cellStyle name="Input 5 3 2 2 2 2 4" xfId="17224" xr:uid="{9CD0FB6F-1C5E-41C8-8DFC-E8DE272666BB}"/>
    <cellStyle name="Input 5 3 2 2 2 3" xfId="15555" xr:uid="{88AEAE54-F939-404C-A275-26EB18D0A1A9}"/>
    <cellStyle name="Input 5 3 2 2 3" xfId="13746" xr:uid="{88778596-CC18-4C51-ABF2-9A94A855B8CB}"/>
    <cellStyle name="Input 5 3 2 2 3 2" xfId="15627" xr:uid="{07DFA401-5228-42A3-B0AC-151066DDFC6A}"/>
    <cellStyle name="Input 5 3 2 2 3 3" xfId="16228" xr:uid="{45A89899-49C0-4267-BBAD-FD6C70B5DF55}"/>
    <cellStyle name="Input 5 3 2 2 4" xfId="14351" xr:uid="{D5CCDCE0-4F12-4688-8FA6-B70F731C86FE}"/>
    <cellStyle name="Input 5 3 2 2 4 2" xfId="15858" xr:uid="{468597B9-0C14-4CB0-8212-560C800C7163}"/>
    <cellStyle name="Input 5 3 2 2 4 3" xfId="16481" xr:uid="{D8CCCF6E-46B6-4ED2-A089-8606A538BF56}"/>
    <cellStyle name="Input 5 3 2 2 4 4" xfId="17036" xr:uid="{85B40016-1B59-4E1B-A348-60EFFAB9B4DE}"/>
    <cellStyle name="Input 5 3 2 3" xfId="13480" xr:uid="{59224E89-F488-460C-B926-504B936A5D98}"/>
    <cellStyle name="Input 5 3 2 3 2" xfId="14488" xr:uid="{377FC96A-3B06-4EE5-AD9E-81B906DF5935}"/>
    <cellStyle name="Input 5 3 2 3 2 2" xfId="15992" xr:uid="{B6C18C36-50BD-4F7B-BD55-F30013FE7CF5}"/>
    <cellStyle name="Input 5 3 2 3 2 3" xfId="16615" xr:uid="{024FD971-F3F7-4D91-AC2F-326EE93CDBE7}"/>
    <cellStyle name="Input 5 3 2 3 2 4" xfId="17170" xr:uid="{401CDC5D-B5CB-465D-BBC9-2471DEE035EC}"/>
    <cellStyle name="Input 5 3 2 3 3" xfId="15415" xr:uid="{2D88F3A9-4815-4230-B73D-5EE25BC2C113}"/>
    <cellStyle name="Input 5 3 2 4" xfId="13620" xr:uid="{97728F4B-A3A6-4EF5-96AF-D7D535554F99}"/>
    <cellStyle name="Input 5 3 2 4 2" xfId="15523" xr:uid="{2B66753A-A70C-4B33-BD05-33AE4A8CE696}"/>
    <cellStyle name="Input 5 3 2 4 3" xfId="14838" xr:uid="{DD852BD1-AC5D-4986-AEA8-A4CA444993F1}"/>
    <cellStyle name="Input 5 3 2 5" xfId="14296" xr:uid="{82E5507E-30E5-4619-9562-EA8B3FEB9FF5}"/>
    <cellStyle name="Input 5 3 2 5 2" xfId="15804" xr:uid="{55E6B3D6-1745-4F09-A296-C00FB1D73286}"/>
    <cellStyle name="Input 5 3 2 5 3" xfId="16427" xr:uid="{4D4DE175-F58F-49BE-ADCD-FEF1D0430788}"/>
    <cellStyle name="Input 5 3 2 5 4" xfId="16982" xr:uid="{987F3588-9750-4C72-8743-D4FDE6423E48}"/>
    <cellStyle name="Input 5 3 3" xfId="13340" xr:uid="{D0BC0593-E233-4732-BE7B-9A3539022F05}"/>
    <cellStyle name="Input 5 3 3 2" xfId="13642" xr:uid="{A557293D-00EA-49BD-9B95-E3535E16E07B}"/>
    <cellStyle name="Input 5 3 3 2 2" xfId="14543" xr:uid="{0F94C233-8C38-44F4-865B-06B4CB1CA9B2}"/>
    <cellStyle name="Input 5 3 3 2 2 2" xfId="16047" xr:uid="{211B9F9E-0F35-47C9-A3B0-683C5B0FE16A}"/>
    <cellStyle name="Input 5 3 3 2 2 3" xfId="16670" xr:uid="{F0D79350-0DE3-4745-AC02-E3FADF0AF8CA}"/>
    <cellStyle name="Input 5 3 3 2 2 4" xfId="17225" xr:uid="{19F653CF-7A3C-4070-8369-F70175B1879A}"/>
    <cellStyle name="Input 5 3 3 2 3" xfId="15542" xr:uid="{219A83FF-725C-4F16-A550-C73E98D76FF8}"/>
    <cellStyle name="Input 5 3 3 3" xfId="13747" xr:uid="{0583F38C-1881-4199-AE6C-D7B7D4687A32}"/>
    <cellStyle name="Input 5 3 3 3 2" xfId="15628" xr:uid="{774D293C-42EB-4153-A780-B26402B4D8BE}"/>
    <cellStyle name="Input 5 3 3 3 3" xfId="16229" xr:uid="{8D270E64-3C27-406E-BB71-BC2D9B308CC1}"/>
    <cellStyle name="Input 5 3 3 4" xfId="14352" xr:uid="{2BD2811E-575D-4A60-9B63-431F0C235B5E}"/>
    <cellStyle name="Input 5 3 3 4 2" xfId="15859" xr:uid="{797AB926-9AC0-4F41-B730-3A9127718194}"/>
    <cellStyle name="Input 5 3 3 4 3" xfId="16482" xr:uid="{442C6BC6-2370-45E8-9D57-0C2CB9DB79A6}"/>
    <cellStyle name="Input 5 3 3 4 4" xfId="17037" xr:uid="{2DC3BABA-3893-4A02-B62F-A4479D8045AC}"/>
    <cellStyle name="Input 5 3 4" xfId="13167" xr:uid="{206B7DC8-C3F9-4001-9F26-F5D803F7EC4A}"/>
    <cellStyle name="Input 5 3 4 2" xfId="14641" xr:uid="{3AD03492-8E22-4846-A8D3-5FF15E049D75}"/>
    <cellStyle name="Input 5 3 4 2 2" xfId="16137" xr:uid="{3A6E1834-A28E-4EC2-A15A-EBD0A662379E}"/>
    <cellStyle name="Input 5 3 4 2 3" xfId="16758" xr:uid="{D79BA1EE-364F-4BB4-8EFE-34547C92F643}"/>
    <cellStyle name="Input 5 3 4 2 4" xfId="17315" xr:uid="{96C0FB22-83C2-455B-85F3-AAA426CA3140}"/>
    <cellStyle name="Input 5 3 4 3" xfId="14438" xr:uid="{D1270656-72CB-46BC-9FF7-3B47DA80229C}"/>
    <cellStyle name="Input 5 3 4 3 2" xfId="15942" xr:uid="{9456C9E3-5117-437F-8A0B-D380FE5324F0}"/>
    <cellStyle name="Input 5 3 4 3 3" xfId="16565" xr:uid="{06B34846-F88D-4357-9657-D77377E9D7F2}"/>
    <cellStyle name="Input 5 3 4 3 4" xfId="17120" xr:uid="{571D4452-01AD-41DF-A685-1338122C3DA6}"/>
    <cellStyle name="Input 5 3 4 4" xfId="15320" xr:uid="{14430DE6-6D68-4CDB-B22C-3F6CA784DFD4}"/>
    <cellStyle name="Input 5 3 5" xfId="13529" xr:uid="{87200B42-BDDC-43F6-B9AA-A9A457162B80}"/>
    <cellStyle name="Input 5 3 5 2" xfId="15447" xr:uid="{8AE8A711-C99A-4790-8599-CA8CC63BDFFF}"/>
    <cellStyle name="Input 5 3 5 3" xfId="14904" xr:uid="{85E14489-CD8C-4765-897A-4DB8DE4F99E9}"/>
    <cellStyle name="Input 5 3 6" xfId="13582" xr:uid="{4BDFD1BB-5231-476B-9910-953A4DAE3712}"/>
    <cellStyle name="Input 5 3 6 2" xfId="15490" xr:uid="{1C2C9DB4-C715-4D8F-AAB7-D85DF5E8F461}"/>
    <cellStyle name="Input 5 3 6 3" xfId="14866" xr:uid="{0FA66546-71CA-42D7-B654-4737A29D4687}"/>
    <cellStyle name="Input 5 3 7" xfId="14244" xr:uid="{92CCE8B0-ABF0-4645-9666-E26394741197}"/>
    <cellStyle name="Input 5 3 7 2" xfId="15752" xr:uid="{4302F4CF-3712-40D2-A63A-6A26F2DDDBDC}"/>
    <cellStyle name="Input 5 3 7 3" xfId="16375" xr:uid="{83E3F945-7B7A-43C3-AB7F-BCE09BDB9942}"/>
    <cellStyle name="Input 5 3 7 4" xfId="16930" xr:uid="{E78E6E2C-E1C2-4828-9DE5-1D468A62C045}"/>
    <cellStyle name="Input 5 4" xfId="5215" xr:uid="{23286DF6-2AB6-4C46-B225-10C56B3BCE97}"/>
    <cellStyle name="Input 5 4 2" xfId="13341" xr:uid="{A7B07DD7-84AB-43E6-AEC3-040F313AAF13}"/>
    <cellStyle name="Input 5 4 2 2" xfId="13658" xr:uid="{C325C9C5-E634-4322-A770-95DB50AFDABA}"/>
    <cellStyle name="Input 5 4 2 2 2" xfId="14544" xr:uid="{7A854371-2C97-4271-9FF1-AB4CF903195A}"/>
    <cellStyle name="Input 5 4 2 2 2 2" xfId="16048" xr:uid="{07321D7A-0F4B-46E9-8ABB-5F242D378162}"/>
    <cellStyle name="Input 5 4 2 2 2 3" xfId="16671" xr:uid="{33412086-687E-4740-BF2D-B29FD9B64DB7}"/>
    <cellStyle name="Input 5 4 2 2 2 4" xfId="17226" xr:uid="{EE211D3A-DBEB-40C7-B29C-973D9E981010}"/>
    <cellStyle name="Input 5 4 2 2 3" xfId="15554" xr:uid="{98EA44ED-A432-4B83-877B-3ADA83A5EDD0}"/>
    <cellStyle name="Input 5 4 2 3" xfId="13748" xr:uid="{CD166B27-3B12-4488-BA5B-44FFFA3FD9FD}"/>
    <cellStyle name="Input 5 4 2 3 2" xfId="15629" xr:uid="{3DBFAD35-4DC6-40D5-AD14-1BDCAD401C3D}"/>
    <cellStyle name="Input 5 4 2 3 3" xfId="16230" xr:uid="{A3D82FBD-7863-4DE6-AABA-8BFDAF441226}"/>
    <cellStyle name="Input 5 4 2 4" xfId="14353" xr:uid="{60C5E879-0749-475E-B04F-CD1358650823}"/>
    <cellStyle name="Input 5 4 2 4 2" xfId="15860" xr:uid="{CDC14083-F504-49D0-B03B-0912F9BCCAA9}"/>
    <cellStyle name="Input 5 4 2 4 3" xfId="16483" xr:uid="{D55D450C-BD92-47DB-B782-F522D75904FC}"/>
    <cellStyle name="Input 5 4 2 4 4" xfId="17038" xr:uid="{7D318066-B379-4142-9E63-58975822CE13}"/>
    <cellStyle name="Input 5 4 3" xfId="13195" xr:uid="{B02774E8-8B5D-4F53-A719-46891D48AB32}"/>
    <cellStyle name="Input 5 4 3 2" xfId="14463" xr:uid="{D57AA5A6-80C6-46F8-B8E5-64F7231FA378}"/>
    <cellStyle name="Input 5 4 3 2 2" xfId="15967" xr:uid="{2524EE37-319C-47BB-B1FD-D05BBFF5ADD0}"/>
    <cellStyle name="Input 5 4 3 2 3" xfId="16590" xr:uid="{63814FB3-EC60-4EE7-BE17-127B6D34E81B}"/>
    <cellStyle name="Input 5 4 3 2 4" xfId="17145" xr:uid="{95BF3903-202C-4B89-A6C9-0A86F84D1782}"/>
    <cellStyle name="Input 5 4 3 3" xfId="15331" xr:uid="{82DE1500-7409-4CAB-A721-837AEF1058C5}"/>
    <cellStyle name="Input 5 4 4" xfId="13670" xr:uid="{D543A160-7086-4110-9085-E09631210F82}"/>
    <cellStyle name="Input 5 4 4 2" xfId="15564" xr:uid="{D66066CC-380A-43EF-A6A3-E06DC36106CF}"/>
    <cellStyle name="Input 5 4 4 3" xfId="14804" xr:uid="{091ED941-B7FD-4911-A057-48A5D3C34118}"/>
    <cellStyle name="Input 5 4 5" xfId="13599" xr:uid="{BB3F54F7-F6AD-419A-8A15-1AFA56EBF20F}"/>
    <cellStyle name="Input 5 4 5 2" xfId="15504" xr:uid="{BDCB96FA-C248-48E2-B0B4-C0DF22F48846}"/>
    <cellStyle name="Input 5 4 5 3" xfId="14854" xr:uid="{EE14EFD3-F90F-4B40-B4E9-1FBBA4F46642}"/>
    <cellStyle name="Input 5 4 6" xfId="14270" xr:uid="{A4828510-8C2E-4FCF-AA59-B249DE62A197}"/>
    <cellStyle name="Input 5 4 6 2" xfId="15778" xr:uid="{6180F321-420F-4B25-8618-A59B2583D2A0}"/>
    <cellStyle name="Input 5 4 6 3" xfId="16401" xr:uid="{677A4FD7-3616-4C9B-9841-45587A3A7740}"/>
    <cellStyle name="Input 5 4 6 4" xfId="16956" xr:uid="{C84B8028-A94F-479E-85FB-6837F6224A8E}"/>
    <cellStyle name="Input 5 5" xfId="5216" xr:uid="{BED9BB6F-D701-4F4D-B878-10D220F4874F}"/>
    <cellStyle name="Input 5 5 2" xfId="13342" xr:uid="{7D6C2001-1F84-493C-9648-3546F53866CA}"/>
    <cellStyle name="Input 5 5 2 2" xfId="14545" xr:uid="{28F6FCCC-BAC9-4DFA-8060-1B379115F86A}"/>
    <cellStyle name="Input 5 5 2 2 2" xfId="16049" xr:uid="{5E1775CF-1BF4-4920-9BE8-8D3729A2F776}"/>
    <cellStyle name="Input 5 5 2 2 3" xfId="16672" xr:uid="{07D01EA8-64C0-4C44-902C-881E37DEBA09}"/>
    <cellStyle name="Input 5 5 2 2 4" xfId="17227" xr:uid="{B3F8BB3D-8B2A-4ACF-9DF4-B93FFEA45DE8}"/>
    <cellStyle name="Input 5 5 2 3" xfId="15363" xr:uid="{B5EBF967-7D0D-4201-B550-0082A999B68E}"/>
    <cellStyle name="Input 5 5 3" xfId="13657" xr:uid="{758A94C0-C37A-4E0A-B172-B9A0F3E6700F}"/>
    <cellStyle name="Input 5 5 3 2" xfId="15553" xr:uid="{4949F502-4A5F-4699-83A7-0E36F2E5A05E}"/>
    <cellStyle name="Input 5 5 3 3" xfId="14807" xr:uid="{A8B5CF13-7186-4404-A6E5-E9609AE85E61}"/>
    <cellStyle name="Input 5 5 4" xfId="13749" xr:uid="{7CBC7148-4541-4021-88EC-76E46977A8B2}"/>
    <cellStyle name="Input 5 5 4 2" xfId="15630" xr:uid="{D30E98B1-F927-48BC-ADFD-5B3002CD974B}"/>
    <cellStyle name="Input 5 5 4 3" xfId="16231" xr:uid="{A9F03BE3-2C1C-461E-89B5-DD9CCD3FE1C3}"/>
    <cellStyle name="Input 5 5 5" xfId="14354" xr:uid="{FC5666FA-EE77-4E86-B3F6-46B2189C3980}"/>
    <cellStyle name="Input 5 5 5 2" xfId="15861" xr:uid="{549A4920-12DF-40A5-8356-A5C9C28AD4AA}"/>
    <cellStyle name="Input 5 5 5 3" xfId="16484" xr:uid="{ECE48898-535E-4130-BADC-9F7102FEF8CD}"/>
    <cellStyle name="Input 5 5 5 4" xfId="17039" xr:uid="{5BD3D7E3-1F36-4F70-A492-8461095DFF9A}"/>
    <cellStyle name="Input 5 6" xfId="12922" xr:uid="{769A7C03-5565-4C91-8D8D-C1ECF959F875}"/>
    <cellStyle name="Input 5 6 2" xfId="14613" xr:uid="{17B8FFE0-EF8E-4AB2-8E3B-9FD2FBC76F45}"/>
    <cellStyle name="Input 5 6 2 2" xfId="16115" xr:uid="{5F3E7A60-7326-46F4-8D49-5FF39833DABD}"/>
    <cellStyle name="Input 5 6 2 3" xfId="16735" xr:uid="{691E0AF9-496B-4EB7-B18D-416BD7DD6806}"/>
    <cellStyle name="Input 5 6 2 4" xfId="17293" xr:uid="{D090015B-4A52-42CD-8B1F-646FF0DD19A3}"/>
    <cellStyle name="Input 5 6 3" xfId="14415" xr:uid="{9D73CFE0-3A5F-41C3-B97D-7EC07B79F3EF}"/>
    <cellStyle name="Input 5 6 3 2" xfId="15919" xr:uid="{F22975DA-7294-4D0B-8D49-A1E1D3369D85}"/>
    <cellStyle name="Input 5 6 3 3" xfId="16542" xr:uid="{386C2B44-BCD2-4216-919E-C510C028571B}"/>
    <cellStyle name="Input 5 6 3 4" xfId="17097" xr:uid="{737A9551-92B4-4DE8-83EC-325B551F39F2}"/>
    <cellStyle name="Input 5 6 4" xfId="15292" xr:uid="{FCADFD0A-B74C-4180-BAC6-C835B8577B1C}"/>
    <cellStyle name="Input 5 7" xfId="13643" xr:uid="{20BFAE09-C9B9-49B1-BC03-E245F863E9C3}"/>
    <cellStyle name="Input 5 7 2" xfId="15543" xr:uid="{F5C31AEA-C5C0-4E43-9E33-476CE46D8A2D}"/>
    <cellStyle name="Input 5 7 3" xfId="14818" xr:uid="{00083957-C30E-467E-B1B0-63258BCAAC3C}"/>
    <cellStyle name="Input 5 8" xfId="13563" xr:uid="{C821EF6C-457E-4222-972A-16F248B85580}"/>
    <cellStyle name="Input 5 8 2" xfId="15473" xr:uid="{21AD3F49-97F0-4D23-8F39-17C3F28469C3}"/>
    <cellStyle name="Input 5 8 3" xfId="14880" xr:uid="{2FE29EB6-86D1-4E5D-989D-FEF92A54A2DD}"/>
    <cellStyle name="Input 5 9" xfId="14217" xr:uid="{D094C816-FBD9-4AAE-AFFB-1A1F3A43AB46}"/>
    <cellStyle name="Input 5 9 2" xfId="15726" xr:uid="{4472217E-38EB-420E-B435-1B88B48B5A28}"/>
    <cellStyle name="Input 5 9 3" xfId="16349" xr:uid="{CE0B6213-14CD-4FE7-8C8A-5DE7D0BDEE0B}"/>
    <cellStyle name="Input 5 9 4" xfId="16904" xr:uid="{AA5DD35D-F918-427B-9142-0A91188F2A30}"/>
    <cellStyle name="Input 6" xfId="5217" xr:uid="{CECC7560-F799-4CC4-8762-42C888644CE2}"/>
    <cellStyle name="Input 6 2" xfId="5218" xr:uid="{338AA1F4-FB76-412F-A349-1AE13331DEA5}"/>
    <cellStyle name="Input 6 3" xfId="5219" xr:uid="{F240F831-3706-41DC-A29F-E9D5E01E78C6}"/>
    <cellStyle name="Input 6 4" xfId="5220" xr:uid="{DC45B60E-FE47-4EBB-8FD5-CE8C8EAF5AF7}"/>
    <cellStyle name="Input 6 5" xfId="5221" xr:uid="{FCCDEDFE-3C50-4E8D-AC0E-CBCAEF897B9E}"/>
    <cellStyle name="Input 6 6" xfId="12924" xr:uid="{505B4656-EC26-47C0-9AA3-7929E5C8280E}"/>
    <cellStyle name="Input 7" xfId="5222" xr:uid="{C6C384E3-04C0-49F6-A4EA-4DBBA2645008}"/>
    <cellStyle name="Input 7 2" xfId="5223" xr:uid="{71B74A82-8DAF-4A6C-AE23-DDDE660F1ABC}"/>
    <cellStyle name="Input 7 2 2" xfId="15094" xr:uid="{98D23BD2-F42A-4259-A5C2-AD3ED20CA691}"/>
    <cellStyle name="Input 7 2 3" xfId="15102" xr:uid="{AAEE75FD-8542-440B-AA67-68489DAAB8B7}"/>
    <cellStyle name="Input 8" xfId="5224" xr:uid="{8508CD66-DB59-43E8-8277-B860CB5DF7A7}"/>
    <cellStyle name="Input 8 2" xfId="12926" xr:uid="{67C8DEAC-4CAA-4E7D-A5B0-B8F8E671D9B4}"/>
    <cellStyle name="Input 9" xfId="5225" xr:uid="{8247710C-BDC8-4CCA-837E-86E05CE743F7}"/>
    <cellStyle name="Input 9 2" xfId="5226" xr:uid="{D9186144-C420-409D-8974-F5CBCDA62D51}"/>
    <cellStyle name="Input 9 3" xfId="5227" xr:uid="{97F68AB0-8993-422E-A7EC-61C122E899EB}"/>
    <cellStyle name="Input 9 3 2" xfId="15096" xr:uid="{7D594521-D0AC-4218-8562-DEE40537EC87}"/>
    <cellStyle name="Input 9 3 3" xfId="15100" xr:uid="{24BF5A1E-3286-4132-B6C1-7C6B351D65B1}"/>
    <cellStyle name="Input 9 4" xfId="12927" xr:uid="{B91076FF-565B-4CDA-A40A-5B760B227285}"/>
    <cellStyle name="Input 9 5" xfId="15095" xr:uid="{9D4780B6-AECC-4C01-A971-FFCBD6E029E3}"/>
    <cellStyle name="Input 9 6" xfId="15101" xr:uid="{271F99F4-2DA2-44C2-8780-0D1670B48159}"/>
    <cellStyle name="Link Currency (0)" xfId="12928" xr:uid="{A7DBE2F1-72B5-42F1-8212-301E01ED3E20}"/>
    <cellStyle name="Link Currency (2)" xfId="12929" xr:uid="{FA06E222-596A-4AB0-9274-5A651DA2F6B0}"/>
    <cellStyle name="Link Units (0)" xfId="12930" xr:uid="{23DC2E48-E297-4C47-80FC-BE0943AC871D}"/>
    <cellStyle name="Link Units (1)" xfId="12931" xr:uid="{D9B93BD8-5E3F-4D68-996D-B7443F09EB2D}"/>
    <cellStyle name="Link Units (2)" xfId="12932" xr:uid="{ED658105-1482-4441-877E-01A19C335A2E}"/>
    <cellStyle name="Linked Cell 10" xfId="5228" xr:uid="{DC303031-C1F5-4BBA-89A0-62E581C978A4}"/>
    <cellStyle name="Linked Cell 10 2" xfId="5229" xr:uid="{5DDD9209-0D6C-426F-9B97-B04DC9EE267A}"/>
    <cellStyle name="Linked Cell 10 3" xfId="5230" xr:uid="{CF0CA976-7D00-44FE-867D-6C3AF3780FAD}"/>
    <cellStyle name="Linked Cell 11" xfId="5231" xr:uid="{B7F5A8CA-619A-498A-8934-12996F95C8B6}"/>
    <cellStyle name="Linked Cell 11 2" xfId="5232" xr:uid="{63CCDE72-DBC0-4A16-AA0E-A6BFC7D21CA6}"/>
    <cellStyle name="Linked Cell 11 3" xfId="5233" xr:uid="{86875822-AC11-4D65-AE7E-25723817B68C}"/>
    <cellStyle name="Linked Cell 12" xfId="5234" xr:uid="{7982FFBD-7D5D-4C69-8B43-79E467474155}"/>
    <cellStyle name="Linked Cell 13" xfId="5235" xr:uid="{0FA85714-FD23-41CD-A95D-38723CD37AC5}"/>
    <cellStyle name="Linked Cell 2" xfId="5236" xr:uid="{E6A1DDAC-6F95-40A7-A363-AC14DB02E4DE}"/>
    <cellStyle name="Linked Cell 2 10" xfId="5237" xr:uid="{0FFBB659-EBF2-4249-A7F4-90B47658EF28}"/>
    <cellStyle name="Linked Cell 2 11" xfId="5238" xr:uid="{0CA8D594-F6F2-4DD2-A47B-91BA6BA3A1E2}"/>
    <cellStyle name="Linked Cell 2 12" xfId="5239" xr:uid="{C08CDC4D-C4FB-4A50-9CCE-8B7DEA3A172C}"/>
    <cellStyle name="Linked Cell 2 13" xfId="5240" xr:uid="{520A3D9E-2DFD-4FBA-AA03-C98E32228E31}"/>
    <cellStyle name="Linked Cell 2 14" xfId="5241" xr:uid="{9338A104-773B-4432-A15D-F8B9298EA392}"/>
    <cellStyle name="Linked Cell 2 15" xfId="5242" xr:uid="{DC6303BF-1082-461E-8C12-9695424C52E0}"/>
    <cellStyle name="Linked Cell 2 16" xfId="10609" xr:uid="{68DC0536-DE46-40EC-A177-6EC152864266}"/>
    <cellStyle name="Linked Cell 2 17" xfId="12933" xr:uid="{85A23114-1277-43F3-81C0-5D7F93332A2D}"/>
    <cellStyle name="Linked Cell 2 2" xfId="5243" xr:uid="{AD493109-DCA3-43F3-BC80-BAAE87F68908}"/>
    <cellStyle name="Linked Cell 2 2 2" xfId="5244" xr:uid="{7BA9DA07-9C53-4B52-A822-9B6FC77AFB17}"/>
    <cellStyle name="Linked Cell 2 3" xfId="5245" xr:uid="{413FDB55-5CF2-4C3E-8125-17C031379FE0}"/>
    <cellStyle name="Linked Cell 2 3 2" xfId="5246" xr:uid="{272361FD-D558-4197-87BC-F746310476E6}"/>
    <cellStyle name="Linked Cell 2 4" xfId="5247" xr:uid="{E6FF6FC6-12CF-49F7-BACA-9D4D5A2618BB}"/>
    <cellStyle name="Linked Cell 2 4 2" xfId="5248" xr:uid="{2FD13073-27C4-46FB-9D21-E415B2BC3B7B}"/>
    <cellStyle name="Linked Cell 2 5" xfId="5249" xr:uid="{B16CF566-DD7D-47B6-9E50-BFE2286CBF8A}"/>
    <cellStyle name="Linked Cell 2 5 2" xfId="5250" xr:uid="{7C344176-4AA8-4E85-85C2-821781AD2467}"/>
    <cellStyle name="Linked Cell 2 6" xfId="5251" xr:uid="{0C45D062-4284-485C-BF3A-9791A113DEB9}"/>
    <cellStyle name="Linked Cell 2 7" xfId="5252" xr:uid="{E3872724-04BD-4B3E-AA3F-407BB327C1AE}"/>
    <cellStyle name="Linked Cell 2 8" xfId="5253" xr:uid="{719ED525-A96C-4ED6-985E-AB9320079D52}"/>
    <cellStyle name="Linked Cell 2 9" xfId="5254" xr:uid="{AA2E7BF9-8E58-4F73-8E14-C7FDD49A49FB}"/>
    <cellStyle name="Linked Cell 2 9 2" xfId="5255" xr:uid="{18B620BD-AF5A-484B-8C93-35433554DA6A}"/>
    <cellStyle name="Linked Cell 2 9 3" xfId="5256" xr:uid="{FCF0E59A-0AAD-44EF-92F2-D75999830BB3}"/>
    <cellStyle name="Linked Cell 2 9 4" xfId="5257" xr:uid="{871534E0-1140-430A-A12D-645B2526E221}"/>
    <cellStyle name="Linked Cell 2 9 5" xfId="5258" xr:uid="{E44B08CB-F422-424F-B802-1824C7E0F8DD}"/>
    <cellStyle name="Linked Cell 3" xfId="5259" xr:uid="{E5C98F49-3279-45D4-8F45-AE2B70414E26}"/>
    <cellStyle name="Linked Cell 3 2" xfId="5260" xr:uid="{B34D710D-6F37-4A3C-BCEB-A5ACE9672393}"/>
    <cellStyle name="Linked Cell 3 3" xfId="5261" xr:uid="{52DE55B9-30EF-4D40-9BC8-DE468316E10B}"/>
    <cellStyle name="Linked Cell 3 4" xfId="5262" xr:uid="{1DC9CD87-F191-490E-921C-61520F23EA04}"/>
    <cellStyle name="Linked Cell 3 5" xfId="5263" xr:uid="{8E276C62-7534-46A2-AB2F-8EA4A58B9D22}"/>
    <cellStyle name="Linked Cell 3 6" xfId="12934" xr:uid="{281AD8E6-FEB9-4F7F-83E9-446254A84C57}"/>
    <cellStyle name="Linked Cell 4" xfId="5264" xr:uid="{659000CA-01E9-46D4-B7BC-0CAA907B22E3}"/>
    <cellStyle name="Linked Cell 4 2" xfId="5265" xr:uid="{64A8B556-FF4E-433A-A24A-193E97530782}"/>
    <cellStyle name="Linked Cell 4 3" xfId="5266" xr:uid="{09839F84-473D-49BF-9511-FB2B47186388}"/>
    <cellStyle name="Linked Cell 4 4" xfId="5267" xr:uid="{098006B1-04B3-42FE-9217-159D3935389C}"/>
    <cellStyle name="Linked Cell 4 5" xfId="5268" xr:uid="{9250380E-7635-493E-8CD6-F19D9A6E7DDB}"/>
    <cellStyle name="Linked Cell 5" xfId="5269" xr:uid="{AED5C6C1-A84F-497B-8FAF-203C3C04BA10}"/>
    <cellStyle name="Linked Cell 5 2" xfId="5270" xr:uid="{0F13B008-A55A-46D8-AD7C-D4E1ACB60125}"/>
    <cellStyle name="Linked Cell 5 3" xfId="5271" xr:uid="{1A84AA8C-62FE-40D5-965E-93000A957D98}"/>
    <cellStyle name="Linked Cell 5 4" xfId="5272" xr:uid="{FA05D3C7-FE6A-4B10-B457-D6E95FA849BC}"/>
    <cellStyle name="Linked Cell 5 5" xfId="5273" xr:uid="{FA9DF957-A375-4D7C-8216-130D5649E88D}"/>
    <cellStyle name="Linked Cell 6" xfId="5274" xr:uid="{6502A237-00F5-4024-A09C-A5C8A5C9D462}"/>
    <cellStyle name="Linked Cell 6 2" xfId="5275" xr:uid="{A8A2041C-11B3-4DA8-85A5-7CDBC4BD2F9E}"/>
    <cellStyle name="Linked Cell 6 3" xfId="5276" xr:uid="{DCBA84C8-9CEB-47A4-9D86-1D91B0715FBD}"/>
    <cellStyle name="Linked Cell 6 4" xfId="5277" xr:uid="{634C29F0-8F9F-4280-821E-0FED63E23004}"/>
    <cellStyle name="Linked Cell 6 5" xfId="5278" xr:uid="{ABB6A945-9319-4E95-A2D0-EA90DE1F035D}"/>
    <cellStyle name="Linked Cell 7" xfId="5279" xr:uid="{8955BDF4-A921-4446-816F-509F7C59B019}"/>
    <cellStyle name="Linked Cell 7 2" xfId="5280" xr:uid="{66706ACF-EF6B-494A-A4B4-3B7D6419B58C}"/>
    <cellStyle name="Linked Cell 8" xfId="5281" xr:uid="{AD3FAF81-0572-44C8-9D05-F5EBEAD1E934}"/>
    <cellStyle name="Linked Cell 9" xfId="5282" xr:uid="{59B63784-302A-4CFF-933F-D79E0ADC4F8B}"/>
    <cellStyle name="Linked Cell 9 2" xfId="5283" xr:uid="{74AEC700-F6DD-40C6-9E8B-2859E6775EB2}"/>
    <cellStyle name="Linked Cell 9 3" xfId="5284" xr:uid="{9BB86E00-DD3B-497A-B814-2661A0A72781}"/>
    <cellStyle name="Migliaia (0)" xfId="53" xr:uid="{00000000-0005-0000-0000-000034000000}"/>
    <cellStyle name="Migliaia_S10" xfId="5285" xr:uid="{FAE9AC01-49E9-47A7-B2B3-17F3174EB42E}"/>
    <cellStyle name="Neutral 10" xfId="5286" xr:uid="{543566B7-CC75-4E92-9F5A-A14C3ACC3980}"/>
    <cellStyle name="Neutral 10 2" xfId="5287" xr:uid="{952120F1-00A7-4468-A056-24547FBC09F5}"/>
    <cellStyle name="Neutral 10 3" xfId="5288" xr:uid="{D5D2645E-2680-4764-9204-BA901DAE52EE}"/>
    <cellStyle name="Neutral 11" xfId="5289" xr:uid="{EA46C089-93CD-48A0-BA83-9F72481C46AE}"/>
    <cellStyle name="Neutral 11 2" xfId="5290" xr:uid="{A195CDB3-EC6F-41DF-88C0-8FE73ABC1686}"/>
    <cellStyle name="Neutral 11 3" xfId="5291" xr:uid="{A2E8B8DF-22D0-4CD5-82E6-4163092D99EC}"/>
    <cellStyle name="Neutral 12" xfId="5292" xr:uid="{918F4377-B0FD-4490-AAD6-16C95A3C91DE}"/>
    <cellStyle name="Neutral 13" xfId="5293" xr:uid="{0D022149-B433-412E-9345-AA79F86389D5}"/>
    <cellStyle name="Neutral 2" xfId="5294" xr:uid="{8AD06BDB-4538-4582-B268-1ADB64C70F74}"/>
    <cellStyle name="Neutral 2 10" xfId="5295" xr:uid="{E9F4E770-EC3C-402F-B41A-70ACD7A17F35}"/>
    <cellStyle name="Neutral 2 11" xfId="5296" xr:uid="{76669AE3-7748-4AE5-A9B4-C7BA51250921}"/>
    <cellStyle name="Neutral 2 12" xfId="5297" xr:uid="{F7F63937-BAD1-448D-8045-B1513636801C}"/>
    <cellStyle name="Neutral 2 13" xfId="5298" xr:uid="{843BAADA-3BE1-433A-91E6-658719C6ED0C}"/>
    <cellStyle name="Neutral 2 14" xfId="5299" xr:uid="{44A394FB-C0B0-4760-8C99-7F208E0FC9BD}"/>
    <cellStyle name="Neutral 2 15" xfId="5300" xr:uid="{0991209D-730E-40C1-AA67-9D907452A4FA}"/>
    <cellStyle name="Neutral 2 16" xfId="10610" xr:uid="{7225C08F-78CD-41B7-ABE5-1941D4EA0E3D}"/>
    <cellStyle name="Neutral 2 17" xfId="12936" xr:uid="{26E51BCE-C782-4306-938D-F6192D62E458}"/>
    <cellStyle name="Neutral 2 2" xfId="5301" xr:uid="{8F232241-320A-4104-806D-A6779D554DBA}"/>
    <cellStyle name="Neutral 2 2 2" xfId="5302" xr:uid="{1F1BC79A-2B74-4316-9F6F-990A4246565F}"/>
    <cellStyle name="Neutral 2 3" xfId="5303" xr:uid="{4F246DB7-F4B8-4A9C-AE1E-C642EFEE58A0}"/>
    <cellStyle name="Neutral 2 3 2" xfId="5304" xr:uid="{9338D7FC-1916-4425-9F55-7D955E54BA0D}"/>
    <cellStyle name="Neutral 2 4" xfId="5305" xr:uid="{9E05EAE5-008C-4830-A64F-9F109C8719C4}"/>
    <cellStyle name="Neutral 2 4 2" xfId="5306" xr:uid="{CCC85051-9F3B-433B-A5BC-85530EDDFF59}"/>
    <cellStyle name="Neutral 2 5" xfId="5307" xr:uid="{C8961830-0936-4CBA-A84C-FDE553AD6614}"/>
    <cellStyle name="Neutral 2 5 2" xfId="5308" xr:uid="{C06BAC63-C26F-4AA5-A9DC-B5606C8454D1}"/>
    <cellStyle name="Neutral 2 6" xfId="5309" xr:uid="{4BEB984E-229A-4E96-889D-40B16273ED99}"/>
    <cellStyle name="Neutral 2 7" xfId="5310" xr:uid="{9F5E2952-DCC3-4DC6-AC38-4B6709835E0D}"/>
    <cellStyle name="Neutral 2 8" xfId="5311" xr:uid="{40E941BD-14D9-4EB5-8B2A-68D30A9B683C}"/>
    <cellStyle name="Neutral 2 9" xfId="5312" xr:uid="{6F9C6F12-B693-471C-BCFA-981ABADE8B51}"/>
    <cellStyle name="Neutral 2 9 2" xfId="5313" xr:uid="{354EABE4-FD89-4876-9A1C-D06AE0386F14}"/>
    <cellStyle name="Neutral 2 9 3" xfId="5314" xr:uid="{84046DC2-FFCC-40B7-B00E-DE1E6E51D8C8}"/>
    <cellStyle name="Neutral 2 9 4" xfId="5315" xr:uid="{E8DFFB77-E275-4EB7-8096-2E3F29ED796D}"/>
    <cellStyle name="Neutral 2 9 5" xfId="5316" xr:uid="{3BC09B3A-5399-4220-ADB8-3980A12AC304}"/>
    <cellStyle name="Neutral 3" xfId="5317" xr:uid="{780E7860-922D-4C97-BEA7-BD0C868EC12A}"/>
    <cellStyle name="Neutral 3 2" xfId="5318" xr:uid="{DBC402A7-E7C5-45E5-AFC4-45B4AB4B83D8}"/>
    <cellStyle name="Neutral 3 3" xfId="5319" xr:uid="{7ED090EB-45BB-4FAE-B764-8D16429B7930}"/>
    <cellStyle name="Neutral 3 4" xfId="5320" xr:uid="{E2F7AFBA-B4C8-44B8-B117-5F1A425E9BDF}"/>
    <cellStyle name="Neutral 3 5" xfId="5321" xr:uid="{1B0BCB1C-30C1-449F-80A0-55AE38E038A7}"/>
    <cellStyle name="Neutral 3 6" xfId="12937" xr:uid="{127BCD90-128D-403F-9FA6-1CE27C0BACDC}"/>
    <cellStyle name="Neutral 4" xfId="5322" xr:uid="{6A51149D-AB03-4F2A-B2B3-86CCDECFC3EB}"/>
    <cellStyle name="Neutral 4 2" xfId="5323" xr:uid="{EAA58557-8DC0-4C55-B17A-5EB90A3229A3}"/>
    <cellStyle name="Neutral 4 3" xfId="5324" xr:uid="{001EE5FB-5274-4F0D-8871-F901BC7E1B9A}"/>
    <cellStyle name="Neutral 4 4" xfId="5325" xr:uid="{BDEF8F8A-5C6C-468F-AD33-7878A657A527}"/>
    <cellStyle name="Neutral 4 5" xfId="5326" xr:uid="{66C0AE1D-B414-498C-8152-3719F81E4FBA}"/>
    <cellStyle name="Neutral 5" xfId="5327" xr:uid="{98F34AF8-E3DF-4D05-ADC1-5D52241633B1}"/>
    <cellStyle name="Neutral 5 2" xfId="5328" xr:uid="{0A454009-FA76-471F-B128-02FB6BF0BBDF}"/>
    <cellStyle name="Neutral 5 3" xfId="5329" xr:uid="{1DEEEE82-3C39-4262-9F37-C714A8FEA34E}"/>
    <cellStyle name="Neutral 5 4" xfId="5330" xr:uid="{92DDA235-8892-4ABE-8F50-544D7CBFAA3C}"/>
    <cellStyle name="Neutral 5 5" xfId="5331" xr:uid="{0D5DB440-89C2-488D-83B8-2B57CE605242}"/>
    <cellStyle name="Neutral 6" xfId="5332" xr:uid="{FC36EBCA-B800-4941-B1D2-8F5A9B3D2768}"/>
    <cellStyle name="Neutral 6 2" xfId="5333" xr:uid="{D3C383A4-531E-4287-8805-00C8B0C2A388}"/>
    <cellStyle name="Neutral 6 3" xfId="5334" xr:uid="{CDE00978-0394-4AB2-998A-1FC9EDF68467}"/>
    <cellStyle name="Neutral 6 4" xfId="5335" xr:uid="{5582FA62-C9B0-4957-A67B-AC1D3E4737D8}"/>
    <cellStyle name="Neutral 6 5" xfId="5336" xr:uid="{D18244B7-AC22-4599-8487-17FF58CB0898}"/>
    <cellStyle name="Neutral 7" xfId="5337" xr:uid="{26B29B7D-48AF-410B-88B8-D98B55811C3B}"/>
    <cellStyle name="Neutral 7 2" xfId="5338" xr:uid="{0C6E21BD-9D7F-47EF-882D-89A42A1025F5}"/>
    <cellStyle name="Neutral 8" xfId="5339" xr:uid="{B5E1D25C-31B7-4126-A55E-5F1CF48B49FC}"/>
    <cellStyle name="Neutral 9" xfId="5340" xr:uid="{BF6E3AA1-6B62-4C44-8876-FC99CADF62FF}"/>
    <cellStyle name="Neutral 9 2" xfId="5341" xr:uid="{9EA14278-9928-48F5-BECD-AB5909602B87}"/>
    <cellStyle name="Neutral 9 3" xfId="5342" xr:uid="{DD28AE9F-032B-4FF4-AA75-7FA37EC0B23F}"/>
    <cellStyle name="no dec" xfId="54" xr:uid="{00000000-0005-0000-0000-000035000000}"/>
    <cellStyle name="Normal" xfId="0" builtinId="0"/>
    <cellStyle name="Normal - Style1" xfId="55" xr:uid="{00000000-0005-0000-0000-000037000000}"/>
    <cellStyle name="Normal - Style1 2" xfId="246" xr:uid="{3F8F729D-FD6C-4B32-97CF-53EF90572144}"/>
    <cellStyle name="Normal - Style1 2 2" xfId="5344" xr:uid="{C2E6175E-BF79-4A64-B7CA-D3FDCCB14C76}"/>
    <cellStyle name="Normal - Style1 3" xfId="11101" xr:uid="{79140B93-D319-45FB-A376-8D29191E7332}"/>
    <cellStyle name="Normal - Style1 4" xfId="5343" xr:uid="{811CDDA7-C84F-4665-8E99-5497709E10AF}"/>
    <cellStyle name="Normal 10" xfId="56" xr:uid="{00000000-0005-0000-0000-000038000000}"/>
    <cellStyle name="Normal 10 2" xfId="130" xr:uid="{1A8E80B7-EFAD-467A-8175-9E02C8088355}"/>
    <cellStyle name="Normal 10 2 2" xfId="5346" xr:uid="{5739C4E4-F23C-42A8-A80B-41810DD28EE2}"/>
    <cellStyle name="Normal 10 2 3" xfId="5347" xr:uid="{A283FA19-9CBD-459D-8D80-E9D03F0CF993}"/>
    <cellStyle name="Normal 10 2 4" xfId="10611" xr:uid="{D9A511C9-EB97-4C55-AE5B-AF227B7BE5D4}"/>
    <cellStyle name="Normal 10 2 5" xfId="11274" xr:uid="{9C2640D2-EBFE-4D7A-AD0E-A316E75B5878}"/>
    <cellStyle name="Normal 10 2 6" xfId="186" xr:uid="{775FF84C-F4BC-4175-AA83-0EB70A760D16}"/>
    <cellStyle name="Normal 10 3" xfId="206" xr:uid="{8E9CDA83-4089-47BE-806D-B8803C853D66}"/>
    <cellStyle name="Normal 10 3 2" xfId="12491" xr:uid="{5CAAC183-31E8-4F33-AA1D-98F9A370551A}"/>
    <cellStyle name="Normal 10 4" xfId="5348" xr:uid="{9222F7DF-0F3A-431A-9F48-D897648933E8}"/>
    <cellStyle name="Normal 10 4 7" xfId="5349" xr:uid="{7FB73DE5-CEC7-42DD-B5BE-AAF29AE1253A}"/>
    <cellStyle name="Normal 10 5" xfId="5350" xr:uid="{3E18CB95-91B1-4EFB-BFA7-60272A8741A2}"/>
    <cellStyle name="Normal 10 6" xfId="13824" xr:uid="{136FC162-A452-4E56-B34C-E4D39C8DD967}"/>
    <cellStyle name="Normal 10 7" xfId="5345" xr:uid="{F0BDFB93-BA87-45D0-911D-6E404CE182D8}"/>
    <cellStyle name="Normal 100" xfId="11599" xr:uid="{32B95715-F37A-4ED6-A1B1-AA9F46F76057}"/>
    <cellStyle name="Normal 1000" xfId="14095" xr:uid="{C1341CCA-71CD-4676-BB65-CCCEABD91B8E}"/>
    <cellStyle name="Normal 101" xfId="11181" xr:uid="{36DF4E7A-30CE-450D-A565-78813E1ABA49}"/>
    <cellStyle name="Normal 101 2" xfId="14065" xr:uid="{3EE2B9C5-3058-400C-8715-EE7F30370B9D}"/>
    <cellStyle name="Normal 102" xfId="11604" xr:uid="{29AC7A53-21AA-4165-A876-4D8873E6CDF5}"/>
    <cellStyle name="Normal 103" xfId="11605" xr:uid="{94356007-12B8-4393-958F-6353D4769478}"/>
    <cellStyle name="Normal 104" xfId="11606" xr:uid="{928BDE4A-1AB4-462A-BD9A-289DA260625A}"/>
    <cellStyle name="Normal 105" xfId="12499" xr:uid="{836C2740-A69F-4990-A694-62DE5F01B3B1}"/>
    <cellStyle name="Normal 106" xfId="12500" xr:uid="{E1A0246F-957B-410A-A1F2-53ABFDC3AFDF}"/>
    <cellStyle name="Normal 107" xfId="12501" xr:uid="{5B3B9E95-4212-405C-9429-715ADD1B27C8}"/>
    <cellStyle name="Normal 108" xfId="283" xr:uid="{B60DC383-FD23-48CD-B943-CFA415C5C532}"/>
    <cellStyle name="Normal 109" xfId="299" xr:uid="{B3C84412-E0DE-4455-96D8-1B9AAE8D5E74}"/>
    <cellStyle name="Normal 11" xfId="57" xr:uid="{00000000-0005-0000-0000-000039000000}"/>
    <cellStyle name="Normal 11 2" xfId="131" xr:uid="{C68BF300-4D53-4599-9023-C720E85BCFF1}"/>
    <cellStyle name="Normal 11 2 2" xfId="5353" xr:uid="{A087D7F8-CE6A-485F-AD36-1E2DC8CBE9FD}"/>
    <cellStyle name="Normal 11 2 2 2" xfId="13928" xr:uid="{41435741-C483-4019-898D-CD92340302F3}"/>
    <cellStyle name="Normal 11 2 3" xfId="10613" xr:uid="{7CA206FD-347C-426D-BB48-81B22CF4DBE3}"/>
    <cellStyle name="Normal 11 2 4" xfId="13814" xr:uid="{02E8EC2F-6C8C-4D32-AC33-3FA202F10D49}"/>
    <cellStyle name="Normal 11 2 5" xfId="5352" xr:uid="{AA976A91-B03C-4139-AC48-E6E6993816CA}"/>
    <cellStyle name="Normal 11 3" xfId="5354" xr:uid="{A9983FBF-4092-4EA5-BB6B-1AC20BFF107E}"/>
    <cellStyle name="Normal 11 3 2" xfId="5355" xr:uid="{2E3F54BE-E778-4393-A663-2C5C8BFB27B3}"/>
    <cellStyle name="Normal 11 3 3" xfId="10614" xr:uid="{955F9FF3-601D-410B-8518-AA6FDE743AF7}"/>
    <cellStyle name="Normal 11 4" xfId="5356" xr:uid="{B4C25172-4853-4A9A-A2F9-B7EA87E10FDA}"/>
    <cellStyle name="Normal 11 4 2" xfId="5357" xr:uid="{BAACFB6C-D98D-4A0B-A032-F33CAE180E91}"/>
    <cellStyle name="Normal 11 4 2 2" xfId="5358" xr:uid="{E69DB445-81FC-4F5D-A2F7-F8679F9C4403}"/>
    <cellStyle name="Normal 11 4 3" xfId="5359" xr:uid="{48D23438-DF93-4319-BD68-58F43A7E8C0C}"/>
    <cellStyle name="Normal 11 4 4" xfId="13346" xr:uid="{1267DF8F-8BF1-4253-9184-EC0A19FABCB1}"/>
    <cellStyle name="Normal 11 5" xfId="5360" xr:uid="{D0025658-DBAE-41CF-8E0A-E83482DF0915}"/>
    <cellStyle name="Normal 11 6" xfId="10612" xr:uid="{848FC40C-F9D7-491C-9A49-2C0F8E462B76}"/>
    <cellStyle name="Normal 11 7" xfId="5351" xr:uid="{E2E2A64D-5D8E-420B-B636-CC9F426DD1D4}"/>
    <cellStyle name="Normal 110" xfId="13446" xr:uid="{79D89909-F2C1-46A3-857B-BA20393AF711}"/>
    <cellStyle name="Normal 110 2" xfId="14765" xr:uid="{4AC4C7F7-477A-4011-B38A-468417833B3C}"/>
    <cellStyle name="Normal 111" xfId="13695" xr:uid="{46B64A01-2842-4711-856D-76125D258F48}"/>
    <cellStyle name="Normal 112" xfId="13696" xr:uid="{61B8B754-EAFD-461B-9A84-197CD2E845D4}"/>
    <cellStyle name="Normal 113" xfId="13803" xr:uid="{1BC90CD5-8BD5-4424-9B36-A1A46E129D82}"/>
    <cellStyle name="Normal 114" xfId="13804" xr:uid="{DDCE81D9-5ED8-4334-B9C1-974000C0B0FC}"/>
    <cellStyle name="Normal 115" xfId="13805" xr:uid="{441E1B38-0B34-4627-80F5-1A959CA85453}"/>
    <cellStyle name="Normal 116" xfId="13806" xr:uid="{7D5E5DDE-AC19-43D0-A234-51DA585D01E9}"/>
    <cellStyle name="Normal 117" xfId="13807" xr:uid="{C19283B7-9FEB-4353-8616-A611CD67D6FA}"/>
    <cellStyle name="Normal 118" xfId="14152" xr:uid="{81838C2E-D7DA-4549-A410-4A458A4EAB57}"/>
    <cellStyle name="Normal 119" xfId="14167" xr:uid="{EEE7CDBC-E6D6-4697-BFA7-0D19775E7EB2}"/>
    <cellStyle name="Normal 12" xfId="58" xr:uid="{00000000-0005-0000-0000-00003A000000}"/>
    <cellStyle name="Normal 12 2" xfId="132" xr:uid="{07B44C77-E4FE-46BE-815D-3681AB71D13A}"/>
    <cellStyle name="Normal 12 2 2" xfId="10616" xr:uid="{4FB7A317-3FBA-42A7-A35B-AD13BBC0D351}"/>
    <cellStyle name="Normal 12 2 3" xfId="11276" xr:uid="{F02BF063-5136-407D-9447-C849EF97D400}"/>
    <cellStyle name="Normal 12 2 4" xfId="5361" xr:uid="{7EE4E80A-4F55-4EE4-84C6-0A81A3D7E3D2}"/>
    <cellStyle name="Normal 12 3" xfId="5362" xr:uid="{87134276-58D8-406B-BEAF-55A77D4A6B5E}"/>
    <cellStyle name="Normal 12 4" xfId="10615" xr:uid="{BC903974-0C84-4592-904D-4283EC9BDAC0}"/>
    <cellStyle name="Normal 12 5" xfId="11102" xr:uid="{8EFAFB89-438D-4B17-90BB-DDC74DAE211E}"/>
    <cellStyle name="Normal 12 6" xfId="11146" xr:uid="{CDF57F93-48E9-46FE-ACDC-CCA309AE837E}"/>
    <cellStyle name="Normal 12 7" xfId="11171" xr:uid="{B31DE28E-BCF5-407A-82CA-4377A9A0DD0D}"/>
    <cellStyle name="Normal 12 8" xfId="11275" xr:uid="{5BF1B023-9E76-429D-B705-867756C63CBF}"/>
    <cellStyle name="Normal 12 9" xfId="249" xr:uid="{E4733B94-F9D6-4B4E-80F3-2E6BCC187A95}"/>
    <cellStyle name="Normal 120" xfId="14186" xr:uid="{101C7A29-7439-4989-8CEE-9E68E7561CF5}"/>
    <cellStyle name="Normal 121" xfId="14178" xr:uid="{A9A35424-31AD-456C-8E38-24A3B69678DD}"/>
    <cellStyle name="Normal 122" xfId="14767" xr:uid="{F3CCA068-8814-4291-ABE0-90DB55103953}"/>
    <cellStyle name="Normal 123" xfId="152" xr:uid="{42258F1E-ACB9-4873-9C3E-81BF54012351}"/>
    <cellStyle name="Normal 124" xfId="11124" xr:uid="{FD7AD619-6964-4475-83F1-A33D69FE0C16}"/>
    <cellStyle name="Normal 125" xfId="15198" xr:uid="{14A19563-61A6-4B06-B051-EC1AD1755419}"/>
    <cellStyle name="Normal 126" xfId="15039" xr:uid="{E7DB9F3E-3E6A-47ED-809C-CFA514B89DE0}"/>
    <cellStyle name="Normal 13" xfId="59" xr:uid="{00000000-0005-0000-0000-00003B000000}"/>
    <cellStyle name="Normal 13 2" xfId="133" xr:uid="{E06866A7-D2BB-4004-98D3-CDCD86B06C9C}"/>
    <cellStyle name="Normal 13 2 2" xfId="10618" xr:uid="{8B1B381A-BC79-472A-9D16-6C060D1B9698}"/>
    <cellStyle name="Normal 13 2 3" xfId="11278" xr:uid="{0BAD26A3-E275-42E2-AFC2-9B5A4316542E}"/>
    <cellStyle name="Normal 13 2 4" xfId="5364" xr:uid="{1026C541-BE97-40C4-96D7-38F8EF236F19}"/>
    <cellStyle name="Normal 13 3" xfId="5365" xr:uid="{2066D276-C12F-4D8F-8C01-AE87B744482B}"/>
    <cellStyle name="Normal 13 4" xfId="5366" xr:uid="{2BB3A1F2-F43D-4275-9D57-840BD9A8DD0B}"/>
    <cellStyle name="Normal 13 5" xfId="5367" xr:uid="{777C2D3A-7B9F-4695-9EA6-1658FE9ED31E}"/>
    <cellStyle name="Normal 13 6" xfId="10617" xr:uid="{3747278C-D300-490F-864A-F43D429F53AA}"/>
    <cellStyle name="Normal 13 7" xfId="11277" xr:uid="{31BD56AF-2B86-4E2D-B71B-F7423CE7F3BA}"/>
    <cellStyle name="Normal 13 8" xfId="5363" xr:uid="{65B31A55-E4DF-4613-A745-E09CB42559CB}"/>
    <cellStyle name="Normal 14" xfId="60" xr:uid="{00000000-0005-0000-0000-00003C000000}"/>
    <cellStyle name="Normal 14 2" xfId="134" xr:uid="{5757728C-5F2C-4DB3-9E14-4E3E1FC40857}"/>
    <cellStyle name="Normal 14 2 2" xfId="10620" xr:uid="{70487A8E-AB89-470F-88DD-48861BF18D87}"/>
    <cellStyle name="Normal 14 2 3" xfId="11280" xr:uid="{43FD30C8-BEBE-4B3D-8436-C85847DD3121}"/>
    <cellStyle name="Normal 14 2 4" xfId="5369" xr:uid="{D407B645-F8B2-4F88-8D3A-C01D4EBE9EBD}"/>
    <cellStyle name="Normal 14 3" xfId="5370" xr:uid="{0E93C84B-7E81-4343-B3AF-AC189E9D8C58}"/>
    <cellStyle name="Normal 14 3 2" xfId="14085" xr:uid="{C8BAAEDB-6315-4535-965D-AD2C9ADBD091}"/>
    <cellStyle name="Normal 14 3 3" xfId="14200" xr:uid="{70ED905B-CA3A-438C-8C1B-9AFE96791729}"/>
    <cellStyle name="Normal 14 4" xfId="10619" xr:uid="{2085E37A-F06F-4AA3-B18A-CC6084FBD57E}"/>
    <cellStyle name="Normal 14 5" xfId="11103" xr:uid="{7FEF1697-A1F3-4AEC-ABE1-0716C584E6D7}"/>
    <cellStyle name="Normal 14 6" xfId="11279" xr:uid="{F76E4750-4FCB-48F7-8EB7-B7B4130F980D}"/>
    <cellStyle name="Normal 14 7" xfId="5368" xr:uid="{266789D7-05A8-4F2C-AA23-6FC6F8A2970B}"/>
    <cellStyle name="Normal 14 8" xfId="177" xr:uid="{0E267A0A-7904-4C11-B8F3-77DEBA8BE461}"/>
    <cellStyle name="Normal 15" xfId="61" xr:uid="{00000000-0005-0000-0000-00003D000000}"/>
    <cellStyle name="Normal 15 2" xfId="62" xr:uid="{00000000-0005-0000-0000-00003E000000}"/>
    <cellStyle name="Normal 15 2 2" xfId="136" xr:uid="{B22B2A4D-2BA3-4773-A206-A5B8DDCD43AF}"/>
    <cellStyle name="Normal 15 2 2 2" xfId="12942" xr:uid="{43648F82-4BE6-4E81-B47B-011312DCD482}"/>
    <cellStyle name="Normal 15 2 2 3" xfId="12941" xr:uid="{3B8CE888-12C4-4616-BC7F-C809FA519874}"/>
    <cellStyle name="Normal 15 2 3" xfId="12943" xr:uid="{F98221C2-C069-4B94-A6F2-E4F004878870}"/>
    <cellStyle name="Normal 15 2 4" xfId="5371" xr:uid="{516D1C79-B8F2-4178-87E4-E068DE59CF17}"/>
    <cellStyle name="Normal 15 3" xfId="135" xr:uid="{A1D81334-A216-4907-B7BD-C1B69534F4C2}"/>
    <cellStyle name="Normal 15 3 2" xfId="12945" xr:uid="{A065AB96-7DA0-4BAD-84E0-4654275BAA05}"/>
    <cellStyle name="Normal 15 3 3" xfId="12944" xr:uid="{64488F0F-F536-4A47-B64B-263E4A18A8AF}"/>
    <cellStyle name="Normal 15 3 4" xfId="10621" xr:uid="{DEDCF305-9F99-45B7-855B-DCD525C80FDD}"/>
    <cellStyle name="Normal 15 4" xfId="11104" xr:uid="{F28207F7-E78C-4145-B9DC-52EC2DD6C6A3}"/>
    <cellStyle name="Normal 15 4 2" xfId="12946" xr:uid="{DEBFF35C-49E7-4D2D-B518-ECE0C665F1E0}"/>
    <cellStyle name="Normal 15 5" xfId="11281" xr:uid="{99778E3F-17B2-4229-91A2-9049C57DE455}"/>
    <cellStyle name="Normal 15 6" xfId="263" xr:uid="{54E79B5A-36E7-467F-891A-A99987E45DBA}"/>
    <cellStyle name="Normal 16" xfId="5372" xr:uid="{B839C4E0-FBAF-4A7F-B2F3-536E20B6C583}"/>
    <cellStyle name="Normal 16 2" xfId="235" xr:uid="{4B5B2774-18B0-471F-9138-2FAAE165A531}"/>
    <cellStyle name="Normal 16 2 2" xfId="12948" xr:uid="{DF9427C7-4227-4279-8612-C071094F066F}"/>
    <cellStyle name="Normal 16 2 2 2" xfId="12949" xr:uid="{E136EF66-0832-4820-A2F6-7982A6F14ED5}"/>
    <cellStyle name="Normal 16 2 3" xfId="12950" xr:uid="{B0FCADF6-C231-453E-BF13-59B6DC2ED103}"/>
    <cellStyle name="Normal 16 2 4" xfId="12947" xr:uid="{1DDBD7C9-D025-4672-A2C0-C5C67F150E3F}"/>
    <cellStyle name="Normal 16 2 5" xfId="10622" xr:uid="{5B954981-A5A1-48F0-9E8D-DE035AF7AE27}"/>
    <cellStyle name="Normal 16 3" xfId="11105" xr:uid="{4D1A6788-D271-4D44-A58C-258F339CE116}"/>
    <cellStyle name="Normal 16 3 2" xfId="12952" xr:uid="{A3312F86-CB49-4050-A249-B2F072DA5DCF}"/>
    <cellStyle name="Normal 16 3 3" xfId="12951" xr:uid="{625BD669-2E59-4564-8F86-E4B14BFBA5FA}"/>
    <cellStyle name="Normal 16 4" xfId="11282" xr:uid="{8AC3978E-6735-46EB-98A0-EE992B0F7266}"/>
    <cellStyle name="Normal 16 4 2" xfId="12953" xr:uid="{577138A7-5E41-43EA-B3FE-EF3673AD85CB}"/>
    <cellStyle name="Normal 17" xfId="5373" xr:uid="{CDFAC73B-9547-41AB-9A46-0185587982D7}"/>
    <cellStyle name="Normal 17 2" xfId="10623" xr:uid="{7FE0F070-E5A1-4F8F-BE57-482CE2340834}"/>
    <cellStyle name="Normal 17 2 2" xfId="12955" xr:uid="{0EBB8015-1FCF-400F-B03A-9865DC06C17B}"/>
    <cellStyle name="Normal 17 2 2 2" xfId="12956" xr:uid="{51A6DCA6-8EB6-4CA5-A111-7A89E33F8552}"/>
    <cellStyle name="Normal 17 2 3" xfId="12957" xr:uid="{E71395F9-3D30-4BE1-9933-BAC3A5DAA9D9}"/>
    <cellStyle name="Normal 17 2 4" xfId="12954" xr:uid="{AC0B91C6-F813-4CD0-BD55-787B26306064}"/>
    <cellStyle name="Normal 17 3" xfId="11106" xr:uid="{C5BFAB38-BC7E-43C1-9D67-3B54EE010159}"/>
    <cellStyle name="Normal 17 3 2" xfId="12959" xr:uid="{96A58571-9A97-4016-8521-7B5FA035E82C}"/>
    <cellStyle name="Normal 17 3 3" xfId="12958" xr:uid="{EB5F3B4D-AA89-4727-A5AF-FCD979487553}"/>
    <cellStyle name="Normal 17 4" xfId="11283" xr:uid="{242709D8-E63B-4909-B65F-CCF41EE408BB}"/>
    <cellStyle name="Normal 17 4 2" xfId="12960" xr:uid="{EC61C18F-8E28-40AC-901A-B428A2E8A5D3}"/>
    <cellStyle name="Normal 17 5" xfId="13351" xr:uid="{ED26ECFC-3147-47D1-B388-080BB654B379}"/>
    <cellStyle name="Normal 18" xfId="5374" xr:uid="{8269426B-629D-4AF1-A38E-3E1BB6FA558B}"/>
    <cellStyle name="Normal 18 2" xfId="10624" xr:uid="{33DB5B96-AB14-4D46-AE5B-B94ECA3A274B}"/>
    <cellStyle name="Normal 18 2 2" xfId="12962" xr:uid="{14FA07BD-CEEF-4B1C-B768-C83A2231ECA0}"/>
    <cellStyle name="Normal 18 2 2 2" xfId="12963" xr:uid="{ACE53923-178B-4119-BF89-A26DB7FE512D}"/>
    <cellStyle name="Normal 18 2 3" xfId="12964" xr:uid="{25DB7B46-D9B7-46C1-B610-DD7A3D8DDD4B}"/>
    <cellStyle name="Normal 18 2 4" xfId="12961" xr:uid="{909152A8-7D9E-4B8D-8521-888F5163BC34}"/>
    <cellStyle name="Normal 18 3" xfId="11284" xr:uid="{F6AA3788-87A2-4213-85FB-5E28D6F434A6}"/>
    <cellStyle name="Normal 18 3 2" xfId="12966" xr:uid="{99B2E520-2B3C-473D-9A63-B540751B158D}"/>
    <cellStyle name="Normal 18 3 3" xfId="12965" xr:uid="{AC1F092F-C195-4084-B4A1-1FEF6D354F45}"/>
    <cellStyle name="Normal 18 4" xfId="12967" xr:uid="{3B472874-8B66-4CD2-87E2-9220D6A5BB98}"/>
    <cellStyle name="Normal 19" xfId="259" xr:uid="{79428A89-A0AD-4177-AE63-A620441FFC66}"/>
    <cellStyle name="Normal 19 2" xfId="10625" xr:uid="{B1436D11-38E2-43EA-B874-2022798E01BA}"/>
    <cellStyle name="Normal 19 3" xfId="11285" xr:uid="{D25BD703-B5D6-42D1-8603-9857F1FF5EC3}"/>
    <cellStyle name="Normal 19 4" xfId="12538" xr:uid="{99AA97C3-46C3-485B-A036-49D1FBEF25AC}"/>
    <cellStyle name="Normal 2" xfId="63" xr:uid="{00000000-0005-0000-0000-00003F000000}"/>
    <cellStyle name="Normal 2 10" xfId="5375" xr:uid="{D6DB6574-DC57-4AF6-931F-4EDE9CAD6556}"/>
    <cellStyle name="Normal 2 11" xfId="5376" xr:uid="{D250EB34-CF88-4033-8463-ACBE61BF68DA}"/>
    <cellStyle name="Normal 2 12" xfId="5377" xr:uid="{CC20BC8E-A460-41F6-9AFE-A92D540147C6}"/>
    <cellStyle name="Normal 2 12 2" xfId="10626" xr:uid="{FDEFA7D0-5552-4C6C-86F0-5FB33B0ED998}"/>
    <cellStyle name="Normal 2 13" xfId="5378" xr:uid="{271E8FC9-6495-41F3-A9D6-D1EF12B53D08}"/>
    <cellStyle name="Normal 2 13 2" xfId="5379" xr:uid="{4538281F-3F3A-470F-B116-7E328F35E78E}"/>
    <cellStyle name="Normal 2 13 3" xfId="10627" xr:uid="{805E23AA-A8AE-4891-B6D8-F15E7028B6EC}"/>
    <cellStyle name="Normal 2 14" xfId="5380" xr:uid="{19C218C1-9F12-4199-9381-95F31A2EAE37}"/>
    <cellStyle name="Normal 2 14 2" xfId="10628" xr:uid="{9F6622F7-EB1C-4898-A28E-92AEB2436CB3}"/>
    <cellStyle name="Normal 2 14 3" xfId="14756" xr:uid="{56B0D908-203E-49F4-889E-C191E8906481}"/>
    <cellStyle name="Normal 2 15" xfId="5381" xr:uid="{D2995A69-D68E-4B6B-A25D-66F0038692ED}"/>
    <cellStyle name="Normal 2 15 2" xfId="10629" xr:uid="{F8ED8D9F-6620-4EE6-87CB-32F8C7FFFD91}"/>
    <cellStyle name="Normal 2 16" xfId="10308" xr:uid="{7E98F16D-F126-4D2E-8323-105393B53F50}"/>
    <cellStyle name="Normal 2 16 2" xfId="10630" xr:uid="{BCB03DE5-8006-4F83-8B51-B6DF4E77ED35}"/>
    <cellStyle name="Normal 2 17" xfId="10315" xr:uid="{07C2074A-EB69-48B2-B1A1-481C763D9F7D}"/>
    <cellStyle name="Normal 2 17 2" xfId="10318" xr:uid="{8255374C-FA73-4D26-B9CB-A7374613A1BB}"/>
    <cellStyle name="Normal 2 17 3" xfId="10340" xr:uid="{51387FAA-5DA2-42B7-823A-A0C06377E1C2}"/>
    <cellStyle name="Normal 2 17 4" xfId="10631" xr:uid="{E30806B6-D5D5-40A4-ABCA-8AA0DCA0A132}"/>
    <cellStyle name="Normal 2 18" xfId="10345" xr:uid="{CC2C7E6E-C90A-4BD3-AF49-C693C606AB7B}"/>
    <cellStyle name="Normal 2 18 2" xfId="10632" xr:uid="{B3C5F1B5-59AF-46C0-A303-B1789F874A52}"/>
    <cellStyle name="Normal 2 19" xfId="10633" xr:uid="{7D80F5F7-F8BF-435A-B0B1-E632AA94A9F4}"/>
    <cellStyle name="Normal 2 2" xfId="137" xr:uid="{4B6F5C6A-07C9-4336-B565-4B69DA84EBD9}"/>
    <cellStyle name="Normal 2 2 10" xfId="193" xr:uid="{F0A6E375-2AA4-4165-B722-7C0B7F3AB3F3}"/>
    <cellStyle name="Normal 2 2 10 2" xfId="288" xr:uid="{212C7840-B167-4E84-8272-E4A3602B6DBD}"/>
    <cellStyle name="Normal 2 2 2" xfId="5382" xr:uid="{1F1E570E-7B57-4267-AFB5-92982094140D}"/>
    <cellStyle name="Normal 2 2 2 2" xfId="164" xr:uid="{A9A136CE-CEF6-4711-9B54-DCAED4F42EEB}"/>
    <cellStyle name="Normal 2 2 2 2 2" xfId="285" xr:uid="{3F9BB12B-A672-4126-AE06-EF335FDBC32F}"/>
    <cellStyle name="Normal 2 2 2 2 3" xfId="10635" xr:uid="{2C5A85A1-DC96-414C-8B10-A6B207D38D37}"/>
    <cellStyle name="Normal 2 2 2 2 4" xfId="11396" xr:uid="{730E8552-0F09-40E2-977D-515F9DBBF50F}"/>
    <cellStyle name="Normal 2 2 2 2 5" xfId="13353" xr:uid="{A1B582B3-592A-4469-BA48-83E757D45A8A}"/>
    <cellStyle name="Normal 2 2 2 2 6" xfId="272" xr:uid="{5AB65A6D-F73E-4DBD-B8AE-02F048147B7D}"/>
    <cellStyle name="Normal 2 2 2 3" xfId="5383" xr:uid="{9763DA5F-B6A8-4608-B341-F5E31C3263D5}"/>
    <cellStyle name="Normal 2 2 2 4" xfId="5384" xr:uid="{84291036-D100-4DF6-964A-CF3728840E0C}"/>
    <cellStyle name="Normal 2 2 2 5" xfId="5385" xr:uid="{3C90DAFB-2A3D-4803-A1C7-51E70CF063E7}"/>
    <cellStyle name="Normal 2 2 2 6" xfId="10634" xr:uid="{98FDA7F8-8803-4AEC-A353-0459FAE94C5F}"/>
    <cellStyle name="Normal 2 2 2 7" xfId="11286" xr:uid="{1CEDD765-C2D1-47A0-A723-9BE0486CA262}"/>
    <cellStyle name="Normal 2 2 3" xfId="5386" xr:uid="{3DCEFC78-1DE8-4A21-9DAE-90DCEF9EC888}"/>
    <cellStyle name="Normal 2 2 3 10" xfId="10637" xr:uid="{BF32836C-AE56-49E2-AAB2-ED1C9FCF3639}"/>
    <cellStyle name="Normal 2 2 3 11" xfId="10638" xr:uid="{D3F2A7DF-91F3-4EDF-9EB6-DB5935954C47}"/>
    <cellStyle name="Normal 2 2 3 12" xfId="10639" xr:uid="{863B145F-8727-4923-9E9F-8D84C941CB45}"/>
    <cellStyle name="Normal 2 2 3 13" xfId="10640" xr:uid="{C95DDEF1-BA10-47BB-9614-7FB38FF4EB11}"/>
    <cellStyle name="Normal 2 2 3 14" xfId="10641" xr:uid="{D2CA2B2A-BE11-44BB-B642-2B8F3092F481}"/>
    <cellStyle name="Normal 2 2 3 15" xfId="10642" xr:uid="{2B1517BD-0427-4B27-AA28-FB8C28BA4C43}"/>
    <cellStyle name="Normal 2 2 3 16" xfId="10643" xr:uid="{4A29FA80-9FE2-4A23-AB63-BF1ECD6D99BF}"/>
    <cellStyle name="Normal 2 2 3 17" xfId="10644" xr:uid="{C2CDFE67-5244-4866-A653-934880BBF4DA}"/>
    <cellStyle name="Normal 2 2 3 18" xfId="10645" xr:uid="{63D4DF64-A976-4C6F-B44F-12B5B7FE5FF7}"/>
    <cellStyle name="Normal 2 2 3 19" xfId="10646" xr:uid="{20E3453E-C6EF-4969-A6C8-F6FB2E191951}"/>
    <cellStyle name="Normal 2 2 3 2" xfId="10647" xr:uid="{DA91F79F-A82C-45E5-943E-10188BD09CAF}"/>
    <cellStyle name="Normal 2 2 3 2 2" xfId="13354" xr:uid="{31502497-728A-49AA-AFCA-3E74EFB55601}"/>
    <cellStyle name="Normal 2 2 3 20" xfId="10648" xr:uid="{FCBBD6EC-0142-47CE-A274-2DD3733B3C96}"/>
    <cellStyle name="Normal 2 2 3 21" xfId="10649" xr:uid="{B33925EC-9E17-4A0B-B33F-8484F6FF229B}"/>
    <cellStyle name="Normal 2 2 3 22" xfId="10650" xr:uid="{F1EFC258-66DC-4BD6-AB3B-77F1640A5789}"/>
    <cellStyle name="Normal 2 2 3 23" xfId="10651" xr:uid="{E01E3167-8E8D-4EDA-8EC8-50BD3CFD0D35}"/>
    <cellStyle name="Normal 2 2 3 24" xfId="10652" xr:uid="{43BFEA4D-4E68-452B-A162-4F3B4CB8D57C}"/>
    <cellStyle name="Normal 2 2 3 25" xfId="10653" xr:uid="{A3ECAE38-4067-4B54-9E1C-4E19CC850D8A}"/>
    <cellStyle name="Normal 2 2 3 26" xfId="10654" xr:uid="{6668ED0D-0BBB-4FBA-86EF-010891A04227}"/>
    <cellStyle name="Normal 2 2 3 27" xfId="10655" xr:uid="{59153F93-674A-47DA-9FEC-6907636D0245}"/>
    <cellStyle name="Normal 2 2 3 28" xfId="10636" xr:uid="{F2C42A0F-66C0-483A-A1B9-394AE0A2AC90}"/>
    <cellStyle name="Normal 2 2 3 29" xfId="12969" xr:uid="{604306C3-88F5-4398-A56B-FD872412EC55}"/>
    <cellStyle name="Normal 2 2 3 3" xfId="10656" xr:uid="{747FE48D-EAD5-4D77-B61B-D9FE4275FD3A}"/>
    <cellStyle name="Normal 2 2 3 4" xfId="10657" xr:uid="{76601D60-40C9-49ED-BAE1-29F4686BF2F5}"/>
    <cellStyle name="Normal 2 2 3 5" xfId="10658" xr:uid="{67DFA9B9-0F80-4EAD-B5FC-E0A4B64E4A84}"/>
    <cellStyle name="Normal 2 2 3 6" xfId="10659" xr:uid="{286C411C-C506-4FD2-83BF-CB5DFDEE36AA}"/>
    <cellStyle name="Normal 2 2 3 7" xfId="10660" xr:uid="{8303FA3E-063E-4D04-A6EB-6340CA1E0920}"/>
    <cellStyle name="Normal 2 2 3 8" xfId="10661" xr:uid="{5DCCAAE1-4871-46A3-8905-5D589421EBE8}"/>
    <cellStyle name="Normal 2 2 3 9" xfId="10662" xr:uid="{1F829572-3C58-4AF3-ADD1-852A192112DC}"/>
    <cellStyle name="Normal 2 2 4" xfId="5387" xr:uid="{D8F436CA-9BA5-4454-85ED-A503F30A0EA9}"/>
    <cellStyle name="Normal 2 2 5" xfId="5388" xr:uid="{640BE666-F685-4AAE-A7B9-2D96D8A40640}"/>
    <cellStyle name="Normal 2 2 6" xfId="5389" xr:uid="{9D5AD01A-D365-43BC-9568-6F7528EFAEC1}"/>
    <cellStyle name="Normal 2 2 7" xfId="5390" xr:uid="{1F8A0937-475F-40EE-9C24-4CFC897050EB}"/>
    <cellStyle name="Normal 2 2 8" xfId="5391" xr:uid="{8BC8E92C-DB78-49A4-B961-DA91DC96DF64}"/>
    <cellStyle name="Normal 2 2 9" xfId="5392" xr:uid="{D134A984-F72B-4EB5-A13C-70AE59E876E2}"/>
    <cellStyle name="Normal 2 2_Trade + other AR End of Dec 09 (2)" xfId="220" xr:uid="{B0D74F31-7BEF-46F6-920D-2B90B0C056B2}"/>
    <cellStyle name="Normal 2 20" xfId="10663" xr:uid="{1394EB4C-7AD1-4AB7-8627-CCD6161C9081}"/>
    <cellStyle name="Normal 2 21" xfId="10664" xr:uid="{9834B525-1C2C-4BA7-9764-C58C70C48E21}"/>
    <cellStyle name="Normal 2 22" xfId="10665" xr:uid="{6E0B14B6-08B4-47B3-8803-D4D6808B58EA}"/>
    <cellStyle name="Normal 2 22 2" xfId="11287" xr:uid="{02A06819-B53B-4F66-9A78-2434F54665B1}"/>
    <cellStyle name="Normal 2 23" xfId="10666" xr:uid="{409A0227-5370-4EFA-92AA-D53FD8F7E5A0}"/>
    <cellStyle name="Normal 2 23 2" xfId="11288" xr:uid="{1CCB76A2-EBA4-42E3-8E3D-0ECBACAA537D}"/>
    <cellStyle name="Normal 2 24" xfId="10667" xr:uid="{48217E6B-9D38-44E4-BB3C-1F09730E029F}"/>
    <cellStyle name="Normal 2 24 10" xfId="10668" xr:uid="{4FEA609D-04A4-43C7-B1CD-C896F87C8D51}"/>
    <cellStyle name="Normal 2 24 11" xfId="10669" xr:uid="{A64D0F9A-3B8F-49DD-B7F1-3EBE76F31445}"/>
    <cellStyle name="Normal 2 24 12" xfId="10670" xr:uid="{B67978EF-83EB-494E-A78A-A3494F497EE3}"/>
    <cellStyle name="Normal 2 24 13" xfId="10671" xr:uid="{998F70C3-6739-4ADA-A482-071EE2E9AC89}"/>
    <cellStyle name="Normal 2 24 14" xfId="10672" xr:uid="{AEB2FDAC-0586-44A7-BA3D-8B8D3552F898}"/>
    <cellStyle name="Normal 2 24 15" xfId="10673" xr:uid="{A115D2A5-AE3E-4F65-A0E0-6A58CA4AE7AA}"/>
    <cellStyle name="Normal 2 24 16" xfId="10674" xr:uid="{BE11A03E-7BF3-42FC-8621-8F38877A065C}"/>
    <cellStyle name="Normal 2 24 17" xfId="10675" xr:uid="{74CAAF1B-A846-42D4-8E18-D9980516EE88}"/>
    <cellStyle name="Normal 2 24 18" xfId="10676" xr:uid="{09DD73A5-FD6D-489A-9718-AFF0596F5EC8}"/>
    <cellStyle name="Normal 2 24 19" xfId="10677" xr:uid="{235A67CA-4410-4DBC-A9E2-77AAF631C87E}"/>
    <cellStyle name="Normal 2 24 2" xfId="10678" xr:uid="{2DFC05B7-DD19-415F-BBB1-DCE9159BC338}"/>
    <cellStyle name="Normal 2 24 2 2" xfId="10679" xr:uid="{C7361720-75CC-444A-BFD4-A1B55E1E583C}"/>
    <cellStyle name="Normal 2 24 2 3" xfId="10680" xr:uid="{DB0FD255-59B3-4D31-A077-906379FCA5BF}"/>
    <cellStyle name="Normal 2 24 2 4" xfId="10681" xr:uid="{3E562653-55B3-48ED-B494-A5EBEE6BABC2}"/>
    <cellStyle name="Normal 2 24 2 5" xfId="10682" xr:uid="{A0B4C5B1-6A64-41C3-826F-BF91544D1DC3}"/>
    <cellStyle name="Normal 2 24 2 6" xfId="10683" xr:uid="{0FE1753D-515A-458B-B9D6-62B27D956CCB}"/>
    <cellStyle name="Normal 2 24 2 7" xfId="11289" xr:uid="{7453242A-2A13-4B63-80A2-28DB5247174F}"/>
    <cellStyle name="Normal 2 24 20" xfId="10684" xr:uid="{2DB177BA-050D-4701-ABFC-29BDA7DB766D}"/>
    <cellStyle name="Normal 2 24 21" xfId="10685" xr:uid="{2984491A-9E74-4255-8E7F-2877A34367E1}"/>
    <cellStyle name="Normal 2 24 22" xfId="10686" xr:uid="{D7928C87-0372-4300-95DF-5A43CBB34136}"/>
    <cellStyle name="Normal 2 24 23" xfId="10687" xr:uid="{1E06FBB6-427A-4D85-A3C8-522635596F8E}"/>
    <cellStyle name="Normal 2 24 24" xfId="10688" xr:uid="{8EE3CD68-1201-48AC-A0CD-7E37E97D124A}"/>
    <cellStyle name="Normal 2 24 25" xfId="10689" xr:uid="{2EA333B4-19C1-45C5-BB44-3EC07ACAC8BC}"/>
    <cellStyle name="Normal 2 24 26" xfId="10690" xr:uid="{EEC0351E-32B5-4C9E-A6AE-5B4052051962}"/>
    <cellStyle name="Normal 2 24 27" xfId="10691" xr:uid="{9E127A23-1858-4747-BB2D-8FFE4FD2C821}"/>
    <cellStyle name="Normal 2 24 28" xfId="10692" xr:uid="{C4F4C4F9-4DFB-4A0F-A379-A020BDD952AC}"/>
    <cellStyle name="Normal 2 24 28 2" xfId="11290" xr:uid="{2A5C1E64-C6F2-42C5-B3C6-9A3E07D28489}"/>
    <cellStyle name="Normal 2 24 29" xfId="10693" xr:uid="{C95556FF-C676-4CEC-B5C0-AB0E01D0E21A}"/>
    <cellStyle name="Normal 2 24 29 2" xfId="11291" xr:uid="{08574E2D-BAA5-470F-A683-3B53E8862DDF}"/>
    <cellStyle name="Normal 2 24 3" xfId="10694" xr:uid="{CDBB7D8A-C0CC-42E6-9B3A-8321D72F5896}"/>
    <cellStyle name="Normal 2 24 30" xfId="10695" xr:uid="{F5F83C6E-9BF2-45C7-8FDD-C71A7C6375A8}"/>
    <cellStyle name="Normal 2 24 30 2" xfId="11292" xr:uid="{C5B466AF-59E1-4F46-98DF-D198D231D8B3}"/>
    <cellStyle name="Normal 2 24 31" xfId="10696" xr:uid="{67B94AB6-4D90-4BD1-A8D8-755F9F4203D9}"/>
    <cellStyle name="Normal 2 24 31 2" xfId="11293" xr:uid="{C0EDF1C2-5D12-4B7A-B009-36C3D6FBA657}"/>
    <cellStyle name="Normal 2 24 4" xfId="10697" xr:uid="{EE9FF634-7193-439D-9AE1-C66F1A437786}"/>
    <cellStyle name="Normal 2 24 5" xfId="10698" xr:uid="{D2D21394-9BF3-4063-94FD-A6068CC75E59}"/>
    <cellStyle name="Normal 2 24 6" xfId="10699" xr:uid="{FEE44F37-E12F-429A-97DE-4378549F5951}"/>
    <cellStyle name="Normal 2 24 7" xfId="10700" xr:uid="{BE835ACE-9735-4DA6-996E-5D288CDA9C0C}"/>
    <cellStyle name="Normal 2 24 8" xfId="10701" xr:uid="{159710C3-3704-4C7A-B66A-587F65E1DF8B}"/>
    <cellStyle name="Normal 2 24 9" xfId="10702" xr:uid="{67E66087-B4F0-4EA7-8554-8DC77D1CD3B7}"/>
    <cellStyle name="Normal 2 25" xfId="10703" xr:uid="{D4244E31-C66A-4AE4-9F27-3C6717366A9B}"/>
    <cellStyle name="Normal 2 25 2" xfId="10704" xr:uid="{C7CB56A6-4DA3-4CCE-AFC1-0D38D8DD7F0F}"/>
    <cellStyle name="Normal 2 25 2 2" xfId="11294" xr:uid="{02ADF0B8-1D36-441D-97F2-BDDA5B534EE6}"/>
    <cellStyle name="Normal 2 25 3" xfId="10705" xr:uid="{CD844C18-2DAB-43E7-9AFE-BA7700FCA1B4}"/>
    <cellStyle name="Normal 2 25 3 2" xfId="11295" xr:uid="{446F9A78-20DB-4ADF-84E2-B6B5D65209BC}"/>
    <cellStyle name="Normal 2 25 4" xfId="10706" xr:uid="{4BCD7F07-7B3C-4B0A-8603-F80C2C692112}"/>
    <cellStyle name="Normal 2 25 4 2" xfId="11296" xr:uid="{6DC14E07-B17D-40BD-95C3-043D1E38A1C1}"/>
    <cellStyle name="Normal 2 25 5" xfId="10707" xr:uid="{4BCAD0DC-2B8F-4BA8-8225-42114CBDD5CF}"/>
    <cellStyle name="Normal 2 25 5 2" xfId="11297" xr:uid="{F0BCCE13-BF5C-40CA-9B04-44AFB4CC9E54}"/>
    <cellStyle name="Normal 2 25 6" xfId="10708" xr:uid="{D4A06EA7-1D32-4F0A-8B05-3C7925A48F1D}"/>
    <cellStyle name="Normal 2 25 6 2" xfId="11298" xr:uid="{93684AC0-CAE5-41DE-8AA6-BFCC0116E5A3}"/>
    <cellStyle name="Normal 2 26" xfId="10709" xr:uid="{918F7476-C16E-4EBE-BD02-5302EF4BBC28}"/>
    <cellStyle name="Normal 2 26 2" xfId="11299" xr:uid="{C3EEAE12-4B47-4BBD-B06E-804C622C47F4}"/>
    <cellStyle name="Normal 2 27" xfId="10710" xr:uid="{FD5EBE22-8BBF-430A-BFA9-D66692F71DF1}"/>
    <cellStyle name="Normal 2 27 2" xfId="11300" xr:uid="{7AAD5111-19F6-4323-90D8-8D8963852778}"/>
    <cellStyle name="Normal 2 28" xfId="10711" xr:uid="{D84E2545-58DC-4C05-8160-15C021136D0C}"/>
    <cellStyle name="Normal 2 28 2" xfId="11301" xr:uid="{966EADCA-1ADB-4718-846D-AC15EDFEB7DD}"/>
    <cellStyle name="Normal 2 29" xfId="10712" xr:uid="{74BB9E97-751B-4CB7-B8E1-AA84256CFAE8}"/>
    <cellStyle name="Normal 2 29 2" xfId="11302" xr:uid="{1F38B506-BED6-46AF-AE87-E62AFCBC4528}"/>
    <cellStyle name="Normal 2 3" xfId="183" xr:uid="{133D097E-8C9B-4718-903D-4DF801E3916C}"/>
    <cellStyle name="Normal 2 3 2" xfId="157" xr:uid="{D115D181-000F-436D-94E5-0A912B6C0ABC}"/>
    <cellStyle name="Normal 2 3 2 2" xfId="10714" xr:uid="{F83F46DC-D760-47BE-9FD1-7ACD735ACDD6}"/>
    <cellStyle name="Normal 2 3 2 2 2" xfId="14118" xr:uid="{A85E2845-745D-45E9-9F4C-6FFA8BD784BB}"/>
    <cellStyle name="Normal 2 3 2 3" xfId="11152" xr:uid="{24121ED4-3140-48B5-8862-094B97D5A65D}"/>
    <cellStyle name="Normal 2 3 2 4" xfId="5393" xr:uid="{BB36E20D-E558-41CD-9C94-28DEC8AC86BD}"/>
    <cellStyle name="Normal 2 3 3" xfId="5394" xr:uid="{A4DAF17B-BB88-4EAD-84C1-71C8FAFA6381}"/>
    <cellStyle name="Normal 2 3 3 2" xfId="13929" xr:uid="{883FF53F-ABC6-40C1-BCEB-58B0F50BAF92}"/>
    <cellStyle name="Normal 2 3 3 3" xfId="14201" xr:uid="{A6F6F73F-AC07-4FB1-BF9A-9227D5531E47}"/>
    <cellStyle name="Normal 2 3 4" xfId="5395" xr:uid="{CA48EAD4-790F-4B67-9F78-5A3ACD0734B6}"/>
    <cellStyle name="Normal 2 3 4 2" xfId="14092" xr:uid="{082FCF3D-5369-4DEB-AF23-75EA8856068E}"/>
    <cellStyle name="Normal 2 3 5" xfId="10713" xr:uid="{7CFDEE8B-019C-4B13-A5C7-9E894FA44BDC}"/>
    <cellStyle name="Normal 2 3 5 2" xfId="14105" xr:uid="{76821F12-D7B0-4082-83A2-847D13C914B4}"/>
    <cellStyle name="Normal 2 3 6" xfId="11144" xr:uid="{DDA38D56-D6F4-41E1-9A42-96C3F17C2673}"/>
    <cellStyle name="Normal 2 3 7" xfId="11303" xr:uid="{0CCA8B30-C9C9-4C3C-924A-25C880700245}"/>
    <cellStyle name="Normal 2 3 8" xfId="14763" xr:uid="{2B53D8FD-E573-44C2-9B63-1133A8A39B88}"/>
    <cellStyle name="Normal 2 30" xfId="10715" xr:uid="{8133D0AE-37E7-4B4B-AA99-9A559598E3F0}"/>
    <cellStyle name="Normal 2 30 2" xfId="11304" xr:uid="{C98F2EB0-812A-4760-A4D7-E1AAF3BFB631}"/>
    <cellStyle name="Normal 2 31" xfId="10716" xr:uid="{EA802160-160A-481D-99CF-31833C081B8B}"/>
    <cellStyle name="Normal 2 31 2" xfId="11305" xr:uid="{FD15210F-8A67-4FD2-9803-36180AC75E6F}"/>
    <cellStyle name="Normal 2 32" xfId="10717" xr:uid="{3695EE9B-C75C-46F4-954F-8D4A2E4348BC}"/>
    <cellStyle name="Normal 2 32 2" xfId="11306" xr:uid="{A7760577-364F-48F2-8FD0-E0992D73D604}"/>
    <cellStyle name="Normal 2 33" xfId="10718" xr:uid="{0DAD0AD0-F2A1-4059-BEAB-778E5CB419E1}"/>
    <cellStyle name="Normal 2 33 2" xfId="11307" xr:uid="{DDE73D13-E25B-4986-A804-8E3E5C1D8503}"/>
    <cellStyle name="Normal 2 34" xfId="10719" xr:uid="{271F2B9A-B9EC-476F-894C-6F674AA4572F}"/>
    <cellStyle name="Normal 2 34 2" xfId="11308" xr:uid="{FFBA2C16-07CA-4FD6-8B63-1AD324D85E12}"/>
    <cellStyle name="Normal 2 35" xfId="10720" xr:uid="{09971213-6D93-4284-AB53-A8BC2264640E}"/>
    <cellStyle name="Normal 2 35 2" xfId="11309" xr:uid="{058467A4-2D9A-4F52-B4A1-3D7713E25966}"/>
    <cellStyle name="Normal 2 36" xfId="10721" xr:uid="{4A05CD4D-2013-4079-9848-C61C2D27402B}"/>
    <cellStyle name="Normal 2 36 2" xfId="11310" xr:uid="{BD93C26E-06B2-4999-94BD-0669D7A95DBE}"/>
    <cellStyle name="Normal 2 37" xfId="10722" xr:uid="{2000DD1C-3E27-45A7-AA0A-3AA7E46FD9AB}"/>
    <cellStyle name="Normal 2 37 2" xfId="11311" xr:uid="{A8FA0B57-DF21-4288-8B5B-A681337B78B9}"/>
    <cellStyle name="Normal 2 38" xfId="10723" xr:uid="{D2E9906B-9CD9-4BE4-9A6E-A3F21CB4739F}"/>
    <cellStyle name="Normal 2 38 2" xfId="11312" xr:uid="{49EE5B81-F187-46FE-977A-4131DDEBD73D}"/>
    <cellStyle name="Normal 2 39" xfId="10724" xr:uid="{16FD8B4C-9F74-447B-9FF6-15D2EFEFE0E8}"/>
    <cellStyle name="Normal 2 39 2" xfId="11313" xr:uid="{9CB9779C-4799-4583-A213-CEF14D8E6B98}"/>
    <cellStyle name="Normal 2 4" xfId="196" xr:uid="{7ADE4F7B-4366-48D9-A30C-FA2745322AD4}"/>
    <cellStyle name="Normal 2 4 2" xfId="5397" xr:uid="{F5486F33-F8EC-49E9-B44C-6DCDE7761832}"/>
    <cellStyle name="Normal 2 4 2 2" xfId="13356" xr:uid="{36F7F298-3723-49E4-9744-A721D7F593DB}"/>
    <cellStyle name="Normal 2 4 2 3" xfId="13842" xr:uid="{EA313445-B196-4011-8F70-B6540037F5EB}"/>
    <cellStyle name="Normal 2 4 3" xfId="5398" xr:uid="{587AAFA6-9414-46A0-A5F2-E06A77EE689A}"/>
    <cellStyle name="Normal 2 4 4" xfId="5399" xr:uid="{1467ABEF-1327-4260-B85A-F80890B69B26}"/>
    <cellStyle name="Normal 2 4 5" xfId="10725" xr:uid="{B2966CAA-EA64-41AB-AC9F-FD76194A72FD}"/>
    <cellStyle name="Normal 2 4 6" xfId="11151" xr:uid="{AF2F4D52-1E9E-4E48-B4D1-656A251FC95E}"/>
    <cellStyle name="Normal 2 4 7" xfId="12970" xr:uid="{587FB777-D8DF-4EAD-A253-56BEFE2DB3EE}"/>
    <cellStyle name="Normal 2 4 8" xfId="5396" xr:uid="{03309E64-7CDC-47CF-A26C-72127D68C790}"/>
    <cellStyle name="Normal 2 40" xfId="10726" xr:uid="{594CF066-DD52-472B-A5B8-52D0EF52976C}"/>
    <cellStyle name="Normal 2 40 2" xfId="11314" xr:uid="{282700BC-E430-406C-A646-0329AAD100BD}"/>
    <cellStyle name="Normal 2 41" xfId="10727" xr:uid="{808AD528-AFB1-4DF1-93A1-7175BC2821E7}"/>
    <cellStyle name="Normal 2 41 2" xfId="11315" xr:uid="{D51AF106-1BC8-49E3-8F47-ABC61BBE7272}"/>
    <cellStyle name="Normal 2 42" xfId="10728" xr:uid="{2ADC5A9D-E29A-4919-944A-A09394B20D75}"/>
    <cellStyle name="Normal 2 42 2" xfId="11316" xr:uid="{781F9CDF-FF25-4868-AAD9-AB9766CAB27E}"/>
    <cellStyle name="Normal 2 43" xfId="10729" xr:uid="{ECF9409D-305C-41A8-A423-0094340C4DFD}"/>
    <cellStyle name="Normal 2 43 2" xfId="11317" xr:uid="{2A794605-6B9E-4E0F-87BB-21D216355C6B}"/>
    <cellStyle name="Normal 2 44" xfId="10730" xr:uid="{14FFF0C1-40E1-44BA-8B20-BBBF7A26A3F7}"/>
    <cellStyle name="Normal 2 44 2" xfId="11318" xr:uid="{64CE1DD4-E5A3-4F45-B005-EC408E439F01}"/>
    <cellStyle name="Normal 2 45" xfId="10731" xr:uid="{49EF2AB2-31AE-47EF-9F6B-494E5003BE3B}"/>
    <cellStyle name="Normal 2 45 2" xfId="11319" xr:uid="{C28F5367-D89D-40C3-9493-8F92BCD34F26}"/>
    <cellStyle name="Normal 2 46" xfId="10732" xr:uid="{7D3A9F47-C9B5-418C-8586-7AD86F3BF895}"/>
    <cellStyle name="Normal 2 46 2" xfId="11320" xr:uid="{43BB7AAE-A6BF-4018-80BB-C13C7EF29841}"/>
    <cellStyle name="Normal 2 47" xfId="10733" xr:uid="{3395A10E-6C9C-42C8-8996-1459EF47D42D}"/>
    <cellStyle name="Normal 2 47 2" xfId="11321" xr:uid="{4B92F542-6623-4F40-B399-355ADE36FB67}"/>
    <cellStyle name="Normal 2 48" xfId="10734" xr:uid="{32A14A4B-3402-4B74-A4A7-B65E5EBE6CD1}"/>
    <cellStyle name="Normal 2 48 2" xfId="11322" xr:uid="{5F13F7CA-2D6C-48C0-A679-C8D56D81CBA7}"/>
    <cellStyle name="Normal 2 49" xfId="10735" xr:uid="{1BED073B-59A6-4D8A-BFE0-CFD64600C772}"/>
    <cellStyle name="Normal 2 49 2" xfId="11323" xr:uid="{679067B7-0169-4A81-AB94-33F486DCB32F}"/>
    <cellStyle name="Normal 2 5" xfId="213" xr:uid="{7EEB2963-9661-4B69-8071-9008AF5EAECE}"/>
    <cellStyle name="Normal 2 5 2" xfId="10344" xr:uid="{442DDA1F-BE94-4CE6-B003-39C3EE55BF92}"/>
    <cellStyle name="Normal 2 5 3" xfId="5400" xr:uid="{96CB6D22-45AE-4C40-8FAA-87CBA1F889D1}"/>
    <cellStyle name="Normal 2 50" xfId="10736" xr:uid="{5B9BAB57-BFD6-4C1A-9A00-F25CA66E4AEA}"/>
    <cellStyle name="Normal 2 51" xfId="10737" xr:uid="{43C22002-D7F6-4946-9879-57DB85C58B74}"/>
    <cellStyle name="Normal 2 52" xfId="10738" xr:uid="{7046C9E1-4219-41BB-BAC1-7EB771B8AB69}"/>
    <cellStyle name="Normal 2 53" xfId="10739" xr:uid="{463B819D-D709-4CF7-9F78-E2BB81B2C0F6}"/>
    <cellStyle name="Normal 2 54" xfId="10740" xr:uid="{57195B09-B8C8-4C8A-8E42-91FD226E77A8}"/>
    <cellStyle name="Normal 2 54 2" xfId="11324" xr:uid="{4B68B838-F5FE-47A2-B161-109EF9CC2C42}"/>
    <cellStyle name="Normal 2 55" xfId="11061" xr:uid="{7552E610-7F4F-4332-895D-7790E4EB66EE}"/>
    <cellStyle name="Normal 2 55 2" xfId="14072" xr:uid="{C1B22E21-2D86-4A69-ABDB-C662A38BDD02}"/>
    <cellStyle name="Normal 2 56" xfId="11064" xr:uid="{F485000B-B06B-4EFD-B19D-4335590036A5}"/>
    <cellStyle name="Normal 2 57" xfId="278" xr:uid="{756E0DF7-2D7B-457D-B6FB-A5E53A9DC4CC}"/>
    <cellStyle name="Normal 2 58" xfId="14190" xr:uid="{AE89AFCB-02B1-409C-BD00-3050A63B0CD2}"/>
    <cellStyle name="Normal 2 59" xfId="14403" xr:uid="{E6C403F4-7D7C-4022-A9DD-9A83877ADADA}"/>
    <cellStyle name="Normal 2 6" xfId="216" xr:uid="{859CAFA8-9190-448F-AEAA-344CDC76DD10}"/>
    <cellStyle name="Normal 2 6 2" xfId="5401" xr:uid="{2CF9AD17-505F-4743-A6B2-9A930B1BED35}"/>
    <cellStyle name="Normal 2 60" xfId="161" xr:uid="{42BB5B22-98B4-45E4-A361-02E14B930BBE}"/>
    <cellStyle name="Normal 2 7" xfId="5402" xr:uid="{D22C4277-0898-43C8-BDE3-E3EEB11D035F}"/>
    <cellStyle name="Normal 2 8" xfId="5403" xr:uid="{BCDEE8A2-10DB-4511-B47D-E3AE284D4D78}"/>
    <cellStyle name="Normal 2 8 2" xfId="5404" xr:uid="{C62004DC-7706-4A63-B0B9-3000399B6B79}"/>
    <cellStyle name="Normal 2 8 3" xfId="10741" xr:uid="{977F2645-84D8-4C25-BEE0-31D89149FE03}"/>
    <cellStyle name="Normal 2 9" xfId="5405" xr:uid="{35097DFE-33E0-4CD5-B649-CFFF5ED29C9F}"/>
    <cellStyle name="Normal 2_NGV NUMBER (2)" xfId="10742" xr:uid="{352FDAE2-1F7A-4DD7-9461-C87C6AC9B629}"/>
    <cellStyle name="Normal 20" xfId="5406" xr:uid="{0AC929D3-11E1-41C4-874D-90CE3EE7BDDF}"/>
    <cellStyle name="Normal 20 2" xfId="10743" xr:uid="{653442A7-9ADF-4BA3-910D-EE8B03808B34}"/>
    <cellStyle name="Normal 20 3" xfId="11325" xr:uid="{3226E866-629B-4C04-826F-42BBB2262F3D}"/>
    <cellStyle name="Normal 21" xfId="5407" xr:uid="{EF937E84-0A79-484E-8562-6A0ED1DF7786}"/>
    <cellStyle name="Normal 21 2" xfId="10744" xr:uid="{F989BF58-4469-4CB6-90BE-AF6E76E8D88D}"/>
    <cellStyle name="Normal 22" xfId="5408" xr:uid="{90204D29-0DEE-451D-AE5D-D54398598DBF}"/>
    <cellStyle name="Normal 22 2" xfId="10745" xr:uid="{3D546558-75B0-4630-A75D-EEFB430A7AF4}"/>
    <cellStyle name="Normal 22 3" xfId="12971" xr:uid="{48769F40-5C9C-4B2B-A84C-F77537AD7E6D}"/>
    <cellStyle name="Normal 23" xfId="5409" xr:uid="{50A8A676-5013-47C7-9A78-013491115BBE}"/>
    <cellStyle name="Normal 23 2" xfId="10746" xr:uid="{F8FD56D9-0D0E-4844-9CC2-0D7599C11135}"/>
    <cellStyle name="Normal 23 3" xfId="12972" xr:uid="{DE247ACE-E31D-45D0-A41B-B42D75AD0763}"/>
    <cellStyle name="Normal 24" xfId="5410" xr:uid="{4E9E324B-B307-414D-B797-6EB37440DBD3}"/>
    <cellStyle name="Normal 24 2" xfId="231" xr:uid="{587A76BE-D38F-4142-8ADC-22EC1975E663}"/>
    <cellStyle name="Normal 24 2 2" xfId="11601" xr:uid="{F622D756-78D9-42ED-B4D4-229CCD0767F6}"/>
    <cellStyle name="Normal 24 3" xfId="12973" xr:uid="{069E02F1-4AAF-4C02-BEE4-EBB8B42B0199}"/>
    <cellStyle name="Normal 25" xfId="5411" xr:uid="{3CDD715C-F4D6-425C-BBAF-6452B488079E}"/>
    <cellStyle name="Normal 25 2" xfId="10747" xr:uid="{69DED7F3-612A-4E35-BE7D-B448E76B42BB}"/>
    <cellStyle name="Normal 25 3" xfId="12974" xr:uid="{C38DF025-266C-4E13-9F8C-B31FB9D73071}"/>
    <cellStyle name="Normal 26" xfId="5412" xr:uid="{FC65BFEA-3C7F-43B7-A162-302CA0F714D5}"/>
    <cellStyle name="Normal 26 10" xfId="10749" xr:uid="{319F26F7-2153-4DE0-BE1C-C08ECEA6C511}"/>
    <cellStyle name="Normal 26 11" xfId="10750" xr:uid="{7C786512-22F9-4026-B1E6-2900EBFC2032}"/>
    <cellStyle name="Normal 26 12" xfId="10751" xr:uid="{54443EF8-7A7E-405B-8F47-977A8404147C}"/>
    <cellStyle name="Normal 26 13" xfId="10752" xr:uid="{305399E4-2C58-4FA0-B1E6-0CED1112C0C9}"/>
    <cellStyle name="Normal 26 14" xfId="10753" xr:uid="{1C814282-D64F-48E7-B07B-7BDEEE432B1C}"/>
    <cellStyle name="Normal 26 15" xfId="10754" xr:uid="{E7584CB6-3154-4603-B81F-05DFB45406E7}"/>
    <cellStyle name="Normal 26 16" xfId="10755" xr:uid="{D3D30081-1500-49F4-AAF4-8EBED53CE7E8}"/>
    <cellStyle name="Normal 26 17" xfId="10756" xr:uid="{4CFD6D51-0A7A-434C-8422-972AA1E02755}"/>
    <cellStyle name="Normal 26 18" xfId="10757" xr:uid="{7D3BA1AD-3C0E-4E27-AFB7-7751ABF767D7}"/>
    <cellStyle name="Normal 26 19" xfId="10758" xr:uid="{E2A7C570-F8E9-4C11-B9DC-4EB12DF3FAF8}"/>
    <cellStyle name="Normal 26 2" xfId="10759" xr:uid="{9DD2DD0C-19D3-4DC1-9814-6493A1D72B0E}"/>
    <cellStyle name="Normal 26 20" xfId="10760" xr:uid="{26BA1319-0542-4CBE-82B0-EC5F03A3ED3B}"/>
    <cellStyle name="Normal 26 21" xfId="10761" xr:uid="{824490A9-E642-40B9-A319-059DE396CE91}"/>
    <cellStyle name="Normal 26 22" xfId="10762" xr:uid="{15F0F8FB-7358-4E21-81EF-3C46CD83D6CC}"/>
    <cellStyle name="Normal 26 23" xfId="10763" xr:uid="{2B5C4EDE-9049-4290-8FAF-48FF2D998560}"/>
    <cellStyle name="Normal 26 24" xfId="10764" xr:uid="{44D6B63D-A8EA-415E-88C0-184DB2155573}"/>
    <cellStyle name="Normal 26 25" xfId="10765" xr:uid="{012A9E9A-1ADE-4B3D-AA06-F7F8029204FB}"/>
    <cellStyle name="Normal 26 26" xfId="10766" xr:uid="{753BFC88-EE35-4FE2-A8A7-8E2996D293AA}"/>
    <cellStyle name="Normal 26 27" xfId="10767" xr:uid="{930920B2-E8BC-4442-9163-DDA13F258ADB}"/>
    <cellStyle name="Normal 26 28" xfId="10748" xr:uid="{67912ECA-57D5-4FDA-9F12-D5CFC3127D80}"/>
    <cellStyle name="Normal 26 29" xfId="12975" xr:uid="{4E9F1A6E-5AA9-4101-99BC-AAEB729AB4BD}"/>
    <cellStyle name="Normal 26 3" xfId="10768" xr:uid="{E8842B6E-2D6B-4A2F-BFF4-4ACDC0094EC2}"/>
    <cellStyle name="Normal 26 4" xfId="10769" xr:uid="{620F76E9-5CDD-46EF-B8FD-31D460691356}"/>
    <cellStyle name="Normal 26 5" xfId="10770" xr:uid="{E56AD1DE-6059-4C78-BF7A-712CB5185126}"/>
    <cellStyle name="Normal 26 6" xfId="10771" xr:uid="{2A12CAC6-37B7-4BCA-B255-279BD119B1A9}"/>
    <cellStyle name="Normal 26 7" xfId="10772" xr:uid="{A25891CB-07F5-4FDD-8540-8D41F5BC3D69}"/>
    <cellStyle name="Normal 26 8" xfId="10773" xr:uid="{70BB3098-0CFC-461E-95E5-ED3C4A4659DA}"/>
    <cellStyle name="Normal 26 9" xfId="10774" xr:uid="{7691C456-B149-4256-A55A-EC164C90BE52}"/>
    <cellStyle name="Normal 27" xfId="207" xr:uid="{744951B4-45A5-469C-9CB0-04913E365C60}"/>
    <cellStyle name="Normal 27 2" xfId="10775" xr:uid="{CABCF894-454D-4957-8EFD-8330A9189DA8}"/>
    <cellStyle name="Normal 27 2 2" xfId="14219" xr:uid="{25864173-2C4D-4512-8D07-C96F491F6FF2}"/>
    <cellStyle name="Normal 27 3" xfId="12976" xr:uid="{484FD8B2-979F-4078-9D71-0CC8DC89B9C1}"/>
    <cellStyle name="Normal 27 4" xfId="13815" xr:uid="{44AC3566-D515-4CE1-95B4-302C301CF9E4}"/>
    <cellStyle name="Normal 27 5" xfId="5413" xr:uid="{973ED911-EAD7-42CD-B7A7-C909535092DD}"/>
    <cellStyle name="Normal 28" xfId="5414" xr:uid="{5AADA484-7CB1-4668-9E57-4747EB390D87}"/>
    <cellStyle name="Normal 28 2" xfId="10776" xr:uid="{DE78619B-A0AA-4428-9C12-04C7368FD2DE}"/>
    <cellStyle name="Normal 28 3" xfId="12977" xr:uid="{5BEF4F31-0EE4-47C5-8563-ABDD8A657FDE}"/>
    <cellStyle name="Normal 29" xfId="10316" xr:uid="{CAD7C7DB-BFCF-4D47-919E-A33F668C7AA9}"/>
    <cellStyle name="Normal 29 2" xfId="10778" xr:uid="{5F4CE49C-E7A9-486E-9ECD-8590411A5FBA}"/>
    <cellStyle name="Normal 29 3" xfId="10777" xr:uid="{77C18358-4E36-44E8-8323-3DD10568C49A}"/>
    <cellStyle name="Normal 29 4" xfId="12498" xr:uid="{5F913CDD-91ED-47B3-8B34-7F08743CDDA1}"/>
    <cellStyle name="Normal 29 5" xfId="12978" xr:uid="{196FC217-DC77-4E3A-93E7-BFCCAB61E536}"/>
    <cellStyle name="Normal 3" xfId="64" xr:uid="{00000000-0005-0000-0000-000040000000}"/>
    <cellStyle name="Normal 3 10" xfId="5416" xr:uid="{02A79DBB-B221-479E-B087-19DD2517C1B2}"/>
    <cellStyle name="Normal 3 10 2" xfId="5417" xr:uid="{35FBA1D0-5722-4CD8-98C4-05AB33BD9EE6}"/>
    <cellStyle name="Normal 3 10 3" xfId="5418" xr:uid="{77C66065-F527-4FCF-BFBC-C3D67C1B6C5F}"/>
    <cellStyle name="Normal 3 10 4" xfId="5419" xr:uid="{0AB1F0BE-DF7C-4E08-9E58-E28A39110A0C}"/>
    <cellStyle name="Normal 3 10 5" xfId="5420" xr:uid="{0DECC9D2-891E-44A9-87A8-236132C248CC}"/>
    <cellStyle name="Normal 3 10 5 10" xfId="5421" xr:uid="{6C6AD194-752A-4C7D-96E8-4101B8D65D33}"/>
    <cellStyle name="Normal 3 10 5 10 2" xfId="5422" xr:uid="{9F9963A6-ED91-43BD-A6BC-9D10777A2507}"/>
    <cellStyle name="Normal 3 10 5 10 2 2" xfId="5423" xr:uid="{2E3B5A47-F169-4C82-9770-4AF01493CF8D}"/>
    <cellStyle name="Normal 3 10 5 10 3" xfId="5424" xr:uid="{FCF263E4-55B3-447E-B40B-ACDB3DE486CD}"/>
    <cellStyle name="Normal 3 10 5 10 3 2" xfId="5425" xr:uid="{5EABE77E-3208-41B3-9281-880AC94B79E9}"/>
    <cellStyle name="Normal 3 10 5 10 4" xfId="5426" xr:uid="{737687F7-F77E-4C36-A839-A6C3B691373B}"/>
    <cellStyle name="Normal 3 10 5 11" xfId="5427" xr:uid="{EBE37793-BE0F-4680-A639-938FCC1451FD}"/>
    <cellStyle name="Normal 3 10 5 11 2" xfId="5428" xr:uid="{10D3DE72-7E1F-4A8C-9E9C-3B5FD7A19E2C}"/>
    <cellStyle name="Normal 3 10 5 11 2 2" xfId="5429" xr:uid="{466A5E15-2E90-4D89-8DD5-947948500647}"/>
    <cellStyle name="Normal 3 10 5 11 3" xfId="5430" xr:uid="{76F60DFD-E390-43CF-B5FD-4CA940F61E93}"/>
    <cellStyle name="Normal 3 10 5 11 3 2" xfId="5431" xr:uid="{4ECB7CFD-DA2A-46E0-8CB4-88DDA8EC84EE}"/>
    <cellStyle name="Normal 3 10 5 11 4" xfId="5432" xr:uid="{2E9B4A19-7C24-4146-8E31-9DA53385758F}"/>
    <cellStyle name="Normal 3 10 5 12" xfId="5433" xr:uid="{25EB3AC3-818A-4986-BE88-3B39FF3592C9}"/>
    <cellStyle name="Normal 3 10 5 12 2" xfId="5434" xr:uid="{5C5BCC4F-35DD-4CF4-B6B4-261A9E771DD1}"/>
    <cellStyle name="Normal 3 10 5 12 2 2" xfId="5435" xr:uid="{86BC7C37-CF84-4501-BB09-2DD18908FAB2}"/>
    <cellStyle name="Normal 3 10 5 12 3" xfId="5436" xr:uid="{192DDCCB-7922-4690-A0F3-C129CCD6BCD5}"/>
    <cellStyle name="Normal 3 10 5 12 3 2" xfId="5437" xr:uid="{1A6E703A-814B-4454-B49A-75BDD2857C08}"/>
    <cellStyle name="Normal 3 10 5 12 4" xfId="5438" xr:uid="{FE385E90-0A3E-44BB-9887-DC23BB5D0B71}"/>
    <cellStyle name="Normal 3 10 5 13" xfId="5439" xr:uid="{39AE8666-ED18-4EA9-B53C-4FEB963B2525}"/>
    <cellStyle name="Normal 3 10 5 13 2" xfId="5440" xr:uid="{6C94F407-8AEB-490C-A7F6-241300BF70AA}"/>
    <cellStyle name="Normal 3 10 5 14" xfId="5441" xr:uid="{44AA4E13-8BA4-41A8-B114-22408CF81404}"/>
    <cellStyle name="Normal 3 10 5 14 2" xfId="5442" xr:uid="{61B177BD-FCB8-40F4-A7C7-6DA89EFE60E9}"/>
    <cellStyle name="Normal 3 10 5 15" xfId="5443" xr:uid="{8E12C303-B772-461B-AEFF-060EA26B942A}"/>
    <cellStyle name="Normal 3 10 5 15 2" xfId="5444" xr:uid="{9A7D60D4-968A-499D-8A63-951D9C7CA36C}"/>
    <cellStyle name="Normal 3 10 5 16" xfId="5445" xr:uid="{1126F4BC-1457-4242-A574-10723734E7D8}"/>
    <cellStyle name="Normal 3 10 5 16 2" xfId="5446" xr:uid="{98CCE9CF-117F-4FB9-8CAB-C31B95452BD8}"/>
    <cellStyle name="Normal 3 10 5 17" xfId="5447" xr:uid="{7418AAFB-0B87-4A9C-B7D6-67C2805B6656}"/>
    <cellStyle name="Normal 3 10 5 17 2" xfId="5448" xr:uid="{4643D76A-2267-4E39-B256-89978B6B103D}"/>
    <cellStyle name="Normal 3 10 5 18" xfId="5449" xr:uid="{7AFD5D33-F33E-45D9-8AEE-1A920502AFB2}"/>
    <cellStyle name="Normal 3 10 5 2" xfId="5450" xr:uid="{0B0C87E9-F54C-45AB-9D2F-A2ADEC9A8AD9}"/>
    <cellStyle name="Normal 3 10 5 2 2" xfId="5451" xr:uid="{4FC937BE-26A3-48C3-B3DB-DB6B561C197B}"/>
    <cellStyle name="Normal 3 10 5 2 2 2" xfId="5452" xr:uid="{1E79161E-A1BC-456E-BE8C-5CFDF1628D66}"/>
    <cellStyle name="Normal 3 10 5 2 3" xfId="5453" xr:uid="{07620B2E-F1AF-400D-BFE5-A156BAB8173B}"/>
    <cellStyle name="Normal 3 10 5 2 3 2" xfId="5454" xr:uid="{56269032-B140-4899-864C-682B6331C91C}"/>
    <cellStyle name="Normal 3 10 5 2 4" xfId="5455" xr:uid="{74CBEAE2-2518-4DD4-8B0A-A41CEE20B223}"/>
    <cellStyle name="Normal 3 10 5 3" xfId="5456" xr:uid="{B78F17F7-A320-4F03-B166-DD7EB39B4E31}"/>
    <cellStyle name="Normal 3 10 5 3 2" xfId="5457" xr:uid="{41A752F1-A7DC-42B7-B3DF-CC5468582910}"/>
    <cellStyle name="Normal 3 10 5 3 2 2" xfId="5458" xr:uid="{E16A3334-6DFA-4A4B-9FAB-5A426FE61CBF}"/>
    <cellStyle name="Normal 3 10 5 3 3" xfId="5459" xr:uid="{853B7009-1253-406D-85C6-B43CC2A50C6F}"/>
    <cellStyle name="Normal 3 10 5 3 3 2" xfId="5460" xr:uid="{E8F8A071-DE23-42DD-9B2D-C0D4DD661B10}"/>
    <cellStyle name="Normal 3 10 5 3 4" xfId="5461" xr:uid="{B6E9BB86-7946-4C6D-A93B-27F3A28CEBA2}"/>
    <cellStyle name="Normal 3 10 5 4" xfId="5462" xr:uid="{41F1B422-5B60-478E-A2C4-9C7DCC26953A}"/>
    <cellStyle name="Normal 3 10 5 4 2" xfId="5463" xr:uid="{4DE03579-784C-4951-A932-AA0AAE8E91A8}"/>
    <cellStyle name="Normal 3 10 5 4 2 2" xfId="5464" xr:uid="{5915E38F-103B-4353-A5F2-EA8AC481B104}"/>
    <cellStyle name="Normal 3 10 5 4 3" xfId="5465" xr:uid="{1C40A7B2-0D7E-4DDF-9267-B8EAE5B89FF7}"/>
    <cellStyle name="Normal 3 10 5 4 3 2" xfId="5466" xr:uid="{5ED24ACF-8DEF-4D78-9F07-B80196924FC1}"/>
    <cellStyle name="Normal 3 10 5 4 4" xfId="5467" xr:uid="{ED87EB47-48DE-4EC5-8071-8A692F69C81D}"/>
    <cellStyle name="Normal 3 10 5 5" xfId="5468" xr:uid="{8625193E-7A9F-4F2A-94B9-4ADAEA4D0E90}"/>
    <cellStyle name="Normal 3 10 5 5 2" xfId="5469" xr:uid="{2C08CD5B-7D14-4A5E-885E-497FC7C3F223}"/>
    <cellStyle name="Normal 3 10 5 5 2 2" xfId="5470" xr:uid="{73440594-D232-45B8-8265-8CE3E558012C}"/>
    <cellStyle name="Normal 3 10 5 5 3" xfId="5471" xr:uid="{FD06C57D-B416-4C82-BC34-D1A68DAA7AAA}"/>
    <cellStyle name="Normal 3 10 5 5 3 2" xfId="5472" xr:uid="{8C0AAC95-6A4D-4A91-BD42-FD0C7E24AB4D}"/>
    <cellStyle name="Normal 3 10 5 5 4" xfId="5473" xr:uid="{2523D888-1CB8-48FE-8E97-D7AB8F8CB872}"/>
    <cellStyle name="Normal 3 10 5 6" xfId="5474" xr:uid="{9E83F21F-62AE-4865-8783-2A4ED0E1F924}"/>
    <cellStyle name="Normal 3 10 5 6 2" xfId="5475" xr:uid="{C69656CB-CE31-4E00-9730-E9C742B720C8}"/>
    <cellStyle name="Normal 3 10 5 6 2 2" xfId="5476" xr:uid="{49C9D5AC-C07D-40A7-BF2B-97EED19F1A9B}"/>
    <cellStyle name="Normal 3 10 5 6 3" xfId="5477" xr:uid="{3B4A56B1-3B8B-4258-BF9A-CFA44668F093}"/>
    <cellStyle name="Normal 3 10 5 6 3 2" xfId="5478" xr:uid="{8483C50B-AAA3-483B-96F9-96262BA62FE7}"/>
    <cellStyle name="Normal 3 10 5 6 4" xfId="5479" xr:uid="{2F9BC52D-B975-429E-9139-2653B0B19AEB}"/>
    <cellStyle name="Normal 3 10 5 7" xfId="5480" xr:uid="{7D84BF00-470A-4FE0-B132-66B52D5D7288}"/>
    <cellStyle name="Normal 3 10 5 7 2" xfId="5481" xr:uid="{196CECD8-6173-44D9-9663-6E3DD3A827A9}"/>
    <cellStyle name="Normal 3 10 5 7 2 2" xfId="5482" xr:uid="{6FFFD2F3-DA87-46C3-A2BB-2EE30A7512FA}"/>
    <cellStyle name="Normal 3 10 5 7 3" xfId="5483" xr:uid="{C2EC2E0D-C90F-4189-8B79-37BBD3752D98}"/>
    <cellStyle name="Normal 3 10 5 7 3 2" xfId="5484" xr:uid="{CA7405CC-2838-444D-B241-680741746633}"/>
    <cellStyle name="Normal 3 10 5 7 4" xfId="5485" xr:uid="{5336B81A-E003-4AD7-81AE-608CB9812FD1}"/>
    <cellStyle name="Normal 3 10 5 8" xfId="5486" xr:uid="{248DB20D-849D-4FCA-8A48-679A1DAC91A0}"/>
    <cellStyle name="Normal 3 10 5 8 2" xfId="5487" xr:uid="{D65412C9-8348-4D0A-B715-D7FDE2102EF0}"/>
    <cellStyle name="Normal 3 10 5 8 2 2" xfId="5488" xr:uid="{1E6BBA2F-7320-43C9-B797-60539FCF5764}"/>
    <cellStyle name="Normal 3 10 5 8 3" xfId="5489" xr:uid="{BD627692-F530-401F-BA62-1C9AE196EC1C}"/>
    <cellStyle name="Normal 3 10 5 8 3 2" xfId="5490" xr:uid="{38AF2362-D598-4D16-8D2F-83596EE887AB}"/>
    <cellStyle name="Normal 3 10 5 8 4" xfId="5491" xr:uid="{2040B2B0-A87E-4620-B9D2-7DB7E14620EC}"/>
    <cellStyle name="Normal 3 10 5 9" xfId="5492" xr:uid="{A3C23ACE-0789-4FF6-9672-6257AE8F8DCC}"/>
    <cellStyle name="Normal 3 10 5 9 2" xfId="5493" xr:uid="{50F83E90-C58A-477D-A706-9BD669AF345F}"/>
    <cellStyle name="Normal 3 10 5 9 2 2" xfId="5494" xr:uid="{CF3F881E-B22E-4540-91FE-8CA4B056EBE7}"/>
    <cellStyle name="Normal 3 10 5 9 3" xfId="5495" xr:uid="{BCBB9370-55CF-4532-88A7-3B40AA2CD5A6}"/>
    <cellStyle name="Normal 3 10 5 9 3 2" xfId="5496" xr:uid="{1B672873-7BCD-4D6A-A9AB-CC23FADAD97A}"/>
    <cellStyle name="Normal 3 10 5 9 4" xfId="5497" xr:uid="{1520F807-7A02-4C89-AB9F-0D9A00D87AEC}"/>
    <cellStyle name="Normal 3 11" xfId="5498" xr:uid="{DA0395CC-B22A-426C-B70E-D342A2E159D2}"/>
    <cellStyle name="Normal 3 11 2" xfId="5499" xr:uid="{A6CB9279-3136-4F3C-AC58-118891CA69FF}"/>
    <cellStyle name="Normal 3 11 3" xfId="5500" xr:uid="{D3B35CB6-036B-4966-A31C-770815FA2FE8}"/>
    <cellStyle name="Normal 3 11 4" xfId="5501" xr:uid="{851342B8-03F9-494F-96EC-79E586481F6D}"/>
    <cellStyle name="Normal 3 11 5" xfId="5502" xr:uid="{D68D32EF-DFEE-4FF2-BCF2-85A6FBA22149}"/>
    <cellStyle name="Normal 3 11 5 10" xfId="5503" xr:uid="{1F7F08B6-D24B-4A6C-89CE-F378F03C7CCC}"/>
    <cellStyle name="Normal 3 11 5 10 2" xfId="5504" xr:uid="{52F2D4D4-469E-4693-B6CF-780E07C84048}"/>
    <cellStyle name="Normal 3 11 5 10 2 2" xfId="5505" xr:uid="{AC989D52-8AA9-4892-821F-E258DFDDB649}"/>
    <cellStyle name="Normal 3 11 5 10 3" xfId="5506" xr:uid="{92930972-C6D3-48CC-A975-0DC6BBCBBF17}"/>
    <cellStyle name="Normal 3 11 5 10 3 2" xfId="5507" xr:uid="{F05890A8-08FA-446A-A901-19FCF4B33E00}"/>
    <cellStyle name="Normal 3 11 5 10 4" xfId="5508" xr:uid="{CCE7AB9E-44DF-4463-9524-A0F70345DCD3}"/>
    <cellStyle name="Normal 3 11 5 11" xfId="5509" xr:uid="{9D2E94BF-DF4F-4A91-A91D-26BB3FD6D07F}"/>
    <cellStyle name="Normal 3 11 5 11 2" xfId="5510" xr:uid="{5D810DEB-79CB-4405-BCC1-A0CBB196E1D7}"/>
    <cellStyle name="Normal 3 11 5 11 2 2" xfId="5511" xr:uid="{FA93F5E2-58B5-46BA-A466-0ABA80D94752}"/>
    <cellStyle name="Normal 3 11 5 11 3" xfId="5512" xr:uid="{98D5875E-67A3-420A-9346-DE2D251BBE06}"/>
    <cellStyle name="Normal 3 11 5 11 3 2" xfId="5513" xr:uid="{BA96134E-0431-46DB-B67F-BC9EA5A595BF}"/>
    <cellStyle name="Normal 3 11 5 11 4" xfId="5514" xr:uid="{4EEB11A0-EBA6-4FF3-87A4-A2652CD370BE}"/>
    <cellStyle name="Normal 3 11 5 12" xfId="5515" xr:uid="{17140E16-49B9-4613-80A2-3A8AFE741846}"/>
    <cellStyle name="Normal 3 11 5 12 2" xfId="5516" xr:uid="{DA41D557-E213-4F1B-8FD8-818710ACA6DC}"/>
    <cellStyle name="Normal 3 11 5 12 2 2" xfId="5517" xr:uid="{CDEB3071-5B3B-4DEC-83FB-27559AB311EA}"/>
    <cellStyle name="Normal 3 11 5 12 3" xfId="5518" xr:uid="{69211C69-182C-428A-A142-41C5909F575E}"/>
    <cellStyle name="Normal 3 11 5 12 3 2" xfId="5519" xr:uid="{738DEB44-15DC-443D-9273-295C506E87B4}"/>
    <cellStyle name="Normal 3 11 5 12 4" xfId="5520" xr:uid="{AB254131-600F-4266-8DAF-BF64B3037A91}"/>
    <cellStyle name="Normal 3 11 5 13" xfId="5521" xr:uid="{FEF92B2B-D5F5-4AE1-A80C-E316BCBEE1E0}"/>
    <cellStyle name="Normal 3 11 5 13 2" xfId="5522" xr:uid="{F07FF922-5D75-4631-B845-C349EA02015E}"/>
    <cellStyle name="Normal 3 11 5 14" xfId="5523" xr:uid="{1B076001-23FA-4967-89CF-7DFE6F1E78AC}"/>
    <cellStyle name="Normal 3 11 5 14 2" xfId="5524" xr:uid="{B56DEB95-78CA-4C48-87FF-C6B920EA098F}"/>
    <cellStyle name="Normal 3 11 5 15" xfId="5525" xr:uid="{21ABF2DD-3B7D-42E7-A0CA-FEFE5876A818}"/>
    <cellStyle name="Normal 3 11 5 15 2" xfId="5526" xr:uid="{6E377D94-2E7D-4BC8-A9CF-E9D3F9CC2023}"/>
    <cellStyle name="Normal 3 11 5 16" xfId="5527" xr:uid="{8047F070-9667-4F1B-BC31-9C56C2D6D247}"/>
    <cellStyle name="Normal 3 11 5 16 2" xfId="5528" xr:uid="{E8CE19B7-640B-42D3-A082-A3F7B7141139}"/>
    <cellStyle name="Normal 3 11 5 17" xfId="5529" xr:uid="{5D4322B8-38F8-4E75-BBC8-38D97CF8131B}"/>
    <cellStyle name="Normal 3 11 5 17 2" xfId="5530" xr:uid="{B10B160E-B567-4DC9-B717-BBE40E429233}"/>
    <cellStyle name="Normal 3 11 5 18" xfId="5531" xr:uid="{731D4DEF-13A6-4378-8DCB-DB9A50038D1D}"/>
    <cellStyle name="Normal 3 11 5 2" xfId="5532" xr:uid="{AF4A7B29-8B31-461E-A52A-02CBFCAE0A64}"/>
    <cellStyle name="Normal 3 11 5 2 2" xfId="5533" xr:uid="{14FBED16-5B4C-4BB8-AB7D-38A1B8944FB3}"/>
    <cellStyle name="Normal 3 11 5 2 2 2" xfId="5534" xr:uid="{C8E145E7-242A-4007-959B-3FFCA34B0CE3}"/>
    <cellStyle name="Normal 3 11 5 2 3" xfId="5535" xr:uid="{3AD46E0F-9468-4262-89AB-386E4EE0C225}"/>
    <cellStyle name="Normal 3 11 5 2 3 2" xfId="5536" xr:uid="{61487C62-D17D-4FF9-BD0F-76292E05532A}"/>
    <cellStyle name="Normal 3 11 5 2 4" xfId="5537" xr:uid="{14DEFCEE-21FE-4FFC-AF7A-594ED379B3CD}"/>
    <cellStyle name="Normal 3 11 5 3" xfId="5538" xr:uid="{E37D5804-AD2D-46DE-832F-CEE4C9D36658}"/>
    <cellStyle name="Normal 3 11 5 3 2" xfId="5539" xr:uid="{9BF20106-4464-4177-BC38-773CDF00CD88}"/>
    <cellStyle name="Normal 3 11 5 3 2 2" xfId="5540" xr:uid="{AF1C9975-1518-48C8-B3C0-80616E36A2A3}"/>
    <cellStyle name="Normal 3 11 5 3 3" xfId="5541" xr:uid="{A295772D-FEEB-4D4C-B53D-C2CE2E366F05}"/>
    <cellStyle name="Normal 3 11 5 3 3 2" xfId="5542" xr:uid="{A3442F25-8A57-4E5E-A963-C8CDFCDB51C4}"/>
    <cellStyle name="Normal 3 11 5 3 4" xfId="5543" xr:uid="{837B6092-766F-4730-AA12-D8BA7D74206D}"/>
    <cellStyle name="Normal 3 11 5 4" xfId="5544" xr:uid="{934577C3-F8D8-4B95-84B0-D72B2AF0B0FD}"/>
    <cellStyle name="Normal 3 11 5 4 2" xfId="5545" xr:uid="{7E29B10A-9201-4B3E-A339-E6ACFBBB2D36}"/>
    <cellStyle name="Normal 3 11 5 4 2 2" xfId="5546" xr:uid="{A86F83C9-00CA-4452-B8C2-7411C12BA7B3}"/>
    <cellStyle name="Normal 3 11 5 4 3" xfId="5547" xr:uid="{9BF1ECB0-678C-4C08-980C-3417551E7030}"/>
    <cellStyle name="Normal 3 11 5 4 3 2" xfId="5548" xr:uid="{824645D8-F391-4B10-A7B7-E9A93E88D85F}"/>
    <cellStyle name="Normal 3 11 5 4 4" xfId="5549" xr:uid="{D332F570-2EF8-4FA2-BEC6-AAD4F3FED3B4}"/>
    <cellStyle name="Normal 3 11 5 5" xfId="5550" xr:uid="{E33C65E6-277D-4BCF-BCEA-C90C81EB2D02}"/>
    <cellStyle name="Normal 3 11 5 5 2" xfId="5551" xr:uid="{B64CD8D6-7A32-4F43-8742-975C5226BE96}"/>
    <cellStyle name="Normal 3 11 5 5 2 2" xfId="5552" xr:uid="{B8BC0311-4AFC-4116-AD88-FCD6C1F95E90}"/>
    <cellStyle name="Normal 3 11 5 5 3" xfId="5553" xr:uid="{B0953004-965C-414A-AE42-A75879E741ED}"/>
    <cellStyle name="Normal 3 11 5 5 3 2" xfId="5554" xr:uid="{C5CB441E-221D-4CFD-8A7C-42A3C5E0ED6A}"/>
    <cellStyle name="Normal 3 11 5 5 4" xfId="5555" xr:uid="{466E672C-F867-4AE0-A6B0-87094D60A277}"/>
    <cellStyle name="Normal 3 11 5 6" xfId="5556" xr:uid="{C7965CF2-127B-4A5B-A679-F70E414EA445}"/>
    <cellStyle name="Normal 3 11 5 6 2" xfId="5557" xr:uid="{DB47C2D5-396E-4526-AAD4-9C2BD144B9F0}"/>
    <cellStyle name="Normal 3 11 5 6 2 2" xfId="5558" xr:uid="{67C4000F-64C4-46F7-B15B-1459957B5604}"/>
    <cellStyle name="Normal 3 11 5 6 3" xfId="5559" xr:uid="{9CD04DF7-3EDF-45E0-9A65-99AED125FD1E}"/>
    <cellStyle name="Normal 3 11 5 6 3 2" xfId="5560" xr:uid="{55A84F5A-F477-4D03-A935-7131F88F1182}"/>
    <cellStyle name="Normal 3 11 5 6 4" xfId="5561" xr:uid="{070C91D6-DEA3-4620-A589-BF731326AF7E}"/>
    <cellStyle name="Normal 3 11 5 7" xfId="5562" xr:uid="{05FE3158-6492-4A3B-B9EB-0ACFE4D055D8}"/>
    <cellStyle name="Normal 3 11 5 7 2" xfId="5563" xr:uid="{0A0B6A30-D584-4456-BEE7-2585B84F102B}"/>
    <cellStyle name="Normal 3 11 5 7 2 2" xfId="5564" xr:uid="{D3AF7B3F-EEDA-47A9-821E-DB38573DFC9C}"/>
    <cellStyle name="Normal 3 11 5 7 3" xfId="5565" xr:uid="{447A5B50-2457-45D3-AA86-1AEF98B214CE}"/>
    <cellStyle name="Normal 3 11 5 7 3 2" xfId="5566" xr:uid="{9A02CFB8-F8BE-413C-9F3F-347F0D585F67}"/>
    <cellStyle name="Normal 3 11 5 7 4" xfId="5567" xr:uid="{062A0991-32E8-4D0C-8E56-2FE8F5580B7F}"/>
    <cellStyle name="Normal 3 11 5 8" xfId="5568" xr:uid="{F6195EA3-4F39-4D34-878C-12E78636AD56}"/>
    <cellStyle name="Normal 3 11 5 8 2" xfId="5569" xr:uid="{7F972056-CF9D-42F7-8FC3-ECE1A11C385B}"/>
    <cellStyle name="Normal 3 11 5 8 2 2" xfId="5570" xr:uid="{23362E1C-32E4-42EA-A88A-5DEAA4A1AC88}"/>
    <cellStyle name="Normal 3 11 5 8 3" xfId="5571" xr:uid="{D3FBA415-0910-4747-ACC2-6B080CC4E277}"/>
    <cellStyle name="Normal 3 11 5 8 3 2" xfId="5572" xr:uid="{F956307B-9E24-4D81-9865-B2FB54588757}"/>
    <cellStyle name="Normal 3 11 5 8 4" xfId="5573" xr:uid="{A363D785-2D98-48B6-839C-9BC2486E3136}"/>
    <cellStyle name="Normal 3 11 5 9" xfId="5574" xr:uid="{046167A2-40AB-486E-B462-2E1E07BE58B9}"/>
    <cellStyle name="Normal 3 11 5 9 2" xfId="5575" xr:uid="{DEB2EF03-BFF8-47F7-8C1F-389C219A48CD}"/>
    <cellStyle name="Normal 3 11 5 9 2 2" xfId="5576" xr:uid="{CF39B85B-77B5-4638-A9DD-F8535DB56131}"/>
    <cellStyle name="Normal 3 11 5 9 3" xfId="5577" xr:uid="{6EDED7EE-0521-43EA-B7ED-7B7DDECCE66C}"/>
    <cellStyle name="Normal 3 11 5 9 3 2" xfId="5578" xr:uid="{72F88530-12D1-45C5-8200-FE44CF944588}"/>
    <cellStyle name="Normal 3 11 5 9 4" xfId="5579" xr:uid="{39034AE8-08AF-4857-B468-B9DFCDFC6A2D}"/>
    <cellStyle name="Normal 3 12" xfId="5580" xr:uid="{D5DB2A72-1057-47E2-8B5B-ECB2C9D17FCB}"/>
    <cellStyle name="Normal 3 12 2" xfId="5581" xr:uid="{DB4D82F6-3F23-4BBA-B727-328C847D2F12}"/>
    <cellStyle name="Normal 3 12 3" xfId="5582" xr:uid="{BEFF0872-ABC5-43A3-99A2-47C54AFA393D}"/>
    <cellStyle name="Normal 3 12 4" xfId="5583" xr:uid="{8621F5C6-4E14-45C4-B244-E7DC223E48F6}"/>
    <cellStyle name="Normal 3 12 5" xfId="5584" xr:uid="{D03012FA-8D11-4C67-A22F-2AA7F591496C}"/>
    <cellStyle name="Normal 3 12 5 10" xfId="5585" xr:uid="{7D0BB787-E7E6-4D93-BA80-9E0607FCA460}"/>
    <cellStyle name="Normal 3 12 5 10 2" xfId="5586" xr:uid="{30056577-FE33-415E-BA0D-4EC7C7DFE5CE}"/>
    <cellStyle name="Normal 3 12 5 10 2 2" xfId="5587" xr:uid="{BFD9F552-9DE0-4EC7-B089-A17C001761AB}"/>
    <cellStyle name="Normal 3 12 5 10 3" xfId="5588" xr:uid="{60BF62E9-CEE4-405F-824C-A640E9A0C52C}"/>
    <cellStyle name="Normal 3 12 5 10 3 2" xfId="5589" xr:uid="{563782BC-D552-4A5E-87D2-1074677D841F}"/>
    <cellStyle name="Normal 3 12 5 10 4" xfId="5590" xr:uid="{33D810AE-4F30-4E2F-8606-5BFC4E28D520}"/>
    <cellStyle name="Normal 3 12 5 11" xfId="5591" xr:uid="{B67E87C9-7882-4343-B47A-1C88D9980C23}"/>
    <cellStyle name="Normal 3 12 5 11 2" xfId="5592" xr:uid="{FD997F50-7C33-4FC5-B386-03F6E79AFDB9}"/>
    <cellStyle name="Normal 3 12 5 11 2 2" xfId="5593" xr:uid="{0F3C2A08-74DF-43DA-B687-3103C51BA957}"/>
    <cellStyle name="Normal 3 12 5 11 3" xfId="5594" xr:uid="{8BA8E631-8FDB-4B67-BD23-E343531AD07D}"/>
    <cellStyle name="Normal 3 12 5 11 3 2" xfId="5595" xr:uid="{99541B50-D9A8-4128-96C0-5FBDE535F166}"/>
    <cellStyle name="Normal 3 12 5 11 4" xfId="5596" xr:uid="{3DA4A1F0-2ACE-46F9-A8D5-20A312CE4213}"/>
    <cellStyle name="Normal 3 12 5 12" xfId="5597" xr:uid="{F8651B81-6A8E-4AFA-8C27-6C4381AE7B50}"/>
    <cellStyle name="Normal 3 12 5 12 2" xfId="5598" xr:uid="{B7E978BE-E6AB-4E40-B60D-86C3D3D1C752}"/>
    <cellStyle name="Normal 3 12 5 12 2 2" xfId="5599" xr:uid="{42EC142D-8B97-4379-83FC-82518DFBBA84}"/>
    <cellStyle name="Normal 3 12 5 12 3" xfId="5600" xr:uid="{87C884B5-FF22-4FD9-956E-9BD546135B77}"/>
    <cellStyle name="Normal 3 12 5 12 3 2" xfId="5601" xr:uid="{F01B2CDF-DD06-4BB0-9216-F00D80AAB52C}"/>
    <cellStyle name="Normal 3 12 5 12 4" xfId="5602" xr:uid="{E3A8C7E0-1A13-4C78-9349-3443DE766475}"/>
    <cellStyle name="Normal 3 12 5 13" xfId="5603" xr:uid="{AD25CCB3-FE9D-4A2D-84D6-DCD646ED50C2}"/>
    <cellStyle name="Normal 3 12 5 13 2" xfId="5604" xr:uid="{8A94162C-05C5-43A2-9792-12EA1AF0D7CA}"/>
    <cellStyle name="Normal 3 12 5 14" xfId="5605" xr:uid="{B0C98D61-67F0-408B-A601-1C32F33D72FD}"/>
    <cellStyle name="Normal 3 12 5 14 2" xfId="5606" xr:uid="{C5084FAA-24B8-4685-A9A0-504A127FC907}"/>
    <cellStyle name="Normal 3 12 5 15" xfId="5607" xr:uid="{90603D32-3727-4179-8F9C-A4996E7710D7}"/>
    <cellStyle name="Normal 3 12 5 15 2" xfId="5608" xr:uid="{55EB8A31-071D-410C-9DA9-DA684E46E8AC}"/>
    <cellStyle name="Normal 3 12 5 16" xfId="5609" xr:uid="{29B0E151-39EB-4BDD-9599-4B37F36FD666}"/>
    <cellStyle name="Normal 3 12 5 16 2" xfId="5610" xr:uid="{E320DC55-9CC8-4F15-B5FB-466CF4EB4ADC}"/>
    <cellStyle name="Normal 3 12 5 17" xfId="5611" xr:uid="{4A3B073B-325A-4B29-80C4-D00E7EB7F2FE}"/>
    <cellStyle name="Normal 3 12 5 17 2" xfId="5612" xr:uid="{823BA51E-2C2F-47C2-A973-5C607C038390}"/>
    <cellStyle name="Normal 3 12 5 18" xfId="5613" xr:uid="{B48AEDEF-7DFC-4E55-A449-A1FC61B259C3}"/>
    <cellStyle name="Normal 3 12 5 2" xfId="5614" xr:uid="{07A4100C-27FD-4F45-BB66-D260B542BA55}"/>
    <cellStyle name="Normal 3 12 5 2 2" xfId="5615" xr:uid="{99838F01-D1E2-40CC-BB2A-D863E2521154}"/>
    <cellStyle name="Normal 3 12 5 2 2 2" xfId="5616" xr:uid="{0DB62FAB-9A6E-4D46-990F-C26B84A81F0C}"/>
    <cellStyle name="Normal 3 12 5 2 3" xfId="5617" xr:uid="{01D921DF-BE48-4AB7-8E0A-4B356FFA1608}"/>
    <cellStyle name="Normal 3 12 5 2 3 2" xfId="5618" xr:uid="{00B7840B-0139-42BA-BE68-345199133281}"/>
    <cellStyle name="Normal 3 12 5 2 4" xfId="5619" xr:uid="{6C490AAA-E020-4B40-B09E-76B0C36F7B07}"/>
    <cellStyle name="Normal 3 12 5 3" xfId="5620" xr:uid="{03778A03-10DD-4C2E-9193-D3C9AA0E7B88}"/>
    <cellStyle name="Normal 3 12 5 3 2" xfId="5621" xr:uid="{BC65173A-5634-4DD4-9B0C-881E2AB81F60}"/>
    <cellStyle name="Normal 3 12 5 3 2 2" xfId="5622" xr:uid="{3E3EA512-BD43-4B87-A7CD-F86CDCF68D1D}"/>
    <cellStyle name="Normal 3 12 5 3 3" xfId="5623" xr:uid="{2B0AF3CA-507B-4FB8-925C-F70C63F13F83}"/>
    <cellStyle name="Normal 3 12 5 3 3 2" xfId="5624" xr:uid="{E9ED1597-4F22-422F-BB52-B7977476C380}"/>
    <cellStyle name="Normal 3 12 5 3 4" xfId="5625" xr:uid="{84CBE36D-B8CB-4305-8026-A5FDC7152C4A}"/>
    <cellStyle name="Normal 3 12 5 4" xfId="5626" xr:uid="{024067A5-FD6D-4CF8-8D7D-3E48F1BC6169}"/>
    <cellStyle name="Normal 3 12 5 4 2" xfId="5627" xr:uid="{020663CF-C992-4570-9D07-1CD7B055A298}"/>
    <cellStyle name="Normal 3 12 5 4 2 2" xfId="5628" xr:uid="{CCED8DA2-44FA-4802-BA57-BA59272C3155}"/>
    <cellStyle name="Normal 3 12 5 4 3" xfId="5629" xr:uid="{0A2655B0-EFBA-44E8-A64F-6182E5B6A969}"/>
    <cellStyle name="Normal 3 12 5 4 3 2" xfId="5630" xr:uid="{770D4D75-6A8E-4377-9647-BA51F99CFDF4}"/>
    <cellStyle name="Normal 3 12 5 4 4" xfId="5631" xr:uid="{6BD41976-9BA8-416C-A57A-8D3A36D9A41D}"/>
    <cellStyle name="Normal 3 12 5 5" xfId="5632" xr:uid="{449D9AC7-6272-4CF5-A47A-4885D77C1F2A}"/>
    <cellStyle name="Normal 3 12 5 5 2" xfId="5633" xr:uid="{5771ECC7-3606-4152-840F-9990CDEA4D71}"/>
    <cellStyle name="Normal 3 12 5 5 2 2" xfId="5634" xr:uid="{F61BE4DC-72AE-45D9-AC5B-F315C97D6384}"/>
    <cellStyle name="Normal 3 12 5 5 3" xfId="5635" xr:uid="{0F5F0AFF-AF55-4635-A023-05A904796B3F}"/>
    <cellStyle name="Normal 3 12 5 5 3 2" xfId="5636" xr:uid="{A32E4C1D-B120-4607-8A77-2C970BF583B4}"/>
    <cellStyle name="Normal 3 12 5 5 4" xfId="5637" xr:uid="{76FE3AF5-EB35-4251-8406-A6941C340166}"/>
    <cellStyle name="Normal 3 12 5 6" xfId="5638" xr:uid="{F92F484E-9284-41FE-9339-2113CE819CC7}"/>
    <cellStyle name="Normal 3 12 5 6 2" xfId="5639" xr:uid="{F28E574C-48B4-48A0-A316-A4D3DD9A9619}"/>
    <cellStyle name="Normal 3 12 5 6 2 2" xfId="5640" xr:uid="{A1584BB4-CBC3-4E7F-B802-2655D349F4B3}"/>
    <cellStyle name="Normal 3 12 5 6 3" xfId="5641" xr:uid="{6E2B54D8-4BE3-443F-A3B1-DB0709CE0B41}"/>
    <cellStyle name="Normal 3 12 5 6 3 2" xfId="5642" xr:uid="{40223F50-9972-4F56-A985-CC0D3F671433}"/>
    <cellStyle name="Normal 3 12 5 6 4" xfId="5643" xr:uid="{2D3E4EFF-8397-47F7-9F6D-DB006DFAAEBE}"/>
    <cellStyle name="Normal 3 12 5 7" xfId="5644" xr:uid="{3E0AB5F5-6986-4398-8029-79F496D87FEC}"/>
    <cellStyle name="Normal 3 12 5 7 2" xfId="5645" xr:uid="{1F5C1EFD-5B8C-4B76-9F0A-FDD9BC0D66F1}"/>
    <cellStyle name="Normal 3 12 5 7 2 2" xfId="5646" xr:uid="{4F72462E-5803-4C28-9134-C24EBF656CF7}"/>
    <cellStyle name="Normal 3 12 5 7 3" xfId="5647" xr:uid="{74F33EAB-DE7E-4359-BDFC-D4B55A747322}"/>
    <cellStyle name="Normal 3 12 5 7 3 2" xfId="5648" xr:uid="{B0803097-1D57-4BF4-BA81-858D9F43B88C}"/>
    <cellStyle name="Normal 3 12 5 7 4" xfId="5649" xr:uid="{C37AD3CE-C69C-42D2-8BFF-69DDC70D2078}"/>
    <cellStyle name="Normal 3 12 5 8" xfId="5650" xr:uid="{404394D0-AB38-4ED1-8454-C626A0755019}"/>
    <cellStyle name="Normal 3 12 5 8 2" xfId="5651" xr:uid="{6D60BA7F-F3C1-4B9F-A255-BAEBE12E7249}"/>
    <cellStyle name="Normal 3 12 5 8 2 2" xfId="5652" xr:uid="{455AF35E-8DAA-4B1F-A61E-9BA8D60210D6}"/>
    <cellStyle name="Normal 3 12 5 8 3" xfId="5653" xr:uid="{C48882BC-AC04-4163-A848-BDA7BB7D634F}"/>
    <cellStyle name="Normal 3 12 5 8 3 2" xfId="5654" xr:uid="{936ED7DA-7B17-47B5-A513-628F7C345ADC}"/>
    <cellStyle name="Normal 3 12 5 8 4" xfId="5655" xr:uid="{AD2327AF-A78F-483C-88E8-01276EB47195}"/>
    <cellStyle name="Normal 3 12 5 9" xfId="5656" xr:uid="{6BBEC8D9-05B1-4BF1-BDDD-7A8D6155EA0B}"/>
    <cellStyle name="Normal 3 12 5 9 2" xfId="5657" xr:uid="{36FF8B29-6DF4-4632-A59D-4397DEFFBDD9}"/>
    <cellStyle name="Normal 3 12 5 9 2 2" xfId="5658" xr:uid="{538559D3-F2F5-4C3E-983D-16134BB9296F}"/>
    <cellStyle name="Normal 3 12 5 9 3" xfId="5659" xr:uid="{F3595855-E39D-4951-9791-877F03A228FA}"/>
    <cellStyle name="Normal 3 12 5 9 3 2" xfId="5660" xr:uid="{4D75FF92-296C-497D-9724-00E58E686FEB}"/>
    <cellStyle name="Normal 3 12 5 9 4" xfId="5661" xr:uid="{B87F6167-A5F0-4FCC-85CA-3B2D87060D67}"/>
    <cellStyle name="Normal 3 13" xfId="5662" xr:uid="{12B7A364-E72A-4A94-82F0-40069DFEAF9C}"/>
    <cellStyle name="Normal 3 13 2" xfId="5663" xr:uid="{0E60BF75-0B84-4675-A762-E169DEB88233}"/>
    <cellStyle name="Normal 3 13 3" xfId="5664" xr:uid="{11EBF711-5BC0-4A5E-A403-83F6A1AF1AFD}"/>
    <cellStyle name="Normal 3 13 4" xfId="5665" xr:uid="{FF918593-6917-424F-8985-DBF323F00BBC}"/>
    <cellStyle name="Normal 3 13 5" xfId="5666" xr:uid="{218E8A7F-8C9C-4A60-9E0C-DABE80627849}"/>
    <cellStyle name="Normal 3 13 5 10" xfId="5667" xr:uid="{2C94A19F-8E8D-4063-8AD6-160D1A0BA75D}"/>
    <cellStyle name="Normal 3 13 5 10 2" xfId="5668" xr:uid="{E07D3851-9571-46C6-ADF6-9C1D98427F0C}"/>
    <cellStyle name="Normal 3 13 5 10 2 2" xfId="5669" xr:uid="{2D88FDAB-A367-40BA-ABDB-C91409F9BBB6}"/>
    <cellStyle name="Normal 3 13 5 10 3" xfId="5670" xr:uid="{30A73184-2065-4ECE-9868-47914DB9C7D5}"/>
    <cellStyle name="Normal 3 13 5 10 3 2" xfId="5671" xr:uid="{DF5E614D-627D-45BB-BFB0-63AF5DE8A9BD}"/>
    <cellStyle name="Normal 3 13 5 10 4" xfId="5672" xr:uid="{57580722-4B1D-4383-B3AB-2268D83CA932}"/>
    <cellStyle name="Normal 3 13 5 11" xfId="5673" xr:uid="{6B296844-B06F-4314-9713-22466E250A35}"/>
    <cellStyle name="Normal 3 13 5 11 2" xfId="5674" xr:uid="{1DFF2454-40EB-4C0C-9DD3-C8E445EC97C5}"/>
    <cellStyle name="Normal 3 13 5 11 2 2" xfId="5675" xr:uid="{033F62AC-083F-4334-90CD-E20451EC081B}"/>
    <cellStyle name="Normal 3 13 5 11 3" xfId="5676" xr:uid="{4B36AA1B-946F-405B-B760-906245C27F93}"/>
    <cellStyle name="Normal 3 13 5 11 3 2" xfId="5677" xr:uid="{A37A8519-301E-46CD-A760-EE0B43D3B3BD}"/>
    <cellStyle name="Normal 3 13 5 11 4" xfId="5678" xr:uid="{6B662B8C-62F3-4951-A3E3-242C926D8532}"/>
    <cellStyle name="Normal 3 13 5 12" xfId="5679" xr:uid="{3BCD4D81-6BDD-4F3D-BAE4-E4EE51E19FB2}"/>
    <cellStyle name="Normal 3 13 5 12 2" xfId="5680" xr:uid="{8C47D694-A51D-418A-891B-AA754EB1AB0A}"/>
    <cellStyle name="Normal 3 13 5 12 2 2" xfId="5681" xr:uid="{DAADAE4A-B78E-48C3-B65B-9E30157477E4}"/>
    <cellStyle name="Normal 3 13 5 12 3" xfId="5682" xr:uid="{78D3BD91-3842-4F0B-8CFD-3648F669CEA9}"/>
    <cellStyle name="Normal 3 13 5 12 3 2" xfId="5683" xr:uid="{81D28571-D3C4-4005-8CC8-6D6DCF4C7498}"/>
    <cellStyle name="Normal 3 13 5 12 4" xfId="5684" xr:uid="{09AAB315-A0FF-4CC7-B408-EDF468E79272}"/>
    <cellStyle name="Normal 3 13 5 13" xfId="5685" xr:uid="{C8A80A70-8DC4-4CAE-9FD0-7A5D97A38CA6}"/>
    <cellStyle name="Normal 3 13 5 13 2" xfId="5686" xr:uid="{9DEDA23C-45A2-4DF1-9BBF-85A1C6186A0A}"/>
    <cellStyle name="Normal 3 13 5 14" xfId="5687" xr:uid="{E677EA56-374A-4BAB-8E6E-8DCCE834C170}"/>
    <cellStyle name="Normal 3 13 5 14 2" xfId="5688" xr:uid="{9B0268A6-029F-4C7A-8CD0-1765B4FE3162}"/>
    <cellStyle name="Normal 3 13 5 15" xfId="5689" xr:uid="{845F2210-62F7-4F5A-BB15-756C749184C3}"/>
    <cellStyle name="Normal 3 13 5 15 2" xfId="5690" xr:uid="{591862F4-5AF5-43E7-B75A-B28E48204B60}"/>
    <cellStyle name="Normal 3 13 5 16" xfId="5691" xr:uid="{BF57E344-B865-4880-8D34-297A388C05F6}"/>
    <cellStyle name="Normal 3 13 5 16 2" xfId="5692" xr:uid="{B8FC33B0-EA33-402B-A5DA-4D3E336C3BEA}"/>
    <cellStyle name="Normal 3 13 5 17" xfId="5693" xr:uid="{087BB109-5730-42B3-9A6A-003E2E4CCFEA}"/>
    <cellStyle name="Normal 3 13 5 17 2" xfId="5694" xr:uid="{F296086A-1EAC-44CC-89F3-241706431D63}"/>
    <cellStyle name="Normal 3 13 5 18" xfId="5695" xr:uid="{03D47EF6-A570-4E58-BE30-1B105788AF00}"/>
    <cellStyle name="Normal 3 13 5 2" xfId="5696" xr:uid="{4D92C2C8-D08B-4491-9811-77620178764B}"/>
    <cellStyle name="Normal 3 13 5 2 2" xfId="5697" xr:uid="{6C19AF6A-5FF0-4C5B-9386-FC3507368BFB}"/>
    <cellStyle name="Normal 3 13 5 2 2 2" xfId="5698" xr:uid="{9D875FB9-080C-48F8-9017-FCA38AA6FD77}"/>
    <cellStyle name="Normal 3 13 5 2 3" xfId="5699" xr:uid="{5C788EE5-DE21-4E93-AAC0-7EB95DDD4031}"/>
    <cellStyle name="Normal 3 13 5 2 3 2" xfId="5700" xr:uid="{96AF8882-9375-4B83-B65C-815FEBFB0F2D}"/>
    <cellStyle name="Normal 3 13 5 2 4" xfId="5701" xr:uid="{48B85A70-F025-4087-A3B1-AF37288749C6}"/>
    <cellStyle name="Normal 3 13 5 3" xfId="5702" xr:uid="{7955AA81-6254-4AC6-9DFD-C242F609982A}"/>
    <cellStyle name="Normal 3 13 5 3 2" xfId="5703" xr:uid="{01561A5B-8127-4584-BE67-F734CE46A77A}"/>
    <cellStyle name="Normal 3 13 5 3 2 2" xfId="5704" xr:uid="{4D693B3C-0B3E-4D6E-9F9F-B8A08B188204}"/>
    <cellStyle name="Normal 3 13 5 3 3" xfId="5705" xr:uid="{9F44C2B7-784F-4A61-A2D4-BE5A4B26F49B}"/>
    <cellStyle name="Normal 3 13 5 3 3 2" xfId="5706" xr:uid="{0DBD9772-1649-435C-B0A3-885C08CC2B89}"/>
    <cellStyle name="Normal 3 13 5 3 4" xfId="5707" xr:uid="{BC533275-F368-499D-9F9D-A0D09256F800}"/>
    <cellStyle name="Normal 3 13 5 4" xfId="5708" xr:uid="{7654E75D-F803-4738-BEA1-2B63FA1E8BFE}"/>
    <cellStyle name="Normal 3 13 5 4 2" xfId="5709" xr:uid="{7FE36BAC-13E1-40AE-AF3E-9181682F5EF7}"/>
    <cellStyle name="Normal 3 13 5 4 2 2" xfId="5710" xr:uid="{281E4C36-BBC7-4C43-AB15-08F99832D64D}"/>
    <cellStyle name="Normal 3 13 5 4 3" xfId="5711" xr:uid="{FF975F50-BBB5-475C-9A71-E64D5DA0E62C}"/>
    <cellStyle name="Normal 3 13 5 4 3 2" xfId="5712" xr:uid="{521DB258-5603-4BA9-9A43-AF74E8D1DAE6}"/>
    <cellStyle name="Normal 3 13 5 4 4" xfId="5713" xr:uid="{7533310F-0A19-4BCD-B5D8-3268E50DCF33}"/>
    <cellStyle name="Normal 3 13 5 5" xfId="5714" xr:uid="{63A6D5AF-1023-4541-8444-D20829793D8A}"/>
    <cellStyle name="Normal 3 13 5 5 2" xfId="5715" xr:uid="{C0E72DC8-3054-4206-B806-C5445536A03D}"/>
    <cellStyle name="Normal 3 13 5 5 2 2" xfId="5716" xr:uid="{AD36E155-52C9-49A4-AB22-96410BE2EDD3}"/>
    <cellStyle name="Normal 3 13 5 5 3" xfId="5717" xr:uid="{8ED68796-A37B-4650-BCA0-CE7AE1586AC8}"/>
    <cellStyle name="Normal 3 13 5 5 3 2" xfId="5718" xr:uid="{EE7FFE58-5947-4F6E-AEFA-CAEDF0FF5298}"/>
    <cellStyle name="Normal 3 13 5 5 4" xfId="5719" xr:uid="{F38DBE85-D162-4E4C-A396-43AB1DF3AEDB}"/>
    <cellStyle name="Normal 3 13 5 6" xfId="5720" xr:uid="{7051069D-2429-4EEA-861A-1FDCC4BFA266}"/>
    <cellStyle name="Normal 3 13 5 6 2" xfId="5721" xr:uid="{A445613B-954D-4DCE-B044-93845CE1249C}"/>
    <cellStyle name="Normal 3 13 5 6 2 2" xfId="5722" xr:uid="{EF842872-832E-42CE-A7AC-78B3D8621DCF}"/>
    <cellStyle name="Normal 3 13 5 6 3" xfId="5723" xr:uid="{CE60B01D-707B-4A7C-8A87-2A219C7641E9}"/>
    <cellStyle name="Normal 3 13 5 6 3 2" xfId="5724" xr:uid="{16F8CC35-3758-49A1-AC26-8029DE8BFE8C}"/>
    <cellStyle name="Normal 3 13 5 6 4" xfId="5725" xr:uid="{DF0C5043-1B4D-4F7B-A652-69F10DA8C472}"/>
    <cellStyle name="Normal 3 13 5 7" xfId="5726" xr:uid="{096CF1DF-6905-4BC5-B820-FED66FED76B2}"/>
    <cellStyle name="Normal 3 13 5 7 2" xfId="5727" xr:uid="{204D3288-D0A1-47C2-8208-D58519B9EABB}"/>
    <cellStyle name="Normal 3 13 5 7 2 2" xfId="5728" xr:uid="{B5A94623-1277-4A71-88B2-B3EB00C1E3D8}"/>
    <cellStyle name="Normal 3 13 5 7 3" xfId="5729" xr:uid="{5C37E147-C758-47D8-8DFF-0E4035D78A9C}"/>
    <cellStyle name="Normal 3 13 5 7 3 2" xfId="5730" xr:uid="{1370861F-D4F7-4B13-8D8F-BBEC35456914}"/>
    <cellStyle name="Normal 3 13 5 7 4" xfId="5731" xr:uid="{AA4BF275-6D61-4DF9-A008-6921ABE6B938}"/>
    <cellStyle name="Normal 3 13 5 8" xfId="5732" xr:uid="{E436DD0D-E89E-4053-9E83-B8FF0C0EA9CC}"/>
    <cellStyle name="Normal 3 13 5 8 2" xfId="5733" xr:uid="{DF608AF7-1981-4EBE-8B35-1A80EE684C8A}"/>
    <cellStyle name="Normal 3 13 5 8 2 2" xfId="5734" xr:uid="{6D946FAB-1F67-449D-9349-3D81CA9A1B39}"/>
    <cellStyle name="Normal 3 13 5 8 3" xfId="5735" xr:uid="{F272243D-6210-4738-ACAD-1EF14155BC4D}"/>
    <cellStyle name="Normal 3 13 5 8 3 2" xfId="5736" xr:uid="{F2C34267-1351-4857-9C8C-6F92095EE2E7}"/>
    <cellStyle name="Normal 3 13 5 8 4" xfId="5737" xr:uid="{1D644A72-3118-4AA5-AFC6-C05BD1F17D29}"/>
    <cellStyle name="Normal 3 13 5 9" xfId="5738" xr:uid="{38A21AB5-A250-46B5-8957-A03FB90C8C98}"/>
    <cellStyle name="Normal 3 13 5 9 2" xfId="5739" xr:uid="{19D92C00-F2FC-4B47-9A13-F8301733059A}"/>
    <cellStyle name="Normal 3 13 5 9 2 2" xfId="5740" xr:uid="{3CB8A4A8-6CDB-4317-926B-1B68113F4EF9}"/>
    <cellStyle name="Normal 3 13 5 9 3" xfId="5741" xr:uid="{8187870B-26AA-406E-BB53-1C00C19D5062}"/>
    <cellStyle name="Normal 3 13 5 9 3 2" xfId="5742" xr:uid="{A01281E0-4EC9-46BE-BB9D-8064AD1B1D42}"/>
    <cellStyle name="Normal 3 13 5 9 4" xfId="5743" xr:uid="{B6E19DDF-B89D-492E-BD91-178BAD23E2CC}"/>
    <cellStyle name="Normal 3 14" xfId="5744" xr:uid="{E31AD750-D8B9-4E8E-92B2-F9430C785E21}"/>
    <cellStyle name="Normal 3 14 2" xfId="5745" xr:uid="{0CBC1AB7-EF8F-48D6-B7E1-0F2A05E3F268}"/>
    <cellStyle name="Normal 3 14 3" xfId="5746" xr:uid="{58A4C564-C1BD-4C1D-A156-04D023F00690}"/>
    <cellStyle name="Normal 3 14 4" xfId="5747" xr:uid="{68E81124-83D9-4012-B39B-5931D4F5FCD6}"/>
    <cellStyle name="Normal 3 14 5" xfId="5748" xr:uid="{3F5A7891-38F0-4F6B-93EE-66ED3A1643E4}"/>
    <cellStyle name="Normal 3 14 5 10" xfId="5749" xr:uid="{155574A4-C7D0-47E3-857D-3CD67C3A8899}"/>
    <cellStyle name="Normal 3 14 5 10 2" xfId="5750" xr:uid="{DE85480A-6F91-4E5D-A368-262E62DC0B50}"/>
    <cellStyle name="Normal 3 14 5 10 2 2" xfId="5751" xr:uid="{8106E780-D7D2-4671-AC7D-DDE82A00DF2C}"/>
    <cellStyle name="Normal 3 14 5 10 3" xfId="5752" xr:uid="{B87CE71D-E94B-4C4E-AF5B-DAC291116E41}"/>
    <cellStyle name="Normal 3 14 5 10 3 2" xfId="5753" xr:uid="{BD1986AA-C546-4CF0-8A81-7F9119B08C15}"/>
    <cellStyle name="Normal 3 14 5 10 4" xfId="5754" xr:uid="{78250E29-C63F-445F-A693-4B243DC3A71C}"/>
    <cellStyle name="Normal 3 14 5 11" xfId="5755" xr:uid="{9508FB62-4611-45C8-BA01-4D00AB6A0687}"/>
    <cellStyle name="Normal 3 14 5 11 2" xfId="5756" xr:uid="{665C52F6-7951-4325-8EC2-C1FB63C1F1FE}"/>
    <cellStyle name="Normal 3 14 5 11 2 2" xfId="5757" xr:uid="{2A403F63-401B-487F-9AC9-22160863D3DC}"/>
    <cellStyle name="Normal 3 14 5 11 3" xfId="5758" xr:uid="{28726214-0F0B-4900-BAC8-354263C47731}"/>
    <cellStyle name="Normal 3 14 5 11 3 2" xfId="5759" xr:uid="{E5D17155-9B66-454C-ABD8-4B3DB6C8C2BD}"/>
    <cellStyle name="Normal 3 14 5 11 4" xfId="5760" xr:uid="{96546655-0044-4CA9-AF5A-E59734255229}"/>
    <cellStyle name="Normal 3 14 5 12" xfId="5761" xr:uid="{F26F6C1C-54F3-43B5-86C2-CED7776A10A0}"/>
    <cellStyle name="Normal 3 14 5 12 2" xfId="5762" xr:uid="{2B2401B0-E2CF-4281-AAF1-3EDB40C7B69F}"/>
    <cellStyle name="Normal 3 14 5 12 2 2" xfId="5763" xr:uid="{91002D44-6BE9-4E44-A90F-E53229C904FA}"/>
    <cellStyle name="Normal 3 14 5 12 3" xfId="5764" xr:uid="{B81299BE-21F2-4B3E-A9E2-EB9BE19AAF2A}"/>
    <cellStyle name="Normal 3 14 5 12 3 2" xfId="5765" xr:uid="{86CDABCE-D461-4DCC-95B2-DCE0AD489E70}"/>
    <cellStyle name="Normal 3 14 5 12 4" xfId="5766" xr:uid="{76FF50A6-830A-497F-B5CA-509FC3FBF4F9}"/>
    <cellStyle name="Normal 3 14 5 13" xfId="5767" xr:uid="{752F6972-B1D7-4A36-BA74-A9E970030D09}"/>
    <cellStyle name="Normal 3 14 5 13 2" xfId="5768" xr:uid="{E483D7E1-52C1-4E5E-A97B-9F18F17FEF38}"/>
    <cellStyle name="Normal 3 14 5 14" xfId="5769" xr:uid="{59488BAA-3020-433D-B9BB-1529DBAA9F78}"/>
    <cellStyle name="Normal 3 14 5 14 2" xfId="5770" xr:uid="{864E0DA9-264F-495B-8FF4-3EBBABDE3F65}"/>
    <cellStyle name="Normal 3 14 5 15" xfId="5771" xr:uid="{FD49740B-6BB3-484A-8BEF-A9C5324BF248}"/>
    <cellStyle name="Normal 3 14 5 15 2" xfId="5772" xr:uid="{4F4E9DD5-7C16-4C60-8C81-AB9572584CE4}"/>
    <cellStyle name="Normal 3 14 5 16" xfId="5773" xr:uid="{93451DD1-C7AC-433A-85FB-88C718C45CC8}"/>
    <cellStyle name="Normal 3 14 5 16 2" xfId="5774" xr:uid="{86072120-AABD-4D9E-925A-7CCA0CF05E2C}"/>
    <cellStyle name="Normal 3 14 5 17" xfId="5775" xr:uid="{F6DB52BA-D848-4B8B-8325-7DD8F721734E}"/>
    <cellStyle name="Normal 3 14 5 17 2" xfId="5776" xr:uid="{86DC6469-270D-4E8C-9754-D3E2D92A0B52}"/>
    <cellStyle name="Normal 3 14 5 18" xfId="5777" xr:uid="{E49B0161-90AF-4BBE-A285-9DF9638902AB}"/>
    <cellStyle name="Normal 3 14 5 2" xfId="5778" xr:uid="{D66F3A93-C87A-4828-976A-DBDB1F66AF25}"/>
    <cellStyle name="Normal 3 14 5 2 2" xfId="5779" xr:uid="{D95F4D38-FEB7-4581-800D-8F9BB042D6BC}"/>
    <cellStyle name="Normal 3 14 5 2 2 2" xfId="5780" xr:uid="{4E04260A-8961-4B46-A07A-F0FB20A701AC}"/>
    <cellStyle name="Normal 3 14 5 2 3" xfId="5781" xr:uid="{0D75C9D3-2080-458B-A0D5-DD8A414EB9C3}"/>
    <cellStyle name="Normal 3 14 5 2 3 2" xfId="5782" xr:uid="{ADA5D852-3A99-418F-B7FD-FB14C8BFF5D2}"/>
    <cellStyle name="Normal 3 14 5 2 4" xfId="5783" xr:uid="{B504BE06-67F9-4305-AB82-4079786EBD39}"/>
    <cellStyle name="Normal 3 14 5 3" xfId="5784" xr:uid="{F69B88D8-810D-49C7-B12C-91E4100BBE93}"/>
    <cellStyle name="Normal 3 14 5 3 2" xfId="5785" xr:uid="{91083A5E-8ABE-4AD2-AFA9-90E5EBC81AC2}"/>
    <cellStyle name="Normal 3 14 5 3 2 2" xfId="5786" xr:uid="{E02357DD-ACB1-442E-9E3D-D443FE715A49}"/>
    <cellStyle name="Normal 3 14 5 3 3" xfId="5787" xr:uid="{BA77BE46-AAB0-4456-9051-CA15BE00900F}"/>
    <cellStyle name="Normal 3 14 5 3 3 2" xfId="5788" xr:uid="{69A8A852-6DDE-4006-AF00-4BFC0B6EDE3B}"/>
    <cellStyle name="Normal 3 14 5 3 4" xfId="5789" xr:uid="{483DF461-687B-4B02-B3C5-29DFB3D10948}"/>
    <cellStyle name="Normal 3 14 5 4" xfId="5790" xr:uid="{669D185D-4295-4FF3-9BC4-5FB92C614001}"/>
    <cellStyle name="Normal 3 14 5 4 2" xfId="5791" xr:uid="{ABB24946-D235-4EE2-9A6C-160A89DC23BC}"/>
    <cellStyle name="Normal 3 14 5 4 2 2" xfId="5792" xr:uid="{2EA716D8-9F60-45C7-AA4E-FEC1FDFD6AAE}"/>
    <cellStyle name="Normal 3 14 5 4 3" xfId="5793" xr:uid="{BD1A0EC2-0814-4D0B-BA88-2B6F331FB2AC}"/>
    <cellStyle name="Normal 3 14 5 4 3 2" xfId="5794" xr:uid="{3DEDAE39-BC4C-4DD6-BF8F-C6C550D13BAB}"/>
    <cellStyle name="Normal 3 14 5 4 4" xfId="5795" xr:uid="{EDE6ED3D-73AF-4807-BF6F-0DF80B7D7F91}"/>
    <cellStyle name="Normal 3 14 5 5" xfId="5796" xr:uid="{D582A0D3-C863-40E8-BB0A-E1B1EB13357D}"/>
    <cellStyle name="Normal 3 14 5 5 2" xfId="5797" xr:uid="{5213BBE5-FD3F-4667-A6D2-CA616823DFBE}"/>
    <cellStyle name="Normal 3 14 5 5 2 2" xfId="5798" xr:uid="{9F7C43E1-97A4-4751-BBEA-ECA7B7013199}"/>
    <cellStyle name="Normal 3 14 5 5 3" xfId="5799" xr:uid="{D31EA5E6-7296-449E-A5E3-36791804BAE7}"/>
    <cellStyle name="Normal 3 14 5 5 3 2" xfId="5800" xr:uid="{16CDF2B2-4126-415E-B76E-555D5BA8AE40}"/>
    <cellStyle name="Normal 3 14 5 5 4" xfId="5801" xr:uid="{AFCAB5B5-5AB6-4931-8815-4F0269752D3E}"/>
    <cellStyle name="Normal 3 14 5 6" xfId="5802" xr:uid="{B30FB76F-768F-4CDF-8E35-15B04301DA00}"/>
    <cellStyle name="Normal 3 14 5 6 2" xfId="5803" xr:uid="{8B9F9D4C-9D1F-4119-9DA8-4E7ED8B1D4CC}"/>
    <cellStyle name="Normal 3 14 5 6 2 2" xfId="5804" xr:uid="{C6C88C69-0843-4299-AD57-5A8CD457ADD7}"/>
    <cellStyle name="Normal 3 14 5 6 3" xfId="5805" xr:uid="{C60940C1-6969-4FE3-949C-310969730A72}"/>
    <cellStyle name="Normal 3 14 5 6 3 2" xfId="5806" xr:uid="{7D51D337-56E2-40B0-B269-F70249D72FB6}"/>
    <cellStyle name="Normal 3 14 5 6 4" xfId="5807" xr:uid="{75E8A4DD-C76F-408A-B044-B582108BD255}"/>
    <cellStyle name="Normal 3 14 5 7" xfId="5808" xr:uid="{A80F0977-66EE-4A9D-9B9D-7083B54F2AA1}"/>
    <cellStyle name="Normal 3 14 5 7 2" xfId="5809" xr:uid="{05A1DEFC-327D-4CC7-8D3E-975187795BB0}"/>
    <cellStyle name="Normal 3 14 5 7 2 2" xfId="5810" xr:uid="{A1CB3C4C-E705-4C41-A16D-D75511A16A57}"/>
    <cellStyle name="Normal 3 14 5 7 3" xfId="5811" xr:uid="{AA5ADDC7-D8EF-4269-836F-0FC09112E425}"/>
    <cellStyle name="Normal 3 14 5 7 3 2" xfId="5812" xr:uid="{9B3B2A52-377C-4F91-B589-6D12AC08D51B}"/>
    <cellStyle name="Normal 3 14 5 7 4" xfId="5813" xr:uid="{7F7BB7A5-1D1C-4C1F-A5C5-C012250C89D7}"/>
    <cellStyle name="Normal 3 14 5 8" xfId="5814" xr:uid="{C94B71CC-B2F2-475C-A2F7-7DE20D2BA97C}"/>
    <cellStyle name="Normal 3 14 5 8 2" xfId="5815" xr:uid="{481A3A1F-E557-4241-B70F-794A1ECA37AF}"/>
    <cellStyle name="Normal 3 14 5 8 2 2" xfId="5816" xr:uid="{5ECA0566-3EC4-4E94-B6E6-4DB99BF099C3}"/>
    <cellStyle name="Normal 3 14 5 8 3" xfId="5817" xr:uid="{2B57287A-C669-48E4-AE79-B8EB120972B2}"/>
    <cellStyle name="Normal 3 14 5 8 3 2" xfId="5818" xr:uid="{F9FE5A1C-2998-4C1E-A171-6B7D1710D728}"/>
    <cellStyle name="Normal 3 14 5 8 4" xfId="5819" xr:uid="{F8D399D3-293F-4BE9-80F9-A3798F860428}"/>
    <cellStyle name="Normal 3 14 5 9" xfId="5820" xr:uid="{78AE4BD1-6871-42C2-87E7-249E5F2A0A9B}"/>
    <cellStyle name="Normal 3 14 5 9 2" xfId="5821" xr:uid="{C5E102CC-910C-4C86-971B-29BDEEF65584}"/>
    <cellStyle name="Normal 3 14 5 9 2 2" xfId="5822" xr:uid="{8375B514-9315-4A2C-A27F-3CD12C55FF08}"/>
    <cellStyle name="Normal 3 14 5 9 3" xfId="5823" xr:uid="{5AEB48EB-1615-41EC-B706-C4101B235086}"/>
    <cellStyle name="Normal 3 14 5 9 3 2" xfId="5824" xr:uid="{61933B5C-79AA-4DE9-979D-492E38411A27}"/>
    <cellStyle name="Normal 3 14 5 9 4" xfId="5825" xr:uid="{47CA48EE-8D75-48C3-9D82-36FFC44EA5C9}"/>
    <cellStyle name="Normal 3 15" xfId="5826" xr:uid="{E9E0BAAF-AEF9-440E-B8EB-6D9C7CCCA888}"/>
    <cellStyle name="Normal 3 16" xfId="5827" xr:uid="{57E8F03D-ED8C-442D-A88B-CE0A5A4D7394}"/>
    <cellStyle name="Normal 3 17" xfId="5828" xr:uid="{39EE050A-6BDB-4397-8931-CA03FB08AE3F}"/>
    <cellStyle name="Normal 3 18" xfId="5829" xr:uid="{6579E78C-C100-4F06-A0A4-36E2AD79B12B}"/>
    <cellStyle name="Normal 3 19" xfId="5830" xr:uid="{2BD1E669-D906-45FF-9C47-B544D1F208C6}"/>
    <cellStyle name="Normal 3 2" xfId="138" xr:uid="{750D03B2-26B6-4F47-83F2-4C34C8A3A5B0}"/>
    <cellStyle name="Normal 3 2 10" xfId="11327" xr:uid="{527BEE27-6634-44BE-9AD9-8311F0075D69}"/>
    <cellStyle name="Normal 3 2 11" xfId="5831" xr:uid="{3F4E5E8B-18EE-4C0B-A322-6B2FADEFE3A4}"/>
    <cellStyle name="Normal 3 2 2" xfId="262" xr:uid="{2D888547-CBDF-4045-9B54-99219E45D76C}"/>
    <cellStyle name="Normal 3 2 2 2" xfId="5832" xr:uid="{8CCDE9CA-F981-4A0A-B758-4B9D2C49B83F}"/>
    <cellStyle name="Normal 3 2 2 2 2" xfId="5833" xr:uid="{3EC43015-D35D-4A4A-8D2C-D84DA141E2FC}"/>
    <cellStyle name="Normal 3 2 2 2 3" xfId="13362" xr:uid="{1A128524-D173-44DD-9B26-9EFE8FA52163}"/>
    <cellStyle name="Normal 3 2 2 3" xfId="5834" xr:uid="{4C3619E4-76BA-4F64-8865-F2B4DB44C20C}"/>
    <cellStyle name="Normal 3 2 2 4" xfId="5835" xr:uid="{4828FFD8-DD37-4E53-944E-3D70E05809DC}"/>
    <cellStyle name="Normal 3 2 2 5" xfId="5836" xr:uid="{60D4D9F3-18EA-48CF-833F-DD2ED5782258}"/>
    <cellStyle name="Normal 3 2 2 6" xfId="10780" xr:uid="{286FA1F2-7FAA-4900-B85B-219C040F97CE}"/>
    <cellStyle name="Normal 3 2 2 7" xfId="11328" xr:uid="{8E7A805E-30AA-4F2F-AE48-29FA0DCFE646}"/>
    <cellStyle name="Normal 3 2 2 8" xfId="12979" xr:uid="{94FE3920-809E-4545-B68D-EDCD12048CE4}"/>
    <cellStyle name="Normal 3 2 3" xfId="5837" xr:uid="{6C3E6B02-ECDE-47F4-A28F-38D04FBE2026}"/>
    <cellStyle name="Normal 3 2 3 2" xfId="5838" xr:uid="{047A391B-CEF8-4201-8462-B065DE0319F8}"/>
    <cellStyle name="Normal 3 2 3 2 2" xfId="5839" xr:uid="{C62E6BED-C94C-412C-B34F-51E51003EF5B}"/>
    <cellStyle name="Normal 3 2 3 3" xfId="5840" xr:uid="{47E626EA-7AA7-46CF-9943-A3416CB71732}"/>
    <cellStyle name="Normal 3 2 3 4" xfId="10781" xr:uid="{A5AD539D-77D8-4381-ABE7-8C68042D2047}"/>
    <cellStyle name="Normal 3 2 3 5" xfId="11329" xr:uid="{2D72C2AD-57ED-42E6-9982-00B8B988C809}"/>
    <cellStyle name="Normal 3 2 4" xfId="5841" xr:uid="{F45C34AA-985F-47FB-8734-9C9EE4D0EB05}"/>
    <cellStyle name="Normal 3 2 4 2" xfId="5842" xr:uid="{13D0DDC3-39E7-4A11-A200-D9BD509903C6}"/>
    <cellStyle name="Normal 3 2 4 2 2" xfId="5843" xr:uid="{BBCC8660-CF4E-4ADC-8A95-98249E67BB00}"/>
    <cellStyle name="Normal 3 2 4 3" xfId="5844" xr:uid="{FAC36BD7-414E-45E0-8891-B6778A639A59}"/>
    <cellStyle name="Normal 3 2 4 4" xfId="11596" xr:uid="{54732A43-913A-4A72-9CFA-5A87864A9596}"/>
    <cellStyle name="Normal 3 2 4 5" xfId="13363" xr:uid="{35859BAF-2D97-4663-9298-461EF7863990}"/>
    <cellStyle name="Normal 3 2 5" xfId="5845" xr:uid="{B64AE913-C7A8-46E4-B228-AFAA965ED552}"/>
    <cellStyle name="Normal 3 2 5 2" xfId="5846" xr:uid="{1D00E537-D225-492C-9034-4122DB3ED47D}"/>
    <cellStyle name="Normal 3 2 5 3" xfId="13931" xr:uid="{4A129099-3AE3-4FC0-BD5F-7E0CADA4CFBC}"/>
    <cellStyle name="Normal 3 2 6" xfId="5847" xr:uid="{230A4FA0-6DDB-465E-A218-01D8A9A42A3C}"/>
    <cellStyle name="Normal 3 2 6 2" xfId="5848" xr:uid="{BE7A2254-70BF-4F95-89AB-34DA1EABEB79}"/>
    <cellStyle name="Normal 3 2 6 3" xfId="14097" xr:uid="{844796AF-695C-45A0-9110-F8D470660B92}"/>
    <cellStyle name="Normal 3 2 7" xfId="5849" xr:uid="{77993A78-9834-4194-B5FA-F696E9BC9D0D}"/>
    <cellStyle name="Normal 3 2 8" xfId="5850" xr:uid="{8B406035-67CA-4556-9BF5-F65458E6A1C6}"/>
    <cellStyle name="Normal 3 2 9" xfId="10779" xr:uid="{99A561AC-24E9-4F92-B951-D399794F25B3}"/>
    <cellStyle name="Normal 3 20" xfId="5851" xr:uid="{CDC972BB-B175-4900-9E22-52F4AF539F4D}"/>
    <cellStyle name="Normal 3 21" xfId="10312" xr:uid="{6AF227AE-F1C9-4F64-9753-A60F0792113B}"/>
    <cellStyle name="Normal 3 22" xfId="10349" xr:uid="{05987750-F47D-4917-8090-85025803CE2C}"/>
    <cellStyle name="Normal 3 23" xfId="11326" xr:uid="{92A24CED-D673-47FA-AE2F-770C35F72731}"/>
    <cellStyle name="Normal 3 24" xfId="5415" xr:uid="{E466ED25-2AA2-422E-AB14-6ACF63698357}"/>
    <cellStyle name="Normal 3 25" xfId="280" xr:uid="{AADF6F92-22AA-4B0F-8CA1-14E547DCAC76}"/>
    <cellStyle name="Normal 3 26" xfId="159" xr:uid="{C1AABBC7-5EDC-4C1D-83D4-26757398BFF0}"/>
    <cellStyle name="Normal 3 3" xfId="174" xr:uid="{1C7C4487-807C-4841-ADF8-93311BAB7371}"/>
    <cellStyle name="Normal 3 3 2" xfId="5852" xr:uid="{FA2DC57D-2F7A-4FB9-AABF-4BECC7298743}"/>
    <cellStyle name="Normal 3 3 2 2" xfId="5853" xr:uid="{80CD3DEE-8E8F-4CCC-8048-78F54962D2AA}"/>
    <cellStyle name="Normal 3 3 2 3" xfId="12980" xr:uid="{F5D7F9EB-544D-45EE-B257-CE3CA552AD97}"/>
    <cellStyle name="Normal 3 3 2 4" xfId="13932" xr:uid="{F0997D9E-8FD4-41AE-B871-B97E5FBBAEEA}"/>
    <cellStyle name="Normal 3 3 3" xfId="5854" xr:uid="{B8FF71CB-8E50-48E3-B76A-1A0B25784E6C}"/>
    <cellStyle name="Normal 3 3 3 2" xfId="5855" xr:uid="{9F5B99BC-AA0C-48F8-B5F3-79FB02385446}"/>
    <cellStyle name="Normal 3 3 3 3" xfId="14083" xr:uid="{43216F87-1284-4A85-AACF-D33B359BACB4}"/>
    <cellStyle name="Normal 3 3 3 4" xfId="14202" xr:uid="{A754E75B-0A12-48F3-BEFB-3906D118E7B8}"/>
    <cellStyle name="Normal 3 3 4" xfId="5856" xr:uid="{31D5CA67-560E-45BC-905F-B6550AD90A26}"/>
    <cellStyle name="Normal 3 3 5" xfId="5857" xr:uid="{C255C3D5-3647-4A12-B28E-1AFE2096594C}"/>
    <cellStyle name="Normal 3 3 5 10" xfId="5858" xr:uid="{A52E7C66-B3E8-4D28-8D3C-89BAD82ECD70}"/>
    <cellStyle name="Normal 3 3 5 10 2" xfId="5859" xr:uid="{2DCDB2BE-A1C1-42BE-8B06-09DB855F0B33}"/>
    <cellStyle name="Normal 3 3 5 10 2 2" xfId="5860" xr:uid="{8446AC42-AFFD-400B-997A-C92D0E63DFBE}"/>
    <cellStyle name="Normal 3 3 5 10 3" xfId="5861" xr:uid="{6696CF03-04E6-40AC-8726-87F8AC7F0437}"/>
    <cellStyle name="Normal 3 3 5 10 3 2" xfId="5862" xr:uid="{68F0587F-6EED-4E4B-A896-1C0BA490C7D2}"/>
    <cellStyle name="Normal 3 3 5 10 4" xfId="5863" xr:uid="{01407C68-E7AB-466E-ABAB-B05CF16D6746}"/>
    <cellStyle name="Normal 3 3 5 11" xfId="5864" xr:uid="{D040E0AF-58E8-46D4-8838-A3D29BF447FB}"/>
    <cellStyle name="Normal 3 3 5 11 2" xfId="5865" xr:uid="{C53BA52A-C7C8-48A3-AB4E-5C704EEB57FC}"/>
    <cellStyle name="Normal 3 3 5 11 2 2" xfId="5866" xr:uid="{527AA68C-E266-4135-99BC-819DBBEA3959}"/>
    <cellStyle name="Normal 3 3 5 11 3" xfId="5867" xr:uid="{41798C86-D512-40E0-B3B5-F620AD751F44}"/>
    <cellStyle name="Normal 3 3 5 11 3 2" xfId="5868" xr:uid="{4A4BA5EF-0446-4271-8D0B-373483EF2FCB}"/>
    <cellStyle name="Normal 3 3 5 11 4" xfId="5869" xr:uid="{9F600005-5DBF-4C03-A3C3-C7ECE28EF5A9}"/>
    <cellStyle name="Normal 3 3 5 12" xfId="5870" xr:uid="{2619FDAA-A97E-43C8-AFF5-580EF093480F}"/>
    <cellStyle name="Normal 3 3 5 12 2" xfId="5871" xr:uid="{0828DEB9-8FBE-4CCE-A3DB-0CFB07DA4ADD}"/>
    <cellStyle name="Normal 3 3 5 12 2 2" xfId="5872" xr:uid="{44A6A1EB-12D3-443E-9D10-6F2C31C25DE1}"/>
    <cellStyle name="Normal 3 3 5 12 3" xfId="5873" xr:uid="{DA593A77-6C55-4402-B85D-B39A27215D0D}"/>
    <cellStyle name="Normal 3 3 5 12 3 2" xfId="5874" xr:uid="{1FACFB50-1FCA-4EAE-8582-5D5F73B54DCF}"/>
    <cellStyle name="Normal 3 3 5 12 4" xfId="5875" xr:uid="{7384E05D-9CF1-45FB-803F-35ACCACED604}"/>
    <cellStyle name="Normal 3 3 5 13" xfId="5876" xr:uid="{3BC53151-BB10-4303-90DB-DA622588C5E0}"/>
    <cellStyle name="Normal 3 3 5 13 2" xfId="5877" xr:uid="{29BC3A6E-683C-4911-A51D-5F2700BBC9D0}"/>
    <cellStyle name="Normal 3 3 5 14" xfId="5878" xr:uid="{27CFC024-A459-44FF-AE5A-F096CE9D6F74}"/>
    <cellStyle name="Normal 3 3 5 14 2" xfId="5879" xr:uid="{40B4BA96-3010-42E4-9869-2EC8F044AB1A}"/>
    <cellStyle name="Normal 3 3 5 15" xfId="5880" xr:uid="{D15E1A79-D3A7-4A75-9CC1-99CF1759FA24}"/>
    <cellStyle name="Normal 3 3 5 15 2" xfId="5881" xr:uid="{A8E891ED-4BB1-4682-8643-4A00D16804C2}"/>
    <cellStyle name="Normal 3 3 5 16" xfId="5882" xr:uid="{2CE09FB9-5BF1-4A26-B8E7-A122A40431DB}"/>
    <cellStyle name="Normal 3 3 5 16 2" xfId="5883" xr:uid="{3C63CB27-140A-4548-AD64-A21CB45772C6}"/>
    <cellStyle name="Normal 3 3 5 17" xfId="5884" xr:uid="{D929470B-2BA8-4AF6-9600-83FFD724AEE0}"/>
    <cellStyle name="Normal 3 3 5 17 2" xfId="5885" xr:uid="{C9489F3E-F372-4CF7-88DA-E4A5B1B38901}"/>
    <cellStyle name="Normal 3 3 5 18" xfId="5886" xr:uid="{57D2081D-7424-43FB-9701-336FDDE1FD15}"/>
    <cellStyle name="Normal 3 3 5 2" xfId="5887" xr:uid="{915F92A8-DA3A-4D9E-A4C2-AACDE6B15D57}"/>
    <cellStyle name="Normal 3 3 5 2 2" xfId="5888" xr:uid="{ECEA3FE2-DB4E-43E8-8E02-BA3CA9166463}"/>
    <cellStyle name="Normal 3 3 5 2 2 2" xfId="5889" xr:uid="{A825B2E6-12DE-4DB3-B3A1-FE950ECC894D}"/>
    <cellStyle name="Normal 3 3 5 2 3" xfId="5890" xr:uid="{B4E88F4F-6318-4F50-B7C2-8D8969144D19}"/>
    <cellStyle name="Normal 3 3 5 2 3 2" xfId="5891" xr:uid="{B19E453E-6712-4D07-B5BA-489CF72D70DB}"/>
    <cellStyle name="Normal 3 3 5 2 4" xfId="5892" xr:uid="{2BEA843C-EF6D-4FD9-BF96-6E76CC4DB5BD}"/>
    <cellStyle name="Normal 3 3 5 3" xfId="5893" xr:uid="{D6633282-8DC8-49E9-90CB-71C7DEA0196E}"/>
    <cellStyle name="Normal 3 3 5 3 2" xfId="5894" xr:uid="{C2E32FB9-3BF9-48FB-B0D5-87A9F2B8423A}"/>
    <cellStyle name="Normal 3 3 5 3 2 2" xfId="5895" xr:uid="{8927AD53-AC22-4A45-9809-7257AF3C5598}"/>
    <cellStyle name="Normal 3 3 5 3 3" xfId="5896" xr:uid="{6262D63D-BAF9-44C3-9D4D-832054D2EEF4}"/>
    <cellStyle name="Normal 3 3 5 3 3 2" xfId="5897" xr:uid="{05795357-9BE4-41FD-A59A-4587DBDB9407}"/>
    <cellStyle name="Normal 3 3 5 3 4" xfId="5898" xr:uid="{FB5A0627-5B1D-4EB4-AA35-CDA278CBD992}"/>
    <cellStyle name="Normal 3 3 5 4" xfId="5899" xr:uid="{DED1CF7A-0A81-413B-91AD-87778026A9D3}"/>
    <cellStyle name="Normal 3 3 5 4 2" xfId="5900" xr:uid="{3D361083-3C23-445B-AF6C-569284A20627}"/>
    <cellStyle name="Normal 3 3 5 4 2 2" xfId="5901" xr:uid="{78F4776F-9262-4EE6-B094-B4A801D0EAE9}"/>
    <cellStyle name="Normal 3 3 5 4 3" xfId="5902" xr:uid="{D9473CB3-5A44-4C3F-922E-9923208B6590}"/>
    <cellStyle name="Normal 3 3 5 4 3 2" xfId="5903" xr:uid="{51467345-5415-451F-92EB-664CF454716F}"/>
    <cellStyle name="Normal 3 3 5 4 4" xfId="5904" xr:uid="{60A758FF-47E6-4CD4-B190-F8EAC2ADE92E}"/>
    <cellStyle name="Normal 3 3 5 5" xfId="5905" xr:uid="{492FD644-B0EC-41B8-ACC9-13A49FBD91F2}"/>
    <cellStyle name="Normal 3 3 5 5 2" xfId="5906" xr:uid="{0D3D60BB-C958-4D79-9526-D4855385917A}"/>
    <cellStyle name="Normal 3 3 5 5 2 2" xfId="5907" xr:uid="{6F4E79FC-3C2E-4363-B9F9-8B16245C0DB8}"/>
    <cellStyle name="Normal 3 3 5 5 3" xfId="5908" xr:uid="{9D7386C1-D29B-4C5F-8996-DFE275F40AE4}"/>
    <cellStyle name="Normal 3 3 5 5 3 2" xfId="5909" xr:uid="{8D11D8EC-E774-494A-AD0E-18F9B26C8176}"/>
    <cellStyle name="Normal 3 3 5 5 4" xfId="5910" xr:uid="{860B5428-86E2-47EE-AE75-FA30D90BA8C8}"/>
    <cellStyle name="Normal 3 3 5 6" xfId="5911" xr:uid="{A18C0A36-81E5-4770-A772-E9C89BAF521B}"/>
    <cellStyle name="Normal 3 3 5 6 2" xfId="5912" xr:uid="{32006EE6-B1CD-486E-BD5B-A23D45A04404}"/>
    <cellStyle name="Normal 3 3 5 6 2 2" xfId="5913" xr:uid="{29F5E8C0-9F72-4447-8D12-623D2A1693B1}"/>
    <cellStyle name="Normal 3 3 5 6 3" xfId="5914" xr:uid="{CA8263AC-6DC3-42CD-BC38-39EAF763D551}"/>
    <cellStyle name="Normal 3 3 5 6 3 2" xfId="5915" xr:uid="{FE3EBA87-132E-4878-B76E-9208A76E334D}"/>
    <cellStyle name="Normal 3 3 5 6 4" xfId="5916" xr:uid="{061ED6E7-E626-473B-8CA7-1F9D0C1EED6A}"/>
    <cellStyle name="Normal 3 3 5 7" xfId="5917" xr:uid="{2539ADCD-C640-473C-9E1E-ABAAD32162D6}"/>
    <cellStyle name="Normal 3 3 5 7 2" xfId="5918" xr:uid="{4E6327BA-8B88-4092-B29E-1C1E9C30C7DB}"/>
    <cellStyle name="Normal 3 3 5 7 2 2" xfId="5919" xr:uid="{9AD5F5E4-2863-462D-B6F8-692D411E5C04}"/>
    <cellStyle name="Normal 3 3 5 7 3" xfId="5920" xr:uid="{31815EE6-5214-46F5-B08D-53621069C78A}"/>
    <cellStyle name="Normal 3 3 5 7 3 2" xfId="5921" xr:uid="{5EE2AC17-F2B6-4669-ABC8-0A6AC19224ED}"/>
    <cellStyle name="Normal 3 3 5 7 4" xfId="5922" xr:uid="{E6D653F9-C769-4312-ADB5-501B11E1B1E3}"/>
    <cellStyle name="Normal 3 3 5 8" xfId="5923" xr:uid="{0C9B674D-FC22-408E-ACC2-584E1FF8FA09}"/>
    <cellStyle name="Normal 3 3 5 8 2" xfId="5924" xr:uid="{D6B43DD1-84D1-47DB-995E-61276693A39C}"/>
    <cellStyle name="Normal 3 3 5 8 2 2" xfId="5925" xr:uid="{9C6286B2-FD00-41D0-B249-35431EDCBDB3}"/>
    <cellStyle name="Normal 3 3 5 8 3" xfId="5926" xr:uid="{03E71613-330A-4669-95CD-B9BD0DE9002E}"/>
    <cellStyle name="Normal 3 3 5 8 3 2" xfId="5927" xr:uid="{893BABE0-6133-4372-AF9B-6ED91BCF9897}"/>
    <cellStyle name="Normal 3 3 5 8 4" xfId="5928" xr:uid="{B0A27160-1B4C-4E3B-8AED-F007A8344D02}"/>
    <cellStyle name="Normal 3 3 5 9" xfId="5929" xr:uid="{93EF134F-97F4-4B6E-B16B-8A51A273408E}"/>
    <cellStyle name="Normal 3 3 5 9 2" xfId="5930" xr:uid="{B3179AFB-1CB5-433E-BCD4-0AEE1C8514DA}"/>
    <cellStyle name="Normal 3 3 5 9 2 2" xfId="5931" xr:uid="{B731685D-F504-422B-A8AF-614400D8C881}"/>
    <cellStyle name="Normal 3 3 5 9 3" xfId="5932" xr:uid="{86A92B6D-FE05-42B2-A947-1561B6111796}"/>
    <cellStyle name="Normal 3 3 5 9 3 2" xfId="5933" xr:uid="{B7D67979-4217-4403-A8B2-4932A5AE613E}"/>
    <cellStyle name="Normal 3 3 5 9 4" xfId="5934" xr:uid="{0D4534A4-38D9-4C13-AD76-E58CAA7C02BD}"/>
    <cellStyle name="Normal 3 3 6" xfId="5935" xr:uid="{41C726E8-B947-4FFD-8D6E-AE4A6D7C7C38}"/>
    <cellStyle name="Normal 3 3 7" xfId="5936" xr:uid="{678BB018-DB34-4E74-ADDF-74D7C662242B}"/>
    <cellStyle name="Normal 3 3 8" xfId="12540" xr:uid="{7C9870A5-FA91-4BF5-931C-6252ABAAC564}"/>
    <cellStyle name="Normal 3 3 9" xfId="247" xr:uid="{0D04B5CD-627E-4EEE-B504-4903D282DE6E}"/>
    <cellStyle name="Normal 3 4" xfId="190" xr:uid="{426B911D-130A-49A7-8628-BB1896E60B7E}"/>
    <cellStyle name="Normal 3 4 2" xfId="5938" xr:uid="{69B9644C-1CFC-486A-8BAB-06A9FC103A07}"/>
    <cellStyle name="Normal 3 4 2 2" xfId="5939" xr:uid="{CD981E8E-A08C-46A6-ADEC-20CA8ECE92B9}"/>
    <cellStyle name="Normal 3 4 2 3" xfId="13364" xr:uid="{C16411BE-D96E-428E-B9C0-BF0FE94F83D1}"/>
    <cellStyle name="Normal 3 4 3" xfId="5940" xr:uid="{E1ADB3EC-FDCB-4AF7-8C4C-CE5762AAD988}"/>
    <cellStyle name="Normal 3 4 3 2" xfId="5941" xr:uid="{9BE55972-11A7-4C14-8F73-2BF2C19A0A86}"/>
    <cellStyle name="Normal 3 4 3 3" xfId="13365" xr:uid="{3FF7E8BE-7994-480E-AEA1-25C12F1A8681}"/>
    <cellStyle name="Normal 3 4 4" xfId="5942" xr:uid="{A9456AA7-EAFE-4FD4-A5FA-54F56207D694}"/>
    <cellStyle name="Normal 3 4 5" xfId="5943" xr:uid="{C1139BB4-B5D1-4C6E-8B5C-41188BA01969}"/>
    <cellStyle name="Normal 3 4 5 10" xfId="5944" xr:uid="{32B5F5F7-C673-4D2F-B5EE-CB08D78AB360}"/>
    <cellStyle name="Normal 3 4 5 10 2" xfId="5945" xr:uid="{7464EE2C-2A88-4824-9246-CBA788C07D8B}"/>
    <cellStyle name="Normal 3 4 5 10 2 2" xfId="5946" xr:uid="{4A40BE73-5A4D-447F-92A9-0CCD23261307}"/>
    <cellStyle name="Normal 3 4 5 10 3" xfId="5947" xr:uid="{5A19A9E1-F766-4BE0-A757-79842D702DCA}"/>
    <cellStyle name="Normal 3 4 5 10 3 2" xfId="5948" xr:uid="{D116857C-2667-4092-AAB2-A357675E9FDF}"/>
    <cellStyle name="Normal 3 4 5 10 4" xfId="5949" xr:uid="{3C028C6E-FF94-4449-8B1C-B896C67FEA07}"/>
    <cellStyle name="Normal 3 4 5 11" xfId="5950" xr:uid="{5982654C-BFD3-4AD0-8C06-A9D0E6B8D725}"/>
    <cellStyle name="Normal 3 4 5 11 2" xfId="5951" xr:uid="{EBF03A59-2D1C-40E8-BE08-07F3209CEDD9}"/>
    <cellStyle name="Normal 3 4 5 11 2 2" xfId="5952" xr:uid="{3EE20709-1004-4DAC-B6B0-6B177E45541C}"/>
    <cellStyle name="Normal 3 4 5 11 3" xfId="5953" xr:uid="{6EB7571E-8476-4FDF-9C52-A914898164E3}"/>
    <cellStyle name="Normal 3 4 5 11 3 2" xfId="5954" xr:uid="{3FB5B0E5-E38E-4052-B134-1E49854CAD41}"/>
    <cellStyle name="Normal 3 4 5 11 4" xfId="5955" xr:uid="{6A34FF02-8D2D-40E5-8A6F-ACFF47700A8A}"/>
    <cellStyle name="Normal 3 4 5 12" xfId="5956" xr:uid="{2FAAE6FE-F1A7-4E73-991D-23FC62DF390C}"/>
    <cellStyle name="Normal 3 4 5 12 2" xfId="5957" xr:uid="{33D26624-C64E-4D6A-A00F-38CD67AD7D41}"/>
    <cellStyle name="Normal 3 4 5 12 2 2" xfId="5958" xr:uid="{3ECC9BC7-FCBC-491E-B10A-1340D49942F5}"/>
    <cellStyle name="Normal 3 4 5 12 3" xfId="5959" xr:uid="{50A03FB9-8049-4049-A4D9-56EFC4345BFB}"/>
    <cellStyle name="Normal 3 4 5 12 3 2" xfId="5960" xr:uid="{BCF6B5BF-188C-411F-B440-7FFC161A57E7}"/>
    <cellStyle name="Normal 3 4 5 12 4" xfId="5961" xr:uid="{879674B5-C596-4597-BBE6-EA20A251A1A6}"/>
    <cellStyle name="Normal 3 4 5 13" xfId="5962" xr:uid="{7A45A877-F84F-4CA8-A8C4-81865E2538FB}"/>
    <cellStyle name="Normal 3 4 5 13 2" xfId="5963" xr:uid="{6571C417-9A4D-4D3B-8EAE-C3C43F017442}"/>
    <cellStyle name="Normal 3 4 5 14" xfId="5964" xr:uid="{BCC950E8-D981-45C1-8209-67895B510C88}"/>
    <cellStyle name="Normal 3 4 5 14 2" xfId="5965" xr:uid="{FA9CBA79-2DA6-49F6-86A3-186AC6676AB4}"/>
    <cellStyle name="Normal 3 4 5 15" xfId="5966" xr:uid="{46EED24A-9B34-48FB-AC40-068BECE09E0F}"/>
    <cellStyle name="Normal 3 4 5 15 2" xfId="5967" xr:uid="{1FD0DB5A-1B7C-49C2-A5E8-948E36956B5E}"/>
    <cellStyle name="Normal 3 4 5 16" xfId="5968" xr:uid="{45F926CD-4C80-4761-9999-FD47E49668E0}"/>
    <cellStyle name="Normal 3 4 5 16 2" xfId="5969" xr:uid="{C6BA82EF-AEB2-435D-974C-6561869E20E1}"/>
    <cellStyle name="Normal 3 4 5 17" xfId="5970" xr:uid="{266B5394-1D96-41D2-AA1B-B164B4A98953}"/>
    <cellStyle name="Normal 3 4 5 17 2" xfId="5971" xr:uid="{97271C20-87EE-47B9-906A-A4383B884EA5}"/>
    <cellStyle name="Normal 3 4 5 18" xfId="5972" xr:uid="{2F719957-A4AA-45A7-8183-2131B2B2FF45}"/>
    <cellStyle name="Normal 3 4 5 2" xfId="5973" xr:uid="{C17D522B-9A51-4E04-BBD6-86143506B511}"/>
    <cellStyle name="Normal 3 4 5 2 2" xfId="5974" xr:uid="{F9D11122-2A96-4966-B90B-6080CD61A77A}"/>
    <cellStyle name="Normal 3 4 5 2 2 2" xfId="5975" xr:uid="{8E4FB1F7-D650-4180-9C8E-D68EB910EE18}"/>
    <cellStyle name="Normal 3 4 5 2 3" xfId="5976" xr:uid="{8BC0C958-2C42-4FFA-88D7-20DCAB78A257}"/>
    <cellStyle name="Normal 3 4 5 2 3 2" xfId="5977" xr:uid="{DD4DC8A0-51ED-4710-B579-041C2B056D4C}"/>
    <cellStyle name="Normal 3 4 5 2 4" xfId="5978" xr:uid="{6E5F607B-EDE7-456B-B2EE-2AD751B6F780}"/>
    <cellStyle name="Normal 3 4 5 3" xfId="5979" xr:uid="{61617450-444A-421C-9347-38FB3AF23F94}"/>
    <cellStyle name="Normal 3 4 5 3 2" xfId="5980" xr:uid="{9979E54F-F860-49ED-A178-2312EAC5D1FB}"/>
    <cellStyle name="Normal 3 4 5 3 2 2" xfId="5981" xr:uid="{17C064EF-FF08-4D41-8D70-047014D8A337}"/>
    <cellStyle name="Normal 3 4 5 3 3" xfId="5982" xr:uid="{A32920D5-E9B2-4F39-8F31-FF0A08D3F8EE}"/>
    <cellStyle name="Normal 3 4 5 3 3 2" xfId="5983" xr:uid="{BB3EC253-956F-4EDC-9FC9-F9C201F32524}"/>
    <cellStyle name="Normal 3 4 5 3 4" xfId="5984" xr:uid="{9F72F63A-4E46-403D-91DB-B8C2B9C965B8}"/>
    <cellStyle name="Normal 3 4 5 4" xfId="5985" xr:uid="{0B676C71-7418-45D3-938E-B5C3D9EFD5D0}"/>
    <cellStyle name="Normal 3 4 5 4 2" xfId="5986" xr:uid="{9393B782-ABE5-40A9-B789-25DFFE0AEBF4}"/>
    <cellStyle name="Normal 3 4 5 4 2 2" xfId="5987" xr:uid="{00E2E511-52AD-4C67-9BE4-339EA454D210}"/>
    <cellStyle name="Normal 3 4 5 4 3" xfId="5988" xr:uid="{AAC4849C-DABA-45D2-9557-87B7F2EE8EFC}"/>
    <cellStyle name="Normal 3 4 5 4 3 2" xfId="5989" xr:uid="{B4BD4B2E-DB54-4246-BA53-9E0E81240388}"/>
    <cellStyle name="Normal 3 4 5 4 4" xfId="5990" xr:uid="{DD24D585-E88A-43F9-BFBE-134D9CC6E494}"/>
    <cellStyle name="Normal 3 4 5 5" xfId="5991" xr:uid="{4049AB03-EE5F-4CF1-BB90-0652573D9007}"/>
    <cellStyle name="Normal 3 4 5 5 2" xfId="5992" xr:uid="{2E8D47B5-96C2-4133-B4DD-5E17206C72A4}"/>
    <cellStyle name="Normal 3 4 5 5 2 2" xfId="5993" xr:uid="{71829883-C049-4140-A71D-79A4B16F9FCF}"/>
    <cellStyle name="Normal 3 4 5 5 3" xfId="5994" xr:uid="{9C0CFC1C-8A5F-47BB-9E56-44A631F3CA8A}"/>
    <cellStyle name="Normal 3 4 5 5 3 2" xfId="5995" xr:uid="{B1C4DC98-BE7C-4499-A7FF-3609EDB9AC15}"/>
    <cellStyle name="Normal 3 4 5 5 4" xfId="5996" xr:uid="{DDECE5F7-028A-4A94-BFBC-5513922715F3}"/>
    <cellStyle name="Normal 3 4 5 6" xfId="5997" xr:uid="{48228C6D-8B89-42CE-9BC8-276A76A3AFB9}"/>
    <cellStyle name="Normal 3 4 5 6 2" xfId="5998" xr:uid="{23D0DED6-FD96-4E2C-8DE3-C9DE8E58A050}"/>
    <cellStyle name="Normal 3 4 5 6 2 2" xfId="5999" xr:uid="{8C347280-AFAD-4B2D-ADBE-203A3D2D507F}"/>
    <cellStyle name="Normal 3 4 5 6 3" xfId="6000" xr:uid="{9C9FEC97-6332-4D4E-B6D7-CE07BB2330B1}"/>
    <cellStyle name="Normal 3 4 5 6 3 2" xfId="6001" xr:uid="{49A8C9FD-E309-41AA-96E7-DA76E2B7E52D}"/>
    <cellStyle name="Normal 3 4 5 6 4" xfId="6002" xr:uid="{6EBD0101-1C30-41A4-9DB5-BBC8C48F0912}"/>
    <cellStyle name="Normal 3 4 5 7" xfId="6003" xr:uid="{C748CD96-1B53-4EE2-8D9D-A631336C657E}"/>
    <cellStyle name="Normal 3 4 5 7 2" xfId="6004" xr:uid="{E562AFDD-09D3-4EC0-B68D-1E894FBB03C7}"/>
    <cellStyle name="Normal 3 4 5 7 2 2" xfId="6005" xr:uid="{6ABE57C5-8B29-46CF-A206-53FA7C875437}"/>
    <cellStyle name="Normal 3 4 5 7 3" xfId="6006" xr:uid="{AAEE1334-6313-4476-9D33-FF41838DAE3C}"/>
    <cellStyle name="Normal 3 4 5 7 3 2" xfId="6007" xr:uid="{A97E6B3A-B4FE-41FE-AEB3-744CB9AE7D5B}"/>
    <cellStyle name="Normal 3 4 5 7 4" xfId="6008" xr:uid="{09B81F64-EAD6-4690-9CB6-1F88DF3E6E8D}"/>
    <cellStyle name="Normal 3 4 5 8" xfId="6009" xr:uid="{5B39DFD6-0742-493D-A9F4-7FF80DDA1987}"/>
    <cellStyle name="Normal 3 4 5 8 2" xfId="6010" xr:uid="{C3B90017-BD1C-4FB1-A0AD-EA9F38C6A973}"/>
    <cellStyle name="Normal 3 4 5 8 2 2" xfId="6011" xr:uid="{5E7CD04C-415A-44C3-AD0F-A6CDEAC315BF}"/>
    <cellStyle name="Normal 3 4 5 8 3" xfId="6012" xr:uid="{F11552AC-84F4-4ED7-90B8-73209CC8680A}"/>
    <cellStyle name="Normal 3 4 5 8 3 2" xfId="6013" xr:uid="{C0B93B24-A534-45B0-9C22-CDEE7D387912}"/>
    <cellStyle name="Normal 3 4 5 8 4" xfId="6014" xr:uid="{C66EC732-54C2-4E0F-9C95-111ADDFE9D6C}"/>
    <cellStyle name="Normal 3 4 5 9" xfId="6015" xr:uid="{B4F192ED-B011-4E38-AA7F-36C0559A82BF}"/>
    <cellStyle name="Normal 3 4 5 9 2" xfId="6016" xr:uid="{4192D325-6A71-44E3-9BA5-3893857A238A}"/>
    <cellStyle name="Normal 3 4 5 9 2 2" xfId="6017" xr:uid="{249848BD-5959-4D6F-BA0A-95FC0C01ABFC}"/>
    <cellStyle name="Normal 3 4 5 9 3" xfId="6018" xr:uid="{9DDFC54C-609F-44A2-A2C5-8525D950F0B2}"/>
    <cellStyle name="Normal 3 4 5 9 3 2" xfId="6019" xr:uid="{D68DB80F-B1BF-4AC7-B770-2D167C5547A6}"/>
    <cellStyle name="Normal 3 4 5 9 4" xfId="6020" xr:uid="{123016C5-4737-4BA9-8EFC-0033F233A314}"/>
    <cellStyle name="Normal 3 4 6" xfId="6021" xr:uid="{EF46A3BF-FB90-4D32-BFEE-054432C93317}"/>
    <cellStyle name="Normal 3 4 7" xfId="6022" xr:uid="{FFEFE09A-A51F-49CF-8BC4-38CA1B0D8BBB}"/>
    <cellStyle name="Normal 3 4 8" xfId="10782" xr:uid="{E5286623-57D5-45A5-A643-6E5E899F6DB4}"/>
    <cellStyle name="Normal 3 4 9" xfId="5937" xr:uid="{6DB4B909-7FB8-41CA-A2D1-9C52119FAB0F}"/>
    <cellStyle name="Normal 3 5" xfId="6023" xr:uid="{5B58086E-AB41-4876-8E14-0FAACAC0B4C7}"/>
    <cellStyle name="Normal 3 5 2" xfId="6024" xr:uid="{FB8868D9-034C-431E-9130-44979D0D3733}"/>
    <cellStyle name="Normal 3 5 2 2" xfId="6025" xr:uid="{AEFA5A87-B3C1-44FB-9DB0-537812FCD34F}"/>
    <cellStyle name="Normal 3 5 3" xfId="6026" xr:uid="{B02CF5FF-EF04-4DCE-AD0B-893048B61804}"/>
    <cellStyle name="Normal 3 5 3 2" xfId="6027" xr:uid="{D3DA477F-D87D-4EBB-BD49-D32876A2D429}"/>
    <cellStyle name="Normal 3 5 4" xfId="6028" xr:uid="{34675912-7D2E-456C-824B-067C9218CB8D}"/>
    <cellStyle name="Normal 3 5 5" xfId="6029" xr:uid="{5B7E4E3C-78BD-4EB5-8FCF-6D6F7A5C630D}"/>
    <cellStyle name="Normal 3 5 5 10" xfId="6030" xr:uid="{268F5259-F3B3-4F6A-B625-D63432D23572}"/>
    <cellStyle name="Normal 3 5 5 10 2" xfId="6031" xr:uid="{61D1D563-30E1-4478-A047-F077822F33FA}"/>
    <cellStyle name="Normal 3 5 5 10 2 2" xfId="6032" xr:uid="{DD546A5B-960D-48FF-8FE8-DAE87BB1AB47}"/>
    <cellStyle name="Normal 3 5 5 10 3" xfId="6033" xr:uid="{69BFBC23-6516-47FA-9478-B3136DC9A779}"/>
    <cellStyle name="Normal 3 5 5 10 3 2" xfId="6034" xr:uid="{877CC56A-D8CF-422E-AF94-D148516A11E5}"/>
    <cellStyle name="Normal 3 5 5 10 4" xfId="6035" xr:uid="{C8F18706-9CD6-43E4-9E98-A5608ACC9126}"/>
    <cellStyle name="Normal 3 5 5 11" xfId="6036" xr:uid="{2FFDB190-C89B-4490-9750-D86A16B10E28}"/>
    <cellStyle name="Normal 3 5 5 11 2" xfId="6037" xr:uid="{9CB7B38D-8F31-4328-B0D2-A37CACA7F151}"/>
    <cellStyle name="Normal 3 5 5 11 2 2" xfId="6038" xr:uid="{9D42AE60-121C-4AD3-93FB-57271F0EDCCF}"/>
    <cellStyle name="Normal 3 5 5 11 3" xfId="6039" xr:uid="{FA49701B-3265-41FC-832B-261BA1A59407}"/>
    <cellStyle name="Normal 3 5 5 11 3 2" xfId="6040" xr:uid="{AFFDBE4D-4897-4472-A83E-A5BFF852EC31}"/>
    <cellStyle name="Normal 3 5 5 11 4" xfId="6041" xr:uid="{ADB99387-D27E-46FD-9061-05BECAC60F50}"/>
    <cellStyle name="Normal 3 5 5 12" xfId="6042" xr:uid="{FD25D175-76B2-49B3-8ACF-6FD41ED25F82}"/>
    <cellStyle name="Normal 3 5 5 12 2" xfId="6043" xr:uid="{44A0D740-4A4C-47DB-91C1-72332D412EF3}"/>
    <cellStyle name="Normal 3 5 5 12 2 2" xfId="6044" xr:uid="{14FCFBC1-B717-4A56-AAB4-4D149F6A6C22}"/>
    <cellStyle name="Normal 3 5 5 12 3" xfId="6045" xr:uid="{9F8A1AAB-3A88-43B3-AAB1-6F8F494D1554}"/>
    <cellStyle name="Normal 3 5 5 12 3 2" xfId="6046" xr:uid="{D9E1F67E-EC0F-4C68-818C-732A1613106B}"/>
    <cellStyle name="Normal 3 5 5 12 4" xfId="6047" xr:uid="{5E319475-7EB0-4090-AE7F-1AB376009A6A}"/>
    <cellStyle name="Normal 3 5 5 13" xfId="6048" xr:uid="{CD918A54-928C-4470-9190-3009C128C1CB}"/>
    <cellStyle name="Normal 3 5 5 13 2" xfId="6049" xr:uid="{2DAE70FE-4242-4CB4-BF52-6D4A3578FD7F}"/>
    <cellStyle name="Normal 3 5 5 14" xfId="6050" xr:uid="{FFA23C24-48D9-4231-8A47-DD25B65E7E90}"/>
    <cellStyle name="Normal 3 5 5 14 2" xfId="6051" xr:uid="{5DBFFC56-94E9-4BD6-9D10-5B9BC7B6CA72}"/>
    <cellStyle name="Normal 3 5 5 15" xfId="6052" xr:uid="{5E12F4F1-9FD0-426F-B6EF-020D4F0AB651}"/>
    <cellStyle name="Normal 3 5 5 15 2" xfId="6053" xr:uid="{A82FD1CE-2AE1-4EFA-B1E9-FDA3A9031C56}"/>
    <cellStyle name="Normal 3 5 5 16" xfId="6054" xr:uid="{D01B13F7-BB35-46E3-975D-42ED054C216A}"/>
    <cellStyle name="Normal 3 5 5 16 2" xfId="6055" xr:uid="{F28B968C-3CCC-4469-B9B0-6B6A50B1E25B}"/>
    <cellStyle name="Normal 3 5 5 17" xfId="6056" xr:uid="{AE6FE400-E31E-4C70-9BE0-E9A5338C2342}"/>
    <cellStyle name="Normal 3 5 5 17 2" xfId="6057" xr:uid="{707186B0-6DFF-4672-9E60-AE083E88AA3E}"/>
    <cellStyle name="Normal 3 5 5 18" xfId="6058" xr:uid="{13EBAF27-1155-481A-9EC8-88D9229D8823}"/>
    <cellStyle name="Normal 3 5 5 2" xfId="6059" xr:uid="{51B2F2EE-3780-415A-8990-660CC70547F1}"/>
    <cellStyle name="Normal 3 5 5 2 2" xfId="6060" xr:uid="{DBF63EAA-6C52-478E-85F5-CCA0D020CFBB}"/>
    <cellStyle name="Normal 3 5 5 2 2 2" xfId="6061" xr:uid="{37688DF4-1701-4AE1-8371-D0041448A970}"/>
    <cellStyle name="Normal 3 5 5 2 3" xfId="6062" xr:uid="{62F61320-E8A2-4BD2-B1E6-73786A44A01F}"/>
    <cellStyle name="Normal 3 5 5 2 3 2" xfId="6063" xr:uid="{5A43954E-7771-4F94-AEDE-76A72B288CD4}"/>
    <cellStyle name="Normal 3 5 5 2 4" xfId="6064" xr:uid="{F1C24A3B-4585-4102-AC8E-2B0657318C33}"/>
    <cellStyle name="Normal 3 5 5 3" xfId="6065" xr:uid="{155B4E75-D29F-43F5-9E9D-EAA7AAF64BEA}"/>
    <cellStyle name="Normal 3 5 5 3 2" xfId="6066" xr:uid="{B62A085C-2096-42E3-971C-6E8FC4D23726}"/>
    <cellStyle name="Normal 3 5 5 3 2 2" xfId="6067" xr:uid="{55631122-2B9D-401D-A080-F818660D8179}"/>
    <cellStyle name="Normal 3 5 5 3 3" xfId="6068" xr:uid="{4A272DF1-DD54-432B-A6AC-65E41079B32A}"/>
    <cellStyle name="Normal 3 5 5 3 3 2" xfId="6069" xr:uid="{E27AD1EF-C093-45C6-8118-CDBCE0064568}"/>
    <cellStyle name="Normal 3 5 5 3 4" xfId="6070" xr:uid="{50CA800E-FBB1-455E-BC06-9D4E30A7A8AE}"/>
    <cellStyle name="Normal 3 5 5 4" xfId="6071" xr:uid="{15F3B902-D387-43DF-9CDE-D5DC190BA86B}"/>
    <cellStyle name="Normal 3 5 5 4 2" xfId="6072" xr:uid="{038DCA6E-75DB-4976-87FC-8D37873DDC83}"/>
    <cellStyle name="Normal 3 5 5 4 2 2" xfId="6073" xr:uid="{4CBE2211-262A-40A1-8DF4-1E03E7D74905}"/>
    <cellStyle name="Normal 3 5 5 4 3" xfId="6074" xr:uid="{BB740AFF-F43B-450A-A5D6-A92DB30C6F07}"/>
    <cellStyle name="Normal 3 5 5 4 3 2" xfId="6075" xr:uid="{E59968DB-DCF1-48C5-9B92-94A8EED253B3}"/>
    <cellStyle name="Normal 3 5 5 4 4" xfId="6076" xr:uid="{CB4F9707-77CC-4D75-A73D-CECC4E7BEF72}"/>
    <cellStyle name="Normal 3 5 5 5" xfId="6077" xr:uid="{0BCAEB43-AD0F-4C70-845D-6927C1C72C31}"/>
    <cellStyle name="Normal 3 5 5 5 2" xfId="6078" xr:uid="{A7962B0E-1038-4E2F-8BA8-EA897188F8AE}"/>
    <cellStyle name="Normal 3 5 5 5 2 2" xfId="6079" xr:uid="{1270CB60-606A-4D91-8D7A-B84925B44D60}"/>
    <cellStyle name="Normal 3 5 5 5 3" xfId="6080" xr:uid="{84A42CA9-EF65-44AF-A976-D02E1347706E}"/>
    <cellStyle name="Normal 3 5 5 5 3 2" xfId="6081" xr:uid="{C6578797-2235-42CB-B1D4-8E1118227438}"/>
    <cellStyle name="Normal 3 5 5 5 4" xfId="6082" xr:uid="{0D74F2E2-211C-4A0F-80BF-B25773647EBD}"/>
    <cellStyle name="Normal 3 5 5 6" xfId="6083" xr:uid="{1614166A-7F1A-4EC9-8822-235C0FEEC63B}"/>
    <cellStyle name="Normal 3 5 5 6 2" xfId="6084" xr:uid="{E23A83DD-504A-4D00-86CD-4FBADAB60089}"/>
    <cellStyle name="Normal 3 5 5 6 2 2" xfId="6085" xr:uid="{FE4A9E18-508B-42EE-AE4E-FDA5727A62BC}"/>
    <cellStyle name="Normal 3 5 5 6 3" xfId="6086" xr:uid="{58BBFBAE-6D26-44A9-83B7-696668834F9F}"/>
    <cellStyle name="Normal 3 5 5 6 3 2" xfId="6087" xr:uid="{9740CA86-59F4-4F7C-B2DD-EBD1F280E89E}"/>
    <cellStyle name="Normal 3 5 5 6 4" xfId="6088" xr:uid="{F2EBC860-D39A-4770-BC57-AB44DDA4C348}"/>
    <cellStyle name="Normal 3 5 5 7" xfId="6089" xr:uid="{66BF006E-55B3-4842-B795-E90767F2E4D4}"/>
    <cellStyle name="Normal 3 5 5 7 2" xfId="6090" xr:uid="{44014B05-ACB8-4ECB-8A72-9B1A0FD7332C}"/>
    <cellStyle name="Normal 3 5 5 7 2 2" xfId="6091" xr:uid="{A9876FDA-37EA-46D9-A7EE-E971011CF657}"/>
    <cellStyle name="Normal 3 5 5 7 3" xfId="6092" xr:uid="{B74956DE-4B13-4F1C-8ECF-E33898020CD9}"/>
    <cellStyle name="Normal 3 5 5 7 3 2" xfId="6093" xr:uid="{212B2B5B-A77F-4F15-B1DC-E7A36492AD59}"/>
    <cellStyle name="Normal 3 5 5 7 4" xfId="6094" xr:uid="{33EC0E48-738D-41EE-AAE3-E92CB8E22240}"/>
    <cellStyle name="Normal 3 5 5 8" xfId="6095" xr:uid="{5769A38D-50E4-4013-B19B-4D092FA14E38}"/>
    <cellStyle name="Normal 3 5 5 8 2" xfId="6096" xr:uid="{F53B2158-43D3-487E-AF58-E81198F30484}"/>
    <cellStyle name="Normal 3 5 5 8 2 2" xfId="6097" xr:uid="{46DF7672-42D7-419A-8100-7DF26B8A9F9E}"/>
    <cellStyle name="Normal 3 5 5 8 3" xfId="6098" xr:uid="{EC0D2C6D-BE4D-42A2-88F2-C9E28DF2C07D}"/>
    <cellStyle name="Normal 3 5 5 8 3 2" xfId="6099" xr:uid="{DF30F8A5-E832-4BA0-8D20-68A1FAD123F4}"/>
    <cellStyle name="Normal 3 5 5 8 4" xfId="6100" xr:uid="{43A5D869-96FC-4D9A-A91F-0CBA5EC8074A}"/>
    <cellStyle name="Normal 3 5 5 9" xfId="6101" xr:uid="{2B5C366F-8BBB-4726-A34D-EAF68C94888B}"/>
    <cellStyle name="Normal 3 5 5 9 2" xfId="6102" xr:uid="{6047155D-B068-425A-9922-05DC12CB47CB}"/>
    <cellStyle name="Normal 3 5 5 9 2 2" xfId="6103" xr:uid="{3F0DB5BF-A901-4B4A-9AD7-5528235B8B95}"/>
    <cellStyle name="Normal 3 5 5 9 3" xfId="6104" xr:uid="{B3B2F7A3-B060-4530-ABC5-90A51FC6F4A5}"/>
    <cellStyle name="Normal 3 5 5 9 3 2" xfId="6105" xr:uid="{022FB98F-BFDA-43E8-AB03-53A3C8BF7BCB}"/>
    <cellStyle name="Normal 3 5 5 9 4" xfId="6106" xr:uid="{C0FBCDF3-F78D-4031-A628-4D86F9555D62}"/>
    <cellStyle name="Normal 3 5 6" xfId="6107" xr:uid="{5982E662-8DE4-4C9A-870C-44CCBF30B7C1}"/>
    <cellStyle name="Normal 3 5 7" xfId="6108" xr:uid="{89E7DB9F-6640-4D05-9606-33C8DC7D0747}"/>
    <cellStyle name="Normal 3 5 8" xfId="13366" xr:uid="{8AFE73F6-24F7-458C-A777-CDF9FB8EA291}"/>
    <cellStyle name="Normal 3 6" xfId="6109" xr:uid="{13A01ADF-71B6-4394-A85F-BC52D12C5116}"/>
    <cellStyle name="Normal 3 6 2" xfId="6110" xr:uid="{6DBFDBB2-7812-467B-BC45-B6584974DED6}"/>
    <cellStyle name="Normal 3 6 3" xfId="6111" xr:uid="{8E08DC13-F9BE-409E-8467-55510914C198}"/>
    <cellStyle name="Normal 3 6 4" xfId="6112" xr:uid="{314FE78F-CC0B-498E-86B3-4250C5E6F1BC}"/>
    <cellStyle name="Normal 3 6 5" xfId="6113" xr:uid="{653B5194-72BE-444D-B2C4-BF686CF65E27}"/>
    <cellStyle name="Normal 3 6 5 10" xfId="6114" xr:uid="{E6AFBEE0-E33C-429D-A8D8-D3DB47E117CF}"/>
    <cellStyle name="Normal 3 6 5 10 2" xfId="6115" xr:uid="{925A1ACB-E208-4F30-9C2B-8972A74E3ACE}"/>
    <cellStyle name="Normal 3 6 5 10 2 2" xfId="6116" xr:uid="{42E11BC4-EB98-4003-A50C-81F72B354A0E}"/>
    <cellStyle name="Normal 3 6 5 10 3" xfId="6117" xr:uid="{B9F4702C-4B9B-4C9C-864B-D9EDB3C4B4F2}"/>
    <cellStyle name="Normal 3 6 5 10 3 2" xfId="6118" xr:uid="{090BBE70-4EE5-480A-A90B-22255D896015}"/>
    <cellStyle name="Normal 3 6 5 10 4" xfId="6119" xr:uid="{4F4A4D37-D33A-4096-B041-A0D30C76B462}"/>
    <cellStyle name="Normal 3 6 5 11" xfId="6120" xr:uid="{570A10B3-1EA7-476D-BBBE-5DFFEBB1DEF0}"/>
    <cellStyle name="Normal 3 6 5 11 2" xfId="6121" xr:uid="{060769A4-A2E8-45D2-A395-9011394AE917}"/>
    <cellStyle name="Normal 3 6 5 11 2 2" xfId="6122" xr:uid="{DA624776-AF4F-481A-A5F2-718DD995947F}"/>
    <cellStyle name="Normal 3 6 5 11 3" xfId="6123" xr:uid="{7F32E153-B7B8-4302-924C-9009644984F2}"/>
    <cellStyle name="Normal 3 6 5 11 3 2" xfId="6124" xr:uid="{A4BB8E3A-4EB9-4138-959B-181104EDEFA8}"/>
    <cellStyle name="Normal 3 6 5 11 4" xfId="6125" xr:uid="{7263926B-C585-4358-B414-901474C7CE17}"/>
    <cellStyle name="Normal 3 6 5 12" xfId="6126" xr:uid="{1078A4C3-2EE9-496F-AA91-93038D6975A6}"/>
    <cellStyle name="Normal 3 6 5 12 2" xfId="6127" xr:uid="{320C0DA9-03BB-4D84-9237-E37E2E4DCBE3}"/>
    <cellStyle name="Normal 3 6 5 12 2 2" xfId="6128" xr:uid="{BC8F9179-96F5-4A8C-9F2E-860C3165E980}"/>
    <cellStyle name="Normal 3 6 5 12 3" xfId="6129" xr:uid="{CBCA230C-CA26-4DB0-B076-D832B6E8C82E}"/>
    <cellStyle name="Normal 3 6 5 12 3 2" xfId="6130" xr:uid="{1AB430B8-137B-494D-B153-AF04DA5FB913}"/>
    <cellStyle name="Normal 3 6 5 12 4" xfId="6131" xr:uid="{AF461F83-E03E-4FE3-80BB-01C30EE923EB}"/>
    <cellStyle name="Normal 3 6 5 13" xfId="6132" xr:uid="{47BCABFB-1C8A-4C74-9803-9605425CA4C9}"/>
    <cellStyle name="Normal 3 6 5 13 2" xfId="6133" xr:uid="{4A93D17A-2B60-4E41-9304-ED619BD8A412}"/>
    <cellStyle name="Normal 3 6 5 14" xfId="6134" xr:uid="{C0FDCCB4-059A-4921-BDAF-6881386BD0ED}"/>
    <cellStyle name="Normal 3 6 5 14 2" xfId="6135" xr:uid="{2832BD7F-72BA-4858-A500-03D89FDE9D9A}"/>
    <cellStyle name="Normal 3 6 5 15" xfId="6136" xr:uid="{CB1F1439-512C-4D48-B5E1-F21753DC8C68}"/>
    <cellStyle name="Normal 3 6 5 15 2" xfId="6137" xr:uid="{7B1B2AD6-A3D3-4B96-A509-728F29E027F7}"/>
    <cellStyle name="Normal 3 6 5 16" xfId="6138" xr:uid="{620449E3-DFB2-4718-94E9-A4108CEC1A37}"/>
    <cellStyle name="Normal 3 6 5 16 2" xfId="6139" xr:uid="{8EF8AD45-EC17-4279-AD47-AB2CAD04DA1C}"/>
    <cellStyle name="Normal 3 6 5 17" xfId="6140" xr:uid="{CFB821FC-AD41-4777-B62C-A8DFEFC4E3C6}"/>
    <cellStyle name="Normal 3 6 5 17 2" xfId="6141" xr:uid="{E0D9CC47-EC80-477A-821C-489D82291810}"/>
    <cellStyle name="Normal 3 6 5 18" xfId="6142" xr:uid="{9EED6C19-8A2A-4646-B2AA-2B05AD5B4268}"/>
    <cellStyle name="Normal 3 6 5 2" xfId="6143" xr:uid="{F629A46B-CC8E-458A-897B-88F78290D2AF}"/>
    <cellStyle name="Normal 3 6 5 2 2" xfId="6144" xr:uid="{06BB6B49-6A76-4D51-A865-8010DA6E5F51}"/>
    <cellStyle name="Normal 3 6 5 2 2 2" xfId="6145" xr:uid="{B9097CB7-6DAE-4986-8677-6EA76C8B5FA5}"/>
    <cellStyle name="Normal 3 6 5 2 3" xfId="6146" xr:uid="{B9E22517-A93B-4C0F-9C00-FACDF27E6E17}"/>
    <cellStyle name="Normal 3 6 5 2 3 2" xfId="6147" xr:uid="{25C00DA5-4D05-4489-8B41-5E81ED5CE984}"/>
    <cellStyle name="Normal 3 6 5 2 4" xfId="6148" xr:uid="{12AA8554-1DED-4AF3-B896-3FEA3BFA3BFB}"/>
    <cellStyle name="Normal 3 6 5 3" xfId="6149" xr:uid="{37B7505F-B41F-4EA6-AECC-F2CDB257B0DF}"/>
    <cellStyle name="Normal 3 6 5 3 2" xfId="6150" xr:uid="{9927E7D5-8BC6-4C5A-9908-48E44B25D32B}"/>
    <cellStyle name="Normal 3 6 5 3 2 2" xfId="6151" xr:uid="{3BD3C9CD-3F80-4793-86E0-EA4DA14F5FFB}"/>
    <cellStyle name="Normal 3 6 5 3 3" xfId="6152" xr:uid="{0D0D7B61-A653-486E-92D0-7869FBDB49B7}"/>
    <cellStyle name="Normal 3 6 5 3 3 2" xfId="6153" xr:uid="{142F4D8D-8D33-4E49-A600-877578DC65EC}"/>
    <cellStyle name="Normal 3 6 5 3 4" xfId="6154" xr:uid="{FD36538D-B707-482E-90D0-CCF26C0BD9FE}"/>
    <cellStyle name="Normal 3 6 5 4" xfId="6155" xr:uid="{06CE4432-605F-4AC0-9260-9AE13E1FDC9A}"/>
    <cellStyle name="Normal 3 6 5 4 2" xfId="6156" xr:uid="{5A8F1759-0D99-4119-AB68-F6B30C587B7E}"/>
    <cellStyle name="Normal 3 6 5 4 2 2" xfId="6157" xr:uid="{5403E380-0674-4B14-8706-BAB0060C35CA}"/>
    <cellStyle name="Normal 3 6 5 4 3" xfId="6158" xr:uid="{52919E9B-37C8-40B4-983A-F3D6DA5312F0}"/>
    <cellStyle name="Normal 3 6 5 4 3 2" xfId="6159" xr:uid="{D4A126C8-1809-46C2-9E35-80B48339431F}"/>
    <cellStyle name="Normal 3 6 5 4 4" xfId="6160" xr:uid="{2821BBA5-1F7E-4D43-B3C0-37A232DBE612}"/>
    <cellStyle name="Normal 3 6 5 5" xfId="6161" xr:uid="{3282CEF5-B5B3-4084-B85C-988940817E5C}"/>
    <cellStyle name="Normal 3 6 5 5 2" xfId="6162" xr:uid="{20611779-58C9-455F-95F0-80B0EF846727}"/>
    <cellStyle name="Normal 3 6 5 5 2 2" xfId="6163" xr:uid="{1262D6AF-75E5-41A6-A44C-24A20C80E83E}"/>
    <cellStyle name="Normal 3 6 5 5 3" xfId="6164" xr:uid="{682E7E14-246C-4767-AEBD-80CD82FFE802}"/>
    <cellStyle name="Normal 3 6 5 5 3 2" xfId="6165" xr:uid="{A3C1E371-9143-4FEE-A024-611CCDB46939}"/>
    <cellStyle name="Normal 3 6 5 5 4" xfId="6166" xr:uid="{0B543B0C-4718-45A5-8863-2D029A20123C}"/>
    <cellStyle name="Normal 3 6 5 6" xfId="6167" xr:uid="{957B6DAA-967F-4316-A1D7-99596495D95C}"/>
    <cellStyle name="Normal 3 6 5 6 2" xfId="6168" xr:uid="{50BD4BCC-4CB1-442B-B999-A8E8E70D1BB3}"/>
    <cellStyle name="Normal 3 6 5 6 2 2" xfId="6169" xr:uid="{0B1B8441-2D86-48FF-9C13-5D8EFA8011CE}"/>
    <cellStyle name="Normal 3 6 5 6 3" xfId="6170" xr:uid="{636FDD57-D45E-4395-BE18-A8D86C8E2BE0}"/>
    <cellStyle name="Normal 3 6 5 6 3 2" xfId="6171" xr:uid="{15AE5617-7E72-4D83-80E9-7DF426ECA784}"/>
    <cellStyle name="Normal 3 6 5 6 4" xfId="6172" xr:uid="{2A600957-4910-468D-B9EA-9E8A31618046}"/>
    <cellStyle name="Normal 3 6 5 7" xfId="6173" xr:uid="{B8E4ABFF-8267-423F-B9F7-5355B981D9BC}"/>
    <cellStyle name="Normal 3 6 5 7 2" xfId="6174" xr:uid="{26AA0B5F-E425-4389-9DA7-1E27D0ECB642}"/>
    <cellStyle name="Normal 3 6 5 7 2 2" xfId="6175" xr:uid="{92F174C5-F695-4583-A52E-7A521CD938D4}"/>
    <cellStyle name="Normal 3 6 5 7 3" xfId="6176" xr:uid="{2F57D5B0-87FF-438C-AFEF-8CD75BBC3E05}"/>
    <cellStyle name="Normal 3 6 5 7 3 2" xfId="6177" xr:uid="{8C8FA1EB-3147-4E98-8E77-C64E88BC710F}"/>
    <cellStyle name="Normal 3 6 5 7 4" xfId="6178" xr:uid="{6972B250-7F0D-4C81-A856-12C82EB12EBC}"/>
    <cellStyle name="Normal 3 6 5 8" xfId="6179" xr:uid="{CA3C08B4-F3B7-4FAE-B259-35624D5CFF3F}"/>
    <cellStyle name="Normal 3 6 5 8 2" xfId="6180" xr:uid="{92DB60D9-1CFF-45AC-A31E-82AB1C9FED1D}"/>
    <cellStyle name="Normal 3 6 5 8 2 2" xfId="6181" xr:uid="{0C0AD1EA-9E2F-4311-85A0-B0BC5D327A40}"/>
    <cellStyle name="Normal 3 6 5 8 3" xfId="6182" xr:uid="{CED5C9B8-E586-49A2-B3C5-1C02DCBF272A}"/>
    <cellStyle name="Normal 3 6 5 8 3 2" xfId="6183" xr:uid="{6102D847-E8BB-4B0B-A89F-248B38F578F5}"/>
    <cellStyle name="Normal 3 6 5 8 4" xfId="6184" xr:uid="{50D0D277-E161-4BDE-8250-28D470C0719E}"/>
    <cellStyle name="Normal 3 6 5 9" xfId="6185" xr:uid="{5FC5FF91-ED27-44EC-9D4E-2FB626063458}"/>
    <cellStyle name="Normal 3 6 5 9 2" xfId="6186" xr:uid="{5297C706-1FC5-4CF9-9829-756D0ABDBC4E}"/>
    <cellStyle name="Normal 3 6 5 9 2 2" xfId="6187" xr:uid="{08A2DAA3-3B9C-4F9E-9646-555C7678BE74}"/>
    <cellStyle name="Normal 3 6 5 9 3" xfId="6188" xr:uid="{52528B69-7628-4A6B-A2D6-30B1B70C1E11}"/>
    <cellStyle name="Normal 3 6 5 9 3 2" xfId="6189" xr:uid="{4C827BD8-5718-41DF-B30F-87A1F531D226}"/>
    <cellStyle name="Normal 3 6 5 9 4" xfId="6190" xr:uid="{E9B9BCA4-AB6C-469C-9911-8B06651D08B2}"/>
    <cellStyle name="Normal 3 6 6" xfId="6191" xr:uid="{735F263B-6FF6-40EF-8AD8-AD7D0BDFB876}"/>
    <cellStyle name="Normal 3 6 7" xfId="13930" xr:uid="{C760ACD7-FCCF-4FCA-A3B6-830C7AB1032F}"/>
    <cellStyle name="Normal 3 6 8" xfId="14193" xr:uid="{08D54921-4492-4E89-8FB2-1E7C6CF51B20}"/>
    <cellStyle name="Normal 3 7" xfId="6192" xr:uid="{0093C3F8-1417-447A-82BD-1ECD8F628FCA}"/>
    <cellStyle name="Normal 3 7 2" xfId="6193" xr:uid="{07F9E363-78CA-4192-B849-B066C52087A6}"/>
    <cellStyle name="Normal 3 7 3" xfId="6194" xr:uid="{ADD2344D-7395-4904-9125-26404699BB89}"/>
    <cellStyle name="Normal 3 7 4" xfId="6195" xr:uid="{13C064A7-CF84-482F-8F06-0E8283C5EC85}"/>
    <cellStyle name="Normal 3 7 5" xfId="6196" xr:uid="{D7BA18E2-C712-4294-82BC-898040F0EA5E}"/>
    <cellStyle name="Normal 3 7 5 10" xfId="6197" xr:uid="{2BDCB67B-8BCC-4359-9466-CDDBAFF2D2B9}"/>
    <cellStyle name="Normal 3 7 5 10 2" xfId="6198" xr:uid="{F6A59E1C-695D-4902-B2C8-19BB700D084A}"/>
    <cellStyle name="Normal 3 7 5 10 2 2" xfId="6199" xr:uid="{C63355AA-3DD5-4FDB-80E1-40053FCCCFF0}"/>
    <cellStyle name="Normal 3 7 5 10 3" xfId="6200" xr:uid="{42E1D855-FE56-4193-BC08-F2089C9FB020}"/>
    <cellStyle name="Normal 3 7 5 10 3 2" xfId="6201" xr:uid="{C7C835F1-CE6A-40A4-A3EF-E824D5A7CB6B}"/>
    <cellStyle name="Normal 3 7 5 10 4" xfId="6202" xr:uid="{987EF60C-D782-445A-AA3C-F48C1F37D7B3}"/>
    <cellStyle name="Normal 3 7 5 11" xfId="6203" xr:uid="{46AFE13B-9377-4607-A733-B53EC970EB23}"/>
    <cellStyle name="Normal 3 7 5 11 2" xfId="6204" xr:uid="{3E26A99A-AF6C-490E-BCAC-FB1C7F231942}"/>
    <cellStyle name="Normal 3 7 5 11 2 2" xfId="6205" xr:uid="{15DFEB87-3176-4B6A-861A-FDA7DBCF8E8D}"/>
    <cellStyle name="Normal 3 7 5 11 3" xfId="6206" xr:uid="{8D06E5BE-7FEF-4CBE-9F84-94807CC4932B}"/>
    <cellStyle name="Normal 3 7 5 11 3 2" xfId="6207" xr:uid="{AF6C0D4B-C197-4B4E-846A-BFAE8662D456}"/>
    <cellStyle name="Normal 3 7 5 11 4" xfId="6208" xr:uid="{6DD36B92-8AB6-49FA-8DDD-5817E0C7F0AF}"/>
    <cellStyle name="Normal 3 7 5 12" xfId="6209" xr:uid="{ABB67741-A6B0-4EC1-B534-50E256B316A4}"/>
    <cellStyle name="Normal 3 7 5 12 2" xfId="6210" xr:uid="{53CF8F9F-4437-4B59-B0EF-C341A120D633}"/>
    <cellStyle name="Normal 3 7 5 12 2 2" xfId="6211" xr:uid="{FD25A8B0-0131-433E-BC8A-8D5D976CEB15}"/>
    <cellStyle name="Normal 3 7 5 12 3" xfId="6212" xr:uid="{1AEB6D07-6BB9-4553-911D-0E5AF7231A75}"/>
    <cellStyle name="Normal 3 7 5 12 3 2" xfId="6213" xr:uid="{2F16E80A-0589-4A20-9249-AD6EAE85D608}"/>
    <cellStyle name="Normal 3 7 5 12 4" xfId="6214" xr:uid="{031041B2-F046-4BA5-90C4-13BCDC0EF6FA}"/>
    <cellStyle name="Normal 3 7 5 13" xfId="6215" xr:uid="{11A8393A-C758-44B3-841D-804798D779CB}"/>
    <cellStyle name="Normal 3 7 5 13 2" xfId="6216" xr:uid="{E95E9677-94CC-444B-B4F5-47CA638E2AB7}"/>
    <cellStyle name="Normal 3 7 5 14" xfId="6217" xr:uid="{4B5EB0F7-B4CF-44A1-AC93-F1EC409A97C8}"/>
    <cellStyle name="Normal 3 7 5 14 2" xfId="6218" xr:uid="{D24C2D5B-C188-494E-9398-2AE6A7ACF2C3}"/>
    <cellStyle name="Normal 3 7 5 15" xfId="6219" xr:uid="{A0DB9749-B0A8-4712-9584-F6346ED13710}"/>
    <cellStyle name="Normal 3 7 5 15 2" xfId="6220" xr:uid="{6219DCEE-0E3D-45C7-B26F-0E9DD2773CF5}"/>
    <cellStyle name="Normal 3 7 5 16" xfId="6221" xr:uid="{E8517E20-CE75-4CAB-8861-DB06879F1B5F}"/>
    <cellStyle name="Normal 3 7 5 16 2" xfId="6222" xr:uid="{CDF12045-894A-4384-8D1D-71A49E06D744}"/>
    <cellStyle name="Normal 3 7 5 17" xfId="6223" xr:uid="{2A71BE93-958E-4C51-8969-5ECE48791A00}"/>
    <cellStyle name="Normal 3 7 5 17 2" xfId="6224" xr:uid="{CD1CEA96-BBC2-4A3B-9EA8-C0BD8A8640E3}"/>
    <cellStyle name="Normal 3 7 5 18" xfId="6225" xr:uid="{6D675052-C7CF-43E4-8DC7-11FB58E77476}"/>
    <cellStyle name="Normal 3 7 5 2" xfId="6226" xr:uid="{C4DFCFA1-B341-4EAD-B15E-67DAE6386B0B}"/>
    <cellStyle name="Normal 3 7 5 2 2" xfId="6227" xr:uid="{42FF59BA-7DBF-4867-9BC0-D211C6170372}"/>
    <cellStyle name="Normal 3 7 5 2 2 2" xfId="6228" xr:uid="{B2F73BF3-C544-45E9-BBA3-87C3C5D56C2D}"/>
    <cellStyle name="Normal 3 7 5 2 3" xfId="6229" xr:uid="{B47DDCEB-A8B5-48DE-98F2-A68FA6EB6525}"/>
    <cellStyle name="Normal 3 7 5 2 3 2" xfId="6230" xr:uid="{B18E1809-3EBA-451C-BFC6-085C52E3ED20}"/>
    <cellStyle name="Normal 3 7 5 2 4" xfId="6231" xr:uid="{79D2AA85-0571-4C6A-9CD0-BB2BECB4B554}"/>
    <cellStyle name="Normal 3 7 5 3" xfId="6232" xr:uid="{3A4DB84C-D13F-4EA5-934A-B9F377ABF408}"/>
    <cellStyle name="Normal 3 7 5 3 2" xfId="6233" xr:uid="{37F8E6DD-8B76-44C3-AA1E-920CF305D349}"/>
    <cellStyle name="Normal 3 7 5 3 2 2" xfId="6234" xr:uid="{9E6487F4-A566-415F-96E6-60342F6335AA}"/>
    <cellStyle name="Normal 3 7 5 3 3" xfId="6235" xr:uid="{4F67F81D-FAB8-49AA-81A7-D72AA8D439DD}"/>
    <cellStyle name="Normal 3 7 5 3 3 2" xfId="6236" xr:uid="{EB7E8FAC-7804-4E3E-8DCE-648E6F438AA1}"/>
    <cellStyle name="Normal 3 7 5 3 4" xfId="6237" xr:uid="{D1CB25D4-FB68-41A8-81E5-F14C9BC59311}"/>
    <cellStyle name="Normal 3 7 5 4" xfId="6238" xr:uid="{486BB3BA-2A23-40F3-ACCB-BCE944C91B6C}"/>
    <cellStyle name="Normal 3 7 5 4 2" xfId="6239" xr:uid="{68ED80E3-A2F7-4C1A-8D4E-7706E7FA8EA2}"/>
    <cellStyle name="Normal 3 7 5 4 2 2" xfId="6240" xr:uid="{C763BA08-D0E2-4014-ACDB-981AFF988C0D}"/>
    <cellStyle name="Normal 3 7 5 4 3" xfId="6241" xr:uid="{DFCA8738-AD45-4161-9B9A-9F014A46819A}"/>
    <cellStyle name="Normal 3 7 5 4 3 2" xfId="6242" xr:uid="{A08487B8-7DFC-4F83-B1ED-42B5AA658239}"/>
    <cellStyle name="Normal 3 7 5 4 4" xfId="6243" xr:uid="{2FCAB818-144C-4D24-A782-3E16E9055B3C}"/>
    <cellStyle name="Normal 3 7 5 5" xfId="6244" xr:uid="{6A6E797F-F7B8-4118-9594-021883C56F57}"/>
    <cellStyle name="Normal 3 7 5 5 2" xfId="6245" xr:uid="{CF07A8AE-9714-4F42-BA40-D9913285BBDC}"/>
    <cellStyle name="Normal 3 7 5 5 2 2" xfId="6246" xr:uid="{6D4FEFC5-FCE9-4783-9273-51367B2754DE}"/>
    <cellStyle name="Normal 3 7 5 5 3" xfId="6247" xr:uid="{BFB52A63-3824-4E02-A699-6F083DD60A0C}"/>
    <cellStyle name="Normal 3 7 5 5 3 2" xfId="6248" xr:uid="{F8B65B81-2A09-45B9-939C-0BAA98C07846}"/>
    <cellStyle name="Normal 3 7 5 5 4" xfId="6249" xr:uid="{B96C323A-A447-4610-BA0B-1783850631BB}"/>
    <cellStyle name="Normal 3 7 5 6" xfId="6250" xr:uid="{B73A0FC2-DDA4-41D0-85FA-4F6E20E46237}"/>
    <cellStyle name="Normal 3 7 5 6 2" xfId="6251" xr:uid="{F0AF4D4D-5D80-4423-98E4-301BF8F41781}"/>
    <cellStyle name="Normal 3 7 5 6 2 2" xfId="6252" xr:uid="{EF53576C-83BE-4CEB-A0BF-1D057DB6B95B}"/>
    <cellStyle name="Normal 3 7 5 6 3" xfId="6253" xr:uid="{32C71C08-3925-412A-9EC4-79EC98A47AEC}"/>
    <cellStyle name="Normal 3 7 5 6 3 2" xfId="6254" xr:uid="{DBCF49F2-1E7A-4850-AD98-F3F5551DBD58}"/>
    <cellStyle name="Normal 3 7 5 6 4" xfId="6255" xr:uid="{7E40E5D8-9C18-4DE5-8E68-9F0C279D6349}"/>
    <cellStyle name="Normal 3 7 5 7" xfId="6256" xr:uid="{90FCEB96-3DF5-4F5D-BEF2-307D473FDB7B}"/>
    <cellStyle name="Normal 3 7 5 7 2" xfId="6257" xr:uid="{BB6D4AD3-3287-4152-AD40-6FD1B4B04FBA}"/>
    <cellStyle name="Normal 3 7 5 7 2 2" xfId="6258" xr:uid="{2799E956-617B-4BEB-B8B5-115238A4A03A}"/>
    <cellStyle name="Normal 3 7 5 7 3" xfId="6259" xr:uid="{C6F18508-58A7-441E-BD2C-A1F1A511B85A}"/>
    <cellStyle name="Normal 3 7 5 7 3 2" xfId="6260" xr:uid="{BB35169E-C2E1-46AC-A1FD-CA67BBCF8281}"/>
    <cellStyle name="Normal 3 7 5 7 4" xfId="6261" xr:uid="{F6E2BBF9-7BA8-4D96-BDAE-FCDAFBB65445}"/>
    <cellStyle name="Normal 3 7 5 8" xfId="6262" xr:uid="{CDB4663F-6ACF-4EB8-B79C-4106EC6B1710}"/>
    <cellStyle name="Normal 3 7 5 8 2" xfId="6263" xr:uid="{EBBDE0D4-A94F-4BD8-A1B7-D9AA4FA1793D}"/>
    <cellStyle name="Normal 3 7 5 8 2 2" xfId="6264" xr:uid="{28F4F6F1-2746-4664-B780-8D91EE2424B8}"/>
    <cellStyle name="Normal 3 7 5 8 3" xfId="6265" xr:uid="{07F67485-517F-4E55-853E-0205B74F02D8}"/>
    <cellStyle name="Normal 3 7 5 8 3 2" xfId="6266" xr:uid="{33C98A43-2BEB-416B-8958-7D49034BFC00}"/>
    <cellStyle name="Normal 3 7 5 8 4" xfId="6267" xr:uid="{11360954-077F-4680-9C7A-5ABA02596669}"/>
    <cellStyle name="Normal 3 7 5 9" xfId="6268" xr:uid="{F97F95E3-7F7A-4ED8-A16D-0F2918662080}"/>
    <cellStyle name="Normal 3 7 5 9 2" xfId="6269" xr:uid="{5C325EB5-DA67-4FBC-B039-E3B33CDEF18A}"/>
    <cellStyle name="Normal 3 7 5 9 2 2" xfId="6270" xr:uid="{F2BCB91D-4817-4126-BA1A-E78672ED2B93}"/>
    <cellStyle name="Normal 3 7 5 9 3" xfId="6271" xr:uid="{7A1EE14A-C458-4529-AD90-DBCF57575EDF}"/>
    <cellStyle name="Normal 3 7 5 9 3 2" xfId="6272" xr:uid="{380BEDD1-FFF0-4681-BD7C-E749BDADEF94}"/>
    <cellStyle name="Normal 3 7 5 9 4" xfId="6273" xr:uid="{39395978-5421-46FB-823F-E107946E12A4}"/>
    <cellStyle name="Normal 3 7 6" xfId="6274" xr:uid="{9DE809B1-E03B-4CF6-A4A1-17DB6ED6B2CA}"/>
    <cellStyle name="Normal 3 8" xfId="6275" xr:uid="{9A1C0103-0C7E-4792-97B7-5C3CE6820226}"/>
    <cellStyle name="Normal 3 8 2" xfId="6276" xr:uid="{D95F4C5D-6EF9-45B1-83F0-F6517649EEDE}"/>
    <cellStyle name="Normal 3 8 3" xfId="6277" xr:uid="{1EE34B6A-9EE3-44F8-A72E-41F30F946BAD}"/>
    <cellStyle name="Normal 3 8 4" xfId="6278" xr:uid="{99766C7D-86A2-42B2-B2AC-16B74A81D46B}"/>
    <cellStyle name="Normal 3 8 5" xfId="6279" xr:uid="{EE1B69FC-7B89-4764-8E9B-8F8BF59C1DE3}"/>
    <cellStyle name="Normal 3 8 5 10" xfId="6280" xr:uid="{2BD57639-2E02-4629-8A03-AE073BE4F772}"/>
    <cellStyle name="Normal 3 8 5 10 2" xfId="6281" xr:uid="{0AA7D4F9-DB34-42AE-A059-4CE96E1FD37A}"/>
    <cellStyle name="Normal 3 8 5 10 2 2" xfId="6282" xr:uid="{D5913E1C-B39D-44E1-B375-4D263667C848}"/>
    <cellStyle name="Normal 3 8 5 10 3" xfId="6283" xr:uid="{B5773A1E-576A-4493-BB6D-6F2E184989A8}"/>
    <cellStyle name="Normal 3 8 5 10 3 2" xfId="6284" xr:uid="{DF5CB7F8-889E-429C-B118-5671A5278B37}"/>
    <cellStyle name="Normal 3 8 5 10 4" xfId="6285" xr:uid="{D077E8A9-85D6-4553-81F8-3FB8E3281C40}"/>
    <cellStyle name="Normal 3 8 5 11" xfId="6286" xr:uid="{CB6EFA85-E464-427B-88BA-63E1651B80B3}"/>
    <cellStyle name="Normal 3 8 5 11 2" xfId="6287" xr:uid="{118C2E0B-98CB-4B5E-90F0-A0676E0AF52A}"/>
    <cellStyle name="Normal 3 8 5 11 2 2" xfId="6288" xr:uid="{9691000E-410F-42F0-B01F-681770CBBD7B}"/>
    <cellStyle name="Normal 3 8 5 11 3" xfId="6289" xr:uid="{640BF82B-325A-40D9-AA0D-3A47F387CB2F}"/>
    <cellStyle name="Normal 3 8 5 11 3 2" xfId="6290" xr:uid="{70848727-E644-42C1-8F47-E4C90A140CBB}"/>
    <cellStyle name="Normal 3 8 5 11 4" xfId="6291" xr:uid="{C3DCFF14-2F85-4F46-8AA3-CAD45DA2DEBA}"/>
    <cellStyle name="Normal 3 8 5 12" xfId="6292" xr:uid="{726600B7-C7DF-44DF-A347-8344F3AFF75D}"/>
    <cellStyle name="Normal 3 8 5 12 2" xfId="6293" xr:uid="{7292594E-7C86-43D5-90BA-6A2706F1301D}"/>
    <cellStyle name="Normal 3 8 5 12 2 2" xfId="6294" xr:uid="{5B411009-5B84-4199-9643-F3086A04ADFF}"/>
    <cellStyle name="Normal 3 8 5 12 3" xfId="6295" xr:uid="{724FE533-9BC2-472D-B307-72DDF018B5A6}"/>
    <cellStyle name="Normal 3 8 5 12 3 2" xfId="6296" xr:uid="{0A55ED3C-4B1F-40A7-A426-443CDB78B697}"/>
    <cellStyle name="Normal 3 8 5 12 4" xfId="6297" xr:uid="{41523A4F-4A92-474C-A37C-E18EEE610B37}"/>
    <cellStyle name="Normal 3 8 5 13" xfId="6298" xr:uid="{E15C8105-CCD2-48E4-8BDF-24388FD51950}"/>
    <cellStyle name="Normal 3 8 5 13 2" xfId="6299" xr:uid="{C9E3ACAC-4F86-49AA-9DD8-B0048ED88499}"/>
    <cellStyle name="Normal 3 8 5 14" xfId="6300" xr:uid="{FE06C628-A16D-4739-8D44-085579054A1C}"/>
    <cellStyle name="Normal 3 8 5 14 2" xfId="6301" xr:uid="{0B4B8FEA-77CD-477F-A6D6-C2A6D38ED7C0}"/>
    <cellStyle name="Normal 3 8 5 15" xfId="6302" xr:uid="{06D6CAB4-CD58-4950-81BF-9361BB3DA970}"/>
    <cellStyle name="Normal 3 8 5 15 2" xfId="6303" xr:uid="{E681D6E5-A71A-4546-8EF9-D031E882A20B}"/>
    <cellStyle name="Normal 3 8 5 16" xfId="6304" xr:uid="{AC0755F1-1C78-4BD4-9D54-C169AD719DCB}"/>
    <cellStyle name="Normal 3 8 5 16 2" xfId="6305" xr:uid="{818EAF58-DC97-416D-8FCD-EA0C4663DB1E}"/>
    <cellStyle name="Normal 3 8 5 17" xfId="6306" xr:uid="{CF108D4B-AAE8-4082-8C96-7D6F7FC0A8CA}"/>
    <cellStyle name="Normal 3 8 5 17 2" xfId="6307" xr:uid="{BD40F8DB-0730-40B2-A226-CC9DEA920645}"/>
    <cellStyle name="Normal 3 8 5 18" xfId="6308" xr:uid="{53548AE4-1162-499D-AFB0-ADFFA206E707}"/>
    <cellStyle name="Normal 3 8 5 2" xfId="6309" xr:uid="{2DF4F0B6-D09C-4D2D-920D-1F152C7A1ED1}"/>
    <cellStyle name="Normal 3 8 5 2 2" xfId="6310" xr:uid="{DDC9E7F8-F9AB-4AC9-AC15-19933EF74E9D}"/>
    <cellStyle name="Normal 3 8 5 2 2 2" xfId="6311" xr:uid="{A4C86AB6-043F-490C-BEE5-804EE43D1685}"/>
    <cellStyle name="Normal 3 8 5 2 3" xfId="6312" xr:uid="{2600F634-7CA9-4CD7-9A8A-AE91AEFAF0FF}"/>
    <cellStyle name="Normal 3 8 5 2 3 2" xfId="6313" xr:uid="{03B508FC-D1BA-4BD0-B147-D52604540D81}"/>
    <cellStyle name="Normal 3 8 5 2 4" xfId="6314" xr:uid="{8EFD7986-AF3F-43C2-8910-83F39CB78C85}"/>
    <cellStyle name="Normal 3 8 5 3" xfId="6315" xr:uid="{6F9940EC-60AA-4BFB-B202-5F1C89FEE8C7}"/>
    <cellStyle name="Normal 3 8 5 3 2" xfId="6316" xr:uid="{00190390-E549-4986-8B1B-0082C6024159}"/>
    <cellStyle name="Normal 3 8 5 3 2 2" xfId="6317" xr:uid="{DBCA72E7-AA1D-4467-AA2F-77984F1FE11B}"/>
    <cellStyle name="Normal 3 8 5 3 3" xfId="6318" xr:uid="{CFDDE16C-3474-4EC9-92F7-4F0FC25A472A}"/>
    <cellStyle name="Normal 3 8 5 3 3 2" xfId="6319" xr:uid="{1AA8C443-23DA-4E7B-8044-6667F8DF17D3}"/>
    <cellStyle name="Normal 3 8 5 3 4" xfId="6320" xr:uid="{5661AF46-7DC8-47FB-8C37-D233F0732696}"/>
    <cellStyle name="Normal 3 8 5 4" xfId="6321" xr:uid="{412BBB21-04C2-42C0-9AAE-750A5E911EA2}"/>
    <cellStyle name="Normal 3 8 5 4 2" xfId="6322" xr:uid="{4AD4613E-445F-4FF1-8443-0B4789702172}"/>
    <cellStyle name="Normal 3 8 5 4 2 2" xfId="6323" xr:uid="{EB911E4E-5414-4292-B259-6725359B9C93}"/>
    <cellStyle name="Normal 3 8 5 4 3" xfId="6324" xr:uid="{074AD843-A181-4D0F-B5B9-FBA6C9747495}"/>
    <cellStyle name="Normal 3 8 5 4 3 2" xfId="6325" xr:uid="{AC2540CA-70E3-4DE6-BBBB-3FC0F039137E}"/>
    <cellStyle name="Normal 3 8 5 4 4" xfId="6326" xr:uid="{30FCDD79-46FD-44A9-B971-2666FB191204}"/>
    <cellStyle name="Normal 3 8 5 5" xfId="6327" xr:uid="{320082EA-47C6-4595-BFCA-4903FF4F2BBE}"/>
    <cellStyle name="Normal 3 8 5 5 2" xfId="6328" xr:uid="{A67EC2D6-1520-41CB-93FD-DB14630574AB}"/>
    <cellStyle name="Normal 3 8 5 5 2 2" xfId="6329" xr:uid="{44851EDA-74A8-4523-BA79-2E707D902B02}"/>
    <cellStyle name="Normal 3 8 5 5 3" xfId="6330" xr:uid="{F33F7450-96B6-4ADD-9367-44FB970FD88A}"/>
    <cellStyle name="Normal 3 8 5 5 3 2" xfId="6331" xr:uid="{B6C8784F-815A-4A60-B5BC-E4F6D71BB823}"/>
    <cellStyle name="Normal 3 8 5 5 4" xfId="6332" xr:uid="{24B6AF7A-60E8-4218-9982-2F4AFEA03A84}"/>
    <cellStyle name="Normal 3 8 5 6" xfId="6333" xr:uid="{83B188D9-FD16-4DDC-AE54-6BCECFA59C84}"/>
    <cellStyle name="Normal 3 8 5 6 2" xfId="6334" xr:uid="{A771FD1A-61FC-4FAF-9E03-AC0CB46FBC25}"/>
    <cellStyle name="Normal 3 8 5 6 2 2" xfId="6335" xr:uid="{F895FEA4-F8A7-4E8A-A1F8-D9D39B2BDE16}"/>
    <cellStyle name="Normal 3 8 5 6 3" xfId="6336" xr:uid="{22ED7991-7D58-4B8A-ABF6-450DAC0E1E51}"/>
    <cellStyle name="Normal 3 8 5 6 3 2" xfId="6337" xr:uid="{694ECA73-CABF-42A4-99DA-E3CB174FF2E0}"/>
    <cellStyle name="Normal 3 8 5 6 4" xfId="6338" xr:uid="{66173B43-202A-48E4-BE0B-F07F8EB8C4D6}"/>
    <cellStyle name="Normal 3 8 5 7" xfId="6339" xr:uid="{24383C86-7029-496C-AD23-8299B70852BB}"/>
    <cellStyle name="Normal 3 8 5 7 2" xfId="6340" xr:uid="{4C4EE3FC-47E1-41A3-BA75-541E4D896FBA}"/>
    <cellStyle name="Normal 3 8 5 7 2 2" xfId="6341" xr:uid="{3452CF56-D7B2-4EA6-9396-9A12796B58C6}"/>
    <cellStyle name="Normal 3 8 5 7 3" xfId="6342" xr:uid="{8C7DCD76-DF5C-40B8-B948-2AE875992F3C}"/>
    <cellStyle name="Normal 3 8 5 7 3 2" xfId="6343" xr:uid="{3ABEC595-6909-462B-972B-DE1EF58450B0}"/>
    <cellStyle name="Normal 3 8 5 7 4" xfId="6344" xr:uid="{FD0D87E4-83C6-4454-9E1C-EF4CE067D1FF}"/>
    <cellStyle name="Normal 3 8 5 8" xfId="6345" xr:uid="{95C1DBD2-15DA-4B25-90A8-76C9728F6E7E}"/>
    <cellStyle name="Normal 3 8 5 8 2" xfId="6346" xr:uid="{040A7090-67FF-4CD6-B78E-BBD693C1545F}"/>
    <cellStyle name="Normal 3 8 5 8 2 2" xfId="6347" xr:uid="{29D5F238-57DF-42CE-89EA-EA60F08CB787}"/>
    <cellStyle name="Normal 3 8 5 8 3" xfId="6348" xr:uid="{2590425B-D5F5-4718-A378-16BC835B60C5}"/>
    <cellStyle name="Normal 3 8 5 8 3 2" xfId="6349" xr:uid="{3BAAA40E-CD17-4E2B-972B-5353DE789E75}"/>
    <cellStyle name="Normal 3 8 5 8 4" xfId="6350" xr:uid="{85BA9909-CC4E-464E-8558-9572E2AC8484}"/>
    <cellStyle name="Normal 3 8 5 9" xfId="6351" xr:uid="{DE34F816-D807-4F91-9881-DC03CB19850C}"/>
    <cellStyle name="Normal 3 8 5 9 2" xfId="6352" xr:uid="{D836017F-5CA0-443B-A4AC-F8AC398C5AD3}"/>
    <cellStyle name="Normal 3 8 5 9 2 2" xfId="6353" xr:uid="{CCADE2D6-144A-448E-8D14-9F52DD73B761}"/>
    <cellStyle name="Normal 3 8 5 9 3" xfId="6354" xr:uid="{08F66D60-8E65-4A4C-8501-B0F2CE169586}"/>
    <cellStyle name="Normal 3 8 5 9 3 2" xfId="6355" xr:uid="{22A9C546-0283-4D43-9170-93BABCBCA15A}"/>
    <cellStyle name="Normal 3 8 5 9 4" xfId="6356" xr:uid="{9CC9E5A9-EFFD-4EEC-B207-801FF5BE54C5}"/>
    <cellStyle name="Normal 3 9" xfId="6357" xr:uid="{6E8A9101-BD52-4279-995E-7480720BEE1B}"/>
    <cellStyle name="Normal 3 9 2" xfId="6358" xr:uid="{B220113E-199A-4FB3-AF80-ACED63CEC73E}"/>
    <cellStyle name="Normal 3 9 3" xfId="6359" xr:uid="{CE99F1EB-01A1-4DDA-BBC7-E320CC8910A6}"/>
    <cellStyle name="Normal 3 9 4" xfId="6360" xr:uid="{39B0512B-A4AB-4975-B64D-E7FA68A9A7F1}"/>
    <cellStyle name="Normal 3 9 5" xfId="6361" xr:uid="{AE5057D8-714A-41B5-821A-A24007094DCD}"/>
    <cellStyle name="Normal 3 9 5 10" xfId="6362" xr:uid="{4D4A3826-DB26-4ADE-B486-7D9E8C2C1B6A}"/>
    <cellStyle name="Normal 3 9 5 10 2" xfId="6363" xr:uid="{DAB4BD81-F766-4CB7-88D4-F4D32B42D566}"/>
    <cellStyle name="Normal 3 9 5 10 2 2" xfId="6364" xr:uid="{31F3E96E-ADA4-4AD3-8244-07E562C8D2EB}"/>
    <cellStyle name="Normal 3 9 5 10 3" xfId="6365" xr:uid="{DA1582EE-83B0-4A29-9105-936F1F62BABE}"/>
    <cellStyle name="Normal 3 9 5 10 3 2" xfId="6366" xr:uid="{153ACB04-52DD-4796-8DBD-33D0CC8BFF96}"/>
    <cellStyle name="Normal 3 9 5 10 4" xfId="6367" xr:uid="{76746304-5712-4933-82CE-D2540FC91407}"/>
    <cellStyle name="Normal 3 9 5 11" xfId="6368" xr:uid="{E0826867-5AAA-445C-80A8-274A76C3F748}"/>
    <cellStyle name="Normal 3 9 5 11 2" xfId="6369" xr:uid="{1A55F5E0-D981-447F-914D-41C2524117DC}"/>
    <cellStyle name="Normal 3 9 5 11 2 2" xfId="6370" xr:uid="{549D4F3F-A555-4F7B-983A-40E1F6CC2037}"/>
    <cellStyle name="Normal 3 9 5 11 3" xfId="6371" xr:uid="{60C2AEA7-7E73-4988-8701-839EC93EBD8A}"/>
    <cellStyle name="Normal 3 9 5 11 3 2" xfId="6372" xr:uid="{9ED055FB-F81D-4BE7-B7E6-3C097A74A99D}"/>
    <cellStyle name="Normal 3 9 5 11 4" xfId="6373" xr:uid="{C6A009A0-8CE0-4766-99EE-05795FF69D14}"/>
    <cellStyle name="Normal 3 9 5 12" xfId="6374" xr:uid="{E6410A83-3CDC-471F-85F5-DC6F85313E6D}"/>
    <cellStyle name="Normal 3 9 5 12 2" xfId="6375" xr:uid="{6411B292-6AA2-4FA8-9D60-FE61E658BDDD}"/>
    <cellStyle name="Normal 3 9 5 12 2 2" xfId="6376" xr:uid="{128C7E0D-8CE6-48A2-9827-F8BBDED1D195}"/>
    <cellStyle name="Normal 3 9 5 12 3" xfId="6377" xr:uid="{F2DE5259-1EFC-4A6E-AA68-F3636C4DB471}"/>
    <cellStyle name="Normal 3 9 5 12 3 2" xfId="6378" xr:uid="{5129EF47-6572-4D51-96BD-77C079FE445B}"/>
    <cellStyle name="Normal 3 9 5 12 4" xfId="6379" xr:uid="{5606E485-ED8A-474C-A4CE-BEEFE337C6B9}"/>
    <cellStyle name="Normal 3 9 5 13" xfId="6380" xr:uid="{01C02175-8C07-4EEE-96EC-4EC2E6ABBE18}"/>
    <cellStyle name="Normal 3 9 5 13 2" xfId="6381" xr:uid="{C197DDAC-3D97-45A4-8E41-34B791971934}"/>
    <cellStyle name="Normal 3 9 5 14" xfId="6382" xr:uid="{1C04054E-8E34-4FBE-8694-FC7AAED0FD1B}"/>
    <cellStyle name="Normal 3 9 5 14 2" xfId="6383" xr:uid="{A8002143-FE03-4EA9-B4C4-4BE4AAACAC18}"/>
    <cellStyle name="Normal 3 9 5 15" xfId="6384" xr:uid="{38A9FB53-B103-433A-9CB1-B1F01CE2ACB0}"/>
    <cellStyle name="Normal 3 9 5 15 2" xfId="6385" xr:uid="{D1E31FAF-EBF4-48DF-9F6A-085721F16E73}"/>
    <cellStyle name="Normal 3 9 5 16" xfId="6386" xr:uid="{68BEC1CE-17A5-4145-ADE4-31F584DADE31}"/>
    <cellStyle name="Normal 3 9 5 16 2" xfId="6387" xr:uid="{FAEA13CB-E875-4BE0-A01A-A04FF8F8C93F}"/>
    <cellStyle name="Normal 3 9 5 17" xfId="6388" xr:uid="{8C0312A0-A70D-41C2-80AC-B0C2268F0133}"/>
    <cellStyle name="Normal 3 9 5 17 2" xfId="6389" xr:uid="{29B0E406-B9CE-4201-953A-B01679272658}"/>
    <cellStyle name="Normal 3 9 5 18" xfId="6390" xr:uid="{466B567B-8522-4B9B-9F60-3914886FCC1B}"/>
    <cellStyle name="Normal 3 9 5 2" xfId="6391" xr:uid="{094BEA1F-755B-437B-B4E5-90738891D65F}"/>
    <cellStyle name="Normal 3 9 5 2 2" xfId="6392" xr:uid="{DDC93759-C482-49D6-BF88-2EBBD7FD772A}"/>
    <cellStyle name="Normal 3 9 5 2 2 2" xfId="6393" xr:uid="{61416496-7F88-4609-ACA7-D83B7343EEEB}"/>
    <cellStyle name="Normal 3 9 5 2 3" xfId="6394" xr:uid="{4D7AB687-8A3C-4127-973F-2AB8096DEF07}"/>
    <cellStyle name="Normal 3 9 5 2 3 2" xfId="6395" xr:uid="{C7D36A46-0D49-43F7-B5E4-B95E05AACE76}"/>
    <cellStyle name="Normal 3 9 5 2 4" xfId="6396" xr:uid="{5F911480-68A9-479D-88BB-30D004969B99}"/>
    <cellStyle name="Normal 3 9 5 3" xfId="6397" xr:uid="{5C7EB560-6405-4177-928E-B783D428216F}"/>
    <cellStyle name="Normal 3 9 5 3 2" xfId="6398" xr:uid="{995FD43E-F6B6-435E-9BA5-212BA656128A}"/>
    <cellStyle name="Normal 3 9 5 3 2 2" xfId="6399" xr:uid="{FCFEDE35-4F63-4098-9CDB-838F283FFBB9}"/>
    <cellStyle name="Normal 3 9 5 3 3" xfId="6400" xr:uid="{E2E2CDB9-292F-425C-801C-E8FBCCD67055}"/>
    <cellStyle name="Normal 3 9 5 3 3 2" xfId="6401" xr:uid="{BC67B643-914F-4C52-BC8F-7534EE9673EC}"/>
    <cellStyle name="Normal 3 9 5 3 4" xfId="6402" xr:uid="{623B85D9-1552-48E5-89F3-BDA7D7916BD1}"/>
    <cellStyle name="Normal 3 9 5 4" xfId="6403" xr:uid="{DA52508E-DF05-4538-B5F0-6F9E1D858DDC}"/>
    <cellStyle name="Normal 3 9 5 4 2" xfId="6404" xr:uid="{02B63F22-49C4-481A-8384-4D867FE66F17}"/>
    <cellStyle name="Normal 3 9 5 4 2 2" xfId="6405" xr:uid="{05F56D7E-BBFC-4A82-881A-E4469D203621}"/>
    <cellStyle name="Normal 3 9 5 4 3" xfId="6406" xr:uid="{86562CFC-B4E0-4B31-A506-F89D46BFE6B7}"/>
    <cellStyle name="Normal 3 9 5 4 3 2" xfId="6407" xr:uid="{A77E8477-8205-450C-886C-4417D11E7CEF}"/>
    <cellStyle name="Normal 3 9 5 4 4" xfId="6408" xr:uid="{E1B59474-B063-45AF-BF10-A8FABBE23D75}"/>
    <cellStyle name="Normal 3 9 5 5" xfId="6409" xr:uid="{ECDDEDF4-759C-4D89-977B-2548032BB545}"/>
    <cellStyle name="Normal 3 9 5 5 2" xfId="6410" xr:uid="{18D3C265-05C7-49D0-B1E6-E0FA9F6DCC70}"/>
    <cellStyle name="Normal 3 9 5 5 2 2" xfId="6411" xr:uid="{0B999AA0-630B-443E-9ABF-8FB4BCCAD4DC}"/>
    <cellStyle name="Normal 3 9 5 5 3" xfId="6412" xr:uid="{B6B8432D-FF6C-4436-9E82-3A4B7162C2F7}"/>
    <cellStyle name="Normal 3 9 5 5 3 2" xfId="6413" xr:uid="{911DE76A-5F32-472D-B981-675C265277E4}"/>
    <cellStyle name="Normal 3 9 5 5 4" xfId="6414" xr:uid="{2BB699D2-D591-4896-B226-FC307AA93C3A}"/>
    <cellStyle name="Normal 3 9 5 6" xfId="6415" xr:uid="{10A56886-D7B0-4C63-B31C-F49399AF8B92}"/>
    <cellStyle name="Normal 3 9 5 6 2" xfId="6416" xr:uid="{FA499593-F5FF-4EF4-8A0B-2352F2EA8E89}"/>
    <cellStyle name="Normal 3 9 5 6 2 2" xfId="6417" xr:uid="{9D09565B-5A11-48FC-971A-C20DF557329A}"/>
    <cellStyle name="Normal 3 9 5 6 3" xfId="6418" xr:uid="{BE0B1B30-192A-48B4-9C04-E50EC3B80DB9}"/>
    <cellStyle name="Normal 3 9 5 6 3 2" xfId="6419" xr:uid="{8726D5EA-4673-4D9F-9F39-B128542CAB31}"/>
    <cellStyle name="Normal 3 9 5 6 4" xfId="6420" xr:uid="{B54F3977-52FC-4006-A030-20D326D157C4}"/>
    <cellStyle name="Normal 3 9 5 7" xfId="6421" xr:uid="{696AFDD2-9133-4EB4-9BA2-90591F44FF75}"/>
    <cellStyle name="Normal 3 9 5 7 2" xfId="6422" xr:uid="{C028868F-2D3A-4CE7-A3F5-30868121CF36}"/>
    <cellStyle name="Normal 3 9 5 7 2 2" xfId="6423" xr:uid="{CF6E6DEA-CB2D-4858-BBAB-286AC7AB925C}"/>
    <cellStyle name="Normal 3 9 5 7 3" xfId="6424" xr:uid="{428F6739-4012-40CD-9F95-9E6D45080E73}"/>
    <cellStyle name="Normal 3 9 5 7 3 2" xfId="6425" xr:uid="{1B2B7B9D-3D12-4999-948E-D64D1CE54EF3}"/>
    <cellStyle name="Normal 3 9 5 7 4" xfId="6426" xr:uid="{C0EADA2D-0B6C-4EAF-B980-DB103AF0DD84}"/>
    <cellStyle name="Normal 3 9 5 8" xfId="6427" xr:uid="{4AF0D968-C02C-4151-8E0A-64A6FE50553D}"/>
    <cellStyle name="Normal 3 9 5 8 2" xfId="6428" xr:uid="{D70071BA-B833-4DCB-A516-B81F0C7AA0DF}"/>
    <cellStyle name="Normal 3 9 5 8 2 2" xfId="6429" xr:uid="{35E18444-30E2-41C0-A9AD-B1BEF9DE8F18}"/>
    <cellStyle name="Normal 3 9 5 8 3" xfId="6430" xr:uid="{0AD9A195-802A-4204-BA6F-E7F1DFED87FE}"/>
    <cellStyle name="Normal 3 9 5 8 3 2" xfId="6431" xr:uid="{58F3E280-9BE0-4BE5-B920-932042F880AF}"/>
    <cellStyle name="Normal 3 9 5 8 4" xfId="6432" xr:uid="{E42E1308-4016-48B7-93CD-C9E02CD50575}"/>
    <cellStyle name="Normal 3 9 5 9" xfId="6433" xr:uid="{1873E6FA-B420-420C-A237-868DE13DE0EE}"/>
    <cellStyle name="Normal 3 9 5 9 2" xfId="6434" xr:uid="{5CAF58B9-960B-4D9E-B487-2DD80BF51779}"/>
    <cellStyle name="Normal 3 9 5 9 2 2" xfId="6435" xr:uid="{82D1C8E0-BB42-47EA-B612-65CCCED71817}"/>
    <cellStyle name="Normal 3 9 5 9 3" xfId="6436" xr:uid="{1F976B06-C20A-4294-A592-876866FF0261}"/>
    <cellStyle name="Normal 3 9 5 9 3 2" xfId="6437" xr:uid="{1ED57811-080A-4B6C-9E54-AFC36559CBC4}"/>
    <cellStyle name="Normal 3 9 5 9 4" xfId="6438" xr:uid="{45798522-AA99-46BE-857E-AE53D594D5C1}"/>
    <cellStyle name="Normal 3_NGV NUMBER (2)" xfId="10783" xr:uid="{9ABCDCA0-EDEE-458E-BFEC-7102F23B197D}"/>
    <cellStyle name="Normal 30" xfId="10319" xr:uid="{5A8D65E0-68C4-4C01-A31B-9E52A957BC72}"/>
    <cellStyle name="Normal 30 2" xfId="10784" xr:uid="{EA1D0895-7CEB-4234-B5FA-1880475F6AA5}"/>
    <cellStyle name="Normal 30 3" xfId="12981" xr:uid="{F33AAFDA-39DA-457A-A956-4756DED00547}"/>
    <cellStyle name="Normal 31" xfId="10320" xr:uid="{F56C05EC-9FB4-4B84-8D3A-7B342B33C841}"/>
    <cellStyle name="Normal 31 10" xfId="10786" xr:uid="{3F48F379-B127-4392-A744-419DC44D00B6}"/>
    <cellStyle name="Normal 31 11" xfId="10787" xr:uid="{89482FAF-7984-4A78-AA95-FBEF0ACEA868}"/>
    <cellStyle name="Normal 31 12" xfId="10788" xr:uid="{E6F449FB-FDD5-4235-9E08-884F33400B3E}"/>
    <cellStyle name="Normal 31 13" xfId="10789" xr:uid="{56860553-734B-4070-A3E6-D71DA6DA535E}"/>
    <cellStyle name="Normal 31 14" xfId="10790" xr:uid="{5B82F1B6-39DF-45D3-9FE9-78ACFC2CF062}"/>
    <cellStyle name="Normal 31 15" xfId="10791" xr:uid="{FCF59E01-DC93-4F75-A569-98B9F1916B87}"/>
    <cellStyle name="Normal 31 16" xfId="10792" xr:uid="{2BA086E1-7409-478A-A8CC-55BCC91556E8}"/>
    <cellStyle name="Normal 31 17" xfId="10793" xr:uid="{7E7E51CC-D68A-4863-90AB-D464A80AEE0A}"/>
    <cellStyle name="Normal 31 18" xfId="10794" xr:uid="{E48E7D54-4433-4E4D-90F0-EFC697A49B8A}"/>
    <cellStyle name="Normal 31 19" xfId="10795" xr:uid="{9E8D8D9C-0926-4E95-B758-235F18A5EB05}"/>
    <cellStyle name="Normal 31 2" xfId="10796" xr:uid="{2A69F27D-3EE8-4BBF-8C29-9740EE7C2CCE}"/>
    <cellStyle name="Normal 31 20" xfId="10797" xr:uid="{63D51350-80FB-4949-9505-162EBB433D8E}"/>
    <cellStyle name="Normal 31 21" xfId="10798" xr:uid="{469A9DBD-89BF-4629-AC82-85B1F775AB4B}"/>
    <cellStyle name="Normal 31 22" xfId="10799" xr:uid="{4061A502-313C-48AC-A0F8-2761D235BD2E}"/>
    <cellStyle name="Normal 31 23" xfId="10800" xr:uid="{FCF8E595-6ADD-4B0B-91D4-8479AC72078E}"/>
    <cellStyle name="Normal 31 24" xfId="10801" xr:uid="{27DBF2F6-972A-4755-8A2F-B52E2A13BD1E}"/>
    <cellStyle name="Normal 31 25" xfId="10802" xr:uid="{9E2F3554-FC1E-4091-9205-0E5FBBEE73F4}"/>
    <cellStyle name="Normal 31 26" xfId="10803" xr:uid="{6D8B54E7-7664-4767-817D-A6AE059CB1E7}"/>
    <cellStyle name="Normal 31 27" xfId="10804" xr:uid="{B8EED06E-C8DB-4D4F-B485-B1F303C5ABAB}"/>
    <cellStyle name="Normal 31 28" xfId="10785" xr:uid="{6FC57FA8-DA4A-4828-AA4B-15AFB6D1AB08}"/>
    <cellStyle name="Normal 31 29" xfId="12982" xr:uid="{CDDF610B-76B6-4E0C-A5EF-945278F3730C}"/>
    <cellStyle name="Normal 31 3" xfId="10805" xr:uid="{1C050F85-7F86-4C19-B854-18658D8CE89A}"/>
    <cellStyle name="Normal 31 4" xfId="10806" xr:uid="{DF1514AF-5B55-4823-915A-E41ED3C1979E}"/>
    <cellStyle name="Normal 31 5" xfId="10807" xr:uid="{3509F4D7-AFF0-4E0C-8531-19AFB636EC97}"/>
    <cellStyle name="Normal 31 6" xfId="10808" xr:uid="{F69CCAE2-4AF2-4D83-A9EE-21D4B6CE35B2}"/>
    <cellStyle name="Normal 31 7" xfId="10809" xr:uid="{FBDF37EC-B5C7-4754-A1E0-A87A8A2BE230}"/>
    <cellStyle name="Normal 31 8" xfId="10810" xr:uid="{666E47F1-781E-4626-B2C7-97AC10D007EA}"/>
    <cellStyle name="Normal 31 9" xfId="10811" xr:uid="{72DC0560-0394-4DA7-902D-7E06960D93E8}"/>
    <cellStyle name="Normal 32" xfId="10322" xr:uid="{D4A585FC-5BE7-4ADD-8F4F-20356200B7FE}"/>
    <cellStyle name="Normal 32 10" xfId="10813" xr:uid="{B3085E22-6571-4041-9E06-85DD37E7135F}"/>
    <cellStyle name="Normal 32 11" xfId="10814" xr:uid="{293ABC5E-97D8-4837-BC4E-BBCD45DB7374}"/>
    <cellStyle name="Normal 32 12" xfId="10815" xr:uid="{AFEA3680-31FB-456F-97E9-12173EEBA208}"/>
    <cellStyle name="Normal 32 13" xfId="10816" xr:uid="{87636180-8B83-4A5F-AFCA-63E37E268FD4}"/>
    <cellStyle name="Normal 32 14" xfId="10817" xr:uid="{6CF66D7D-B9FB-44BD-AA5E-84E25E169BE6}"/>
    <cellStyle name="Normal 32 15" xfId="10818" xr:uid="{04092CD6-4FA2-4CFD-9C4F-6394C7A12372}"/>
    <cellStyle name="Normal 32 16" xfId="10819" xr:uid="{BFC4764F-F086-4348-AE3C-C558FA957749}"/>
    <cellStyle name="Normal 32 17" xfId="10820" xr:uid="{6CB0A238-1CFC-4672-B20B-01FBA4140BA2}"/>
    <cellStyle name="Normal 32 18" xfId="10821" xr:uid="{779082CB-7800-4A12-B998-AF806411A05A}"/>
    <cellStyle name="Normal 32 19" xfId="10822" xr:uid="{288425FB-BD4B-4DBD-8DE8-20B58F5783D5}"/>
    <cellStyle name="Normal 32 2" xfId="10823" xr:uid="{642DFEDB-C750-4379-91ED-ADC33F72AD2B}"/>
    <cellStyle name="Normal 32 20" xfId="10824" xr:uid="{7AD503D0-25EF-4439-A5EC-9B8A7E20FD58}"/>
    <cellStyle name="Normal 32 21" xfId="10825" xr:uid="{7989D15A-1D8F-4DA2-9595-BF47C0ED2794}"/>
    <cellStyle name="Normal 32 22" xfId="10826" xr:uid="{7E551351-1FEC-47D8-86E3-9EEA6B313DF5}"/>
    <cellStyle name="Normal 32 23" xfId="10827" xr:uid="{773D8867-F67E-41B6-B599-51D2EBA6BE25}"/>
    <cellStyle name="Normal 32 24" xfId="10828" xr:uid="{CD8A616E-6638-47FB-9C05-00DAEBEB275B}"/>
    <cellStyle name="Normal 32 25" xfId="10829" xr:uid="{8BCF9BC6-F699-4F69-88A1-2C4EC12DECFC}"/>
    <cellStyle name="Normal 32 26" xfId="10830" xr:uid="{56470135-BA8D-4912-AF28-8387B4C814C9}"/>
    <cellStyle name="Normal 32 27" xfId="10831" xr:uid="{25954575-B9C5-4A85-9631-00B5A111253C}"/>
    <cellStyle name="Normal 32 28" xfId="10812" xr:uid="{A2CF14BF-E2D9-466F-9729-E7713AE6A890}"/>
    <cellStyle name="Normal 32 29" xfId="12983" xr:uid="{9E01F0C9-881A-4A4A-A080-9947A90A4E3E}"/>
    <cellStyle name="Normal 32 3" xfId="10832" xr:uid="{34165E0A-0919-4734-9336-842A2EA26ECB}"/>
    <cellStyle name="Normal 32 4" xfId="10833" xr:uid="{B81AC7F3-8EB0-487C-947F-373125D1C584}"/>
    <cellStyle name="Normal 32 5" xfId="10834" xr:uid="{E2AC791F-0880-4033-8FCA-5816D9C44B46}"/>
    <cellStyle name="Normal 32 6" xfId="10835" xr:uid="{9CB091C0-A7AC-4C2A-9308-671AF23EBEC3}"/>
    <cellStyle name="Normal 32 7" xfId="10836" xr:uid="{4F5D13C3-A22B-4BDD-91BA-7C9BC942BB52}"/>
    <cellStyle name="Normal 32 8" xfId="10837" xr:uid="{56EC766A-EBE9-483E-AA65-ACEA6C91CFF9}"/>
    <cellStyle name="Normal 32 9" xfId="10838" xr:uid="{D99703AA-5111-4FC7-BF2E-EFA5C4EF80B0}"/>
    <cellStyle name="Normal 33" xfId="10323" xr:uid="{3F9455DE-8647-4D29-8A33-764FDA2B3E53}"/>
    <cellStyle name="Normal 33 10" xfId="10840" xr:uid="{FCD997F3-8299-4BEC-9242-DA412636B015}"/>
    <cellStyle name="Normal 33 10 2" xfId="11330" xr:uid="{76140B45-83DA-40E6-AEEA-062B6C3BDEE4}"/>
    <cellStyle name="Normal 33 11" xfId="10841" xr:uid="{22E42663-29B6-4657-81A5-A9DE23B1E1E3}"/>
    <cellStyle name="Normal 33 11 2" xfId="11331" xr:uid="{71536802-B9C9-4AFD-876B-7A3451E58924}"/>
    <cellStyle name="Normal 33 12" xfId="10842" xr:uid="{358335AE-C86D-437F-80BA-1258B63EE96D}"/>
    <cellStyle name="Normal 33 12 2" xfId="11332" xr:uid="{6F8F0766-F841-47E7-BDEB-AFA91A763F2A}"/>
    <cellStyle name="Normal 33 13" xfId="10843" xr:uid="{6AA87906-1062-459F-A37D-D6D20DDD4195}"/>
    <cellStyle name="Normal 33 13 2" xfId="11333" xr:uid="{0B647583-B25F-43D0-B40B-E27698159E12}"/>
    <cellStyle name="Normal 33 14" xfId="10844" xr:uid="{11630150-8079-4D0D-9AFA-67297F63B04F}"/>
    <cellStyle name="Normal 33 14 2" xfId="11334" xr:uid="{CACBC45A-56CD-4E3D-A28E-04C5D293E937}"/>
    <cellStyle name="Normal 33 15" xfId="10845" xr:uid="{0AFFC148-C9A6-4E4E-AE7D-ACFE609BF379}"/>
    <cellStyle name="Normal 33 15 2" xfId="11335" xr:uid="{5A574CB7-51C7-4501-A7C3-54D28145661C}"/>
    <cellStyle name="Normal 33 16" xfId="10846" xr:uid="{3FB38AA4-A17B-426D-9891-174B6DAF3A49}"/>
    <cellStyle name="Normal 33 16 2" xfId="11336" xr:uid="{DA7037E0-CF08-48CE-AF81-6C5B5634D339}"/>
    <cellStyle name="Normal 33 17" xfId="10847" xr:uid="{320AB29E-8C99-4E89-8D8E-81E55D3FCE12}"/>
    <cellStyle name="Normal 33 17 2" xfId="11337" xr:uid="{6BFC0685-6668-457C-A75A-7DAC2B955A0C}"/>
    <cellStyle name="Normal 33 18" xfId="10848" xr:uid="{896508AA-F69E-462E-94D1-6139E02875CD}"/>
    <cellStyle name="Normal 33 18 2" xfId="11338" xr:uid="{113B2F38-B3AB-4244-B361-18F307656DE4}"/>
    <cellStyle name="Normal 33 19" xfId="10849" xr:uid="{F14E2D5E-F1B6-492A-8B4E-9BE0B67107C8}"/>
    <cellStyle name="Normal 33 19 2" xfId="11339" xr:uid="{2F66BA93-1528-4B26-90D3-3A47A707D3AE}"/>
    <cellStyle name="Normal 33 2" xfId="10850" xr:uid="{15112EF4-A2ED-4BBD-BD33-AC9A3E91A418}"/>
    <cellStyle name="Normal 33 2 2" xfId="10851" xr:uid="{B145D310-15B5-4B99-A03E-4E0F57BCB48D}"/>
    <cellStyle name="Normal 33 2 2 2" xfId="11340" xr:uid="{5EBD288E-F32E-47B5-BE24-8A0D6DFC442A}"/>
    <cellStyle name="Normal 33 2 3" xfId="10852" xr:uid="{44E3F57A-5BEC-4F4D-BC1D-41C3890B1419}"/>
    <cellStyle name="Normal 33 2 3 2" xfId="11341" xr:uid="{D883EB73-D0E8-4AD4-B473-C6D8ED54B80A}"/>
    <cellStyle name="Normal 33 2 4" xfId="10853" xr:uid="{ACB380B8-970E-4B8D-A802-575EDD993B84}"/>
    <cellStyle name="Normal 33 2 4 2" xfId="11342" xr:uid="{189B763A-DAE1-46BD-9663-5ED2697A6580}"/>
    <cellStyle name="Normal 33 2 5" xfId="10854" xr:uid="{6948F8BE-A40C-4C28-AEE6-B481A931F20E}"/>
    <cellStyle name="Normal 33 2 5 2" xfId="11343" xr:uid="{C722D1A0-789F-4ED7-8242-C5756679C802}"/>
    <cellStyle name="Normal 33 2 6" xfId="10855" xr:uid="{3E1D1A90-4392-48BB-A24B-0E0BA9796B6E}"/>
    <cellStyle name="Normal 33 2 6 2" xfId="11344" xr:uid="{94B67B74-D06F-4441-8BFC-52B7F8A76E03}"/>
    <cellStyle name="Normal 33 2 7" xfId="10856" xr:uid="{1D726163-F07F-4726-9CD1-F684B5DE7E96}"/>
    <cellStyle name="Normal 33 20" xfId="10857" xr:uid="{57296AD3-2966-405A-B605-D89E546C8758}"/>
    <cellStyle name="Normal 33 20 2" xfId="11345" xr:uid="{1B039A15-94B8-4734-93AA-EE3257332B63}"/>
    <cellStyle name="Normal 33 21" xfId="10858" xr:uid="{0B04EB30-439C-4D19-B8E1-A4881A348418}"/>
    <cellStyle name="Normal 33 21 2" xfId="11346" xr:uid="{37A81946-4FD2-4932-AC87-5ECE66420565}"/>
    <cellStyle name="Normal 33 22" xfId="10859" xr:uid="{CE625960-1F2D-4AF0-81A4-E8B3CFED0480}"/>
    <cellStyle name="Normal 33 22 2" xfId="11347" xr:uid="{1FA173EE-CC81-4763-A2BD-EAF83AEBBC53}"/>
    <cellStyle name="Normal 33 23" xfId="10860" xr:uid="{54EEAA89-0DB1-4A15-AE36-1971C300D6D5}"/>
    <cellStyle name="Normal 33 23 2" xfId="11348" xr:uid="{7EEC4FD9-1E2A-419D-87AF-578E6B5BFA77}"/>
    <cellStyle name="Normal 33 24" xfId="10861" xr:uid="{21CFD7D6-649A-4E22-8B4E-053964747B51}"/>
    <cellStyle name="Normal 33 24 2" xfId="11349" xr:uid="{60BF8422-944C-494C-9849-5C6D8C2B9E19}"/>
    <cellStyle name="Normal 33 25" xfId="10862" xr:uid="{E4F630AA-8F78-4116-BBCE-AA57437A0E39}"/>
    <cellStyle name="Normal 33 25 2" xfId="11350" xr:uid="{A0EC1C15-F85B-4AF8-B569-62EF31F249C3}"/>
    <cellStyle name="Normal 33 26" xfId="10863" xr:uid="{C4A45797-4E84-49B0-8271-2480B4E35CBA}"/>
    <cellStyle name="Normal 33 26 2" xfId="11351" xr:uid="{CDA125F7-D310-49F3-9D2D-CDA0D4090BBB}"/>
    <cellStyle name="Normal 33 27" xfId="10864" xr:uid="{DAC9C37C-DCF1-4FA1-B73B-8C36CEAB0ED4}"/>
    <cellStyle name="Normal 33 27 2" xfId="11352" xr:uid="{BBDB7433-4A66-4400-A74A-BDE70743F301}"/>
    <cellStyle name="Normal 33 28" xfId="10865" xr:uid="{123D3AAC-1816-4005-B2AB-E16D94472259}"/>
    <cellStyle name="Normal 33 28 2" xfId="10866" xr:uid="{677A0FF9-4D9B-4CA6-91DD-4A22C4CF5421}"/>
    <cellStyle name="Normal 33 29" xfId="10867" xr:uid="{95FB02F6-711D-4896-8E7F-D1B00B3139A0}"/>
    <cellStyle name="Normal 33 29 2" xfId="10868" xr:uid="{B41CBB11-E740-459E-8D69-EBEB1E0DF837}"/>
    <cellStyle name="Normal 33 3" xfId="10869" xr:uid="{6CB944E1-1571-46F2-AC65-7EBD36294224}"/>
    <cellStyle name="Normal 33 3 2" xfId="11353" xr:uid="{6B5332FF-1525-4836-A57B-1A41DD7716DC}"/>
    <cellStyle name="Normal 33 30" xfId="10870" xr:uid="{46F51E97-8CC8-4C0C-B4AD-65956F8F0851}"/>
    <cellStyle name="Normal 33 30 2" xfId="10871" xr:uid="{05E8E822-051F-42A6-ACB0-F97DB8382673}"/>
    <cellStyle name="Normal 33 31" xfId="10872" xr:uid="{D1A9B762-BD23-4D06-9B7B-96230FB1EE05}"/>
    <cellStyle name="Normal 33 31 2" xfId="10873" xr:uid="{2D782D7A-49E6-4939-BFB5-19A7A9F4719D}"/>
    <cellStyle name="Normal 33 32" xfId="10874" xr:uid="{444150C8-E472-4296-9D0E-4F3ECDD0A7C7}"/>
    <cellStyle name="Normal 33 32 2" xfId="11354" xr:uid="{E7F58097-568F-4734-9634-C93D39B17AD3}"/>
    <cellStyle name="Normal 33 33" xfId="10839" xr:uid="{416DB7FD-D0D3-46BC-B5A8-9BA446431885}"/>
    <cellStyle name="Normal 33 4" xfId="10875" xr:uid="{BF138DB4-246D-4ABB-80E0-6700D81110BD}"/>
    <cellStyle name="Normal 33 4 2" xfId="11355" xr:uid="{D2B876EE-5C8A-47D4-942F-AF5297EFA01D}"/>
    <cellStyle name="Normal 33 5" xfId="10876" xr:uid="{4B2C8917-3C54-426A-9FA8-B4050A24DF59}"/>
    <cellStyle name="Normal 33 5 2" xfId="11356" xr:uid="{1EEC560E-B5D0-41E9-8567-D4951C5E7AD5}"/>
    <cellStyle name="Normal 33 6" xfId="10877" xr:uid="{45BE4F15-C89C-4805-8BA5-0A478CCD413D}"/>
    <cellStyle name="Normal 33 6 2" xfId="11357" xr:uid="{310918B2-CDFC-4146-8CCC-3B58E5C5F0F8}"/>
    <cellStyle name="Normal 33 7" xfId="10878" xr:uid="{8205FEC6-5A7B-4A7A-81BF-8DE3FF6F67CA}"/>
    <cellStyle name="Normal 33 7 2" xfId="11358" xr:uid="{06862789-3D6D-45C7-8DEA-5EC4F1CA2196}"/>
    <cellStyle name="Normal 33 8" xfId="10879" xr:uid="{EBA64CBC-059D-4D63-A3D5-A01E592CFFFD}"/>
    <cellStyle name="Normal 33 8 2" xfId="11359" xr:uid="{7A874CF2-39A4-427D-8478-C5D457923792}"/>
    <cellStyle name="Normal 33 9" xfId="10880" xr:uid="{6D72BB8D-46C6-4305-AD6D-6E37C7B94519}"/>
    <cellStyle name="Normal 33 9 2" xfId="11360" xr:uid="{2EBA9C83-7DCD-42E4-ADBF-81C1888BEB4C}"/>
    <cellStyle name="Normal 34" xfId="10324" xr:uid="{63E66FCB-0F9A-4217-B188-F6A9740D4D6D}"/>
    <cellStyle name="Normal 34 2" xfId="10882" xr:uid="{812C03DC-3FEE-4275-8958-75F5FB29CF1E}"/>
    <cellStyle name="Normal 34 2 2" xfId="10883" xr:uid="{613871AE-0CAB-469B-AAA0-EB3D102143E2}"/>
    <cellStyle name="Normal 34 3" xfId="10884" xr:uid="{ACFC85B4-1D14-4103-8E62-111A2D21C857}"/>
    <cellStyle name="Normal 34 3 2" xfId="10885" xr:uid="{FAFE8D85-35FA-4CA4-B0EC-B382681A8BBB}"/>
    <cellStyle name="Normal 34 4" xfId="10886" xr:uid="{81E03DA6-8082-4D37-A73B-2D12D141BB06}"/>
    <cellStyle name="Normal 34 4 2" xfId="10887" xr:uid="{0EF3147A-F4CB-41FE-B10C-165ABDB20CE3}"/>
    <cellStyle name="Normal 34 5" xfId="10888" xr:uid="{993CF3E4-A5F3-47EE-95D6-4DC406B2A1E1}"/>
    <cellStyle name="Normal 34 5 2" xfId="10889" xr:uid="{B58DA660-865B-4F5D-91F9-6B48A0E0928B}"/>
    <cellStyle name="Normal 34 6" xfId="10890" xr:uid="{B0C9E00F-8DCB-49AB-A747-CDF122392B17}"/>
    <cellStyle name="Normal 34 6 2" xfId="10891" xr:uid="{9164741C-D30A-4D32-A42A-70326F7538EB}"/>
    <cellStyle name="Normal 34 7" xfId="10881" xr:uid="{09934EE4-AEBC-4ADA-85E0-501B73B693E4}"/>
    <cellStyle name="Normal 35" xfId="10325" xr:uid="{390F12C1-9C07-4FD6-B128-C3452D66CF81}"/>
    <cellStyle name="Normal 35 2" xfId="10893" xr:uid="{40EE3B1F-3442-4DAA-B7DD-02D822083C84}"/>
    <cellStyle name="Normal 35 2 2" xfId="10894" xr:uid="{4D4C3A52-FC55-4804-A81B-BADBA71EF968}"/>
    <cellStyle name="Normal 35 3" xfId="10895" xr:uid="{A1A9AD1A-AFBF-4092-9807-610C70B26E28}"/>
    <cellStyle name="Normal 35 3 2" xfId="10896" xr:uid="{15DAEF82-2CD3-4B83-B36D-B44AA8DF47F8}"/>
    <cellStyle name="Normal 35 4" xfId="10897" xr:uid="{A3108B17-934C-4EE9-9CE4-971F00F2B416}"/>
    <cellStyle name="Normal 35 4 2" xfId="10898" xr:uid="{603FEE68-19C2-4055-B508-5B31B1B1646D}"/>
    <cellStyle name="Normal 35 5" xfId="10899" xr:uid="{22AF625A-D04A-4F06-AEBF-D0916BD5A1E2}"/>
    <cellStyle name="Normal 35 5 2" xfId="10900" xr:uid="{E925381C-E5AD-421B-B9CA-7EAC1C49B961}"/>
    <cellStyle name="Normal 35 6" xfId="10901" xr:uid="{D7A0541A-65E2-44BD-8F40-2B865A67AE10}"/>
    <cellStyle name="Normal 35 6 2" xfId="10902" xr:uid="{43A04B28-12B1-4EEE-A33D-43113E764CBD}"/>
    <cellStyle name="Normal 35 7" xfId="10903" xr:uid="{FAC54612-EFBD-4784-95D5-BCC35D703050}"/>
    <cellStyle name="Normal 35 7 2" xfId="11361" xr:uid="{C4C0289E-8A67-4FAA-9D28-B1AAAD14850B}"/>
    <cellStyle name="Normal 35 8" xfId="10892" xr:uid="{D4A0C84B-498C-4D6C-9E90-D743745C1C55}"/>
    <cellStyle name="Normal 36" xfId="10326" xr:uid="{329C307A-2846-4F5A-A9BF-7EC10BC2992C}"/>
    <cellStyle name="Normal 36 2" xfId="10905" xr:uid="{747072DA-ECE2-45B6-AEF2-CE29DED74683}"/>
    <cellStyle name="Normal 36 3" xfId="10904" xr:uid="{49A1135B-D6EF-4D7D-BEF0-11D7DD8F8671}"/>
    <cellStyle name="Normal 37" xfId="10327" xr:uid="{456F24C2-AA38-404C-ADA8-B5F92EE89476}"/>
    <cellStyle name="Normal 37 2" xfId="10907" xr:uid="{25039D04-0E10-4004-A468-5E5EC63FFF15}"/>
    <cellStyle name="Normal 37 3" xfId="10906" xr:uid="{F11165BF-D557-4D0F-9073-68EFD57C6E98}"/>
    <cellStyle name="Normal 38" xfId="10328" xr:uid="{AE5ACB2E-DB42-4D6F-B868-AE11EDDEB28B}"/>
    <cellStyle name="Normal 38 2" xfId="10909" xr:uid="{23C88161-0884-47F0-B8BE-9C360811E2BE}"/>
    <cellStyle name="Normal 38 3" xfId="10908" xr:uid="{B1B13407-3055-48D6-91CC-A640B275BFEE}"/>
    <cellStyle name="Normal 39" xfId="10329" xr:uid="{13178766-DB71-4F9C-A517-03B23C8AB2F9}"/>
    <cellStyle name="Normal 39 2" xfId="10911" xr:uid="{7A6B685C-FB98-41EA-B09E-3B9D76C9FA45}"/>
    <cellStyle name="Normal 39 3" xfId="10910" xr:uid="{9767EFA0-BC1C-4091-8057-06EB9296DD06}"/>
    <cellStyle name="Normal 4" xfId="65" xr:uid="{00000000-0005-0000-0000-000041000000}"/>
    <cellStyle name="Normal 4 10" xfId="6439" xr:uid="{6BF9F36E-72CC-440E-A9A5-BDB038E8ABF3}"/>
    <cellStyle name="Normal 4 11" xfId="6440" xr:uid="{18AA5692-338C-4165-B40C-DFE81F749CF2}"/>
    <cellStyle name="Normal 4 12" xfId="6441" xr:uid="{1320CF5A-A4E9-42A4-A1E7-189681A3A597}"/>
    <cellStyle name="Normal 4 13" xfId="6442" xr:uid="{D0D2A4F3-1459-43E9-88BC-D0BFC1A52D45}"/>
    <cellStyle name="Normal 4 14" xfId="6443" xr:uid="{DDB65AD1-5D80-46F7-AD8E-AE5B2407B0AA}"/>
    <cellStyle name="Normal 4 15" xfId="6444" xr:uid="{9BC98F70-1A6E-4F77-B781-A7377B59BD1E}"/>
    <cellStyle name="Normal 4 16" xfId="6445" xr:uid="{1665CB6D-8033-4A10-9EC1-9C2ED84328BA}"/>
    <cellStyle name="Normal 4 17" xfId="11074" xr:uid="{8ABDE531-0C97-4C44-88EA-C541E349DB1E}"/>
    <cellStyle name="Normal 4 18" xfId="11153" xr:uid="{2422B9B4-C4EF-4947-82EA-BA8A8F5E5CE2}"/>
    <cellStyle name="Normal 4 19" xfId="11178" xr:uid="{232B6743-B604-4896-9B37-0E04AB6BC041}"/>
    <cellStyle name="Normal 4 2" xfId="139" xr:uid="{FD8ADA20-1CB1-4B1C-A1B2-674DC6609B27}"/>
    <cellStyle name="Normal 4 2 10" xfId="12541" xr:uid="{554A676B-F7C3-4EC1-BB0A-D115AC4AE27E}"/>
    <cellStyle name="Normal 4 2 11" xfId="6446" xr:uid="{5F7D97CD-6ECB-43A2-8245-9557AD54442C}"/>
    <cellStyle name="Normal 4 2 12" xfId="197" xr:uid="{794921A8-9AF8-410D-8C0F-190F3F2FC973}"/>
    <cellStyle name="Normal 4 2 2" xfId="6447" xr:uid="{AAF43232-4A4C-443B-83EF-060749A6C92D}"/>
    <cellStyle name="Normal 4 2 2 2" xfId="11580" xr:uid="{81CF6EF2-EA01-4B71-82A1-B7FFC675A2E7}"/>
    <cellStyle name="Normal 4 2 2 3" xfId="11422" xr:uid="{AA6547F3-672E-4300-AC5E-F1F68363E32E}"/>
    <cellStyle name="Normal 4 2 2 4" xfId="13367" xr:uid="{AFD1ECF9-1DF3-49DF-A097-3195F3D8BD5F}"/>
    <cellStyle name="Normal 4 2 3" xfId="6448" xr:uid="{3DDBB847-35AE-407C-99ED-7ECC29FE417A}"/>
    <cellStyle name="Normal 4 2 3 2" xfId="11554" xr:uid="{AE92C5EE-D73D-4DC0-9000-774C68D2FC42}"/>
    <cellStyle name="Normal 4 2 4" xfId="6449" xr:uid="{AA709CD3-0ED2-4EDB-AB7A-EBFFA92A98E5}"/>
    <cellStyle name="Normal 4 2 4 2" xfId="13933" xr:uid="{82C7BD9F-209C-4C20-ABF0-B18F4C0F42CF}"/>
    <cellStyle name="Normal 4 2 5" xfId="6450" xr:uid="{E010CFBE-E87C-4055-9262-6CCCC2E76D80}"/>
    <cellStyle name="Normal 4 2 6" xfId="6451" xr:uid="{0A5A67C4-387F-42DA-9C6E-BEFB48D76822}"/>
    <cellStyle name="Normal 4 2 7" xfId="6452" xr:uid="{98809204-82D0-44E6-9A90-D312A864043E}"/>
    <cellStyle name="Normal 4 2 8" xfId="6453" xr:uid="{D74DCAF8-62C1-420F-9433-AC051D2A9437}"/>
    <cellStyle name="Normal 4 2 8 2" xfId="6454" xr:uid="{3B2D67F6-362F-45A6-9565-30B50763A5C0}"/>
    <cellStyle name="Normal 4 2 9" xfId="6455" xr:uid="{D329DA72-AE6E-4015-8DC2-EB0BF5C12E60}"/>
    <cellStyle name="Normal 4 20" xfId="12505" xr:uid="{6B9DC6D5-6491-49F5-B6CB-B5984D2A36B8}"/>
    <cellStyle name="Normal 4 21" xfId="265" xr:uid="{D190D0BE-8693-4451-BAF9-9347ED85E191}"/>
    <cellStyle name="Normal 4 22" xfId="165" xr:uid="{751014A3-1D00-4409-B59B-78146CEFF3D8}"/>
    <cellStyle name="Normal 4 3" xfId="214" xr:uid="{FBB85626-A253-4AF3-8DFA-B8F448136BF1}"/>
    <cellStyle name="Normal 4 3 2" xfId="6457" xr:uid="{041A7437-14B3-4251-9F6A-601A58FE8728}"/>
    <cellStyle name="Normal 4 3 2 2" xfId="6458" xr:uid="{D81885B4-68F9-4B92-AF3B-8EB0C3E8C250}"/>
    <cellStyle name="Normal 4 3 2 3" xfId="14130" xr:uid="{0AD451A7-C5CB-4728-9B59-FABE95B847B7}"/>
    <cellStyle name="Normal 4 3 3" xfId="225" xr:uid="{17C42F9D-A091-41FE-84DC-50409D85876D}"/>
    <cellStyle name="Normal 4 3 3 2" xfId="12492" xr:uid="{1AAEFE64-9F11-4332-B869-D4E6DCFD95E6}"/>
    <cellStyle name="Normal 4 3 4" xfId="6456" xr:uid="{F83BA9B4-8CC6-4FEE-9455-287721969CC1}"/>
    <cellStyle name="Normal 4 4" xfId="215" xr:uid="{BFE4FBD0-976C-4DCA-BB23-5D4D99BE2193}"/>
    <cellStyle name="Normal 4 4 2" xfId="6460" xr:uid="{66FF0327-4B94-4567-8C37-D592C81C1BE2}"/>
    <cellStyle name="Normal 4 4 2 2" xfId="6461" xr:uid="{670AA690-99AB-4AD4-984B-BEA61394F92F}"/>
    <cellStyle name="Normal 4 4 3" xfId="6462" xr:uid="{23A73964-90E1-4F74-AA46-3C6215FBCA95}"/>
    <cellStyle name="Normal 4 4 4" xfId="6459" xr:uid="{3658B06B-FF4B-47D9-9965-47A17736E722}"/>
    <cellStyle name="Normal 4 5" xfId="6463" xr:uid="{19983C67-1F46-4D89-8066-B1C6477FA3E2}"/>
    <cellStyle name="Normal 4 5 2" xfId="6464" xr:uid="{35D648C6-367E-476B-BBF9-410261ED8E00}"/>
    <cellStyle name="Normal 4 5 3" xfId="10912" xr:uid="{28436656-A1AF-41D3-8CA3-23696FF6E791}"/>
    <cellStyle name="Normal 4 5 4" xfId="13370" xr:uid="{0989B5D4-F30D-4317-A95B-1EDC867D5013}"/>
    <cellStyle name="Normal 4 6" xfId="6465" xr:uid="{8554A8B8-4EC0-49EC-844C-6C9D0C98BA29}"/>
    <cellStyle name="Normal 4 6 2" xfId="6466" xr:uid="{3B99ED8C-826F-4428-8005-33CF60E28BD0}"/>
    <cellStyle name="Normal 4 6 3" xfId="11016" xr:uid="{BED36301-670D-43F2-B232-859AA0C52943}"/>
    <cellStyle name="Normal 4 6 4" xfId="13371" xr:uid="{36B2F25A-1D1A-49BF-A5C1-C6EF7B9FF4F8}"/>
    <cellStyle name="Normal 4 7" xfId="6467" xr:uid="{31FD6DC6-2532-441E-A478-CF02A8961027}"/>
    <cellStyle name="Normal 4 7 2" xfId="6468" xr:uid="{90794698-5C59-409A-8220-2AD4CBF948A4}"/>
    <cellStyle name="Normal 4 7 3" xfId="11038" xr:uid="{B164EA7B-5F77-4FC2-A308-C4AFAD22AAB3}"/>
    <cellStyle name="Normal 4 7 4" xfId="14075" xr:uid="{179A654C-6ABD-4D08-8137-EC0D8ADBFD58}"/>
    <cellStyle name="Normal 4 7 5" xfId="14194" xr:uid="{12103560-244B-4B46-99D7-7C14392E6740}"/>
    <cellStyle name="Normal 4 8" xfId="6469" xr:uid="{6432AFE1-9AB2-41DE-B3BA-76214F4D5B82}"/>
    <cellStyle name="Normal 4 8 2" xfId="6470" xr:uid="{33AC683B-5A3E-41F0-8C49-BE999164F04F}"/>
    <cellStyle name="Normal 4 9" xfId="6471" xr:uid="{900B0C73-EA88-4194-B2F7-56FE5132AC89}"/>
    <cellStyle name="Normal 4 9 2" xfId="6472" xr:uid="{2F0CEA3F-76CB-441D-A966-B0A8BEECCA5C}"/>
    <cellStyle name="Normal 40" xfId="10330" xr:uid="{0707A705-7370-4666-BBBD-04EEA94352A7}"/>
    <cellStyle name="Normal 40 2" xfId="10914" xr:uid="{C1078335-E4BB-43A1-972A-1AF7E9957BBC}"/>
    <cellStyle name="Normal 40 3" xfId="10913" xr:uid="{96460A15-ABCF-4E26-BEBC-D6CE06CAEEC9}"/>
    <cellStyle name="Normal 41" xfId="10331" xr:uid="{1C123D10-68EA-4BE8-A15C-7023645B0BEF}"/>
    <cellStyle name="Normal 41 2" xfId="10916" xr:uid="{C09D3844-049A-4D31-81D6-D1C5755321D8}"/>
    <cellStyle name="Normal 41 2 2" xfId="12989" xr:uid="{38DED10D-D117-41AA-A451-8C1CC7A625AD}"/>
    <cellStyle name="Normal 41 2 2 2" xfId="12990" xr:uid="{54F04650-FC3B-4B2C-9CEC-4585F7FF4E51}"/>
    <cellStyle name="Normal 41 2 3" xfId="12991" xr:uid="{2BC6C9A5-B486-4052-8E45-F42BBAC5B4B9}"/>
    <cellStyle name="Normal 41 2 4" xfId="12988" xr:uid="{C63F4644-2873-4450-A72D-5D717FB56A4E}"/>
    <cellStyle name="Normal 41 3" xfId="10915" xr:uid="{2272A297-A9D8-437B-B9F3-46D5C9A21CCB}"/>
    <cellStyle name="Normal 41 3 2" xfId="12993" xr:uid="{410AC9B2-F856-4301-824C-51BF890BECB0}"/>
    <cellStyle name="Normal 41 3 3" xfId="12992" xr:uid="{003609A3-8815-440E-BF02-591755247E26}"/>
    <cellStyle name="Normal 41 4" xfId="12994" xr:uid="{1FA3E4B0-56DB-4224-ACB9-89444DA0F269}"/>
    <cellStyle name="Normal 41 5" xfId="12987" xr:uid="{C9846AD9-66F7-47B5-B488-A3E87A45D3C6}"/>
    <cellStyle name="Normal 42" xfId="10332" xr:uid="{2CF2AE4E-AB3D-4207-947D-458FF3DDF5C5}"/>
    <cellStyle name="Normal 42 2" xfId="10918" xr:uid="{29B2FDAB-6F88-401E-9227-11D01E6E944D}"/>
    <cellStyle name="Normal 42 2 2" xfId="12997" xr:uid="{60559F93-F58E-48E2-982A-D217FB94DF6C}"/>
    <cellStyle name="Normal 42 2 2 2" xfId="12998" xr:uid="{3B7AEDE6-FBB0-4C92-99ED-B5DC317B9728}"/>
    <cellStyle name="Normal 42 2 3" xfId="12999" xr:uid="{6B6344B5-3087-4CC4-BC2B-C9050E1B9836}"/>
    <cellStyle name="Normal 42 2 4" xfId="12996" xr:uid="{EBE947FE-7C88-497C-ABBC-E5F6A108A0EA}"/>
    <cellStyle name="Normal 42 3" xfId="10917" xr:uid="{BD7EDE8B-8893-4867-8C52-7F3CEC783DFC}"/>
    <cellStyle name="Normal 42 3 2" xfId="13001" xr:uid="{3DB339D6-87F8-481D-BC61-E4B43445556B}"/>
    <cellStyle name="Normal 42 3 3" xfId="13000" xr:uid="{3BFB6D43-89B6-47EF-894D-A669079FBCC2}"/>
    <cellStyle name="Normal 42 4" xfId="13002" xr:uid="{5F9AECE2-3F6E-424B-93EB-3D998D4269DD}"/>
    <cellStyle name="Normal 42 5" xfId="12995" xr:uid="{558648CD-006B-430E-982C-A0F4147D2E0D}"/>
    <cellStyle name="Normal 43" xfId="10333" xr:uid="{9F1B8BC3-EA02-4BAC-BE59-82BF661AD625}"/>
    <cellStyle name="Normal 43 2" xfId="10920" xr:uid="{5065FD7B-4AE9-48B8-9D95-FC6A68A78094}"/>
    <cellStyle name="Normal 43 2 2" xfId="13005" xr:uid="{F953CBA2-8F01-42A9-A505-5A08D0D057DC}"/>
    <cellStyle name="Normal 43 2 2 2" xfId="13006" xr:uid="{F7AA451E-C3D6-46EC-986C-D7C3D28AD598}"/>
    <cellStyle name="Normal 43 2 3" xfId="13007" xr:uid="{AECCB538-A253-4548-99CA-88AE761F6432}"/>
    <cellStyle name="Normal 43 2 4" xfId="13004" xr:uid="{6214AB43-2486-4BC6-A8E8-A9BD1948D8D5}"/>
    <cellStyle name="Normal 43 3" xfId="10919" xr:uid="{4641CADB-A199-451B-BBB8-2A389DFCF55B}"/>
    <cellStyle name="Normal 43 3 2" xfId="13009" xr:uid="{5D779085-B5BC-430B-9E4A-18B93BFDF187}"/>
    <cellStyle name="Normal 43 3 3" xfId="13008" xr:uid="{AA6C15B7-9DA0-44B2-BAB4-6525A4EF6425}"/>
    <cellStyle name="Normal 43 4" xfId="13010" xr:uid="{616CF5B1-023E-45A1-9449-035A6B2D4914}"/>
    <cellStyle name="Normal 43 5" xfId="13003" xr:uid="{721B303A-18A0-4303-A9BF-9DD6DCFAE583}"/>
    <cellStyle name="Normal 44" xfId="10334" xr:uid="{51B56FC7-4CFF-442D-8989-D4822EB8B19F}"/>
    <cellStyle name="Normal 44 2" xfId="10922" xr:uid="{DCBD2FF0-3775-409F-B0C9-29CE893A5F79}"/>
    <cellStyle name="Normal 44 2 2" xfId="13013" xr:uid="{E25C7018-E3BC-4987-8AA7-297A9FF4EC55}"/>
    <cellStyle name="Normal 44 2 2 2" xfId="13014" xr:uid="{17DE9117-0CF1-4B56-8F38-54CD3C13196A}"/>
    <cellStyle name="Normal 44 2 3" xfId="13015" xr:uid="{D381856A-DBA0-4FDC-8147-44C06DF911E4}"/>
    <cellStyle name="Normal 44 2 4" xfId="13012" xr:uid="{C2B87E22-F76C-4692-869E-9DB98ABD77EB}"/>
    <cellStyle name="Normal 44 3" xfId="10921" xr:uid="{77A04D73-6F52-4A42-B95B-CBD977BC6DA3}"/>
    <cellStyle name="Normal 44 3 2" xfId="13017" xr:uid="{2D4292E3-A236-4ACB-8877-B37A7A3D1722}"/>
    <cellStyle name="Normal 44 3 3" xfId="13016" xr:uid="{5859A2BC-3357-471A-90D5-28CF0B3069F6}"/>
    <cellStyle name="Normal 44 4" xfId="13018" xr:uid="{51D5CE8D-D191-488D-A09C-9414B4FE0F30}"/>
    <cellStyle name="Normal 44 5" xfId="13011" xr:uid="{60A68481-17C4-48B0-ADE4-8BFE450D4EF8}"/>
    <cellStyle name="Normal 45" xfId="10335" xr:uid="{7FE9D715-CA65-46C9-85F0-A074021252CA}"/>
    <cellStyle name="Normal 45 2" xfId="10924" xr:uid="{E1C19E31-88EB-45BE-B9D4-E9D21539D01D}"/>
    <cellStyle name="Normal 45 3" xfId="10923" xr:uid="{6E0808E5-60E8-4E40-BD20-73B66F486B3D}"/>
    <cellStyle name="Normal 46" xfId="180" xr:uid="{AA5B15BE-FE89-41B3-9226-B55F0E9D6C1F}"/>
    <cellStyle name="Normal 46 2" xfId="10926" xr:uid="{62FF2E7A-5C98-4822-B8F2-B48251C8CD5E}"/>
    <cellStyle name="Normal 46 3" xfId="10925" xr:uid="{05AF1B0D-F19C-4246-B40D-8BD522CD34C1}"/>
    <cellStyle name="Normal 46 3 2" xfId="14087" xr:uid="{1BCA4CD3-3327-499F-897F-93971D0870DB}"/>
    <cellStyle name="Normal 46 4" xfId="10336" xr:uid="{DBE899B2-97E3-47FF-87F7-3B3B1BC3558B}"/>
    <cellStyle name="Normal 47" xfId="185" xr:uid="{E57E2AFF-6106-42BA-A490-936FD31CC00A}"/>
    <cellStyle name="Normal 47 2" xfId="10928" xr:uid="{8CBC135C-3ABA-49FD-A5E9-8FA262056320}"/>
    <cellStyle name="Normal 47 3" xfId="10927" xr:uid="{5A38A620-7C4F-427B-8B67-A1B785394A8E}"/>
    <cellStyle name="Normal 47 4" xfId="10337" xr:uid="{56F6CF39-DCD1-479F-BDD0-7244AF58DAFB}"/>
    <cellStyle name="Normal 48" xfId="158" xr:uid="{64B00E52-1247-4DA9-B282-272CA780B2C9}"/>
    <cellStyle name="Normal 48 2" xfId="202" xr:uid="{A19787A7-56A6-42D4-BE83-7D3BC60E55FD}"/>
    <cellStyle name="Normal 48 2 2" xfId="10930" xr:uid="{FA972E6A-0089-4500-A805-68CBBE18BE5D}"/>
    <cellStyle name="Normal 48 3" xfId="10929" xr:uid="{E07F15F7-211E-4D78-BE54-0D417E26BD53}"/>
    <cellStyle name="Normal 48 3 2" xfId="14070" xr:uid="{B1994EDC-8201-4613-9ED4-5DE8183178A6}"/>
    <cellStyle name="Normal 49" xfId="203" xr:uid="{746E08A1-3961-432F-8281-5D4A90EBE6ED}"/>
    <cellStyle name="Normal 49 2" xfId="10932" xr:uid="{F5894104-17FC-4ED4-829E-79282849B26C}"/>
    <cellStyle name="Normal 49 3" xfId="10931" xr:uid="{640E4646-DF4D-4F88-8801-C4A808C7D13E}"/>
    <cellStyle name="Normal 49 4" xfId="13020" xr:uid="{85AAC57C-51D4-4C17-96DC-D27850096C87}"/>
    <cellStyle name="Normal 5" xfId="66" xr:uid="{00000000-0005-0000-0000-000042000000}"/>
    <cellStyle name="Normal 5 10" xfId="6474" xr:uid="{9330F53A-3F76-444C-84AF-5735029DF11D}"/>
    <cellStyle name="Normal 5 10 2" xfId="6475" xr:uid="{7151DC29-5B57-4162-AB70-ADDECF4AE6E5}"/>
    <cellStyle name="Normal 5 10 2 2" xfId="6476" xr:uid="{A82F6F2E-5C01-4FFD-BB46-96C9CDA2311B}"/>
    <cellStyle name="Normal 5 10 3" xfId="6477" xr:uid="{E5A2245A-4B17-40FC-A571-2B9D7B40D893}"/>
    <cellStyle name="Normal 5 10 3 2" xfId="6478" xr:uid="{CD7131FB-185D-482B-B7DA-6099824A86D3}"/>
    <cellStyle name="Normal 5 10 4" xfId="6479" xr:uid="{4BED2AAF-E2D1-4257-A4A4-D49E8CA8EB9E}"/>
    <cellStyle name="Normal 5 10 4 2" xfId="6480" xr:uid="{3D14B3EC-BDB2-4535-BF7E-2BFB24D1EEB1}"/>
    <cellStyle name="Normal 5 10 5" xfId="6481" xr:uid="{61250201-7384-4DAC-805B-26B476C013F0}"/>
    <cellStyle name="Normal 5 10 5 10" xfId="6482" xr:uid="{A8FB71FB-4B45-44F4-B891-F905AD6315AD}"/>
    <cellStyle name="Normal 5 10 5 10 2" xfId="6483" xr:uid="{7A85BB6B-D01D-4A18-8FA3-CAD3A6DAE799}"/>
    <cellStyle name="Normal 5 10 5 10 2 2" xfId="6484" xr:uid="{85499818-EC07-4C11-9E42-5E2D6D5B9E94}"/>
    <cellStyle name="Normal 5 10 5 10 3" xfId="6485" xr:uid="{3C734C90-844C-400C-9056-F908F2B55809}"/>
    <cellStyle name="Normal 5 10 5 10 3 2" xfId="6486" xr:uid="{1E013FB5-954B-47E0-89CA-ACC953949556}"/>
    <cellStyle name="Normal 5 10 5 10 4" xfId="6487" xr:uid="{34612B7B-1A55-4C0E-8A06-41B88FE53FD6}"/>
    <cellStyle name="Normal 5 10 5 11" xfId="6488" xr:uid="{EBE3E915-23D2-4407-83B4-2ECD5CB1C676}"/>
    <cellStyle name="Normal 5 10 5 11 2" xfId="6489" xr:uid="{8025ECD4-C358-4FE7-88C9-A3138B6862EA}"/>
    <cellStyle name="Normal 5 10 5 11 2 2" xfId="6490" xr:uid="{F0F43A86-CCE0-4F4B-9423-7277F791959D}"/>
    <cellStyle name="Normal 5 10 5 11 3" xfId="6491" xr:uid="{61F3D893-46EF-4327-BDD6-222FBA2F9C1E}"/>
    <cellStyle name="Normal 5 10 5 11 3 2" xfId="6492" xr:uid="{AE26E17F-82AE-4B20-8FBE-8EEE637C2178}"/>
    <cellStyle name="Normal 5 10 5 11 4" xfId="6493" xr:uid="{6EF5D87F-93DB-4D53-AAC4-661E59E503CA}"/>
    <cellStyle name="Normal 5 10 5 12" xfId="6494" xr:uid="{7EBCAA5C-5BAA-43BE-8E70-3C0E9782F10E}"/>
    <cellStyle name="Normal 5 10 5 12 2" xfId="6495" xr:uid="{2A68D1F0-F75B-42C4-B672-5A7744E0AC9F}"/>
    <cellStyle name="Normal 5 10 5 12 2 2" xfId="6496" xr:uid="{20909682-FDFD-4FA4-8F9F-E41077CDACD1}"/>
    <cellStyle name="Normal 5 10 5 12 3" xfId="6497" xr:uid="{8C168113-1578-4EB7-87B3-6456C3861EB8}"/>
    <cellStyle name="Normal 5 10 5 12 3 2" xfId="6498" xr:uid="{DBC3785E-DFAB-4B83-A33D-B41220905C3B}"/>
    <cellStyle name="Normal 5 10 5 12 4" xfId="6499" xr:uid="{BC153386-36BB-465F-99EA-FB1985B19628}"/>
    <cellStyle name="Normal 5 10 5 13" xfId="6500" xr:uid="{F7527298-6D91-4833-A395-A80AF160A673}"/>
    <cellStyle name="Normal 5 10 5 13 2" xfId="6501" xr:uid="{FF44E236-1917-45DA-BB93-AB9B46F01983}"/>
    <cellStyle name="Normal 5 10 5 14" xfId="6502" xr:uid="{BFF0850B-0894-4AAC-AC65-87F49C9CFB72}"/>
    <cellStyle name="Normal 5 10 5 14 2" xfId="6503" xr:uid="{3D0E4752-8833-4D82-BB7B-29529587287B}"/>
    <cellStyle name="Normal 5 10 5 15" xfId="6504" xr:uid="{E7420A56-44ED-42FF-BAA7-709967EF5F84}"/>
    <cellStyle name="Normal 5 10 5 15 2" xfId="6505" xr:uid="{42C5F346-662A-4FC5-B7CD-F19E5BFB8E28}"/>
    <cellStyle name="Normal 5 10 5 16" xfId="6506" xr:uid="{FD35404B-97C0-45A8-BD11-7FF188A27936}"/>
    <cellStyle name="Normal 5 10 5 16 2" xfId="6507" xr:uid="{3B807650-C922-47D9-B448-2D351E208C17}"/>
    <cellStyle name="Normal 5 10 5 17" xfId="6508" xr:uid="{1B843D81-7EB2-457D-AD89-5C8B298EF5BC}"/>
    <cellStyle name="Normal 5 10 5 17 2" xfId="6509" xr:uid="{B51A1C2A-34A7-48F5-BBE1-0FBCAC7F826C}"/>
    <cellStyle name="Normal 5 10 5 18" xfId="6510" xr:uid="{48952CD7-7596-432D-88B7-B966A098E233}"/>
    <cellStyle name="Normal 5 10 5 2" xfId="6511" xr:uid="{DF76BED0-7165-4074-BE77-FBA53FF960FC}"/>
    <cellStyle name="Normal 5 10 5 2 2" xfId="6512" xr:uid="{83E4FD16-6D6B-490B-8CFA-4B0CD3A6719F}"/>
    <cellStyle name="Normal 5 10 5 2 2 2" xfId="6513" xr:uid="{D17BF8F6-7503-43D4-B6A1-DFAEFD084519}"/>
    <cellStyle name="Normal 5 10 5 2 3" xfId="6514" xr:uid="{1B05D9BA-8A9B-40E6-B8FB-F848E8F09297}"/>
    <cellStyle name="Normal 5 10 5 2 3 2" xfId="6515" xr:uid="{DDBE6E41-5EBD-4AF4-B867-3C9BE9745E0D}"/>
    <cellStyle name="Normal 5 10 5 2 4" xfId="6516" xr:uid="{DEDA2816-BAB4-40B3-BF53-955BADBAE00B}"/>
    <cellStyle name="Normal 5 10 5 3" xfId="6517" xr:uid="{A8684948-AA65-4F2F-AB84-AC0355072CFD}"/>
    <cellStyle name="Normal 5 10 5 3 2" xfId="6518" xr:uid="{18527BB7-00EA-4102-86AC-827720C10C40}"/>
    <cellStyle name="Normal 5 10 5 3 2 2" xfId="6519" xr:uid="{DB359FAE-4F03-4805-BAC5-9A139BDA60EF}"/>
    <cellStyle name="Normal 5 10 5 3 3" xfId="6520" xr:uid="{9E962A97-80C6-4EA2-B654-93E0B77D703B}"/>
    <cellStyle name="Normal 5 10 5 3 3 2" xfId="6521" xr:uid="{78808CBB-C872-4281-B166-ADE759D3632A}"/>
    <cellStyle name="Normal 5 10 5 3 4" xfId="6522" xr:uid="{BF71EB1C-03E5-42F6-B2BF-7ACD4E16B9EB}"/>
    <cellStyle name="Normal 5 10 5 4" xfId="6523" xr:uid="{2453F9A0-88EB-4FD7-9FD5-C5D09FB1E586}"/>
    <cellStyle name="Normal 5 10 5 4 2" xfId="6524" xr:uid="{04127004-CE44-4338-B3AF-274AA2009797}"/>
    <cellStyle name="Normal 5 10 5 4 2 2" xfId="6525" xr:uid="{68C9EF32-F355-4202-9803-4BCF2D674BBC}"/>
    <cellStyle name="Normal 5 10 5 4 3" xfId="6526" xr:uid="{2DF44930-C0B9-4345-A58E-4BC1518CB74F}"/>
    <cellStyle name="Normal 5 10 5 4 3 2" xfId="6527" xr:uid="{DBEBDB2D-B66C-48EB-AADD-EA30DB7FF274}"/>
    <cellStyle name="Normal 5 10 5 4 4" xfId="6528" xr:uid="{15697359-7E6E-4CDF-9485-9A69B95F8FBC}"/>
    <cellStyle name="Normal 5 10 5 5" xfId="6529" xr:uid="{98446B28-5441-40CC-A543-0777DD8297E8}"/>
    <cellStyle name="Normal 5 10 5 5 2" xfId="6530" xr:uid="{D273F74D-848A-45B2-8BE1-75DE798A4E4F}"/>
    <cellStyle name="Normal 5 10 5 5 2 2" xfId="6531" xr:uid="{124F2E3F-27E0-4ADE-BC3C-D1A89692B117}"/>
    <cellStyle name="Normal 5 10 5 5 3" xfId="6532" xr:uid="{BF37067D-4F8D-4F4E-A166-405E71F3B26C}"/>
    <cellStyle name="Normal 5 10 5 5 3 2" xfId="6533" xr:uid="{7AF9A200-E397-46FD-AD67-41E1881D6DFC}"/>
    <cellStyle name="Normal 5 10 5 5 4" xfId="6534" xr:uid="{C2824849-C4D4-4ECC-9D14-80986EB33B67}"/>
    <cellStyle name="Normal 5 10 5 6" xfId="6535" xr:uid="{86508CD4-E208-4A9F-A0B9-42F8D5538925}"/>
    <cellStyle name="Normal 5 10 5 6 2" xfId="6536" xr:uid="{8011C2EA-8C21-409A-8CBC-8883773668AA}"/>
    <cellStyle name="Normal 5 10 5 6 2 2" xfId="6537" xr:uid="{95192526-8535-410B-87FA-A793865DC17E}"/>
    <cellStyle name="Normal 5 10 5 6 3" xfId="6538" xr:uid="{0F9F9C5F-2E0F-4E58-81A7-5FD75CFCFDCB}"/>
    <cellStyle name="Normal 5 10 5 6 3 2" xfId="6539" xr:uid="{24C84B76-6744-4D73-9128-AC447CE91689}"/>
    <cellStyle name="Normal 5 10 5 6 4" xfId="6540" xr:uid="{9614FAAC-F754-4D61-A483-7F09C493013B}"/>
    <cellStyle name="Normal 5 10 5 7" xfId="6541" xr:uid="{21B5E37A-3956-415D-BB9B-333647FB2769}"/>
    <cellStyle name="Normal 5 10 5 7 2" xfId="6542" xr:uid="{C75AB58D-AF1E-448B-9A4F-622130406C0A}"/>
    <cellStyle name="Normal 5 10 5 7 2 2" xfId="6543" xr:uid="{10377088-A93F-453B-8CC5-830F77F65472}"/>
    <cellStyle name="Normal 5 10 5 7 3" xfId="6544" xr:uid="{2C15540D-A8B1-46B9-9F29-9380FFB19FFB}"/>
    <cellStyle name="Normal 5 10 5 7 3 2" xfId="6545" xr:uid="{DBDAAEAA-AB0F-49C2-8C26-682FB26C53EA}"/>
    <cellStyle name="Normal 5 10 5 7 4" xfId="6546" xr:uid="{B9175037-953C-4BCE-9BFA-3148DD107433}"/>
    <cellStyle name="Normal 5 10 5 8" xfId="6547" xr:uid="{95523061-1E3F-4FD0-AFD5-218C94F33905}"/>
    <cellStyle name="Normal 5 10 5 8 2" xfId="6548" xr:uid="{C312EE54-1B9A-419C-ACFA-7A9DD3B6E956}"/>
    <cellStyle name="Normal 5 10 5 8 2 2" xfId="6549" xr:uid="{6C555553-D99D-4D34-9A77-0EBE98E06E5C}"/>
    <cellStyle name="Normal 5 10 5 8 3" xfId="6550" xr:uid="{EEF61D20-E150-4CC4-846B-E30D373F45EF}"/>
    <cellStyle name="Normal 5 10 5 8 3 2" xfId="6551" xr:uid="{F71B14A3-E9A4-4ECB-B441-BCF9DC291053}"/>
    <cellStyle name="Normal 5 10 5 8 4" xfId="6552" xr:uid="{FC74AEA6-CE1A-4815-B8BF-80274C2D7827}"/>
    <cellStyle name="Normal 5 10 5 9" xfId="6553" xr:uid="{666D6AE1-AA2E-422C-A1E9-885236ECA7E8}"/>
    <cellStyle name="Normal 5 10 5 9 2" xfId="6554" xr:uid="{777EF8E2-010A-4C6C-9C17-0C42FB426715}"/>
    <cellStyle name="Normal 5 10 5 9 2 2" xfId="6555" xr:uid="{86A3B42C-49D1-4984-8F79-47634E134DB3}"/>
    <cellStyle name="Normal 5 10 5 9 3" xfId="6556" xr:uid="{B04D725A-F5D7-4B8F-BBF6-1145EB77A76B}"/>
    <cellStyle name="Normal 5 10 5 9 3 2" xfId="6557" xr:uid="{C50080C0-F834-47FB-B337-08B89A6C6320}"/>
    <cellStyle name="Normal 5 10 5 9 4" xfId="6558" xr:uid="{CBD5C2AA-7C16-4E0F-954C-1C20EB82BFD6}"/>
    <cellStyle name="Normal 5 10 6" xfId="6559" xr:uid="{9A2C0019-867B-41A7-B00E-469E5BA2A790}"/>
    <cellStyle name="Normal 5 11" xfId="6560" xr:uid="{F5650ECC-DC1B-49EC-8A7C-BAE5842850EA}"/>
    <cellStyle name="Normal 5 11 2" xfId="6561" xr:uid="{1CCBF419-6A42-4521-9073-1E2560E41E13}"/>
    <cellStyle name="Normal 5 11 2 2" xfId="6562" xr:uid="{901F1664-E00B-488B-8E4B-BBD846BB4163}"/>
    <cellStyle name="Normal 5 11 3" xfId="6563" xr:uid="{6384D665-A2EE-4CAD-A5C4-9E7CCC716241}"/>
    <cellStyle name="Normal 5 11 3 2" xfId="6564" xr:uid="{E3A1108A-87E1-4A81-A0EA-46F7CFD50F42}"/>
    <cellStyle name="Normal 5 11 4" xfId="6565" xr:uid="{EDA0331C-7EE3-4A50-BCB9-7843921F1923}"/>
    <cellStyle name="Normal 5 11 4 2" xfId="6566" xr:uid="{B0D671A2-7E11-4CF2-A336-9A875C52F290}"/>
    <cellStyle name="Normal 5 11 5" xfId="6567" xr:uid="{D0AC7961-C4D7-49DB-813D-8106B7D6245C}"/>
    <cellStyle name="Normal 5 11 5 10" xfId="6568" xr:uid="{8F13CB00-7882-4AD9-A6CB-4E21B6BAA197}"/>
    <cellStyle name="Normal 5 11 5 10 2" xfId="6569" xr:uid="{64594262-1CAD-496F-AC5F-672BD5868AF4}"/>
    <cellStyle name="Normal 5 11 5 10 2 2" xfId="6570" xr:uid="{5A765775-EA7A-4CF7-A762-635CAC91B377}"/>
    <cellStyle name="Normal 5 11 5 10 3" xfId="6571" xr:uid="{3EDB064D-88EA-4203-81B3-D0DCEF958DDD}"/>
    <cellStyle name="Normal 5 11 5 10 3 2" xfId="6572" xr:uid="{DC85523F-6058-4A4D-BC4C-DDE775187ED9}"/>
    <cellStyle name="Normal 5 11 5 10 4" xfId="6573" xr:uid="{73F3464D-E21F-4349-B272-C3FA8C739A62}"/>
    <cellStyle name="Normal 5 11 5 11" xfId="6574" xr:uid="{F4A78A61-F3E3-4897-89BA-9B1995772852}"/>
    <cellStyle name="Normal 5 11 5 11 2" xfId="6575" xr:uid="{2882FB88-579D-4FEC-9355-1AB326B68890}"/>
    <cellStyle name="Normal 5 11 5 11 2 2" xfId="6576" xr:uid="{557B2883-EB2D-4C84-98B1-8551A12A75D0}"/>
    <cellStyle name="Normal 5 11 5 11 3" xfId="6577" xr:uid="{650C790F-7B74-4C49-A2FA-136EA544C56A}"/>
    <cellStyle name="Normal 5 11 5 11 3 2" xfId="6578" xr:uid="{3FCA42BC-D227-4B4E-BDCC-45922E83F0B4}"/>
    <cellStyle name="Normal 5 11 5 11 4" xfId="6579" xr:uid="{12167E8F-5E30-407F-A355-06FC6BD60B6D}"/>
    <cellStyle name="Normal 5 11 5 12" xfId="6580" xr:uid="{171B9719-8829-45B9-8C1F-37F85AF804FF}"/>
    <cellStyle name="Normal 5 11 5 12 2" xfId="6581" xr:uid="{77A94CC4-BFC2-4B3B-BA3F-3F579F4C32A2}"/>
    <cellStyle name="Normal 5 11 5 12 2 2" xfId="6582" xr:uid="{AA8EC838-0BDC-4AF6-9A72-0026E395FB05}"/>
    <cellStyle name="Normal 5 11 5 12 3" xfId="6583" xr:uid="{A9D99BBE-BA20-4ADC-BFDA-5186A4B38BAB}"/>
    <cellStyle name="Normal 5 11 5 12 3 2" xfId="6584" xr:uid="{962FD497-AB45-4093-90BA-E4EC54EB865E}"/>
    <cellStyle name="Normal 5 11 5 12 4" xfId="6585" xr:uid="{AD6AACDD-B090-4C7B-845E-D2E0CBAAD32F}"/>
    <cellStyle name="Normal 5 11 5 13" xfId="6586" xr:uid="{B8ABE666-D404-4548-9364-5192B2487AB8}"/>
    <cellStyle name="Normal 5 11 5 13 2" xfId="6587" xr:uid="{BF57EB82-16C0-425D-AFFB-BB9786F700E8}"/>
    <cellStyle name="Normal 5 11 5 14" xfId="6588" xr:uid="{41361201-6462-4FAB-B8D9-B95EA0E6B907}"/>
    <cellStyle name="Normal 5 11 5 14 2" xfId="6589" xr:uid="{9AA79EFB-DC65-43FF-81ED-A06B64328FC0}"/>
    <cellStyle name="Normal 5 11 5 15" xfId="6590" xr:uid="{47470928-A62F-46A6-8193-96156C674D69}"/>
    <cellStyle name="Normal 5 11 5 15 2" xfId="6591" xr:uid="{6E187EDF-0E7F-4595-BD09-0CA86D5CC84A}"/>
    <cellStyle name="Normal 5 11 5 16" xfId="6592" xr:uid="{BA7B18FF-A27F-41F8-B777-7E2705D218E5}"/>
    <cellStyle name="Normal 5 11 5 16 2" xfId="6593" xr:uid="{FB0D0D0A-DC65-4B1A-A61D-9630E3294880}"/>
    <cellStyle name="Normal 5 11 5 17" xfId="6594" xr:uid="{4E61A0A9-4882-4A7D-854B-789DE1918E44}"/>
    <cellStyle name="Normal 5 11 5 17 2" xfId="6595" xr:uid="{3901790E-4A95-47BF-B30F-90AA985F3C2A}"/>
    <cellStyle name="Normal 5 11 5 18" xfId="6596" xr:uid="{B601309F-25C8-4074-98C5-278D685C341F}"/>
    <cellStyle name="Normal 5 11 5 2" xfId="6597" xr:uid="{64D0FC10-7786-4B6F-82A1-FAA431059A83}"/>
    <cellStyle name="Normal 5 11 5 2 2" xfId="6598" xr:uid="{D2F8CA21-D3CA-4F32-AAE7-D3DBF0E256C9}"/>
    <cellStyle name="Normal 5 11 5 2 2 2" xfId="6599" xr:uid="{61DF669D-EFD0-46B1-8AF0-2F76ACC0EDF2}"/>
    <cellStyle name="Normal 5 11 5 2 3" xfId="6600" xr:uid="{44B71936-1475-429F-921C-8FD09135E37E}"/>
    <cellStyle name="Normal 5 11 5 2 3 2" xfId="6601" xr:uid="{96A3EBEE-8054-4B07-B4AC-B85A48CB5947}"/>
    <cellStyle name="Normal 5 11 5 2 4" xfId="6602" xr:uid="{08B58FD8-CB43-4328-8478-5A1B0C37A774}"/>
    <cellStyle name="Normal 5 11 5 3" xfId="6603" xr:uid="{A2104649-4028-44E8-A6BB-DFE492E151C3}"/>
    <cellStyle name="Normal 5 11 5 3 2" xfId="6604" xr:uid="{A6B668DF-9202-4F9B-9DDB-701529767D57}"/>
    <cellStyle name="Normal 5 11 5 3 2 2" xfId="6605" xr:uid="{214589A9-E045-45A7-B7D4-5E2A885E6691}"/>
    <cellStyle name="Normal 5 11 5 3 3" xfId="6606" xr:uid="{967F8FAC-8815-4EE6-83AF-3F5AC4D46BE0}"/>
    <cellStyle name="Normal 5 11 5 3 3 2" xfId="6607" xr:uid="{BB26F786-3D04-47E5-BCC8-C19A99D8544A}"/>
    <cellStyle name="Normal 5 11 5 3 4" xfId="6608" xr:uid="{272CDD38-2A6C-4480-A333-37FECF15D63D}"/>
    <cellStyle name="Normal 5 11 5 4" xfId="6609" xr:uid="{428189CD-BE94-4410-B5E5-E37FB706A6F8}"/>
    <cellStyle name="Normal 5 11 5 4 2" xfId="6610" xr:uid="{3D0B1C3D-FF18-4D08-A396-BE2C4ED87347}"/>
    <cellStyle name="Normal 5 11 5 4 2 2" xfId="6611" xr:uid="{E9405346-1364-461B-AC3E-1BE814D5630F}"/>
    <cellStyle name="Normal 5 11 5 4 3" xfId="6612" xr:uid="{DE20C8BA-0368-4C8B-A0F0-5B0C54B72A21}"/>
    <cellStyle name="Normal 5 11 5 4 3 2" xfId="6613" xr:uid="{2B6DE617-23A5-45D8-9960-3E254FC176FA}"/>
    <cellStyle name="Normal 5 11 5 4 4" xfId="6614" xr:uid="{FD7BE990-E236-4A81-A38E-F6E4A008AA45}"/>
    <cellStyle name="Normal 5 11 5 5" xfId="6615" xr:uid="{3D3E2BFC-BFB6-4077-81CA-4AB84A533E5D}"/>
    <cellStyle name="Normal 5 11 5 5 2" xfId="6616" xr:uid="{B2791F10-0A0D-4209-B5A3-0A36C45CF3A0}"/>
    <cellStyle name="Normal 5 11 5 5 2 2" xfId="6617" xr:uid="{8F0B8495-F021-4B6A-8208-510530545B35}"/>
    <cellStyle name="Normal 5 11 5 5 3" xfId="6618" xr:uid="{2D54CA2D-4E43-4E02-80D5-0224B22E9EC3}"/>
    <cellStyle name="Normal 5 11 5 5 3 2" xfId="6619" xr:uid="{E4073AA2-3CE9-4820-88B0-87C39D43C376}"/>
    <cellStyle name="Normal 5 11 5 5 4" xfId="6620" xr:uid="{137C6ECF-8F00-457F-AAC9-52F52A8E0F67}"/>
    <cellStyle name="Normal 5 11 5 6" xfId="6621" xr:uid="{67D6FC75-6CA4-41D5-8099-1695BD407E71}"/>
    <cellStyle name="Normal 5 11 5 6 2" xfId="6622" xr:uid="{70D54CBA-5D74-4823-803C-DC954FAAF311}"/>
    <cellStyle name="Normal 5 11 5 6 2 2" xfId="6623" xr:uid="{2B3134C9-077F-4AF8-B17F-9680C64EE629}"/>
    <cellStyle name="Normal 5 11 5 6 3" xfId="6624" xr:uid="{DD0E7A44-4443-4362-BC23-C1183EE0356B}"/>
    <cellStyle name="Normal 5 11 5 6 3 2" xfId="6625" xr:uid="{C2A8D60B-6C64-4D7D-9BC9-643724AF860F}"/>
    <cellStyle name="Normal 5 11 5 6 4" xfId="6626" xr:uid="{8BB921D4-11D6-4A3D-95C5-517166815653}"/>
    <cellStyle name="Normal 5 11 5 7" xfId="6627" xr:uid="{FF84B771-6215-457A-9A49-FA0C6248BB3F}"/>
    <cellStyle name="Normal 5 11 5 7 2" xfId="6628" xr:uid="{C2418544-E1CE-4ECD-903D-E08E0F0D40B3}"/>
    <cellStyle name="Normal 5 11 5 7 2 2" xfId="6629" xr:uid="{C7631AA6-05A8-468B-8D9F-B88C0F63D134}"/>
    <cellStyle name="Normal 5 11 5 7 3" xfId="6630" xr:uid="{0F9AB41D-EB5A-4BE8-936F-BB39D3AB05EB}"/>
    <cellStyle name="Normal 5 11 5 7 3 2" xfId="6631" xr:uid="{BE66C863-0A4F-40D2-878E-6398AD887DB5}"/>
    <cellStyle name="Normal 5 11 5 7 4" xfId="6632" xr:uid="{DE3FB630-C063-4BCB-976C-36EA1B07DD83}"/>
    <cellStyle name="Normal 5 11 5 8" xfId="6633" xr:uid="{F0678CFA-C9A2-4F3C-9368-F4AB998CFEC7}"/>
    <cellStyle name="Normal 5 11 5 8 2" xfId="6634" xr:uid="{6A59D1E3-AA13-4F4B-898F-61FD4579504A}"/>
    <cellStyle name="Normal 5 11 5 8 2 2" xfId="6635" xr:uid="{CD4C3A7B-2222-4091-8314-5F3935936988}"/>
    <cellStyle name="Normal 5 11 5 8 3" xfId="6636" xr:uid="{81A61FDA-DF28-467F-8C88-868399C5CD7A}"/>
    <cellStyle name="Normal 5 11 5 8 3 2" xfId="6637" xr:uid="{79A1EFEB-A787-4AA1-A6A7-67844FF126CD}"/>
    <cellStyle name="Normal 5 11 5 8 4" xfId="6638" xr:uid="{8BD120A9-54FB-411E-93EA-B13A58D36EF3}"/>
    <cellStyle name="Normal 5 11 5 9" xfId="6639" xr:uid="{13CE2261-2533-4E0A-8D5D-7A30768748F3}"/>
    <cellStyle name="Normal 5 11 5 9 2" xfId="6640" xr:uid="{4FF900EF-6B65-4983-A7F5-4365D338213D}"/>
    <cellStyle name="Normal 5 11 5 9 2 2" xfId="6641" xr:uid="{E365E1A7-5EF5-400E-B55B-2CDE720441CD}"/>
    <cellStyle name="Normal 5 11 5 9 3" xfId="6642" xr:uid="{4DF2B85A-88D2-402A-87A5-032C2D2F5F15}"/>
    <cellStyle name="Normal 5 11 5 9 3 2" xfId="6643" xr:uid="{C55C0226-427B-400D-8CD0-7E62C67A46A9}"/>
    <cellStyle name="Normal 5 11 5 9 4" xfId="6644" xr:uid="{E2F10145-4C1C-44D4-9F27-875D258A7751}"/>
    <cellStyle name="Normal 5 11 6" xfId="6645" xr:uid="{03E038BB-2606-49AE-9C2A-BFB830075E91}"/>
    <cellStyle name="Normal 5 12" xfId="6646" xr:uid="{B62B39ED-3FB5-49C9-9611-B47A1D2E243E}"/>
    <cellStyle name="Normal 5 12 10" xfId="6647" xr:uid="{3CD483B6-A296-42E5-B550-93547BED17B9}"/>
    <cellStyle name="Normal 5 12 10 2" xfId="6648" xr:uid="{0F170C02-D353-4A43-AFB6-87FAE26E7E7A}"/>
    <cellStyle name="Normal 5 12 10 2 2" xfId="6649" xr:uid="{92D522B6-3DBB-457B-9587-580FA2DD174D}"/>
    <cellStyle name="Normal 5 12 10 3" xfId="6650" xr:uid="{EA9304BC-8E85-4EF9-A5A3-D8C6E70F0B1E}"/>
    <cellStyle name="Normal 5 12 10 3 2" xfId="6651" xr:uid="{89D5EEA4-5C97-49D8-86CB-222BF7673055}"/>
    <cellStyle name="Normal 5 12 10 4" xfId="6652" xr:uid="{956FE4F2-A87B-498F-B361-638A75B4B04F}"/>
    <cellStyle name="Normal 5 12 11" xfId="6653" xr:uid="{96DDC09D-3550-4FAD-941C-469F27F9ECF1}"/>
    <cellStyle name="Normal 5 12 11 2" xfId="6654" xr:uid="{52D0F1DB-D69F-471F-BA4E-322CAE87DE26}"/>
    <cellStyle name="Normal 5 12 11 2 2" xfId="6655" xr:uid="{F35FC9DE-6A29-4BA1-AEFB-5D29D04ED072}"/>
    <cellStyle name="Normal 5 12 11 3" xfId="6656" xr:uid="{CAD1180C-8426-4E3E-BF4B-BEE2288EC869}"/>
    <cellStyle name="Normal 5 12 11 3 2" xfId="6657" xr:uid="{F249979B-7C60-4FD6-A45E-1986E6AE6199}"/>
    <cellStyle name="Normal 5 12 11 4" xfId="6658" xr:uid="{21880167-C929-4769-A9CC-E3A9CAF1D195}"/>
    <cellStyle name="Normal 5 12 12" xfId="6659" xr:uid="{06D0E32B-3D9C-4EF9-9C48-DEB154240219}"/>
    <cellStyle name="Normal 5 12 12 2" xfId="6660" xr:uid="{EC14E246-8C4B-4786-BCC4-8FBB1DA883A0}"/>
    <cellStyle name="Normal 5 12 13" xfId="6661" xr:uid="{45197ED5-F552-4159-828B-809F30867134}"/>
    <cellStyle name="Normal 5 12 13 2" xfId="6662" xr:uid="{FF07088C-58D5-4995-8738-33677D81AF3E}"/>
    <cellStyle name="Normal 5 12 14" xfId="6663" xr:uid="{2BB98F8C-C5D5-4FC6-A706-28002758BEDE}"/>
    <cellStyle name="Normal 5 12 14 2" xfId="6664" xr:uid="{55268595-F797-4A55-9A63-0F7B8CAB6CF9}"/>
    <cellStyle name="Normal 5 12 15" xfId="6665" xr:uid="{1F8400C3-654A-447D-A9E5-89DFD89D49EF}"/>
    <cellStyle name="Normal 5 12 15 2" xfId="6666" xr:uid="{F023B6F6-5558-4F22-A5A3-9C92AFD78F91}"/>
    <cellStyle name="Normal 5 12 16" xfId="6667" xr:uid="{A09934CD-5B6D-4B0F-B125-A9E7B6322CC2}"/>
    <cellStyle name="Normal 5 12 16 2" xfId="6668" xr:uid="{266559DB-0806-4000-ABD8-29CDAD612194}"/>
    <cellStyle name="Normal 5 12 17" xfId="6669" xr:uid="{304F6A11-3540-4D6F-A17E-B5CC5838A669}"/>
    <cellStyle name="Normal 5 12 2" xfId="6670" xr:uid="{8608DA3B-A531-40F9-8B1D-308819089AFF}"/>
    <cellStyle name="Normal 5 12 2 2" xfId="6671" xr:uid="{61FB7E7F-629E-40EA-9255-2BBDE280B17F}"/>
    <cellStyle name="Normal 5 12 2 2 2" xfId="6672" xr:uid="{5D429A37-018C-4C57-9E28-CC7974D58D39}"/>
    <cellStyle name="Normal 5 12 2 3" xfId="6673" xr:uid="{7F22F5E2-8B0B-4AC9-A37F-50F209372412}"/>
    <cellStyle name="Normal 5 12 2 3 2" xfId="6674" xr:uid="{5BBC67F5-907E-4462-8927-C5FF996045F2}"/>
    <cellStyle name="Normal 5 12 2 4" xfId="6675" xr:uid="{0418924C-4817-4077-8C00-CFE84B5E01A0}"/>
    <cellStyle name="Normal 5 12 3" xfId="6676" xr:uid="{5C823F93-9A87-4F79-8524-58EB7BC7164B}"/>
    <cellStyle name="Normal 5 12 3 2" xfId="6677" xr:uid="{D6D73F8C-3603-4C32-B36B-3C63E74709C7}"/>
    <cellStyle name="Normal 5 12 3 2 2" xfId="6678" xr:uid="{5A7239C8-0A2A-47C6-A265-E0868AE95F35}"/>
    <cellStyle name="Normal 5 12 3 3" xfId="6679" xr:uid="{42D5EFFF-6327-426E-8A69-D3677A3E51AE}"/>
    <cellStyle name="Normal 5 12 3 3 2" xfId="6680" xr:uid="{DB3E23F6-ACFA-4F94-8DC0-CA75E6E7B252}"/>
    <cellStyle name="Normal 5 12 3 4" xfId="6681" xr:uid="{32BB01DA-93C8-4B15-8944-FF5F2395F252}"/>
    <cellStyle name="Normal 5 12 4" xfId="6682" xr:uid="{4131DF2D-6B22-4F02-91E9-63CDB8E53794}"/>
    <cellStyle name="Normal 5 12 4 2" xfId="6683" xr:uid="{4591186F-C15E-4C4B-9D67-B7705CB29F34}"/>
    <cellStyle name="Normal 5 12 4 2 2" xfId="6684" xr:uid="{4B244289-2D80-4FA8-94A7-74D8D4A26196}"/>
    <cellStyle name="Normal 5 12 4 3" xfId="6685" xr:uid="{57EA2180-BEAA-46F5-8FAF-A37EB0CD1CC5}"/>
    <cellStyle name="Normal 5 12 4 3 2" xfId="6686" xr:uid="{1E6CA456-1161-4587-817B-B38933F65111}"/>
    <cellStyle name="Normal 5 12 4 4" xfId="6687" xr:uid="{9C5B1B8A-522F-4234-A760-7947DFAF425C}"/>
    <cellStyle name="Normal 5 12 5" xfId="6688" xr:uid="{C11A2EC6-351A-4506-AD7A-8C2E78F1C102}"/>
    <cellStyle name="Normal 5 12 5 2" xfId="6689" xr:uid="{B6A194D8-112B-465F-94F7-31B6F0DEECBB}"/>
    <cellStyle name="Normal 5 12 5 2 2" xfId="6690" xr:uid="{8D753582-7A75-4334-9D89-5809913EBDAD}"/>
    <cellStyle name="Normal 5 12 5 3" xfId="6691" xr:uid="{06E8BA7F-D550-4532-85D6-AC10900F3A2F}"/>
    <cellStyle name="Normal 5 12 5 3 2" xfId="6692" xr:uid="{9CBD8307-3EC6-4D88-8E38-BF2697E9B6D7}"/>
    <cellStyle name="Normal 5 12 5 4" xfId="6693" xr:uid="{D968B280-4BBE-43C4-BBE4-6F0BB7E2DD2E}"/>
    <cellStyle name="Normal 5 12 6" xfId="6694" xr:uid="{F7A8AECD-3F67-41F7-84AF-111301309D0D}"/>
    <cellStyle name="Normal 5 12 6 2" xfId="6695" xr:uid="{73E916CD-BD75-4305-8FC2-13D8F656C081}"/>
    <cellStyle name="Normal 5 12 6 2 2" xfId="6696" xr:uid="{B6B57D2A-37FB-48AD-832E-8B60FC54462B}"/>
    <cellStyle name="Normal 5 12 6 3" xfId="6697" xr:uid="{1BD0D290-4347-43F3-9C05-C6F6C33F720B}"/>
    <cellStyle name="Normal 5 12 6 3 2" xfId="6698" xr:uid="{2A0C7764-2071-4177-9517-05795A8B0AE2}"/>
    <cellStyle name="Normal 5 12 6 4" xfId="6699" xr:uid="{9896A148-F8D2-4261-B593-834A1F7C98BD}"/>
    <cellStyle name="Normal 5 12 7" xfId="6700" xr:uid="{334626C1-8381-4280-ACB7-A7A0C8E8C645}"/>
    <cellStyle name="Normal 5 12 7 2" xfId="6701" xr:uid="{7192DD42-25A1-4476-9F02-434582FE38A1}"/>
    <cellStyle name="Normal 5 12 7 2 2" xfId="6702" xr:uid="{D8464AB8-0F28-4684-94A6-DCB0BE8BD2A4}"/>
    <cellStyle name="Normal 5 12 7 3" xfId="6703" xr:uid="{2AF1748E-3AA7-4339-8179-C876E6DB3D49}"/>
    <cellStyle name="Normal 5 12 7 3 2" xfId="6704" xr:uid="{96690602-B4BF-4666-8514-42C063FFA648}"/>
    <cellStyle name="Normal 5 12 7 4" xfId="6705" xr:uid="{9E561814-DD25-4C88-851B-54B1E95974A3}"/>
    <cellStyle name="Normal 5 12 8" xfId="6706" xr:uid="{3E6F83C7-9B9D-4FF6-8A25-F195FDB431C5}"/>
    <cellStyle name="Normal 5 12 8 2" xfId="6707" xr:uid="{C74F76BA-BE1F-4418-963F-7EFDC78A6F1D}"/>
    <cellStyle name="Normal 5 12 8 2 2" xfId="6708" xr:uid="{7FD56A81-8DAA-46DB-9F8E-D96C51BB76D3}"/>
    <cellStyle name="Normal 5 12 8 3" xfId="6709" xr:uid="{0E4D13C3-DA46-4B23-8CB4-AB5930996AB5}"/>
    <cellStyle name="Normal 5 12 8 3 2" xfId="6710" xr:uid="{B804A1BA-DE43-4CE3-90BD-CC1FECEB4187}"/>
    <cellStyle name="Normal 5 12 8 4" xfId="6711" xr:uid="{3C014566-D674-4443-95DD-1CD435D487B3}"/>
    <cellStyle name="Normal 5 12 9" xfId="6712" xr:uid="{57BE358B-E43E-4524-95E6-54D8C91DFDD1}"/>
    <cellStyle name="Normal 5 12 9 2" xfId="6713" xr:uid="{74D6C73B-3FA4-48F7-923B-F6E8A4BEFBCB}"/>
    <cellStyle name="Normal 5 12 9 2 2" xfId="6714" xr:uid="{381F4D17-FE09-4000-A545-6477F184F788}"/>
    <cellStyle name="Normal 5 12 9 3" xfId="6715" xr:uid="{0BF76243-FE06-48CF-9FB9-246CB4BE73B0}"/>
    <cellStyle name="Normal 5 12 9 3 2" xfId="6716" xr:uid="{ED081E1D-C52E-4967-8681-6A17B83D7CBD}"/>
    <cellStyle name="Normal 5 12 9 4" xfId="6717" xr:uid="{6FA7D227-4219-4BF5-8041-DEFB159A1FC1}"/>
    <cellStyle name="Normal 5 13" xfId="6718" xr:uid="{24E7859D-68F3-4503-8A56-D8083F36CF42}"/>
    <cellStyle name="Normal 5 13 2" xfId="6719" xr:uid="{E5D44CCE-BBF4-48CE-948B-ADAD67114DC6}"/>
    <cellStyle name="Normal 5 13 2 2" xfId="6720" xr:uid="{49BBDB1D-C950-4D28-87BF-04298518BE06}"/>
    <cellStyle name="Normal 5 13 3" xfId="6721" xr:uid="{AD21F710-C20A-4A79-BC4C-FD527E72AD46}"/>
    <cellStyle name="Normal 5 13 3 2" xfId="6722" xr:uid="{BC826D6B-439D-4EDE-8BC3-2AA2721BC57A}"/>
    <cellStyle name="Normal 5 13 4" xfId="6723" xr:uid="{464296E1-E82D-4871-876E-82B5C1D977AC}"/>
    <cellStyle name="Normal 5 14" xfId="6724" xr:uid="{C4F3D29B-AE43-4D60-85E2-881EBBD415E7}"/>
    <cellStyle name="Normal 5 14 2" xfId="6725" xr:uid="{09B43CF1-2EFF-4711-8398-3A1E5F595B64}"/>
    <cellStyle name="Normal 5 14 2 2" xfId="6726" xr:uid="{942D33A5-DFF5-40F4-A50D-E3DD79133528}"/>
    <cellStyle name="Normal 5 14 3" xfId="6727" xr:uid="{C9F3844E-97EF-4EF5-8308-FA64F52555D1}"/>
    <cellStyle name="Normal 5 14 3 2" xfId="6728" xr:uid="{862FFAC2-6AC4-4026-A931-F5F38871D517}"/>
    <cellStyle name="Normal 5 14 4" xfId="6729" xr:uid="{0536D7FE-F8E2-450C-AD4B-1678C38F8D3B}"/>
    <cellStyle name="Normal 5 15" xfId="6730" xr:uid="{C0ED8ED6-5C74-4C7C-96A5-B55FB62538A7}"/>
    <cellStyle name="Normal 5 15 2" xfId="6731" xr:uid="{C3BE6595-1533-4FF8-ACF4-349E789B366D}"/>
    <cellStyle name="Normal 5 15 2 2" xfId="6732" xr:uid="{53B1D59C-2CEE-434A-819C-B6837EB73F6D}"/>
    <cellStyle name="Normal 5 15 3" xfId="6733" xr:uid="{02A5B8D0-B697-40E8-9FD3-922B75119547}"/>
    <cellStyle name="Normal 5 15 3 2" xfId="6734" xr:uid="{2192A7BD-7FC0-424B-8A49-EA69D3698C46}"/>
    <cellStyle name="Normal 5 15 4" xfId="6735" xr:uid="{FDA7CDBA-211E-4B37-8562-9B6C9940CB1B}"/>
    <cellStyle name="Normal 5 16" xfId="6736" xr:uid="{9A5100B8-E6A0-467A-9ED8-EF7A44B7C530}"/>
    <cellStyle name="Normal 5 16 2" xfId="6737" xr:uid="{2406792F-CF1E-427E-944F-464497691291}"/>
    <cellStyle name="Normal 5 16 2 2" xfId="6738" xr:uid="{8065520D-B2FD-41BB-B340-8302348EA353}"/>
    <cellStyle name="Normal 5 16 3" xfId="6739" xr:uid="{C3B93DE5-65D2-42D7-A64B-1134CF26A409}"/>
    <cellStyle name="Normal 5 16 3 2" xfId="6740" xr:uid="{031927E0-5EB6-4041-A86A-186BAF8E22BD}"/>
    <cellStyle name="Normal 5 16 4" xfId="6741" xr:uid="{49DE58DB-A6FE-4D81-91F5-4D1109F2019C}"/>
    <cellStyle name="Normal 5 17" xfId="6742" xr:uid="{9C5F980E-FD9F-469F-8C94-BE2D0D343A69}"/>
    <cellStyle name="Normal 5 17 2" xfId="6743" xr:uid="{05A59FD3-7DD9-4903-9F4D-97FCF7FDF80C}"/>
    <cellStyle name="Normal 5 17 2 2" xfId="6744" xr:uid="{208B4DF7-55AB-4AF9-96B7-254BBAF14CC5}"/>
    <cellStyle name="Normal 5 17 3" xfId="6745" xr:uid="{AB40556F-3788-4C56-96EB-3F214A4C5649}"/>
    <cellStyle name="Normal 5 17 3 2" xfId="6746" xr:uid="{09AFFC51-13AE-40B9-83E7-44CC5082EE26}"/>
    <cellStyle name="Normal 5 17 4" xfId="6747" xr:uid="{6FBE2F5B-1912-439E-B98A-576572C13BD8}"/>
    <cellStyle name="Normal 5 18" xfId="6748" xr:uid="{E6FD96A5-9317-4D72-9072-8DDD5B19EBD0}"/>
    <cellStyle name="Normal 5 18 2" xfId="6749" xr:uid="{F053A524-C1DF-42B8-8B76-E7C39A47DC58}"/>
    <cellStyle name="Normal 5 18 2 2" xfId="6750" xr:uid="{10DF9253-CF8D-4D89-A626-367C523C1664}"/>
    <cellStyle name="Normal 5 18 3" xfId="6751" xr:uid="{3BA24DB0-353D-4EFC-B5C1-69FD17B4640F}"/>
    <cellStyle name="Normal 5 18 3 2" xfId="6752" xr:uid="{D67C3172-21AA-4D97-B5AE-93129C19C426}"/>
    <cellStyle name="Normal 5 18 4" xfId="6753" xr:uid="{22F7DBDA-DC1C-43EE-A8B8-D30DC8BAC2C9}"/>
    <cellStyle name="Normal 5 19" xfId="6754" xr:uid="{3DDE6489-6CCC-4763-BB1C-70B6F71DEF11}"/>
    <cellStyle name="Normal 5 19 2" xfId="6755" xr:uid="{AB550BBF-838C-4626-8240-D3D3ED2D9553}"/>
    <cellStyle name="Normal 5 19 2 2" xfId="6756" xr:uid="{940BE049-FDB2-4B4C-9E3C-DD2DBE006978}"/>
    <cellStyle name="Normal 5 19 3" xfId="6757" xr:uid="{9A2EF063-BCAA-476B-B222-71174E7B3E24}"/>
    <cellStyle name="Normal 5 19 3 2" xfId="6758" xr:uid="{DB26F71C-0EFF-4A1C-898D-98D6ECE6046B}"/>
    <cellStyle name="Normal 5 19 4" xfId="6759" xr:uid="{ACF261ED-9BC4-4199-93EB-4EB3CF040788}"/>
    <cellStyle name="Normal 5 2" xfId="140" xr:uid="{6BC661B7-309E-4BAF-9BFE-FCCEC5E25160}"/>
    <cellStyle name="Normal 5 2 2" xfId="171" xr:uid="{FD7126FC-0773-4569-BAF5-4933EE66E62B}"/>
    <cellStyle name="Normal 5 2 2 2" xfId="6761" xr:uid="{8E76413B-003C-41A2-80C5-209D45AE454A}"/>
    <cellStyle name="Normal 5 2 3" xfId="6762" xr:uid="{94CE9567-9617-425C-8006-FF251CD8897C}"/>
    <cellStyle name="Normal 5 2 3 2" xfId="6763" xr:uid="{43EE5636-3E5A-43ED-A4ED-01167CCFEC62}"/>
    <cellStyle name="Normal 5 2 4" xfId="6764" xr:uid="{0C81056D-293C-41F3-BEED-E23202E8AEF1}"/>
    <cellStyle name="Normal 5 2 4 2" xfId="6765" xr:uid="{DB3A06A8-4E9A-4A9B-B08D-39720B4EC9C9}"/>
    <cellStyle name="Normal 5 2 5" xfId="6766" xr:uid="{94A4C3A0-7499-4A92-A60D-B9462B58022B}"/>
    <cellStyle name="Normal 5 2 5 10" xfId="6767" xr:uid="{520121EF-3233-45B3-BBCC-9B62EB106B3D}"/>
    <cellStyle name="Normal 5 2 5 10 2" xfId="6768" xr:uid="{81F10251-3BCA-4F23-95C4-68AAACEBA902}"/>
    <cellStyle name="Normal 5 2 5 10 2 2" xfId="6769" xr:uid="{E234C18A-49C3-4705-97A3-CAC1D19D09D0}"/>
    <cellStyle name="Normal 5 2 5 10 3" xfId="6770" xr:uid="{2DA1EE93-D31A-4B1C-B86F-64D51C6773D8}"/>
    <cellStyle name="Normal 5 2 5 10 3 2" xfId="6771" xr:uid="{2FC1F0E4-4F4F-45EF-9591-DC9F8927BBD0}"/>
    <cellStyle name="Normal 5 2 5 10 4" xfId="6772" xr:uid="{4252BFBD-2F4C-42C9-BFE1-EF6FB337B3D9}"/>
    <cellStyle name="Normal 5 2 5 11" xfId="6773" xr:uid="{9E11F33B-D56D-4FE9-97D2-A89D6025A4A6}"/>
    <cellStyle name="Normal 5 2 5 11 2" xfId="6774" xr:uid="{1D4A9024-8BB0-46ED-B11F-5FE882F5D831}"/>
    <cellStyle name="Normal 5 2 5 11 2 2" xfId="6775" xr:uid="{0B5FC9CE-24B8-4036-A83B-0CADAC48B54E}"/>
    <cellStyle name="Normal 5 2 5 11 3" xfId="6776" xr:uid="{C5203378-856F-4530-A2D1-B33048616589}"/>
    <cellStyle name="Normal 5 2 5 11 3 2" xfId="6777" xr:uid="{9B631EA5-39FC-428C-8EDA-F69D91752769}"/>
    <cellStyle name="Normal 5 2 5 11 4" xfId="6778" xr:uid="{21F9151F-A2E3-48F0-B8E8-F0C37E4A8AD9}"/>
    <cellStyle name="Normal 5 2 5 12" xfId="6779" xr:uid="{D15BCFE4-538E-4FA8-ABDA-DE5D542F28D3}"/>
    <cellStyle name="Normal 5 2 5 12 2" xfId="6780" xr:uid="{B161A523-4570-4D0A-9656-F60CA7723C8E}"/>
    <cellStyle name="Normal 5 2 5 12 2 2" xfId="6781" xr:uid="{94E1FC9B-8DE1-42A7-81DB-62050249D332}"/>
    <cellStyle name="Normal 5 2 5 12 3" xfId="6782" xr:uid="{E030BB48-63AD-429E-AFAC-EAF83832B3AA}"/>
    <cellStyle name="Normal 5 2 5 12 3 2" xfId="6783" xr:uid="{1A60A938-18CF-4506-A4D0-4050D1444A92}"/>
    <cellStyle name="Normal 5 2 5 12 4" xfId="6784" xr:uid="{B09C0003-2041-44F2-B5B5-0008A1FCA90C}"/>
    <cellStyle name="Normal 5 2 5 13" xfId="6785" xr:uid="{01630079-C409-4929-BEE8-21CBC2858DB1}"/>
    <cellStyle name="Normal 5 2 5 13 2" xfId="6786" xr:uid="{243C048A-C31E-4E07-8921-4D2F7B9D8CD6}"/>
    <cellStyle name="Normal 5 2 5 14" xfId="6787" xr:uid="{7BF226A7-8738-4101-844F-B487FE27D92E}"/>
    <cellStyle name="Normal 5 2 5 14 2" xfId="6788" xr:uid="{A27C62E2-CFA3-4516-A16A-9E30545EACBF}"/>
    <cellStyle name="Normal 5 2 5 15" xfId="6789" xr:uid="{0EABDDCF-C560-4AE7-927B-4AC63FAF9941}"/>
    <cellStyle name="Normal 5 2 5 15 2" xfId="6790" xr:uid="{EBDC76BB-70C0-42F0-AA69-25B25878640B}"/>
    <cellStyle name="Normal 5 2 5 16" xfId="6791" xr:uid="{FDC457D4-18CF-40A2-8B22-F26D09551F39}"/>
    <cellStyle name="Normal 5 2 5 16 2" xfId="6792" xr:uid="{B37755AA-65FA-4E50-88C0-24223D351CD8}"/>
    <cellStyle name="Normal 5 2 5 17" xfId="6793" xr:uid="{5FA8D653-9ADD-44F9-88D9-22E44AC87E5E}"/>
    <cellStyle name="Normal 5 2 5 17 2" xfId="6794" xr:uid="{C807BDEA-37EC-4F85-A532-5225F5AA50A8}"/>
    <cellStyle name="Normal 5 2 5 18" xfId="6795" xr:uid="{FDBF41E0-757D-4B14-9B5B-8FF32A9B1DBA}"/>
    <cellStyle name="Normal 5 2 5 19" xfId="14119" xr:uid="{CAC9AE33-8D45-4F5C-B584-BC538AE397FF}"/>
    <cellStyle name="Normal 5 2 5 2" xfId="6796" xr:uid="{ADB0E9FE-61E2-4B3A-8BEB-F9A5C32B4E09}"/>
    <cellStyle name="Normal 5 2 5 2 2" xfId="6797" xr:uid="{4FEB7A03-F416-4A2B-8B3A-D2779FD233FE}"/>
    <cellStyle name="Normal 5 2 5 2 2 2" xfId="6798" xr:uid="{BD35E65B-8CAD-4653-83A2-F96C807A3AD5}"/>
    <cellStyle name="Normal 5 2 5 2 3" xfId="6799" xr:uid="{D7E4EE53-39D6-489E-BB6D-DAF9FACF39CF}"/>
    <cellStyle name="Normal 5 2 5 2 3 2" xfId="6800" xr:uid="{74CA6CA1-41CB-4415-A0F4-3D594C4F30B0}"/>
    <cellStyle name="Normal 5 2 5 2 4" xfId="6801" xr:uid="{63F39A44-2015-46FF-A7C6-5BBCB24C333E}"/>
    <cellStyle name="Normal 5 2 5 3" xfId="6802" xr:uid="{080109B4-8CC9-4EDE-9B7C-F817E753AE00}"/>
    <cellStyle name="Normal 5 2 5 3 2" xfId="6803" xr:uid="{230B9F7A-49FB-4055-B21B-9C6E62FCEFB4}"/>
    <cellStyle name="Normal 5 2 5 3 2 2" xfId="6804" xr:uid="{6F405AD7-2ED2-49E0-BE8E-38BD0D388CD9}"/>
    <cellStyle name="Normal 5 2 5 3 3" xfId="6805" xr:uid="{7F6A0787-0F23-4C56-9E43-EB8EF3BB24D9}"/>
    <cellStyle name="Normal 5 2 5 3 3 2" xfId="6806" xr:uid="{1E2CC529-9787-478B-A2E8-FAE97E95DD41}"/>
    <cellStyle name="Normal 5 2 5 3 4" xfId="6807" xr:uid="{25919DB4-35B2-439E-A8A9-7776E44C2DED}"/>
    <cellStyle name="Normal 5 2 5 4" xfId="6808" xr:uid="{E6791465-4DA7-46DF-875C-C76DF6123351}"/>
    <cellStyle name="Normal 5 2 5 4 2" xfId="6809" xr:uid="{DC422809-926C-45B3-828C-8A2A6E9CD13A}"/>
    <cellStyle name="Normal 5 2 5 4 2 2" xfId="6810" xr:uid="{F8A0209C-D3FE-4134-925A-AE8E43DE6FB0}"/>
    <cellStyle name="Normal 5 2 5 4 3" xfId="6811" xr:uid="{4F71A719-B959-4791-A6BC-92F7762DF184}"/>
    <cellStyle name="Normal 5 2 5 4 3 2" xfId="6812" xr:uid="{5DB4784B-4F58-44D7-9D5D-BA7BB091E9DC}"/>
    <cellStyle name="Normal 5 2 5 4 4" xfId="6813" xr:uid="{2A0904D2-3B4E-45E8-B9D5-19004BFF2F1E}"/>
    <cellStyle name="Normal 5 2 5 5" xfId="6814" xr:uid="{DFE7E591-8190-4410-9BD2-B01D2494E52D}"/>
    <cellStyle name="Normal 5 2 5 5 2" xfId="6815" xr:uid="{C8D9ECA6-F27E-4941-AF89-616581DE37ED}"/>
    <cellStyle name="Normal 5 2 5 5 2 2" xfId="6816" xr:uid="{4908CE9E-6B01-4382-8F0A-16E14A8DA10D}"/>
    <cellStyle name="Normal 5 2 5 5 3" xfId="6817" xr:uid="{322FB7C7-F2BF-46CC-B98F-E93C651D4606}"/>
    <cellStyle name="Normal 5 2 5 5 3 2" xfId="6818" xr:uid="{1064EA9F-4BB3-4E38-A90C-05EEC62D9D79}"/>
    <cellStyle name="Normal 5 2 5 5 4" xfId="6819" xr:uid="{3634AFD7-658A-40DC-A750-F2149EA683B1}"/>
    <cellStyle name="Normal 5 2 5 6" xfId="6820" xr:uid="{C167DDDD-10C5-41AD-87E6-4F6530ABDF05}"/>
    <cellStyle name="Normal 5 2 5 6 2" xfId="6821" xr:uid="{F51E7A62-6A2A-4762-8B22-EF5D613A8F24}"/>
    <cellStyle name="Normal 5 2 5 6 2 2" xfId="6822" xr:uid="{0AE7FB51-D21F-4FD6-A911-8F69F6328DB2}"/>
    <cellStyle name="Normal 5 2 5 6 3" xfId="6823" xr:uid="{01E5F394-9A10-40FE-AB50-F5847444B87F}"/>
    <cellStyle name="Normal 5 2 5 6 3 2" xfId="6824" xr:uid="{F8000739-D267-4FBB-9161-4155884621CB}"/>
    <cellStyle name="Normal 5 2 5 6 4" xfId="6825" xr:uid="{B3DC1C0F-35EF-415A-A0C3-1046D718BF6D}"/>
    <cellStyle name="Normal 5 2 5 7" xfId="6826" xr:uid="{D2FB2932-0E4C-45C5-9327-C8A423F45DDE}"/>
    <cellStyle name="Normal 5 2 5 7 2" xfId="6827" xr:uid="{2003B470-7CC0-4413-9F37-18D4124D5411}"/>
    <cellStyle name="Normal 5 2 5 7 2 2" xfId="6828" xr:uid="{AA19B9B5-FC4E-4E90-8E3D-45CBEBD1B63E}"/>
    <cellStyle name="Normal 5 2 5 7 3" xfId="6829" xr:uid="{5AC26B3E-1F8C-4DC1-8075-AF2EE50E3353}"/>
    <cellStyle name="Normal 5 2 5 7 3 2" xfId="6830" xr:uid="{2535A8EB-9DDE-4A8B-8649-B270FBB6D20F}"/>
    <cellStyle name="Normal 5 2 5 7 4" xfId="6831" xr:uid="{97EC5189-8E4B-4BD7-B078-61D39BEBF15D}"/>
    <cellStyle name="Normal 5 2 5 8" xfId="6832" xr:uid="{BEF99D45-394A-49D0-8D32-CD803C36DE44}"/>
    <cellStyle name="Normal 5 2 5 8 2" xfId="6833" xr:uid="{4CEF006E-6B50-45EA-AA20-54A7C0BB7393}"/>
    <cellStyle name="Normal 5 2 5 8 2 2" xfId="6834" xr:uid="{BF71CF31-A070-4C6C-9CEC-59CCC21067B0}"/>
    <cellStyle name="Normal 5 2 5 8 3" xfId="6835" xr:uid="{CAD0BD61-8E0C-43E8-AB3E-7D89702B707F}"/>
    <cellStyle name="Normal 5 2 5 8 3 2" xfId="6836" xr:uid="{D109356D-4E54-4513-AED3-7AA5780E5F3D}"/>
    <cellStyle name="Normal 5 2 5 8 4" xfId="6837" xr:uid="{BF0771D3-8B8D-4290-A0D0-8CD485BEB691}"/>
    <cellStyle name="Normal 5 2 5 9" xfId="6838" xr:uid="{BFB279D1-7F37-4853-8774-B5741D8A95D5}"/>
    <cellStyle name="Normal 5 2 5 9 2" xfId="6839" xr:uid="{1556BFE1-B8E3-4967-89DE-87DEDF6889F7}"/>
    <cellStyle name="Normal 5 2 5 9 2 2" xfId="6840" xr:uid="{12903BCF-1680-47D4-9458-A3DB152E80B6}"/>
    <cellStyle name="Normal 5 2 5 9 3" xfId="6841" xr:uid="{9165920A-5CF5-4E08-AE66-EA236FE9F457}"/>
    <cellStyle name="Normal 5 2 5 9 3 2" xfId="6842" xr:uid="{4A99B526-2DB4-4666-9069-16CE470153F3}"/>
    <cellStyle name="Normal 5 2 5 9 4" xfId="6843" xr:uid="{2647D7F0-219A-4DA1-96D6-2D8EF45DE8E5}"/>
    <cellStyle name="Normal 5 2 6" xfId="6844" xr:uid="{FAC1B8D1-4E84-4085-AA56-34DEE5C52DA1}"/>
    <cellStyle name="Normal 5 2 7" xfId="13830" xr:uid="{6537A901-E199-4366-947C-8C6AB28D4850}"/>
    <cellStyle name="Normal 5 2 8" xfId="6760" xr:uid="{821F2FB0-6258-42AD-B5C7-2A89DCFC77AA}"/>
    <cellStyle name="Normal 5 20" xfId="6845" xr:uid="{9531186F-34AE-4718-AD74-5CAEDB9CB8AC}"/>
    <cellStyle name="Normal 5 20 2" xfId="6846" xr:uid="{1B2B48BF-F6C4-4B85-A067-E65DBD46C0A1}"/>
    <cellStyle name="Normal 5 20 2 2" xfId="6847" xr:uid="{F6879409-5FB9-4E5F-A9A6-ACD6F703CF40}"/>
    <cellStyle name="Normal 5 20 3" xfId="6848" xr:uid="{CA6AF0A0-09A9-4F4E-A6ED-79DE5002578A}"/>
    <cellStyle name="Normal 5 20 3 2" xfId="6849" xr:uid="{B6B8164E-769E-4019-9BF8-CB9301B91E85}"/>
    <cellStyle name="Normal 5 20 4" xfId="6850" xr:uid="{139F9D86-F5DC-449D-9AE3-3DFAAFCE1F43}"/>
    <cellStyle name="Normal 5 21" xfId="6851" xr:uid="{84808ABA-BB16-45C2-B171-53421B92CE60}"/>
    <cellStyle name="Normal 5 21 2" xfId="6852" xr:uid="{F3251C0C-5EBD-4DD5-8A21-B59850F5E82C}"/>
    <cellStyle name="Normal 5 21 2 2" xfId="6853" xr:uid="{0B080178-3328-468B-98A3-9D2E335FB543}"/>
    <cellStyle name="Normal 5 21 3" xfId="6854" xr:uid="{55839D48-7BA7-4CF3-82FB-0CB0F391FA08}"/>
    <cellStyle name="Normal 5 21 3 2" xfId="6855" xr:uid="{FA50913E-3EDD-4E4D-A4F7-FEEC0F8E9B34}"/>
    <cellStyle name="Normal 5 21 4" xfId="6856" xr:uid="{C0E2C0D8-D7E5-4A3D-8726-A8954F0A1D78}"/>
    <cellStyle name="Normal 5 22" xfId="6857" xr:uid="{5EE057FB-6A05-4228-9A75-393CDC94B7F1}"/>
    <cellStyle name="Normal 5 22 2" xfId="6858" xr:uid="{D1DEFE87-BB14-4CD8-A1D3-194A07C9C60D}"/>
    <cellStyle name="Normal 5 22 2 2" xfId="6859" xr:uid="{33E5B439-56EB-49BF-8B33-449EB8ABDC5E}"/>
    <cellStyle name="Normal 5 22 3" xfId="6860" xr:uid="{1EF6D2E4-560C-4EA2-8EFB-3A820C2D1EF6}"/>
    <cellStyle name="Normal 5 22 3 2" xfId="6861" xr:uid="{7B7C5161-A8DB-457C-8BFC-77F202A9E237}"/>
    <cellStyle name="Normal 5 22 4" xfId="6862" xr:uid="{1F3E5F2B-4C28-49B4-A541-9F2C87D6BC32}"/>
    <cellStyle name="Normal 5 23" xfId="6863" xr:uid="{8D6CA31C-8EDC-40A7-B2AD-90AEF64F3A11}"/>
    <cellStyle name="Normal 5 23 2" xfId="6864" xr:uid="{451B6EE7-5EDB-4F5A-8D81-AAD6013EF53C}"/>
    <cellStyle name="Normal 5 24" xfId="6865" xr:uid="{7DFD5329-6F74-496B-9CD3-C9C40FD17BEB}"/>
    <cellStyle name="Normal 5 24 2" xfId="6866" xr:uid="{872D6A1C-1365-4373-914B-2D41E015FADE}"/>
    <cellStyle name="Normal 5 25" xfId="6867" xr:uid="{085438D3-F347-402A-B244-C540D18AB7E1}"/>
    <cellStyle name="Normal 5 25 2" xfId="6868" xr:uid="{303411C3-DBE0-473F-95F7-63E15C59BF48}"/>
    <cellStyle name="Normal 5 26" xfId="6869" xr:uid="{15B7659E-89AE-4915-ADC6-8D6E91E0BA10}"/>
    <cellStyle name="Normal 5 26 2" xfId="6870" xr:uid="{6E6C247F-E481-44B3-AD7F-463DF9CD5984}"/>
    <cellStyle name="Normal 5 27" xfId="6871" xr:uid="{C5C086A3-9EF8-49EF-AE12-6F429BF580C0}"/>
    <cellStyle name="Normal 5 27 2" xfId="6872" xr:uid="{B0621C97-B27B-45E4-A0AA-966638345B0E}"/>
    <cellStyle name="Normal 5 28" xfId="6873" xr:uid="{F48C9456-A92B-41A1-AAD2-4701B32E158E}"/>
    <cellStyle name="Normal 5 28 2" xfId="6874" xr:uid="{4E39936D-895E-4877-95F4-1AEA7CB9E146}"/>
    <cellStyle name="Normal 5 29" xfId="6875" xr:uid="{D9FB9CF7-5248-4FDA-9EA4-BEBE5C43A0C5}"/>
    <cellStyle name="Normal 5 29 2" xfId="6876" xr:uid="{188AB552-3D06-46E1-8508-ED35A58E451F}"/>
    <cellStyle name="Normal 5 3" xfId="6877" xr:uid="{972AD1BB-521F-408C-8123-D2E243C017CF}"/>
    <cellStyle name="Normal 5 3 2" xfId="6878" xr:uid="{3068ACB3-F733-42BB-A626-A14A6102AB8C}"/>
    <cellStyle name="Normal 5 3 2 2" xfId="6879" xr:uid="{D7C0086F-8279-4FCD-A18A-96681B5D0A8C}"/>
    <cellStyle name="Normal 5 3 3" xfId="6880" xr:uid="{1C81ABA2-E5BE-43AF-9661-209F93AF4DE5}"/>
    <cellStyle name="Normal 5 3 3 2" xfId="6881" xr:uid="{2326B7DA-C660-4458-9461-B29D5B7F220A}"/>
    <cellStyle name="Normal 5 3 4" xfId="6882" xr:uid="{A9AA2777-D831-4B65-B5D0-73B732C1B7B8}"/>
    <cellStyle name="Normal 5 3 4 2" xfId="6883" xr:uid="{09E2A942-F0C3-4D21-B3F3-1C54D4C82344}"/>
    <cellStyle name="Normal 5 3 5" xfId="6884" xr:uid="{831B600C-DF27-490F-9DC4-680975561A50}"/>
    <cellStyle name="Normal 5 3 5 10" xfId="6885" xr:uid="{CAC86E79-7A18-4C79-B20F-DEEE8811CD14}"/>
    <cellStyle name="Normal 5 3 5 10 2" xfId="6886" xr:uid="{1580A0DC-480A-4DF3-86D1-CAA98C1A73EA}"/>
    <cellStyle name="Normal 5 3 5 10 2 2" xfId="6887" xr:uid="{972052B1-DCF6-49EE-B294-48D637410650}"/>
    <cellStyle name="Normal 5 3 5 10 3" xfId="6888" xr:uid="{41E32C62-599C-438A-935F-D0F556EAEDAF}"/>
    <cellStyle name="Normal 5 3 5 10 3 2" xfId="6889" xr:uid="{D67583F2-5ED6-4CBA-83C7-745886AD7E13}"/>
    <cellStyle name="Normal 5 3 5 10 4" xfId="6890" xr:uid="{2123A43E-5CE8-4E4E-B97C-58EC80591E72}"/>
    <cellStyle name="Normal 5 3 5 11" xfId="6891" xr:uid="{ED8717C3-4FA2-4DA0-B421-90AF6A30AA6E}"/>
    <cellStyle name="Normal 5 3 5 11 2" xfId="6892" xr:uid="{0B320159-FCEF-4348-96D0-01810957D39A}"/>
    <cellStyle name="Normal 5 3 5 11 2 2" xfId="6893" xr:uid="{AC91310C-4670-461A-AFA0-C37019430BF2}"/>
    <cellStyle name="Normal 5 3 5 11 3" xfId="6894" xr:uid="{07B56D05-AEA9-427C-B965-2325BA24B562}"/>
    <cellStyle name="Normal 5 3 5 11 3 2" xfId="6895" xr:uid="{79CD2E85-6A9D-46F9-A706-59BC50F37C33}"/>
    <cellStyle name="Normal 5 3 5 11 4" xfId="6896" xr:uid="{9AB1A99E-1074-4EC0-A209-C04F4B2B57D4}"/>
    <cellStyle name="Normal 5 3 5 12" xfId="6897" xr:uid="{25FCB846-A63D-4F9A-8E4D-947AE801C24C}"/>
    <cellStyle name="Normal 5 3 5 12 2" xfId="6898" xr:uid="{355CB482-0AA6-4A91-8259-F91A243B5179}"/>
    <cellStyle name="Normal 5 3 5 12 2 2" xfId="6899" xr:uid="{FB9989AE-8B40-4A36-8369-43E88AC95D4E}"/>
    <cellStyle name="Normal 5 3 5 12 3" xfId="6900" xr:uid="{0D592BFF-BCA8-4569-9AD0-27A8EC4258EC}"/>
    <cellStyle name="Normal 5 3 5 12 3 2" xfId="6901" xr:uid="{5B747491-D440-4766-89B3-84244B9177D2}"/>
    <cellStyle name="Normal 5 3 5 12 4" xfId="6902" xr:uid="{73B240F1-F856-4B9E-8348-52980CCC62F5}"/>
    <cellStyle name="Normal 5 3 5 13" xfId="6903" xr:uid="{2E024E8D-D10F-4130-A646-A46A8A9A5BE0}"/>
    <cellStyle name="Normal 5 3 5 13 2" xfId="6904" xr:uid="{6C2D7876-B181-467C-A440-6322D571D654}"/>
    <cellStyle name="Normal 5 3 5 14" xfId="6905" xr:uid="{89D211BF-815F-4959-A1A6-C4D85E386B2E}"/>
    <cellStyle name="Normal 5 3 5 14 2" xfId="6906" xr:uid="{BF0DEB55-B188-4B2F-909D-3471E6884EA9}"/>
    <cellStyle name="Normal 5 3 5 15" xfId="6907" xr:uid="{C918349B-3A68-400F-9DB9-53097E260E77}"/>
    <cellStyle name="Normal 5 3 5 15 2" xfId="6908" xr:uid="{5D8101BE-15B8-4C14-A6E2-86416CEFFC41}"/>
    <cellStyle name="Normal 5 3 5 16" xfId="6909" xr:uid="{A0346DFE-E26A-47DD-A8ED-9776B5E24EC2}"/>
    <cellStyle name="Normal 5 3 5 16 2" xfId="6910" xr:uid="{97E8A4C8-3481-4195-8E5D-816A3AFAFB35}"/>
    <cellStyle name="Normal 5 3 5 17" xfId="6911" xr:uid="{10EF1B2A-9D44-41A5-A7B7-BA06843C5366}"/>
    <cellStyle name="Normal 5 3 5 17 2" xfId="6912" xr:uid="{4F1B229E-8E80-4433-BA4D-0EDC4098A153}"/>
    <cellStyle name="Normal 5 3 5 18" xfId="6913" xr:uid="{6CBEA498-BB4F-48EF-8FEE-64E635BA2FEE}"/>
    <cellStyle name="Normal 5 3 5 2" xfId="6914" xr:uid="{6BB0DA41-C4ED-4E5B-BED3-344B46C67E79}"/>
    <cellStyle name="Normal 5 3 5 2 2" xfId="6915" xr:uid="{DFF3C1D9-094C-4806-BF2A-D83C2C7CECFB}"/>
    <cellStyle name="Normal 5 3 5 2 2 2" xfId="6916" xr:uid="{65C7AC84-F97F-49A4-94A0-B787800B8043}"/>
    <cellStyle name="Normal 5 3 5 2 3" xfId="6917" xr:uid="{2CC3E41F-9619-475C-ABD1-0DC657A3F690}"/>
    <cellStyle name="Normal 5 3 5 2 3 2" xfId="6918" xr:uid="{CDEB4B19-6411-4C11-B42C-B4C63EDD5E0B}"/>
    <cellStyle name="Normal 5 3 5 2 4" xfId="6919" xr:uid="{96AF3D9F-E33C-4588-A27D-D4DAD1EFFFB9}"/>
    <cellStyle name="Normal 5 3 5 3" xfId="6920" xr:uid="{D7B7D51F-7847-47BA-84FE-8F00C1A608B0}"/>
    <cellStyle name="Normal 5 3 5 3 2" xfId="6921" xr:uid="{BFA9AC74-4852-4992-AE32-12635FD47258}"/>
    <cellStyle name="Normal 5 3 5 3 2 2" xfId="6922" xr:uid="{A786FBC1-7139-4C9E-B432-B237CF23A2D6}"/>
    <cellStyle name="Normal 5 3 5 3 3" xfId="6923" xr:uid="{A2516903-735F-47B4-A627-3180BFB22332}"/>
    <cellStyle name="Normal 5 3 5 3 3 2" xfId="6924" xr:uid="{AB270D06-E63F-49F1-81D3-3A132771098E}"/>
    <cellStyle name="Normal 5 3 5 3 4" xfId="6925" xr:uid="{D9A39993-A41C-447B-BE3A-EA38402E17DC}"/>
    <cellStyle name="Normal 5 3 5 4" xfId="6926" xr:uid="{D630FD12-E99B-4124-819E-F7E03D3A27A8}"/>
    <cellStyle name="Normal 5 3 5 4 2" xfId="6927" xr:uid="{C7A02CC5-C984-4C26-9CC9-9582742B4A58}"/>
    <cellStyle name="Normal 5 3 5 4 2 2" xfId="6928" xr:uid="{4C106AAE-6CD9-49C2-93D2-10CD3B6615CB}"/>
    <cellStyle name="Normal 5 3 5 4 3" xfId="6929" xr:uid="{A2B144E7-AD06-4941-9C5E-7E14A70EE202}"/>
    <cellStyle name="Normal 5 3 5 4 3 2" xfId="6930" xr:uid="{065437C6-9B29-4401-9756-8DB7D517F3D8}"/>
    <cellStyle name="Normal 5 3 5 4 4" xfId="6931" xr:uid="{5E4B99F1-AC42-4C63-AC94-2318DBC761C1}"/>
    <cellStyle name="Normal 5 3 5 5" xfId="6932" xr:uid="{F74F2862-927D-47E7-B587-A07110C89139}"/>
    <cellStyle name="Normal 5 3 5 5 2" xfId="6933" xr:uid="{927680D0-9614-4D42-B2C3-1D31F2AE8158}"/>
    <cellStyle name="Normal 5 3 5 5 2 2" xfId="6934" xr:uid="{966733AC-44E6-4E8A-B549-53B4E85C2631}"/>
    <cellStyle name="Normal 5 3 5 5 3" xfId="6935" xr:uid="{D6319731-0AFA-44D5-BD5C-24CD94BB066F}"/>
    <cellStyle name="Normal 5 3 5 5 3 2" xfId="6936" xr:uid="{443C67BD-CFFF-4B3E-80E3-34FEFFB15DF9}"/>
    <cellStyle name="Normal 5 3 5 5 4" xfId="6937" xr:uid="{DE3F16F8-40C8-4C86-B9AA-D3A46A342063}"/>
    <cellStyle name="Normal 5 3 5 6" xfId="6938" xr:uid="{F6B00F49-E935-4C1A-89B2-CC60F7C90FE8}"/>
    <cellStyle name="Normal 5 3 5 6 2" xfId="6939" xr:uid="{70663E5D-E5E1-482E-B2DE-EE7A044AC1A5}"/>
    <cellStyle name="Normal 5 3 5 6 2 2" xfId="6940" xr:uid="{072F71A4-C903-400A-BCF7-B0D674ADD002}"/>
    <cellStyle name="Normal 5 3 5 6 3" xfId="6941" xr:uid="{AC964EF5-5EF7-4395-8B71-27CA0ADA9BC7}"/>
    <cellStyle name="Normal 5 3 5 6 3 2" xfId="6942" xr:uid="{0F8C2DE2-AE9A-468C-A9BB-D86D706A3F3A}"/>
    <cellStyle name="Normal 5 3 5 6 4" xfId="6943" xr:uid="{D9C0149E-0857-4610-8363-DE3A2DA7D9BE}"/>
    <cellStyle name="Normal 5 3 5 7" xfId="6944" xr:uid="{91A09EE9-DE24-46BE-9D90-10E872DD928F}"/>
    <cellStyle name="Normal 5 3 5 7 2" xfId="6945" xr:uid="{29D37264-542A-4949-948E-C1913ACDCF89}"/>
    <cellStyle name="Normal 5 3 5 7 2 2" xfId="6946" xr:uid="{6BEE5A98-81E2-46F3-B048-93CE54E1DB32}"/>
    <cellStyle name="Normal 5 3 5 7 3" xfId="6947" xr:uid="{C838AC20-5D1C-4DF8-B9A8-FAAF564035BB}"/>
    <cellStyle name="Normal 5 3 5 7 3 2" xfId="6948" xr:uid="{D5EAE634-7605-4440-A452-4A210F54D02D}"/>
    <cellStyle name="Normal 5 3 5 7 4" xfId="6949" xr:uid="{DC0AA841-6DCC-427C-B26D-2916A5901B2E}"/>
    <cellStyle name="Normal 5 3 5 8" xfId="6950" xr:uid="{A67AF43B-63F9-4C7E-B139-06EAF6F5833F}"/>
    <cellStyle name="Normal 5 3 5 8 2" xfId="6951" xr:uid="{F5F24EDB-69C7-434F-B405-173DF5FD1B57}"/>
    <cellStyle name="Normal 5 3 5 8 2 2" xfId="6952" xr:uid="{ED744CFF-F166-474D-B30C-9266B05D1DD8}"/>
    <cellStyle name="Normal 5 3 5 8 3" xfId="6953" xr:uid="{DA3BCF8F-BE81-4619-8AB8-C26AA86A6F1E}"/>
    <cellStyle name="Normal 5 3 5 8 3 2" xfId="6954" xr:uid="{F960F3A4-3003-448E-A38A-E139023195B0}"/>
    <cellStyle name="Normal 5 3 5 8 4" xfId="6955" xr:uid="{E658FEF3-7A9B-45F2-92B0-653895209907}"/>
    <cellStyle name="Normal 5 3 5 9" xfId="6956" xr:uid="{4D887C20-4784-4D20-8247-1499156CCDBE}"/>
    <cellStyle name="Normal 5 3 5 9 2" xfId="6957" xr:uid="{4A0D966A-7F78-410E-A4E3-C56AB65D0D73}"/>
    <cellStyle name="Normal 5 3 5 9 2 2" xfId="6958" xr:uid="{037FF059-9426-46D2-949C-B9D6FDBD7F2D}"/>
    <cellStyle name="Normal 5 3 5 9 3" xfId="6959" xr:uid="{A3F4C9EE-3E39-4D92-A5D3-E81E036C13ED}"/>
    <cellStyle name="Normal 5 3 5 9 3 2" xfId="6960" xr:uid="{A5922CBF-4593-4CE5-B51B-AC4D0E8C1F0B}"/>
    <cellStyle name="Normal 5 3 5 9 4" xfId="6961" xr:uid="{3EE1BBD7-1BE9-4D0F-8CD4-817031A831B9}"/>
    <cellStyle name="Normal 5 3 6" xfId="6962" xr:uid="{D0EAD174-1742-4773-BA56-273E6E6A1059}"/>
    <cellStyle name="Normal 5 3 7" xfId="10933" xr:uid="{2C3DF92B-BAC6-4B81-8416-A5D605264EB9}"/>
    <cellStyle name="Normal 5 30" xfId="6963" xr:uid="{3438D39E-4E94-462B-A6A5-440511CA5903}"/>
    <cellStyle name="Normal 5 31" xfId="6964" xr:uid="{5FF5A005-00FF-43C7-9AEB-491BFE509864}"/>
    <cellStyle name="Normal 5 32" xfId="10314" xr:uid="{ABF72926-C679-47EB-80E8-A96736BE7372}"/>
    <cellStyle name="Normal 5 33" xfId="11157" xr:uid="{72161C31-B79B-4E3D-9974-445D4DB2E6C3}"/>
    <cellStyle name="Normal 5 34" xfId="6473" xr:uid="{DAB98B92-0CAC-4BBF-B6D4-D0FB046FD4AD}"/>
    <cellStyle name="Normal 5 35" xfId="268" xr:uid="{E17D3F22-6A8C-4968-8BCC-D1833ED7A8A1}"/>
    <cellStyle name="Normal 5 36" xfId="14762" xr:uid="{108E3BEC-59FD-491D-9F79-53A5F7006655}"/>
    <cellStyle name="Normal 5 37" xfId="199" xr:uid="{C4B8E6EA-FCDF-4214-B1BA-B2FAF8B2C647}"/>
    <cellStyle name="Normal 5 4" xfId="6965" xr:uid="{7E7F1D20-AE64-4B4D-A9B3-C6ECF9AD2AA8}"/>
    <cellStyle name="Normal 5 4 2" xfId="6966" xr:uid="{64C237B7-A591-45D2-9861-502B93678A77}"/>
    <cellStyle name="Normal 5 4 2 2" xfId="6967" xr:uid="{9B0D8260-2D1C-4491-A0B1-32BD3EFA2061}"/>
    <cellStyle name="Normal 5 4 3" xfId="6968" xr:uid="{0246D1C4-4AA1-4918-9695-A8DA4CB64355}"/>
    <cellStyle name="Normal 5 4 3 2" xfId="6969" xr:uid="{A30221E5-DA48-4B7F-84ED-D68A958635A4}"/>
    <cellStyle name="Normal 5 4 4" xfId="6970" xr:uid="{552B03F5-26DE-49EA-A79E-90A1B884528B}"/>
    <cellStyle name="Normal 5 4 4 2" xfId="6971" xr:uid="{A82A367C-70BD-434F-B680-46FEF75E7351}"/>
    <cellStyle name="Normal 5 4 5" xfId="6972" xr:uid="{A716CF2C-214E-4C63-8DA1-33881DD4C6E6}"/>
    <cellStyle name="Normal 5 4 5 10" xfId="6973" xr:uid="{CCF2328A-0076-45B3-8F9F-685C964EC524}"/>
    <cellStyle name="Normal 5 4 5 10 2" xfId="6974" xr:uid="{7C21F6C9-3130-41E6-AE60-1C05FD374D8B}"/>
    <cellStyle name="Normal 5 4 5 10 2 2" xfId="6975" xr:uid="{B1872AFD-A925-465B-AB25-13A48029C5C3}"/>
    <cellStyle name="Normal 5 4 5 10 3" xfId="6976" xr:uid="{6EF87933-E6F2-4392-8224-4A105A2E13D6}"/>
    <cellStyle name="Normal 5 4 5 10 3 2" xfId="6977" xr:uid="{48F4741D-1940-47B2-9E69-6FBD9250D875}"/>
    <cellStyle name="Normal 5 4 5 10 4" xfId="6978" xr:uid="{783C7A91-5FF7-413C-918E-F0DFC6556800}"/>
    <cellStyle name="Normal 5 4 5 11" xfId="6979" xr:uid="{094955CB-64F3-4954-A150-865965599BE9}"/>
    <cellStyle name="Normal 5 4 5 11 2" xfId="6980" xr:uid="{405914D4-1CD5-4016-A8EF-1ACE9197D9DB}"/>
    <cellStyle name="Normal 5 4 5 11 2 2" xfId="6981" xr:uid="{CC9B4AC4-9B0C-4099-A3FC-F9DA4C937118}"/>
    <cellStyle name="Normal 5 4 5 11 3" xfId="6982" xr:uid="{6319A556-7889-452F-9364-4FEE27F46D6E}"/>
    <cellStyle name="Normal 5 4 5 11 3 2" xfId="6983" xr:uid="{A7C7C433-FD96-4A2B-ADDA-353DBCAA2B61}"/>
    <cellStyle name="Normal 5 4 5 11 4" xfId="6984" xr:uid="{7A9B5887-D94B-4916-BED0-12EB22C84641}"/>
    <cellStyle name="Normal 5 4 5 12" xfId="6985" xr:uid="{0E5D54EB-5EC2-4DF1-89A3-011504639271}"/>
    <cellStyle name="Normal 5 4 5 12 2" xfId="6986" xr:uid="{ABF84CC1-E576-41EF-96DB-0288343D99BB}"/>
    <cellStyle name="Normal 5 4 5 12 2 2" xfId="6987" xr:uid="{7A2F5017-CBE1-4C8E-9E00-52A376876E4E}"/>
    <cellStyle name="Normal 5 4 5 12 3" xfId="6988" xr:uid="{3EE5C693-03AF-4605-B3A6-AA1E86C97FDD}"/>
    <cellStyle name="Normal 5 4 5 12 3 2" xfId="6989" xr:uid="{6CE6D6D3-1DAF-4162-95F2-2953EAFC8D11}"/>
    <cellStyle name="Normal 5 4 5 12 4" xfId="6990" xr:uid="{2D102601-88AD-45C5-8DF9-0B0401BDFF33}"/>
    <cellStyle name="Normal 5 4 5 13" xfId="6991" xr:uid="{075C4E0F-7A63-4657-BB5D-705BEB31F4C9}"/>
    <cellStyle name="Normal 5 4 5 13 2" xfId="6992" xr:uid="{1CFE1BFF-BD0F-4FE2-9866-53D16DD78383}"/>
    <cellStyle name="Normal 5 4 5 14" xfId="6993" xr:uid="{A338EE9A-8E55-4E0B-A011-99BDD2442EBD}"/>
    <cellStyle name="Normal 5 4 5 14 2" xfId="6994" xr:uid="{46471B76-C5CA-46EE-A964-F9D600DE370C}"/>
    <cellStyle name="Normal 5 4 5 15" xfId="6995" xr:uid="{19947632-9A02-4767-9DD3-20A73341BDE1}"/>
    <cellStyle name="Normal 5 4 5 15 2" xfId="6996" xr:uid="{E4ABEFBA-12AE-4A12-9577-6ED5D813D47A}"/>
    <cellStyle name="Normal 5 4 5 16" xfId="6997" xr:uid="{E041D571-8D08-4515-B8C3-673AA70E5897}"/>
    <cellStyle name="Normal 5 4 5 16 2" xfId="6998" xr:uid="{C9D87D2A-F939-4BD2-B4E4-E3758D59F2AF}"/>
    <cellStyle name="Normal 5 4 5 17" xfId="6999" xr:uid="{D6AD77F0-72A5-4044-A85D-B6400C94B0D6}"/>
    <cellStyle name="Normal 5 4 5 17 2" xfId="7000" xr:uid="{5C22600B-3B9D-4BD9-8FCA-CAF42D6A0FBB}"/>
    <cellStyle name="Normal 5 4 5 18" xfId="7001" xr:uid="{E75ABE56-A69A-46F3-AA8D-7A84F92A9E36}"/>
    <cellStyle name="Normal 5 4 5 2" xfId="7002" xr:uid="{47EB9CB5-8C19-4DAC-8731-EDC1A9B45E37}"/>
    <cellStyle name="Normal 5 4 5 2 2" xfId="7003" xr:uid="{2DE549DB-9B05-413D-8856-9D80246CBB10}"/>
    <cellStyle name="Normal 5 4 5 2 2 2" xfId="7004" xr:uid="{0A9ACE66-1A5B-4CB0-A8AE-23F6A099D904}"/>
    <cellStyle name="Normal 5 4 5 2 3" xfId="7005" xr:uid="{5617D7A7-A4F5-47E9-84A0-B369F563BCD0}"/>
    <cellStyle name="Normal 5 4 5 2 3 2" xfId="7006" xr:uid="{74A0E86A-F7AB-4AC3-AAE3-E896D2121C22}"/>
    <cellStyle name="Normal 5 4 5 2 4" xfId="7007" xr:uid="{3547BF27-5F43-4F15-8EB6-9F69C8FF4A0D}"/>
    <cellStyle name="Normal 5 4 5 3" xfId="7008" xr:uid="{66368146-33DB-4F29-9A83-2B0BB652AB4C}"/>
    <cellStyle name="Normal 5 4 5 3 2" xfId="7009" xr:uid="{8A92276C-D1CD-4984-AB42-F39E2452BAE6}"/>
    <cellStyle name="Normal 5 4 5 3 2 2" xfId="7010" xr:uid="{3EF16EF5-7E4E-44ED-AC1A-18488218389B}"/>
    <cellStyle name="Normal 5 4 5 3 3" xfId="7011" xr:uid="{C6C85C55-2B1C-4722-928B-1E52700A5968}"/>
    <cellStyle name="Normal 5 4 5 3 3 2" xfId="7012" xr:uid="{A40A8BB4-67EE-4481-9212-2AFE50779F8D}"/>
    <cellStyle name="Normal 5 4 5 3 4" xfId="7013" xr:uid="{6006E7C9-6FDF-403E-ADB7-7A5675D2B424}"/>
    <cellStyle name="Normal 5 4 5 4" xfId="7014" xr:uid="{A1D09648-B29C-44A2-8398-065FC065946E}"/>
    <cellStyle name="Normal 5 4 5 4 2" xfId="7015" xr:uid="{A39D8954-A312-4B63-AE6D-E94865CFE09E}"/>
    <cellStyle name="Normal 5 4 5 4 2 2" xfId="7016" xr:uid="{96904F77-E3BB-4716-A3E5-334B8939DE34}"/>
    <cellStyle name="Normal 5 4 5 4 3" xfId="7017" xr:uid="{0A2A8CBA-0CA6-4FA9-A9CB-F94B81C61E11}"/>
    <cellStyle name="Normal 5 4 5 4 3 2" xfId="7018" xr:uid="{0D21EBC8-A93C-42DB-A486-B65D2AD43773}"/>
    <cellStyle name="Normal 5 4 5 4 4" xfId="7019" xr:uid="{7A329377-B473-40B9-A74E-BB45B5551887}"/>
    <cellStyle name="Normal 5 4 5 5" xfId="7020" xr:uid="{3A230DE4-73DB-4B49-8BA9-B7A9D098B8C3}"/>
    <cellStyle name="Normal 5 4 5 5 2" xfId="7021" xr:uid="{B1C0D5C7-A876-4004-B69E-6712299F30BB}"/>
    <cellStyle name="Normal 5 4 5 5 2 2" xfId="7022" xr:uid="{24853D5C-FCD0-4179-AD7F-7D1C2C6A4A01}"/>
    <cellStyle name="Normal 5 4 5 5 3" xfId="7023" xr:uid="{EE80C9FF-0F54-4E28-8E29-8276D6F0D33E}"/>
    <cellStyle name="Normal 5 4 5 5 3 2" xfId="7024" xr:uid="{4DD737BD-96E6-49E2-8C4C-D3334CE9088F}"/>
    <cellStyle name="Normal 5 4 5 5 4" xfId="7025" xr:uid="{79A77B08-2320-410F-905A-6EA0BCBA73FF}"/>
    <cellStyle name="Normal 5 4 5 6" xfId="7026" xr:uid="{DC2D9262-D5BB-4E5F-AD2C-A3BE38F12BA9}"/>
    <cellStyle name="Normal 5 4 5 6 2" xfId="7027" xr:uid="{F7BC18B7-7A8A-4C56-8851-348DDEA08E39}"/>
    <cellStyle name="Normal 5 4 5 6 2 2" xfId="7028" xr:uid="{F326182B-44BA-4DF0-9624-C61926B5DB50}"/>
    <cellStyle name="Normal 5 4 5 6 3" xfId="7029" xr:uid="{F4A2447D-DAC0-44E6-8626-1DEEDC3A6E09}"/>
    <cellStyle name="Normal 5 4 5 6 3 2" xfId="7030" xr:uid="{6C701125-27B1-44AA-B3F2-130FCE5545A9}"/>
    <cellStyle name="Normal 5 4 5 6 4" xfId="7031" xr:uid="{E09EEC9A-F737-464F-A84E-E735DB5E54EB}"/>
    <cellStyle name="Normal 5 4 5 7" xfId="7032" xr:uid="{102DEAA4-23BC-4185-96FC-A346A06CB6B1}"/>
    <cellStyle name="Normal 5 4 5 7 2" xfId="7033" xr:uid="{EFF9A783-F030-4FFA-9E7C-D6D6F2454ED6}"/>
    <cellStyle name="Normal 5 4 5 7 2 2" xfId="7034" xr:uid="{D0A53712-A551-4BEB-9794-7C38C7AF508F}"/>
    <cellStyle name="Normal 5 4 5 7 3" xfId="7035" xr:uid="{CE482E27-D04F-4CD6-A2DC-85A1C7C66F2C}"/>
    <cellStyle name="Normal 5 4 5 7 3 2" xfId="7036" xr:uid="{E7CE3F26-6633-402B-8210-FF097AE097F0}"/>
    <cellStyle name="Normal 5 4 5 7 4" xfId="7037" xr:uid="{FE6A888F-818D-41D2-A3D3-8FF03EC42B4B}"/>
    <cellStyle name="Normal 5 4 5 8" xfId="7038" xr:uid="{B61075F1-E9D5-41C8-B949-A705C85CE252}"/>
    <cellStyle name="Normal 5 4 5 8 2" xfId="7039" xr:uid="{D3E4621E-D843-48D5-9CEF-CF020F043513}"/>
    <cellStyle name="Normal 5 4 5 8 2 2" xfId="7040" xr:uid="{4182955B-C47C-4DC6-8237-D8BE1BB3594C}"/>
    <cellStyle name="Normal 5 4 5 8 3" xfId="7041" xr:uid="{5F22E632-3F29-4C78-9149-F5D755263D81}"/>
    <cellStyle name="Normal 5 4 5 8 3 2" xfId="7042" xr:uid="{37F8853B-EA9C-41EC-92ED-71E3A3BD0C31}"/>
    <cellStyle name="Normal 5 4 5 8 4" xfId="7043" xr:uid="{F1759B9B-2736-46E7-A738-370A7D9658B7}"/>
    <cellStyle name="Normal 5 4 5 9" xfId="7044" xr:uid="{A8A617ED-BE95-44F8-B623-1CE0586C0618}"/>
    <cellStyle name="Normal 5 4 5 9 2" xfId="7045" xr:uid="{13B26B80-71E2-4B9A-9C5A-90690E54DB21}"/>
    <cellStyle name="Normal 5 4 5 9 2 2" xfId="7046" xr:uid="{301BF1D9-B2AE-4EB3-ADB7-3E99D970FDB3}"/>
    <cellStyle name="Normal 5 4 5 9 3" xfId="7047" xr:uid="{504CA3AF-6CCB-4E70-8832-D9D2BBCBC81F}"/>
    <cellStyle name="Normal 5 4 5 9 3 2" xfId="7048" xr:uid="{5FE312F3-9E8B-4057-9660-0E13E9F03C1C}"/>
    <cellStyle name="Normal 5 4 5 9 4" xfId="7049" xr:uid="{FEADD256-ECB7-4E24-8EC7-A6AC68DB9EBC}"/>
    <cellStyle name="Normal 5 4 6" xfId="7050" xr:uid="{DCC7160C-524C-4405-8548-0B214A68E2D8}"/>
    <cellStyle name="Normal 5 4 7" xfId="10934" xr:uid="{B3098926-07A0-4CF0-8C59-28D6111DAFAD}"/>
    <cellStyle name="Normal 5 4 8" xfId="11362" xr:uid="{AE7966A2-5DD4-41B0-858E-4CF925369EE3}"/>
    <cellStyle name="Normal 5 5" xfId="7051" xr:uid="{7B1C5030-79D6-4A9B-8529-FFF2248E5EC5}"/>
    <cellStyle name="Normal 5 5 2" xfId="7052" xr:uid="{D21C3A46-7D67-4EED-BF5D-A77508FEF9E3}"/>
    <cellStyle name="Normal 5 5 2 2" xfId="7053" xr:uid="{1E12458E-4C74-4757-8694-B1361C8FA3E1}"/>
    <cellStyle name="Normal 5 5 3" xfId="7054" xr:uid="{0E89A06A-6D64-4468-8B8E-AEDA02185F84}"/>
    <cellStyle name="Normal 5 5 3 2" xfId="7055" xr:uid="{412C18DA-1E54-410B-908C-992468A67ACE}"/>
    <cellStyle name="Normal 5 5 4" xfId="7056" xr:uid="{C511DF31-784F-4927-9A02-D82A079549B4}"/>
    <cellStyle name="Normal 5 5 4 2" xfId="7057" xr:uid="{FD7139F3-9B52-4961-B98F-48B3F489EDF7}"/>
    <cellStyle name="Normal 5 5 5" xfId="7058" xr:uid="{0488455A-148D-4672-90AD-3AF64A0405FD}"/>
    <cellStyle name="Normal 5 5 5 10" xfId="7059" xr:uid="{F3AAEC61-DE24-4CDD-ABD2-B457EFF17F99}"/>
    <cellStyle name="Normal 5 5 5 10 2" xfId="7060" xr:uid="{19F406B4-4555-4F56-A4B5-C9F4449A0D3E}"/>
    <cellStyle name="Normal 5 5 5 10 2 2" xfId="7061" xr:uid="{AEFCB415-8B13-4E49-9CB4-1796F658489A}"/>
    <cellStyle name="Normal 5 5 5 10 3" xfId="7062" xr:uid="{CEE2072E-DB7F-4DCA-B34C-F783B3E228BC}"/>
    <cellStyle name="Normal 5 5 5 10 3 2" xfId="7063" xr:uid="{8208A385-83B3-492B-A1AF-8853EDCCA14E}"/>
    <cellStyle name="Normal 5 5 5 10 4" xfId="7064" xr:uid="{634273EC-0C4C-41CC-BF85-E9A116849C12}"/>
    <cellStyle name="Normal 5 5 5 11" xfId="7065" xr:uid="{B190C6D1-AEB4-465E-A05F-B25BA7FA7965}"/>
    <cellStyle name="Normal 5 5 5 11 2" xfId="7066" xr:uid="{CFEEBEAC-8496-4C69-8084-C1AF280303FB}"/>
    <cellStyle name="Normal 5 5 5 11 2 2" xfId="7067" xr:uid="{BF555248-7AA2-46B5-8FFE-427A6612B597}"/>
    <cellStyle name="Normal 5 5 5 11 3" xfId="7068" xr:uid="{1BB87410-3EB6-4524-8DEB-90B765AEB770}"/>
    <cellStyle name="Normal 5 5 5 11 3 2" xfId="7069" xr:uid="{C1763A31-1D7C-4B4B-A901-BFF7B03B21A6}"/>
    <cellStyle name="Normal 5 5 5 11 4" xfId="7070" xr:uid="{FD63B1C1-6FFC-48AF-AC07-11992DCB63BE}"/>
    <cellStyle name="Normal 5 5 5 12" xfId="7071" xr:uid="{BB33059B-F0F4-4261-9D44-08BAA4C87F2C}"/>
    <cellStyle name="Normal 5 5 5 12 2" xfId="7072" xr:uid="{BC99AE19-BA3F-422D-A077-EB00FF842DCB}"/>
    <cellStyle name="Normal 5 5 5 12 2 2" xfId="7073" xr:uid="{3BD5D56A-6B7A-438A-BD64-0222A956D81A}"/>
    <cellStyle name="Normal 5 5 5 12 3" xfId="7074" xr:uid="{0F65C3A5-E57C-476A-8DD6-8D7196617781}"/>
    <cellStyle name="Normal 5 5 5 12 3 2" xfId="7075" xr:uid="{8C505A8F-3716-4569-8B8B-0F26B43F4361}"/>
    <cellStyle name="Normal 5 5 5 12 4" xfId="7076" xr:uid="{EDE2BF8E-D015-4237-A37C-9741004C741D}"/>
    <cellStyle name="Normal 5 5 5 13" xfId="7077" xr:uid="{1C717B99-BD39-4ABE-AB64-FCBB51D216C1}"/>
    <cellStyle name="Normal 5 5 5 13 2" xfId="7078" xr:uid="{4BE66AE2-3341-4B28-A6C4-52CFC70521B9}"/>
    <cellStyle name="Normal 5 5 5 14" xfId="7079" xr:uid="{A4F491BE-F875-4834-929C-C89B351C2093}"/>
    <cellStyle name="Normal 5 5 5 14 2" xfId="7080" xr:uid="{43471602-5033-4B9E-AD12-F0B89CE0B17C}"/>
    <cellStyle name="Normal 5 5 5 15" xfId="7081" xr:uid="{B400CBA6-AD55-436E-B3F8-59C5D311B207}"/>
    <cellStyle name="Normal 5 5 5 15 2" xfId="7082" xr:uid="{AEBC9B46-2945-4E62-9DB6-4BC3E36A90C6}"/>
    <cellStyle name="Normal 5 5 5 16" xfId="7083" xr:uid="{4AA1CE4C-7857-4B47-B7E1-1392F2D54EC5}"/>
    <cellStyle name="Normal 5 5 5 16 2" xfId="7084" xr:uid="{E78C61D0-F296-4006-856A-827F4A71DA8C}"/>
    <cellStyle name="Normal 5 5 5 17" xfId="7085" xr:uid="{D03D3BB4-3D17-48B0-9BE1-8576F9A3DE49}"/>
    <cellStyle name="Normal 5 5 5 17 2" xfId="7086" xr:uid="{95B5831D-ACBD-45E5-83C0-87192CDC255E}"/>
    <cellStyle name="Normal 5 5 5 18" xfId="7087" xr:uid="{7D59292B-1FFC-4948-8389-C9C499536BA6}"/>
    <cellStyle name="Normal 5 5 5 2" xfId="7088" xr:uid="{7C065186-EDCE-4798-A362-94A52847416E}"/>
    <cellStyle name="Normal 5 5 5 2 2" xfId="7089" xr:uid="{05F6ED5F-9B01-4B82-8CAE-088AD4697BDA}"/>
    <cellStyle name="Normal 5 5 5 2 2 2" xfId="7090" xr:uid="{C27C9449-4CE4-4C5C-A124-FE3BE5A4E4CA}"/>
    <cellStyle name="Normal 5 5 5 2 3" xfId="7091" xr:uid="{C857E4E5-961E-46D4-8334-97328E07F130}"/>
    <cellStyle name="Normal 5 5 5 2 3 2" xfId="7092" xr:uid="{AB760169-7F8D-4833-A159-2032299BEEA2}"/>
    <cellStyle name="Normal 5 5 5 2 4" xfId="7093" xr:uid="{29948DF2-F47D-4E04-85FE-2BE1BE035A18}"/>
    <cellStyle name="Normal 5 5 5 3" xfId="7094" xr:uid="{3D4A0319-87C0-498B-B48C-765A25AB2224}"/>
    <cellStyle name="Normal 5 5 5 3 2" xfId="7095" xr:uid="{B7FE7D1A-35FF-4619-8BF0-915794265400}"/>
    <cellStyle name="Normal 5 5 5 3 2 2" xfId="7096" xr:uid="{9E481A56-9631-4561-9351-C9CE6E4431FE}"/>
    <cellStyle name="Normal 5 5 5 3 3" xfId="7097" xr:uid="{D205DF17-EBBD-4CA4-94CB-194F2ABBD90F}"/>
    <cellStyle name="Normal 5 5 5 3 3 2" xfId="7098" xr:uid="{D427BE11-3FEE-4E99-8D3F-D79B46B2D9AE}"/>
    <cellStyle name="Normal 5 5 5 3 4" xfId="7099" xr:uid="{9B018FE1-AB5B-4B9B-85CD-6CF5FE5330D5}"/>
    <cellStyle name="Normal 5 5 5 4" xfId="7100" xr:uid="{CD27C7D1-4350-4C66-9E2A-3D6ED8E82F53}"/>
    <cellStyle name="Normal 5 5 5 4 2" xfId="7101" xr:uid="{2A34EECA-070E-4E8F-B8F1-60E904A951AA}"/>
    <cellStyle name="Normal 5 5 5 4 2 2" xfId="7102" xr:uid="{304E4578-DD34-40D4-9F83-6791968B15E6}"/>
    <cellStyle name="Normal 5 5 5 4 3" xfId="7103" xr:uid="{CC2D36A1-D8EA-41D6-B8CA-3B3B7CB941E2}"/>
    <cellStyle name="Normal 5 5 5 4 3 2" xfId="7104" xr:uid="{BA265BE6-4957-4D1F-8475-34611595510D}"/>
    <cellStyle name="Normal 5 5 5 4 4" xfId="7105" xr:uid="{E2CD093A-AE8E-45B0-AB6B-AD3FCE682168}"/>
    <cellStyle name="Normal 5 5 5 5" xfId="7106" xr:uid="{E5E02BF0-B186-4EDD-B288-8390925F64D0}"/>
    <cellStyle name="Normal 5 5 5 5 2" xfId="7107" xr:uid="{B452D59C-A14A-4D81-9FB0-32B2A6DBB365}"/>
    <cellStyle name="Normal 5 5 5 5 2 2" xfId="7108" xr:uid="{7DC05A5B-C216-4882-928D-FCA9547DB997}"/>
    <cellStyle name="Normal 5 5 5 5 3" xfId="7109" xr:uid="{FAA5F98C-17C7-467D-8336-B2DF90715F75}"/>
    <cellStyle name="Normal 5 5 5 5 3 2" xfId="7110" xr:uid="{3E191817-5F9D-4D45-935B-1BE57E144EEC}"/>
    <cellStyle name="Normal 5 5 5 5 4" xfId="7111" xr:uid="{9AE5BA5C-C267-4A75-ABC6-D1FB4C62ADC8}"/>
    <cellStyle name="Normal 5 5 5 6" xfId="7112" xr:uid="{310C0AC3-1BB9-4CE0-99AD-BB2C313771CD}"/>
    <cellStyle name="Normal 5 5 5 6 2" xfId="7113" xr:uid="{DA74CDE9-DF31-4DFD-A0F0-69731D7CDC44}"/>
    <cellStyle name="Normal 5 5 5 6 2 2" xfId="7114" xr:uid="{CD3FB83E-4F94-4D6F-A852-843263EC3F87}"/>
    <cellStyle name="Normal 5 5 5 6 3" xfId="7115" xr:uid="{D2F66533-ADC4-4AB6-B9BE-FAA782B1A904}"/>
    <cellStyle name="Normal 5 5 5 6 3 2" xfId="7116" xr:uid="{B2DC026C-6441-4870-9623-E567F3713F77}"/>
    <cellStyle name="Normal 5 5 5 6 4" xfId="7117" xr:uid="{97A4C806-7D34-4E86-9F18-8DE555AC5F69}"/>
    <cellStyle name="Normal 5 5 5 7" xfId="7118" xr:uid="{1B3112A3-2678-437E-B636-D599A7B16F98}"/>
    <cellStyle name="Normal 5 5 5 7 2" xfId="7119" xr:uid="{6D592E1D-58DB-4A7C-A2AC-17FAE3009372}"/>
    <cellStyle name="Normal 5 5 5 7 2 2" xfId="7120" xr:uid="{A8492913-E392-4582-87C7-304E6432F6E3}"/>
    <cellStyle name="Normal 5 5 5 7 3" xfId="7121" xr:uid="{BDC92D52-A398-4262-BC65-697CDE7B54BF}"/>
    <cellStyle name="Normal 5 5 5 7 3 2" xfId="7122" xr:uid="{42C2AED1-69A4-49C0-9D89-AB7F2CB52BDA}"/>
    <cellStyle name="Normal 5 5 5 7 4" xfId="7123" xr:uid="{7CC5F59C-809E-4DBC-A03A-53B54AC4D673}"/>
    <cellStyle name="Normal 5 5 5 8" xfId="7124" xr:uid="{05C6CD65-C831-4022-9D6C-224C94ECF40C}"/>
    <cellStyle name="Normal 5 5 5 8 2" xfId="7125" xr:uid="{3F8D1E84-8E47-46C3-9D4B-B1F01A1BD5E7}"/>
    <cellStyle name="Normal 5 5 5 8 2 2" xfId="7126" xr:uid="{872D6B43-C4A1-468C-86C5-C3044D5E50D2}"/>
    <cellStyle name="Normal 5 5 5 8 3" xfId="7127" xr:uid="{A37E79DA-EDBA-4468-B279-A37649F32A5A}"/>
    <cellStyle name="Normal 5 5 5 8 3 2" xfId="7128" xr:uid="{C24DE519-7A02-4409-A4F5-B94A4BB9766C}"/>
    <cellStyle name="Normal 5 5 5 8 4" xfId="7129" xr:uid="{81FFBF0D-B708-4459-B64B-EDF21B433DF3}"/>
    <cellStyle name="Normal 5 5 5 9" xfId="7130" xr:uid="{D3709DFB-9360-430C-96F2-5DCA20033BBA}"/>
    <cellStyle name="Normal 5 5 5 9 2" xfId="7131" xr:uid="{71317CA1-D45E-4565-AD6C-54B677DDE3BF}"/>
    <cellStyle name="Normal 5 5 5 9 2 2" xfId="7132" xr:uid="{BBE946E1-65A3-41C4-B813-4BB583559366}"/>
    <cellStyle name="Normal 5 5 5 9 3" xfId="7133" xr:uid="{FE021440-D285-4715-A236-A0B0F372820D}"/>
    <cellStyle name="Normal 5 5 5 9 3 2" xfId="7134" xr:uid="{FAD34283-456A-48DA-BF8C-15F6D58633C4}"/>
    <cellStyle name="Normal 5 5 5 9 4" xfId="7135" xr:uid="{FDEA5A49-4C0F-4AA3-8E32-2D8B0A7A8F5C}"/>
    <cellStyle name="Normal 5 5 6" xfId="7136" xr:uid="{7E63C7AA-C24B-4912-BEA2-25D347260A28}"/>
    <cellStyle name="Normal 5 5 7" xfId="13934" xr:uid="{5C2070CD-CA83-4E00-83EB-A4B40E1F6079}"/>
    <cellStyle name="Normal 5 6" xfId="7137" xr:uid="{A34F3FFD-ED6B-4C22-9165-3CC73405A42A}"/>
    <cellStyle name="Normal 5 6 2" xfId="7138" xr:uid="{C7118017-0931-4D59-8CD9-BB50AA47FC47}"/>
    <cellStyle name="Normal 5 6 2 2" xfId="7139" xr:uid="{5C276FAA-1124-4A5B-958C-8748540EF6FA}"/>
    <cellStyle name="Normal 5 6 3" xfId="7140" xr:uid="{F768C42D-E29C-4F3E-B627-D92F6C7E89F2}"/>
    <cellStyle name="Normal 5 6 3 2" xfId="7141" xr:uid="{A2B9031C-A86B-4002-AD9C-8B5B43107C6F}"/>
    <cellStyle name="Normal 5 6 4" xfId="7142" xr:uid="{94366C1F-28C5-4E7F-A2B1-F0B011C031DE}"/>
    <cellStyle name="Normal 5 6 4 2" xfId="7143" xr:uid="{4F0D7447-484A-48C7-B32D-3089BE35005C}"/>
    <cellStyle name="Normal 5 6 5" xfId="7144" xr:uid="{6FC6A6E5-2B03-4AA7-B2A4-96B72D512A26}"/>
    <cellStyle name="Normal 5 6 5 10" xfId="7145" xr:uid="{32FB0C50-2F95-4DD5-8749-E53315F308F7}"/>
    <cellStyle name="Normal 5 6 5 10 2" xfId="7146" xr:uid="{6E0EB2A4-5289-4576-B2AE-26B37F85985D}"/>
    <cellStyle name="Normal 5 6 5 10 2 2" xfId="7147" xr:uid="{A870CAD9-E70E-4A86-AB67-046DCC7B2642}"/>
    <cellStyle name="Normal 5 6 5 10 3" xfId="7148" xr:uid="{15219C21-0BE4-49E3-9BFA-A5A9CD14F7A2}"/>
    <cellStyle name="Normal 5 6 5 10 3 2" xfId="7149" xr:uid="{72A7CD9E-EBA9-4201-A278-C131C4725452}"/>
    <cellStyle name="Normal 5 6 5 10 4" xfId="7150" xr:uid="{BDD3997C-B237-4133-8214-15DD7AE18A31}"/>
    <cellStyle name="Normal 5 6 5 11" xfId="7151" xr:uid="{9D90635F-45DE-438A-9BA9-2233668C9854}"/>
    <cellStyle name="Normal 5 6 5 11 2" xfId="7152" xr:uid="{D31D0D05-0A04-4888-ABC9-6560ADEB9CE5}"/>
    <cellStyle name="Normal 5 6 5 11 2 2" xfId="7153" xr:uid="{12DFAE85-98BA-48F8-A30C-58928B27EC68}"/>
    <cellStyle name="Normal 5 6 5 11 3" xfId="7154" xr:uid="{A911ED06-E380-400B-9596-3D2E24BA1A30}"/>
    <cellStyle name="Normal 5 6 5 11 3 2" xfId="7155" xr:uid="{3B16B92F-0182-4655-84DA-FC2F360AEC55}"/>
    <cellStyle name="Normal 5 6 5 11 4" xfId="7156" xr:uid="{C3591ABF-D226-4D7B-9041-6F9A2A4BDF03}"/>
    <cellStyle name="Normal 5 6 5 12" xfId="7157" xr:uid="{196FB5CC-CBBF-4A8E-8F9C-D6D6E7DE24CD}"/>
    <cellStyle name="Normal 5 6 5 12 2" xfId="7158" xr:uid="{7597C10D-CADC-4BCC-B812-43F37409DD84}"/>
    <cellStyle name="Normal 5 6 5 12 2 2" xfId="7159" xr:uid="{D6B1CE27-56FF-4495-B97B-9E0D2E7CF2D8}"/>
    <cellStyle name="Normal 5 6 5 12 3" xfId="7160" xr:uid="{3879AA9B-AB2C-4D3F-9709-B44DBBB426D0}"/>
    <cellStyle name="Normal 5 6 5 12 3 2" xfId="7161" xr:uid="{D5C39A13-303B-4885-B49C-8669F2EE469F}"/>
    <cellStyle name="Normal 5 6 5 12 4" xfId="7162" xr:uid="{9107332D-8F4F-4D5D-A9F3-0AD44A0DC9D2}"/>
    <cellStyle name="Normal 5 6 5 13" xfId="7163" xr:uid="{977DBA9D-EDB7-48DA-BEE8-C33EFFAC2543}"/>
    <cellStyle name="Normal 5 6 5 13 2" xfId="7164" xr:uid="{CFFD82B6-73DC-4739-9C65-5750ED81896A}"/>
    <cellStyle name="Normal 5 6 5 14" xfId="7165" xr:uid="{6343268D-EE29-4616-A5A4-99208AFC333B}"/>
    <cellStyle name="Normal 5 6 5 14 2" xfId="7166" xr:uid="{7D9A5C4D-A989-4034-A44B-A7C997B69391}"/>
    <cellStyle name="Normal 5 6 5 15" xfId="7167" xr:uid="{BE725AAE-94A9-48AD-9FAE-E2F5DEE543BD}"/>
    <cellStyle name="Normal 5 6 5 15 2" xfId="7168" xr:uid="{CBFFC772-8723-43FC-9153-B4CDF7B6E0C3}"/>
    <cellStyle name="Normal 5 6 5 16" xfId="7169" xr:uid="{34E4ED56-5178-4570-AEEA-200A7081AEC6}"/>
    <cellStyle name="Normal 5 6 5 16 2" xfId="7170" xr:uid="{4F604235-E1A6-443D-94B5-3EE2597D28FF}"/>
    <cellStyle name="Normal 5 6 5 17" xfId="7171" xr:uid="{65146654-515F-4E46-95B1-FA82BF0D3E74}"/>
    <cellStyle name="Normal 5 6 5 17 2" xfId="7172" xr:uid="{5A4FB713-079C-4D16-8D05-11636B7D8410}"/>
    <cellStyle name="Normal 5 6 5 18" xfId="7173" xr:uid="{0DF42A2E-EA04-4FC0-A401-DBD0C916FAD5}"/>
    <cellStyle name="Normal 5 6 5 2" xfId="7174" xr:uid="{F2A1A535-6B4E-475A-8EAF-E554AC62AB73}"/>
    <cellStyle name="Normal 5 6 5 2 2" xfId="7175" xr:uid="{9B525DCD-1CF3-4895-A774-2A7FAD9DEC7D}"/>
    <cellStyle name="Normal 5 6 5 2 2 2" xfId="7176" xr:uid="{11968844-6A25-4C53-B4DD-A3265BD72985}"/>
    <cellStyle name="Normal 5 6 5 2 3" xfId="7177" xr:uid="{B3B9899B-A7AE-47E6-9528-BEE659012907}"/>
    <cellStyle name="Normal 5 6 5 2 3 2" xfId="7178" xr:uid="{F2C7374A-73BD-47AD-9D16-B9B6607A8040}"/>
    <cellStyle name="Normal 5 6 5 2 4" xfId="7179" xr:uid="{450390E6-091A-490B-80F2-41390A81CE94}"/>
    <cellStyle name="Normal 5 6 5 3" xfId="7180" xr:uid="{3183B246-E3DC-470A-8CE3-746A23836E2C}"/>
    <cellStyle name="Normal 5 6 5 3 2" xfId="7181" xr:uid="{B1205699-82B8-469A-A824-B7B074D23641}"/>
    <cellStyle name="Normal 5 6 5 3 2 2" xfId="7182" xr:uid="{4DB4E74D-CAF5-4987-9F26-14BBA3A0E8F4}"/>
    <cellStyle name="Normal 5 6 5 3 3" xfId="7183" xr:uid="{4AE813FF-907D-41E1-B759-F429429649B7}"/>
    <cellStyle name="Normal 5 6 5 3 3 2" xfId="7184" xr:uid="{01CA000C-267D-4B7C-BF1F-07F26A5ADBB8}"/>
    <cellStyle name="Normal 5 6 5 3 4" xfId="7185" xr:uid="{55AEBFFB-985C-443B-9939-7A24C3E22420}"/>
    <cellStyle name="Normal 5 6 5 4" xfId="7186" xr:uid="{E6AC8AF5-BA53-48B9-8708-06239B035A21}"/>
    <cellStyle name="Normal 5 6 5 4 2" xfId="7187" xr:uid="{5F6473CA-8893-49F5-A511-3E06C66AC7EB}"/>
    <cellStyle name="Normal 5 6 5 4 2 2" xfId="7188" xr:uid="{4A8EF5BD-CB29-404E-ADE3-404B2DA38C1C}"/>
    <cellStyle name="Normal 5 6 5 4 3" xfId="7189" xr:uid="{B5045B09-B426-4A04-8496-EA7AD53465AF}"/>
    <cellStyle name="Normal 5 6 5 4 3 2" xfId="7190" xr:uid="{7B514481-5C85-43CD-A523-DC917C1F7CC5}"/>
    <cellStyle name="Normal 5 6 5 4 4" xfId="7191" xr:uid="{4437C116-A7E9-4CF3-81C6-6EA39C43D6EA}"/>
    <cellStyle name="Normal 5 6 5 5" xfId="7192" xr:uid="{1BB4B289-D098-47AC-AFB1-F5967C535A89}"/>
    <cellStyle name="Normal 5 6 5 5 2" xfId="7193" xr:uid="{F71067DB-81BB-44A8-B3EB-5699B39C119A}"/>
    <cellStyle name="Normal 5 6 5 5 2 2" xfId="7194" xr:uid="{BA6DD9FA-22C7-4F3C-ABB4-369A36E6DC27}"/>
    <cellStyle name="Normal 5 6 5 5 3" xfId="7195" xr:uid="{5B5705E0-07A7-4D81-B458-2F756E58C3A9}"/>
    <cellStyle name="Normal 5 6 5 5 3 2" xfId="7196" xr:uid="{4F9835DC-DC09-4AAD-9CD5-9F7DD0FDE35B}"/>
    <cellStyle name="Normal 5 6 5 5 4" xfId="7197" xr:uid="{8FA0E1F1-5368-4025-B47B-C3510E7CEA76}"/>
    <cellStyle name="Normal 5 6 5 6" xfId="7198" xr:uid="{9B1EC21B-A6BB-4D8E-B474-3F6359CF22C9}"/>
    <cellStyle name="Normal 5 6 5 6 2" xfId="7199" xr:uid="{218BB313-B159-4E12-84ED-2BE9C32F0510}"/>
    <cellStyle name="Normal 5 6 5 6 2 2" xfId="7200" xr:uid="{D3DE6AAC-422E-41FD-96A4-F6262C59B293}"/>
    <cellStyle name="Normal 5 6 5 6 3" xfId="7201" xr:uid="{85B8488C-4D46-4BCD-9F01-C9773421FF5E}"/>
    <cellStyle name="Normal 5 6 5 6 3 2" xfId="7202" xr:uid="{C0863B7F-8F64-4779-8D08-562B00070991}"/>
    <cellStyle name="Normal 5 6 5 6 4" xfId="7203" xr:uid="{882310C0-19EA-4AC2-BB33-A64BF30C5EDC}"/>
    <cellStyle name="Normal 5 6 5 7" xfId="7204" xr:uid="{902ABBE1-524F-44DE-ADAF-4BBCB05E6C02}"/>
    <cellStyle name="Normal 5 6 5 7 2" xfId="7205" xr:uid="{2A220EDB-AB8C-4061-BBED-4294EB852F5F}"/>
    <cellStyle name="Normal 5 6 5 7 2 2" xfId="7206" xr:uid="{77215D7F-4E8A-4CC9-A536-67B746F06362}"/>
    <cellStyle name="Normal 5 6 5 7 3" xfId="7207" xr:uid="{00BBDF8D-8BDE-47E3-91F0-C8D7F2582E34}"/>
    <cellStyle name="Normal 5 6 5 7 3 2" xfId="7208" xr:uid="{246DB5CB-7CC0-4685-82BC-B297AD2C6757}"/>
    <cellStyle name="Normal 5 6 5 7 4" xfId="7209" xr:uid="{985FDFF4-8344-4A58-9894-E14125644DB8}"/>
    <cellStyle name="Normal 5 6 5 8" xfId="7210" xr:uid="{527840D1-29D2-4D13-9988-2B30765FD5B3}"/>
    <cellStyle name="Normal 5 6 5 8 2" xfId="7211" xr:uid="{45743875-78FE-40BB-A32A-E5528B105CF6}"/>
    <cellStyle name="Normal 5 6 5 8 2 2" xfId="7212" xr:uid="{09F14671-E333-41F7-A81C-B9D562980626}"/>
    <cellStyle name="Normal 5 6 5 8 3" xfId="7213" xr:uid="{D02B5B02-7E61-4218-83AF-2823D4E95155}"/>
    <cellStyle name="Normal 5 6 5 8 3 2" xfId="7214" xr:uid="{8C016240-DC04-41BC-88C6-83D672AE4012}"/>
    <cellStyle name="Normal 5 6 5 8 4" xfId="7215" xr:uid="{A2A9ED5C-A40A-417E-9500-B613BE48F278}"/>
    <cellStyle name="Normal 5 6 5 9" xfId="7216" xr:uid="{9D122F33-1C28-4E67-AE54-AE55FE22B6E8}"/>
    <cellStyle name="Normal 5 6 5 9 2" xfId="7217" xr:uid="{7773C059-E5BF-48FE-BB13-12165F982E8E}"/>
    <cellStyle name="Normal 5 6 5 9 2 2" xfId="7218" xr:uid="{C781CECC-F52A-467E-97DD-601BA7368906}"/>
    <cellStyle name="Normal 5 6 5 9 3" xfId="7219" xr:uid="{D58ED8B6-EDD0-4212-A04E-F316E642CBB2}"/>
    <cellStyle name="Normal 5 6 5 9 3 2" xfId="7220" xr:uid="{EAD6C14D-B05E-47EE-A3B2-47AAF61C9DE8}"/>
    <cellStyle name="Normal 5 6 5 9 4" xfId="7221" xr:uid="{C80E134D-11B7-4AD9-9941-BDD51DEE0B80}"/>
    <cellStyle name="Normal 5 6 6" xfId="7222" xr:uid="{74A7EFD3-8CE2-4A34-A999-5C780E87ADC8}"/>
    <cellStyle name="Normal 5 7" xfId="7223" xr:uid="{075459AD-2D8B-437D-9AB7-A86DAED2CC2C}"/>
    <cellStyle name="Normal 5 7 2" xfId="7224" xr:uid="{E5C2094C-319D-4E1B-A0F0-257BB3FDCA09}"/>
    <cellStyle name="Normal 5 7 2 2" xfId="7225" xr:uid="{E9712922-861C-4D91-80F0-93F4D7322299}"/>
    <cellStyle name="Normal 5 7 3" xfId="7226" xr:uid="{6EF0CE9F-978B-4B69-B38F-5CA185854312}"/>
    <cellStyle name="Normal 5 7 3 2" xfId="7227" xr:uid="{A873B33F-6F51-400B-80C8-BEAA7E6BF032}"/>
    <cellStyle name="Normal 5 7 4" xfId="7228" xr:uid="{CD8D5007-0019-4E89-9CE5-6DA31D69D15D}"/>
    <cellStyle name="Normal 5 7 4 2" xfId="7229" xr:uid="{E52D3079-FC68-4B39-9BA1-AD3F4F26CB35}"/>
    <cellStyle name="Normal 5 7 5" xfId="7230" xr:uid="{7974877B-3738-4DEF-BE99-F8C9DDF32B70}"/>
    <cellStyle name="Normal 5 7 5 10" xfId="7231" xr:uid="{154B93F4-C72E-4311-8FAE-821F796A287D}"/>
    <cellStyle name="Normal 5 7 5 10 2" xfId="7232" xr:uid="{66184B26-6FF4-4FEC-8B3B-B080C51DB2EA}"/>
    <cellStyle name="Normal 5 7 5 10 2 2" xfId="7233" xr:uid="{D8893F3E-829A-4E0B-A158-82783A0C9678}"/>
    <cellStyle name="Normal 5 7 5 10 3" xfId="7234" xr:uid="{A5457192-47C8-4804-BFF5-12ED4F2EF4CB}"/>
    <cellStyle name="Normal 5 7 5 10 3 2" xfId="7235" xr:uid="{9991A528-3865-4F16-9C51-949EFDE86AD8}"/>
    <cellStyle name="Normal 5 7 5 10 4" xfId="7236" xr:uid="{D779B6E0-0B01-41E3-827E-C485F08D341E}"/>
    <cellStyle name="Normal 5 7 5 11" xfId="7237" xr:uid="{EB0B4EEE-C4E1-41F1-937A-0B5CBD9C87E5}"/>
    <cellStyle name="Normal 5 7 5 11 2" xfId="7238" xr:uid="{E53365BB-33E1-4D58-BA8B-D8B4E0CE48E2}"/>
    <cellStyle name="Normal 5 7 5 11 2 2" xfId="7239" xr:uid="{68ED76EB-9EAF-4F17-B6B2-D53CFE17ECD6}"/>
    <cellStyle name="Normal 5 7 5 11 3" xfId="7240" xr:uid="{0BBE99CB-DC2B-4984-9A73-2B4C6FD845DB}"/>
    <cellStyle name="Normal 5 7 5 11 3 2" xfId="7241" xr:uid="{4F996F13-DD8A-45CA-B832-FBAAD91CD4AD}"/>
    <cellStyle name="Normal 5 7 5 11 4" xfId="7242" xr:uid="{FC73694F-4B4A-482C-B6F1-A902635846B7}"/>
    <cellStyle name="Normal 5 7 5 12" xfId="7243" xr:uid="{BE6CC99E-9F2E-4D5C-AB67-D68762ECDA26}"/>
    <cellStyle name="Normal 5 7 5 12 2" xfId="7244" xr:uid="{7D751A39-D7E8-4668-B60C-F57FBC16AC93}"/>
    <cellStyle name="Normal 5 7 5 12 2 2" xfId="7245" xr:uid="{699DFBD1-8804-450E-86E8-1F7646ECDA37}"/>
    <cellStyle name="Normal 5 7 5 12 3" xfId="7246" xr:uid="{35A42FA9-BC01-46B0-8E9D-06B758E0B064}"/>
    <cellStyle name="Normal 5 7 5 12 3 2" xfId="7247" xr:uid="{40780316-59D1-4B2F-B09D-8DD95655F8AF}"/>
    <cellStyle name="Normal 5 7 5 12 4" xfId="7248" xr:uid="{A077F11D-3B59-47E8-8E0C-5187A7A5D8F7}"/>
    <cellStyle name="Normal 5 7 5 13" xfId="7249" xr:uid="{1FF0DA51-4053-41F8-A294-59213B8830D2}"/>
    <cellStyle name="Normal 5 7 5 13 2" xfId="7250" xr:uid="{0D6F47C8-024E-4F48-BCD7-301BA44B0816}"/>
    <cellStyle name="Normal 5 7 5 14" xfId="7251" xr:uid="{5BA88EAC-17CE-4F2D-8FE0-575E04308091}"/>
    <cellStyle name="Normal 5 7 5 14 2" xfId="7252" xr:uid="{CFA95864-2F26-4F89-88D7-C416DDBCFA60}"/>
    <cellStyle name="Normal 5 7 5 15" xfId="7253" xr:uid="{CCB6CA66-9EEC-434F-986E-6F3F2FEF27F3}"/>
    <cellStyle name="Normal 5 7 5 15 2" xfId="7254" xr:uid="{D79A562E-5534-4479-A0BC-9D2B18AFB05C}"/>
    <cellStyle name="Normal 5 7 5 16" xfId="7255" xr:uid="{19036182-CE55-44A4-AA9D-C1E024279EEE}"/>
    <cellStyle name="Normal 5 7 5 16 2" xfId="7256" xr:uid="{1356E521-DEA6-4C3A-A86C-25FEC9DB0DC4}"/>
    <cellStyle name="Normal 5 7 5 17" xfId="7257" xr:uid="{128A0E58-0EC1-436D-A09D-CA4CC4255CF3}"/>
    <cellStyle name="Normal 5 7 5 17 2" xfId="7258" xr:uid="{D551E005-0B0B-4569-B9D5-A2B97BA30C72}"/>
    <cellStyle name="Normal 5 7 5 18" xfId="7259" xr:uid="{C8E85C9E-6541-43C0-8A5B-16AE85E33F58}"/>
    <cellStyle name="Normal 5 7 5 2" xfId="7260" xr:uid="{7C3DDD0F-8403-4A37-8894-F72AA1E9B204}"/>
    <cellStyle name="Normal 5 7 5 2 2" xfId="7261" xr:uid="{2DA39D42-A468-428D-B9CE-BF5B043A51E3}"/>
    <cellStyle name="Normal 5 7 5 2 2 2" xfId="7262" xr:uid="{71EE3DAB-EA05-41C2-9B5C-1FBE93DE72AB}"/>
    <cellStyle name="Normal 5 7 5 2 3" xfId="7263" xr:uid="{2263D86F-94A4-4276-8DB8-E8C56294D2DD}"/>
    <cellStyle name="Normal 5 7 5 2 3 2" xfId="7264" xr:uid="{75093BC6-3B12-4B72-AC54-2273B0FE08D3}"/>
    <cellStyle name="Normal 5 7 5 2 4" xfId="7265" xr:uid="{54331B91-6B30-477E-BD3D-5FF69A160681}"/>
    <cellStyle name="Normal 5 7 5 3" xfId="7266" xr:uid="{76FB654F-1F81-4759-B9DD-C855495FB10F}"/>
    <cellStyle name="Normal 5 7 5 3 2" xfId="7267" xr:uid="{C06A207C-54B0-4356-853F-88D502FC0F66}"/>
    <cellStyle name="Normal 5 7 5 3 2 2" xfId="7268" xr:uid="{BFC5DAE5-A354-4019-9FD2-574DB3F6C7C5}"/>
    <cellStyle name="Normal 5 7 5 3 3" xfId="7269" xr:uid="{911C111D-5F8D-4708-8761-155C0E730F94}"/>
    <cellStyle name="Normal 5 7 5 3 3 2" xfId="7270" xr:uid="{EFB71548-0F14-4D59-8AFA-F415131155EF}"/>
    <cellStyle name="Normal 5 7 5 3 4" xfId="7271" xr:uid="{FF8300E1-6F66-40D5-BEC4-64987C1F7DD8}"/>
    <cellStyle name="Normal 5 7 5 4" xfId="7272" xr:uid="{C1208C94-9A99-43D6-84C9-ED4F88D24B92}"/>
    <cellStyle name="Normal 5 7 5 4 2" xfId="7273" xr:uid="{2169B0C8-567E-4D94-AC05-6AA6CFC9E1FF}"/>
    <cellStyle name="Normal 5 7 5 4 2 2" xfId="7274" xr:uid="{CC67D009-65AD-45A4-ABD1-E692D6788894}"/>
    <cellStyle name="Normal 5 7 5 4 3" xfId="7275" xr:uid="{EB34BFBB-D8F8-4737-B9A7-980453294BE3}"/>
    <cellStyle name="Normal 5 7 5 4 3 2" xfId="7276" xr:uid="{FF0D99A5-C34D-4426-A807-A3C25F68ABE4}"/>
    <cellStyle name="Normal 5 7 5 4 4" xfId="7277" xr:uid="{498982B4-B783-4FFD-A533-14D0714428AD}"/>
    <cellStyle name="Normal 5 7 5 5" xfId="7278" xr:uid="{35124830-673C-4453-8049-E22A31500586}"/>
    <cellStyle name="Normal 5 7 5 5 2" xfId="7279" xr:uid="{9CBF0FEC-06FA-41B5-9774-812172859E87}"/>
    <cellStyle name="Normal 5 7 5 5 2 2" xfId="7280" xr:uid="{0594DD71-1805-40C7-AC84-C09CBE4EC5FC}"/>
    <cellStyle name="Normal 5 7 5 5 3" xfId="7281" xr:uid="{EF3AB98A-739D-4BF6-B070-ED9B362780CB}"/>
    <cellStyle name="Normal 5 7 5 5 3 2" xfId="7282" xr:uid="{2DAAB704-C3D4-44B5-8BE0-4AEDB9676B98}"/>
    <cellStyle name="Normal 5 7 5 5 4" xfId="7283" xr:uid="{945E62DF-38D7-4A71-BFF5-E3B5F0006D56}"/>
    <cellStyle name="Normal 5 7 5 6" xfId="7284" xr:uid="{C5C964FE-DF8E-4F82-9391-138906917EB9}"/>
    <cellStyle name="Normal 5 7 5 6 2" xfId="7285" xr:uid="{043028AC-908E-4EEA-B10C-F9DBC1744214}"/>
    <cellStyle name="Normal 5 7 5 6 2 2" xfId="7286" xr:uid="{9A049F9A-A98F-4D72-A921-5DC35AB0C027}"/>
    <cellStyle name="Normal 5 7 5 6 3" xfId="7287" xr:uid="{D91A98DE-6F6E-4C83-9899-70D895C1DF19}"/>
    <cellStyle name="Normal 5 7 5 6 3 2" xfId="7288" xr:uid="{F67E8AA4-60C2-4C61-8440-29AD40F77DEE}"/>
    <cellStyle name="Normal 5 7 5 6 4" xfId="7289" xr:uid="{2403F69B-5F99-4502-9CED-8F8C314AC235}"/>
    <cellStyle name="Normal 5 7 5 7" xfId="7290" xr:uid="{8526CB8A-66F9-4ED8-9E43-501AC48C3383}"/>
    <cellStyle name="Normal 5 7 5 7 2" xfId="7291" xr:uid="{8BFE1DDC-A991-4944-B921-FC3E280FB68E}"/>
    <cellStyle name="Normal 5 7 5 7 2 2" xfId="7292" xr:uid="{DB6F216A-8BC3-460F-8632-F0AFA2F7E89E}"/>
    <cellStyle name="Normal 5 7 5 7 3" xfId="7293" xr:uid="{08F297C8-8679-40EF-B7B7-432061AA2136}"/>
    <cellStyle name="Normal 5 7 5 7 3 2" xfId="7294" xr:uid="{C669338E-AD26-4C35-BD4D-E66CCDAE6806}"/>
    <cellStyle name="Normal 5 7 5 7 4" xfId="7295" xr:uid="{62331CDB-B4D4-42CF-BF14-DA629EAABE41}"/>
    <cellStyle name="Normal 5 7 5 8" xfId="7296" xr:uid="{D9BE850C-F51D-49CB-B7CB-9BBFBDDC37E8}"/>
    <cellStyle name="Normal 5 7 5 8 2" xfId="7297" xr:uid="{EFBE10AB-4C4A-45D8-9650-7F05B43BDC21}"/>
    <cellStyle name="Normal 5 7 5 8 2 2" xfId="7298" xr:uid="{55D660DB-E00F-4964-8775-3D5430180DE3}"/>
    <cellStyle name="Normal 5 7 5 8 3" xfId="7299" xr:uid="{9448EA89-3150-48A7-A6E5-65DD6E772938}"/>
    <cellStyle name="Normal 5 7 5 8 3 2" xfId="7300" xr:uid="{BDD11513-466C-4035-9643-020AB9C13C4A}"/>
    <cellStyle name="Normal 5 7 5 8 4" xfId="7301" xr:uid="{23522F07-576F-4FAA-B24E-9C292737DE3B}"/>
    <cellStyle name="Normal 5 7 5 9" xfId="7302" xr:uid="{312231F9-A853-42DB-AA18-0F223A82FF38}"/>
    <cellStyle name="Normal 5 7 5 9 2" xfId="7303" xr:uid="{774CC42D-014D-469C-9E88-C7B14FCC99BE}"/>
    <cellStyle name="Normal 5 7 5 9 2 2" xfId="7304" xr:uid="{F6D38BA3-89B8-4FEF-B536-0EE46A545E80}"/>
    <cellStyle name="Normal 5 7 5 9 3" xfId="7305" xr:uid="{1019011E-6ADA-42B6-AB18-5CA41598ADC6}"/>
    <cellStyle name="Normal 5 7 5 9 3 2" xfId="7306" xr:uid="{0C2B2094-19F9-4D0E-B198-C4D380710424}"/>
    <cellStyle name="Normal 5 7 5 9 4" xfId="7307" xr:uid="{2BAEF2A9-CC1E-4B58-8DDB-A2058462128C}"/>
    <cellStyle name="Normal 5 7 6" xfId="7308" xr:uid="{37A88D5D-57C5-4AB3-A537-F8325979C31A}"/>
    <cellStyle name="Normal 5 8" xfId="7309" xr:uid="{DB5BC6B2-5106-438C-996D-C6363999C273}"/>
    <cellStyle name="Normal 5 8 2" xfId="7310" xr:uid="{1A640232-6555-487F-B632-0AB45C900AE8}"/>
    <cellStyle name="Normal 5 8 2 2" xfId="7311" xr:uid="{7EE6290E-5646-40F7-9198-DD6550DEB518}"/>
    <cellStyle name="Normal 5 8 3" xfId="7312" xr:uid="{F0CE808F-248E-4A10-9A19-407DFCE17542}"/>
    <cellStyle name="Normal 5 8 3 2" xfId="7313" xr:uid="{6A1DD886-8191-4388-9611-0B77146DC171}"/>
    <cellStyle name="Normal 5 8 4" xfId="7314" xr:uid="{0BD0845A-6AD2-4376-8979-500F4AE475A5}"/>
    <cellStyle name="Normal 5 8 4 2" xfId="7315" xr:uid="{18069C7B-EF43-4079-8C27-CC2290C8BE33}"/>
    <cellStyle name="Normal 5 8 5" xfId="7316" xr:uid="{4EE4DA8F-A69C-4D62-BF97-1411410E591F}"/>
    <cellStyle name="Normal 5 8 5 10" xfId="7317" xr:uid="{41E1070A-270F-43DC-A156-8653A0F7AD08}"/>
    <cellStyle name="Normal 5 8 5 10 2" xfId="7318" xr:uid="{0AF6470A-2DF5-430A-87E1-4B48373943DC}"/>
    <cellStyle name="Normal 5 8 5 10 2 2" xfId="7319" xr:uid="{9EE0A080-1B54-47A3-BB19-64D62C016DDC}"/>
    <cellStyle name="Normal 5 8 5 10 3" xfId="7320" xr:uid="{4F4D557B-9B54-4A09-A1C4-08B8248B2721}"/>
    <cellStyle name="Normal 5 8 5 10 3 2" xfId="7321" xr:uid="{48B48567-B0DC-4BE4-9DF0-934AD7EEAD3A}"/>
    <cellStyle name="Normal 5 8 5 10 4" xfId="7322" xr:uid="{D265C863-741C-4CB4-BC09-3315D72543ED}"/>
    <cellStyle name="Normal 5 8 5 11" xfId="7323" xr:uid="{10DAA5AD-C1AA-41B8-9229-7AE6200CE28A}"/>
    <cellStyle name="Normal 5 8 5 11 2" xfId="7324" xr:uid="{2B7F4020-BA99-42D0-89BE-823830763C32}"/>
    <cellStyle name="Normal 5 8 5 11 2 2" xfId="7325" xr:uid="{47C78AE8-12F6-406B-98AA-687AE44E5CAF}"/>
    <cellStyle name="Normal 5 8 5 11 3" xfId="7326" xr:uid="{9C778566-6D5F-44CE-AC57-BE0615AD62A1}"/>
    <cellStyle name="Normal 5 8 5 11 3 2" xfId="7327" xr:uid="{EB5EC2EA-79A5-4A81-A8F9-784C9F101203}"/>
    <cellStyle name="Normal 5 8 5 11 4" xfId="7328" xr:uid="{E61165B4-9D8D-4536-84C7-4913969CAC70}"/>
    <cellStyle name="Normal 5 8 5 12" xfId="7329" xr:uid="{ACECE88C-CE9B-4F5F-BBAE-FB90418138AE}"/>
    <cellStyle name="Normal 5 8 5 12 2" xfId="7330" xr:uid="{ED97CCE9-6FE0-4961-9F46-1C0ABB90346B}"/>
    <cellStyle name="Normal 5 8 5 12 2 2" xfId="7331" xr:uid="{1C1278A6-6CC1-4ED1-9B1C-1287E406B240}"/>
    <cellStyle name="Normal 5 8 5 12 3" xfId="7332" xr:uid="{116B41FE-7A2E-461B-B4E3-34A7E4211F12}"/>
    <cellStyle name="Normal 5 8 5 12 3 2" xfId="7333" xr:uid="{F66E28EC-AA23-4F3D-9942-FD9A20E177BD}"/>
    <cellStyle name="Normal 5 8 5 12 4" xfId="7334" xr:uid="{5EC1DAC4-0805-4008-AA29-5C3A323001BB}"/>
    <cellStyle name="Normal 5 8 5 13" xfId="7335" xr:uid="{8665BD5F-2126-44CE-A2F4-1C14A6867DB3}"/>
    <cellStyle name="Normal 5 8 5 13 2" xfId="7336" xr:uid="{1570F104-165B-4093-B8F0-2590A9F4EF0F}"/>
    <cellStyle name="Normal 5 8 5 14" xfId="7337" xr:uid="{0C3A2A6E-8C35-4D08-A538-B02A61EDE307}"/>
    <cellStyle name="Normal 5 8 5 14 2" xfId="7338" xr:uid="{0633642F-FC99-415F-8DE1-FAC34C23503C}"/>
    <cellStyle name="Normal 5 8 5 15" xfId="7339" xr:uid="{3F4CA77C-DB27-464F-B6DB-AC8A58E51C08}"/>
    <cellStyle name="Normal 5 8 5 15 2" xfId="7340" xr:uid="{171E1183-FDC9-4C52-997A-B746112CD1C5}"/>
    <cellStyle name="Normal 5 8 5 16" xfId="7341" xr:uid="{70DCCB0F-57D7-4B32-9E1E-A00D0850FE78}"/>
    <cellStyle name="Normal 5 8 5 16 2" xfId="7342" xr:uid="{20B243D9-523A-4E8A-8D18-0CFEE59342EB}"/>
    <cellStyle name="Normal 5 8 5 17" xfId="7343" xr:uid="{741048D1-BF27-4367-85E7-3B419B26D324}"/>
    <cellStyle name="Normal 5 8 5 17 2" xfId="7344" xr:uid="{DCE04F5D-2B1E-4071-BBA6-C19DCF2DBBD5}"/>
    <cellStyle name="Normal 5 8 5 18" xfId="7345" xr:uid="{984CF57F-F752-4331-8ED0-B0D02D1E9902}"/>
    <cellStyle name="Normal 5 8 5 2" xfId="7346" xr:uid="{4530312A-7E57-4201-9B4B-945C5C59D419}"/>
    <cellStyle name="Normal 5 8 5 2 2" xfId="7347" xr:uid="{C2F186F1-39BC-4DA4-9C5E-4A6FD4E86E56}"/>
    <cellStyle name="Normal 5 8 5 2 2 2" xfId="7348" xr:uid="{1779775C-1306-481A-98FB-D63E3C71B808}"/>
    <cellStyle name="Normal 5 8 5 2 3" xfId="7349" xr:uid="{110F7704-72C2-4D2F-A618-A1DEAFE0D7E2}"/>
    <cellStyle name="Normal 5 8 5 2 3 2" xfId="7350" xr:uid="{26D7C4ED-1325-4149-820D-09D3F297407D}"/>
    <cellStyle name="Normal 5 8 5 2 4" xfId="7351" xr:uid="{788A4966-1503-40CE-B851-73FDD468AB48}"/>
    <cellStyle name="Normal 5 8 5 3" xfId="7352" xr:uid="{35827A92-B224-4741-A31B-02ADC6247523}"/>
    <cellStyle name="Normal 5 8 5 3 2" xfId="7353" xr:uid="{7A3E2746-A332-44E4-AC51-7EA1CE4B1240}"/>
    <cellStyle name="Normal 5 8 5 3 2 2" xfId="7354" xr:uid="{3262A780-558A-44DD-8E37-14D75690BE4A}"/>
    <cellStyle name="Normal 5 8 5 3 3" xfId="7355" xr:uid="{B39473A1-34CE-4456-9FD6-653FAB31A825}"/>
    <cellStyle name="Normal 5 8 5 3 3 2" xfId="7356" xr:uid="{20A2CDC8-1621-42DA-81A4-F582DECD2457}"/>
    <cellStyle name="Normal 5 8 5 3 4" xfId="7357" xr:uid="{70276491-58D0-47FC-A00A-D730085CB89E}"/>
    <cellStyle name="Normal 5 8 5 4" xfId="7358" xr:uid="{0655D9F5-B391-4E68-AD32-38C000CD2C70}"/>
    <cellStyle name="Normal 5 8 5 4 2" xfId="7359" xr:uid="{A712795B-DCA2-4621-9F69-BCFDF44BA3AC}"/>
    <cellStyle name="Normal 5 8 5 4 2 2" xfId="7360" xr:uid="{936ECA7D-00AA-4B3A-BFE4-697AA26AC584}"/>
    <cellStyle name="Normal 5 8 5 4 3" xfId="7361" xr:uid="{C1A1DD99-FDE5-4E0D-90FF-613655C97417}"/>
    <cellStyle name="Normal 5 8 5 4 3 2" xfId="7362" xr:uid="{116C0501-A9D1-4EC1-A218-6D98D75D1895}"/>
    <cellStyle name="Normal 5 8 5 4 4" xfId="7363" xr:uid="{E2EAE54A-CB2A-4722-910C-197866DBD2BA}"/>
    <cellStyle name="Normal 5 8 5 5" xfId="7364" xr:uid="{37E14756-5D6C-4BD5-A496-D73C433A7602}"/>
    <cellStyle name="Normal 5 8 5 5 2" xfId="7365" xr:uid="{0A946D09-4032-4B6E-8979-C42D8C3F4394}"/>
    <cellStyle name="Normal 5 8 5 5 2 2" xfId="7366" xr:uid="{D575EAA4-8E1C-4D17-8DB3-2774FBF055E2}"/>
    <cellStyle name="Normal 5 8 5 5 3" xfId="7367" xr:uid="{2159F830-0F22-4AE8-BF94-10DA08A71064}"/>
    <cellStyle name="Normal 5 8 5 5 3 2" xfId="7368" xr:uid="{21AD4426-9CDF-4072-9049-5DB60B47AD92}"/>
    <cellStyle name="Normal 5 8 5 5 4" xfId="7369" xr:uid="{063EC710-FFB8-49C5-BE87-CC69AC0F37B6}"/>
    <cellStyle name="Normal 5 8 5 6" xfId="7370" xr:uid="{DD1AAF1F-8725-44C3-AF3A-F78A58FC53FA}"/>
    <cellStyle name="Normal 5 8 5 6 2" xfId="7371" xr:uid="{FCF7DEB7-5E31-4D93-B25F-EA8B67E8C92B}"/>
    <cellStyle name="Normal 5 8 5 6 2 2" xfId="7372" xr:uid="{1D57BD0F-5B2D-4032-9F95-9B0580D51848}"/>
    <cellStyle name="Normal 5 8 5 6 3" xfId="7373" xr:uid="{785C9E2F-80EA-4A04-9AA9-66E0B8CAF72E}"/>
    <cellStyle name="Normal 5 8 5 6 3 2" xfId="7374" xr:uid="{21B5421D-1E06-443E-A7E0-084384DEC95C}"/>
    <cellStyle name="Normal 5 8 5 6 4" xfId="7375" xr:uid="{2474DDEC-E7D3-4233-85A6-745C48A5781F}"/>
    <cellStyle name="Normal 5 8 5 7" xfId="7376" xr:uid="{46062D36-D481-463F-8D5E-447EB80B6881}"/>
    <cellStyle name="Normal 5 8 5 7 2" xfId="7377" xr:uid="{0DE2E83E-06DB-416E-A97F-044D1D4205B1}"/>
    <cellStyle name="Normal 5 8 5 7 2 2" xfId="7378" xr:uid="{E751CAB5-E364-4040-9EFB-25F8D401686E}"/>
    <cellStyle name="Normal 5 8 5 7 3" xfId="7379" xr:uid="{A1641689-73C9-4E6F-8BB2-1F60509366EF}"/>
    <cellStyle name="Normal 5 8 5 7 3 2" xfId="7380" xr:uid="{9DB13D0D-7FA0-46BF-BAFC-BCE27B5FF51D}"/>
    <cellStyle name="Normal 5 8 5 7 4" xfId="7381" xr:uid="{4C6A5C4F-C1D5-44E7-ACBD-E802C60214ED}"/>
    <cellStyle name="Normal 5 8 5 8" xfId="7382" xr:uid="{9C902F4C-0345-46EE-B624-83D380345FA8}"/>
    <cellStyle name="Normal 5 8 5 8 2" xfId="7383" xr:uid="{02438DC7-0261-4D78-8BE7-760FD85FD452}"/>
    <cellStyle name="Normal 5 8 5 8 2 2" xfId="7384" xr:uid="{B0891E47-F956-4CCF-9721-929C8EBE8456}"/>
    <cellStyle name="Normal 5 8 5 8 3" xfId="7385" xr:uid="{F47E3363-385A-4015-9C67-399386B76C67}"/>
    <cellStyle name="Normal 5 8 5 8 3 2" xfId="7386" xr:uid="{8790BF48-AD5B-4085-959E-F00FB7E6F231}"/>
    <cellStyle name="Normal 5 8 5 8 4" xfId="7387" xr:uid="{B061D3AC-CDFB-43CC-A9FB-E39C4291492E}"/>
    <cellStyle name="Normal 5 8 5 9" xfId="7388" xr:uid="{76012698-178A-4FA7-8FFA-CBFD3A4623E1}"/>
    <cellStyle name="Normal 5 8 5 9 2" xfId="7389" xr:uid="{4F2B65D2-24A6-4054-A6CB-59037DC37A39}"/>
    <cellStyle name="Normal 5 8 5 9 2 2" xfId="7390" xr:uid="{7B4BDAA8-2BC6-4C91-9AD0-8A85D85ADA77}"/>
    <cellStyle name="Normal 5 8 5 9 3" xfId="7391" xr:uid="{30F01C94-6E3B-4F8E-A88A-6785A146D808}"/>
    <cellStyle name="Normal 5 8 5 9 3 2" xfId="7392" xr:uid="{1F9ED8B3-023E-40CE-80B5-EAA18D8E28EC}"/>
    <cellStyle name="Normal 5 8 5 9 4" xfId="7393" xr:uid="{2B7C1ABA-39B8-4E37-9E19-536B80B6E959}"/>
    <cellStyle name="Normal 5 8 6" xfId="7394" xr:uid="{49857203-B1A7-4219-AF3B-98510D7FCE6A}"/>
    <cellStyle name="Normal 5 9" xfId="7395" xr:uid="{24874962-E753-4C97-973C-FA0A1303BEB0}"/>
    <cellStyle name="Normal 5 9 2" xfId="7396" xr:uid="{69D2A731-D668-4E11-A7B2-8443A895C7F0}"/>
    <cellStyle name="Normal 5 9 2 2" xfId="7397" xr:uid="{9A1C4918-453E-4C56-814B-EBC85C69AF21}"/>
    <cellStyle name="Normal 5 9 3" xfId="7398" xr:uid="{8F330B14-941C-4F99-8C6C-B62E8A5BB5C4}"/>
    <cellStyle name="Normal 5 9 3 2" xfId="7399" xr:uid="{C6DA5CB0-8093-4225-9CA7-92726BF3A9FE}"/>
    <cellStyle name="Normal 5 9 4" xfId="7400" xr:uid="{042A56CA-954A-416C-852E-B57B45E684BD}"/>
    <cellStyle name="Normal 5 9 4 2" xfId="7401" xr:uid="{18E0FCC4-3F83-48E0-BA4E-E9844D7BF057}"/>
    <cellStyle name="Normal 5 9 5" xfId="7402" xr:uid="{2163D0BC-520C-467C-A65F-78E2522AAD52}"/>
    <cellStyle name="Normal 5 9 5 10" xfId="7403" xr:uid="{5BA1A369-08A7-4327-AFA0-E38417DEE31D}"/>
    <cellStyle name="Normal 5 9 5 10 2" xfId="7404" xr:uid="{E8503EA6-D556-40FA-B537-5FEC1CAE3595}"/>
    <cellStyle name="Normal 5 9 5 10 2 2" xfId="7405" xr:uid="{3A5F7E90-C4A1-44D8-99E1-2D9F3FBF80EC}"/>
    <cellStyle name="Normal 5 9 5 10 3" xfId="7406" xr:uid="{5459A3B0-E2E6-47CA-BE82-F7E5085F532A}"/>
    <cellStyle name="Normal 5 9 5 10 3 2" xfId="7407" xr:uid="{7ADCE8E0-6BD4-4450-88A2-FE0F981806B0}"/>
    <cellStyle name="Normal 5 9 5 10 4" xfId="7408" xr:uid="{664C8AA9-B239-4977-86B3-552B1028AC3B}"/>
    <cellStyle name="Normal 5 9 5 11" xfId="7409" xr:uid="{98A75E09-1806-4FA9-A252-472D9D881B95}"/>
    <cellStyle name="Normal 5 9 5 11 2" xfId="7410" xr:uid="{3214BBA1-A292-4F8A-BA42-C03E0E9388D5}"/>
    <cellStyle name="Normal 5 9 5 11 2 2" xfId="7411" xr:uid="{47E12C85-1615-4600-97B5-A19E1C8E35DA}"/>
    <cellStyle name="Normal 5 9 5 11 3" xfId="7412" xr:uid="{95E750DD-C9D5-424D-BDD3-49FEF94376D4}"/>
    <cellStyle name="Normal 5 9 5 11 3 2" xfId="7413" xr:uid="{B23F2CCA-44C1-48B7-A9FD-FDA7338FB886}"/>
    <cellStyle name="Normal 5 9 5 11 4" xfId="7414" xr:uid="{9F4CC4ED-DDB2-450C-A5C7-EF51D59371C0}"/>
    <cellStyle name="Normal 5 9 5 12" xfId="7415" xr:uid="{5FEE0F0A-6D11-47D4-91A1-9452BE68C98C}"/>
    <cellStyle name="Normal 5 9 5 12 2" xfId="7416" xr:uid="{A014B8A2-532D-41C1-8FC6-4089656E307B}"/>
    <cellStyle name="Normal 5 9 5 12 2 2" xfId="7417" xr:uid="{E368B1B8-CC8D-44DD-BF39-D08FBA7A680A}"/>
    <cellStyle name="Normal 5 9 5 12 3" xfId="7418" xr:uid="{17FF5EA3-7524-4AC7-832B-6B2C405B17A8}"/>
    <cellStyle name="Normal 5 9 5 12 3 2" xfId="7419" xr:uid="{6EF5DE09-6A55-481A-90AE-CDC56F30632D}"/>
    <cellStyle name="Normal 5 9 5 12 4" xfId="7420" xr:uid="{8AB57E3D-9286-42EF-AFCB-BCE45629080F}"/>
    <cellStyle name="Normal 5 9 5 13" xfId="7421" xr:uid="{AB50B9A3-7203-4244-AF73-1F7F07B37ECA}"/>
    <cellStyle name="Normal 5 9 5 13 2" xfId="7422" xr:uid="{B12CC203-17E4-4EFA-9C46-126221E6EFC5}"/>
    <cellStyle name="Normal 5 9 5 14" xfId="7423" xr:uid="{29200ECD-2B30-4EFF-94BB-5C952189EE5F}"/>
    <cellStyle name="Normal 5 9 5 14 2" xfId="7424" xr:uid="{E2588FF7-A4F8-4088-B111-628AD3A5E16D}"/>
    <cellStyle name="Normal 5 9 5 15" xfId="7425" xr:uid="{4F23BBB1-0578-480E-A6B2-8090DF7FB8C9}"/>
    <cellStyle name="Normal 5 9 5 15 2" xfId="7426" xr:uid="{F0AA7F50-BD90-4E96-8A7B-0EA3171555C5}"/>
    <cellStyle name="Normal 5 9 5 16" xfId="7427" xr:uid="{0F0846B0-7013-4DC6-A711-64BC0A226AD6}"/>
    <cellStyle name="Normal 5 9 5 16 2" xfId="7428" xr:uid="{25E05B21-1C3F-4EF5-9786-5E866E496DBF}"/>
    <cellStyle name="Normal 5 9 5 17" xfId="7429" xr:uid="{6185B547-51EB-4AB1-B0D2-54CE85C0547E}"/>
    <cellStyle name="Normal 5 9 5 17 2" xfId="7430" xr:uid="{2832D8E6-80A9-4702-9F4A-5CE29E6299AB}"/>
    <cellStyle name="Normal 5 9 5 18" xfId="7431" xr:uid="{386BA9B2-A50A-4222-A93E-C668528EBFF6}"/>
    <cellStyle name="Normal 5 9 5 2" xfId="7432" xr:uid="{D7BD6111-AC92-4E6E-9C20-F3A8A76A5D04}"/>
    <cellStyle name="Normal 5 9 5 2 2" xfId="7433" xr:uid="{B7A7EE72-13D8-4525-B289-60F803D9285F}"/>
    <cellStyle name="Normal 5 9 5 2 2 2" xfId="7434" xr:uid="{294A7A9B-2C0C-41DC-92B7-725493BC34AC}"/>
    <cellStyle name="Normal 5 9 5 2 3" xfId="7435" xr:uid="{096E65CD-6F54-4F90-BFD4-D62203F78633}"/>
    <cellStyle name="Normal 5 9 5 2 3 2" xfId="7436" xr:uid="{CA69EFF8-B9BC-4869-B93E-DB5B7AC2DB80}"/>
    <cellStyle name="Normal 5 9 5 2 4" xfId="7437" xr:uid="{4931BB50-7647-4A02-BEEB-BFEFC2F907C1}"/>
    <cellStyle name="Normal 5 9 5 3" xfId="7438" xr:uid="{B145460A-CF76-4180-91CF-23D298C327C1}"/>
    <cellStyle name="Normal 5 9 5 3 2" xfId="7439" xr:uid="{804FD429-126E-4829-A24D-3C42F4DB3E08}"/>
    <cellStyle name="Normal 5 9 5 3 2 2" xfId="7440" xr:uid="{537F7BE1-2FE8-4D21-8DD0-21A9F1738532}"/>
    <cellStyle name="Normal 5 9 5 3 3" xfId="7441" xr:uid="{1CFF368D-183A-41D2-8BAA-D4A337741477}"/>
    <cellStyle name="Normal 5 9 5 3 3 2" xfId="7442" xr:uid="{5623C329-FBCF-4DC4-B346-B11AC55F482A}"/>
    <cellStyle name="Normal 5 9 5 3 4" xfId="7443" xr:uid="{5D342AE5-DAD8-4F53-9EE6-3903EE5D08E4}"/>
    <cellStyle name="Normal 5 9 5 4" xfId="7444" xr:uid="{8AE6B51A-61D4-45AA-B9A4-6A7977567E2F}"/>
    <cellStyle name="Normal 5 9 5 4 2" xfId="7445" xr:uid="{E09CA5C8-12D5-498B-887C-CECEE2509D38}"/>
    <cellStyle name="Normal 5 9 5 4 2 2" xfId="7446" xr:uid="{2CFF79AF-2157-48FD-8529-4728A5FA6E26}"/>
    <cellStyle name="Normal 5 9 5 4 3" xfId="7447" xr:uid="{92A9C844-8CF8-4C86-998B-8FA29127D11D}"/>
    <cellStyle name="Normal 5 9 5 4 3 2" xfId="7448" xr:uid="{7DA66D75-55AC-49C9-BF3E-1EF4ABC3E73A}"/>
    <cellStyle name="Normal 5 9 5 4 4" xfId="7449" xr:uid="{7B679593-0E1B-471D-8A9B-D658D73C48D1}"/>
    <cellStyle name="Normal 5 9 5 5" xfId="7450" xr:uid="{21F0EE00-E334-40DB-8A30-CAEA159B2159}"/>
    <cellStyle name="Normal 5 9 5 5 2" xfId="7451" xr:uid="{E9A31FB8-AD17-4071-803C-42731BE42E6E}"/>
    <cellStyle name="Normal 5 9 5 5 2 2" xfId="7452" xr:uid="{D9021FC4-D4CD-4C9F-BDE2-EA981FE68D8B}"/>
    <cellStyle name="Normal 5 9 5 5 3" xfId="7453" xr:uid="{2C8F0CF9-D2D9-4112-B0BC-8BEDA32DA862}"/>
    <cellStyle name="Normal 5 9 5 5 3 2" xfId="7454" xr:uid="{7C39E2FD-93A0-4190-9F0A-FCFC2078D1EF}"/>
    <cellStyle name="Normal 5 9 5 5 4" xfId="7455" xr:uid="{7DFE1266-3A9E-415A-8B0B-E77532B41BC9}"/>
    <cellStyle name="Normal 5 9 5 6" xfId="7456" xr:uid="{F2CCCF1A-0A65-4AEB-923C-A5C5BBE6B175}"/>
    <cellStyle name="Normal 5 9 5 6 2" xfId="7457" xr:uid="{0952B90D-ADE2-4715-AD7E-546D2B72C63F}"/>
    <cellStyle name="Normal 5 9 5 6 2 2" xfId="7458" xr:uid="{8C4B3E7B-D37E-45FA-A26B-0D5E28BD4A1D}"/>
    <cellStyle name="Normal 5 9 5 6 3" xfId="7459" xr:uid="{F358D847-BF92-44B6-9245-226B7E4359B1}"/>
    <cellStyle name="Normal 5 9 5 6 3 2" xfId="7460" xr:uid="{6C2C8C00-ECA7-479B-A5B3-469C01FC4942}"/>
    <cellStyle name="Normal 5 9 5 6 4" xfId="7461" xr:uid="{D8868345-A0FB-4935-AB53-76FFEAE10688}"/>
    <cellStyle name="Normal 5 9 5 7" xfId="7462" xr:uid="{016D6D1A-EECD-49DA-A88A-A12878E22D50}"/>
    <cellStyle name="Normal 5 9 5 7 2" xfId="7463" xr:uid="{76CF5212-0A55-40E6-A398-C8335198991B}"/>
    <cellStyle name="Normal 5 9 5 7 2 2" xfId="7464" xr:uid="{2468558C-655C-4B74-940A-DA5F6F12901C}"/>
    <cellStyle name="Normal 5 9 5 7 3" xfId="7465" xr:uid="{BA4D1F77-4250-4BD7-8726-4AA0DFCB5AB5}"/>
    <cellStyle name="Normal 5 9 5 7 3 2" xfId="7466" xr:uid="{0EB8AAD0-D304-4218-9DD4-489BC1484DCF}"/>
    <cellStyle name="Normal 5 9 5 7 4" xfId="7467" xr:uid="{7D63CD56-1CB7-4458-A793-DB0B1DA02B12}"/>
    <cellStyle name="Normal 5 9 5 8" xfId="7468" xr:uid="{37E4F782-A636-470A-B1BA-2504604DF0B7}"/>
    <cellStyle name="Normal 5 9 5 8 2" xfId="7469" xr:uid="{08259093-631A-4A8D-800E-0D423D32EE9B}"/>
    <cellStyle name="Normal 5 9 5 8 2 2" xfId="7470" xr:uid="{29A7B7EC-31A1-4292-ABC2-E008BD55F5BE}"/>
    <cellStyle name="Normal 5 9 5 8 3" xfId="7471" xr:uid="{E1922E7B-CEF3-4BB7-AC3E-9CA68A7D04B2}"/>
    <cellStyle name="Normal 5 9 5 8 3 2" xfId="7472" xr:uid="{0AC3CD42-60F0-488C-B352-25B3FCC5C5C6}"/>
    <cellStyle name="Normal 5 9 5 8 4" xfId="7473" xr:uid="{DF027B55-2242-444F-996A-0C0995E3DCD1}"/>
    <cellStyle name="Normal 5 9 5 9" xfId="7474" xr:uid="{8760673C-B2CB-4E2B-A361-703E5B68153A}"/>
    <cellStyle name="Normal 5 9 5 9 2" xfId="7475" xr:uid="{F44F91DA-BF2A-4419-A093-2DBDFE1198AA}"/>
    <cellStyle name="Normal 5 9 5 9 2 2" xfId="7476" xr:uid="{9EFCED46-0735-43C8-8BB0-EC6DBA7C8EEA}"/>
    <cellStyle name="Normal 5 9 5 9 3" xfId="7477" xr:uid="{B904A8CF-E451-46FF-9339-3ABF30D6E070}"/>
    <cellStyle name="Normal 5 9 5 9 3 2" xfId="7478" xr:uid="{C089D1F3-7FC5-4D01-ABF8-304079C23CCF}"/>
    <cellStyle name="Normal 5 9 5 9 4" xfId="7479" xr:uid="{D720C5F3-D673-47FF-93E2-AE836EEC32C6}"/>
    <cellStyle name="Normal 5 9 6" xfId="7480" xr:uid="{AADB44CB-F109-437B-95AB-E2ED6B4C872A}"/>
    <cellStyle name="Normal 50" xfId="204" xr:uid="{151F2CAC-E649-4804-B61D-5289B2820BC7}"/>
    <cellStyle name="Normal 50 2" xfId="10936" xr:uid="{39B31A04-8536-4723-BF47-81B2F6E0495F}"/>
    <cellStyle name="Normal 50 3" xfId="10935" xr:uid="{DD49FE9D-9847-4CD0-8341-C6CA80F140D2}"/>
    <cellStyle name="Normal 50 4" xfId="13021" xr:uid="{A93091B7-6806-4247-B673-C9DB77A3B57B}"/>
    <cellStyle name="Normal 51" xfId="205" xr:uid="{F3B51DD4-953E-46DE-AD79-7D99283E5C01}"/>
    <cellStyle name="Normal 51 2" xfId="10938" xr:uid="{B0958ED4-1542-4467-865D-20A854C02409}"/>
    <cellStyle name="Normal 51 3" xfId="10937" xr:uid="{CB125215-7E72-467E-9D41-A9161A96B9D7}"/>
    <cellStyle name="Normal 51 4" xfId="13022" xr:uid="{1A52B0DB-63BE-40E4-BC23-DBEE300FEC4E}"/>
    <cellStyle name="Normal 52" xfId="10338" xr:uid="{EFF5EC09-A95F-420C-920F-60F45B20AB89}"/>
    <cellStyle name="Normal 52 2" xfId="10939" xr:uid="{D03CA463-C788-4CBF-BAE6-B7C29924373A}"/>
    <cellStyle name="Normal 52 3" xfId="13023" xr:uid="{716A8D16-4260-4712-B6A6-B338AE7A7F4D}"/>
    <cellStyle name="Normal 53" xfId="10339" xr:uid="{CF10077E-EE20-4632-BD40-543AD5980439}"/>
    <cellStyle name="Normal 53 2" xfId="10941" xr:uid="{6C816424-F854-42F2-B308-08E871DBA4F0}"/>
    <cellStyle name="Normal 53 3" xfId="10940" xr:uid="{AB159B31-A699-4BB1-B6AF-EBFEA0A8A4E6}"/>
    <cellStyle name="Normal 53 4" xfId="13024" xr:uid="{BCEF69D4-91BC-44C7-80A3-2C14410C1616}"/>
    <cellStyle name="Normal 54" xfId="10341" xr:uid="{9DA26A71-6B70-4A02-8325-B0B9AA34FF90}"/>
    <cellStyle name="Normal 54 2" xfId="10943" xr:uid="{02E38B2F-DE48-4C6C-BAEF-17462C910F88}"/>
    <cellStyle name="Normal 54 3" xfId="10942" xr:uid="{D1E2536E-5E13-422A-89E2-143E4B843872}"/>
    <cellStyle name="Normal 54 4" xfId="13025" xr:uid="{B593365E-12CC-4DCE-A6F2-AE624B6FE1EF}"/>
    <cellStyle name="Normal 55" xfId="10342" xr:uid="{23C761BF-592B-4A5E-9EDD-5F1882D98C1F}"/>
    <cellStyle name="Normal 55 2" xfId="10945" xr:uid="{D392042F-549B-46F7-A5DC-8E818F01F6F5}"/>
    <cellStyle name="Normal 55 2 2" xfId="13027" xr:uid="{B550869D-4D28-48C5-9B63-D34D575C7659}"/>
    <cellStyle name="Normal 55 3" xfId="10944" xr:uid="{FBE71FF6-8F86-41EC-853C-677FE624866A}"/>
    <cellStyle name="Normal 55 4" xfId="13026" xr:uid="{7EA8866B-F4B7-4753-8217-92169A923D71}"/>
    <cellStyle name="Normal 56" xfId="10343" xr:uid="{9ED5FFDA-13D4-4423-986A-B249C0B778BE}"/>
    <cellStyle name="Normal 56 2" xfId="10946" xr:uid="{4868357F-2C9E-4E6F-992A-A8FA7D1DA831}"/>
    <cellStyle name="Normal 56 2 2" xfId="13029" xr:uid="{AF05AF10-FDE5-4FF0-87A3-2397C18E2502}"/>
    <cellStyle name="Normal 56 3" xfId="13028" xr:uid="{9321CE36-EAF6-4ECB-8532-A9144B61C2EB}"/>
    <cellStyle name="Normal 57" xfId="10947" xr:uid="{5AED47DE-7539-470C-9987-B38F412983BC}"/>
    <cellStyle name="Normal 57 2" xfId="11429" xr:uid="{584692AB-0C0F-43CC-BA90-BDFB51D03230}"/>
    <cellStyle name="Normal 57 3" xfId="13030" xr:uid="{F1AC88BD-48D5-4CCC-B334-21C63CF5361A}"/>
    <cellStyle name="Normal 58" xfId="10948" xr:uid="{EB9EB048-54B0-46F3-BC70-F03BBFB01386}"/>
    <cellStyle name="Normal 58 2" xfId="11431" xr:uid="{7AD509B0-C892-4492-BAF9-28C96469148C}"/>
    <cellStyle name="Normal 58 3" xfId="13031" xr:uid="{8ACE4E58-0419-4FE0-84E4-9C006D1F90C1}"/>
    <cellStyle name="Normal 59" xfId="10949" xr:uid="{26D16D50-4EC0-4729-9C42-88F9F0644B00}"/>
    <cellStyle name="Normal 59 2" xfId="11398" xr:uid="{84202ABA-FFB3-4F49-83FD-74F1A723F6EC}"/>
    <cellStyle name="Normal 59 3" xfId="13032" xr:uid="{0763216D-DFD3-4A89-BF5F-2636B0BC6E03}"/>
    <cellStyle name="Normal 6" xfId="67" xr:uid="{00000000-0005-0000-0000-000043000000}"/>
    <cellStyle name="Normal 6 10" xfId="7481" xr:uid="{28D2C783-633B-47A2-932C-5C1651114E56}"/>
    <cellStyle name="Normal 6 10 2" xfId="7482" xr:uid="{0478846B-B98F-4EC5-9E17-F65F61E213F8}"/>
    <cellStyle name="Normal 6 10 2 2" xfId="7483" xr:uid="{5A130AD6-A522-48B8-93AE-D521B11DC6C0}"/>
    <cellStyle name="Normal 6 10 2 2 2" xfId="7484" xr:uid="{5E3C08BB-D1CF-4920-8504-85A40C307086}"/>
    <cellStyle name="Normal 6 10 2 2 2 2" xfId="7485" xr:uid="{F21743C9-BFC3-4932-A7D6-7468229126B0}"/>
    <cellStyle name="Normal 6 10 2 2 3" xfId="7486" xr:uid="{8150BF8E-90A2-48E6-8AFC-E27431C68698}"/>
    <cellStyle name="Normal 6 10 2 2 3 2" xfId="7487" xr:uid="{10D97F77-C8F3-40E6-BBDA-ED8DB2771630}"/>
    <cellStyle name="Normal 6 10 2 2 4" xfId="7488" xr:uid="{AC02CC1D-8C82-4209-996D-69DDA5747E8C}"/>
    <cellStyle name="Normal 6 10 2 3" xfId="7489" xr:uid="{18DDDC8A-4CF6-4B04-845B-74AB0202B8C2}"/>
    <cellStyle name="Normal 6 10 2 3 2" xfId="7490" xr:uid="{B89348CA-E6CC-4688-B7D9-389273CDFF11}"/>
    <cellStyle name="Normal 6 10 2 3 2 2" xfId="7491" xr:uid="{593E02FA-83C5-4932-AEB8-D1762D2231D1}"/>
    <cellStyle name="Normal 6 10 2 3 3" xfId="7492" xr:uid="{490C3AB8-7A1A-42D0-B993-C16ECA3B2D5F}"/>
    <cellStyle name="Normal 6 10 2 3 3 2" xfId="7493" xr:uid="{35713EEB-A0EF-4C8A-96A9-9C503E4C523E}"/>
    <cellStyle name="Normal 6 10 2 3 4" xfId="7494" xr:uid="{B6343A7A-655E-4E48-9D21-4039603EFCEA}"/>
    <cellStyle name="Normal 6 10 2 4" xfId="7495" xr:uid="{295A2742-0FD0-4CF8-A488-D5AF5A97C2C3}"/>
    <cellStyle name="Normal 6 10 2 4 2" xfId="7496" xr:uid="{2B3110C8-5A16-40C9-B906-C24DC0B03AF2}"/>
    <cellStyle name="Normal 6 10 2 5" xfId="7497" xr:uid="{C5C5C181-C7A6-42C3-B9E1-77B74A9E7BEC}"/>
    <cellStyle name="Normal 6 10 2 5 2" xfId="7498" xr:uid="{998D3660-36AF-4730-9379-BDD485B09CF1}"/>
    <cellStyle name="Normal 6 10 2 6" xfId="7499" xr:uid="{449A8335-A395-4EEA-BC2E-C48487A855E2}"/>
    <cellStyle name="Normal 6 10 2 6 2" xfId="7500" xr:uid="{55058580-A340-4EFD-9F0A-2FF8BF1908B7}"/>
    <cellStyle name="Normal 6 10 2 7" xfId="7501" xr:uid="{ED89C676-A8EF-42C1-A721-B07501FAA8D1}"/>
    <cellStyle name="Normal 6 10 2 7 2" xfId="7502" xr:uid="{32C901D4-7B1C-4D6D-B5FE-4003A00D4C56}"/>
    <cellStyle name="Normal 6 10 2 8" xfId="7503" xr:uid="{B2D28A05-E65E-4E3F-8829-56CE0760610F}"/>
    <cellStyle name="Normal 6 10 2 8 2" xfId="7504" xr:uid="{812724AF-A943-47A3-8DAE-26FE86CF283D}"/>
    <cellStyle name="Normal 6 10 2 9" xfId="7505" xr:uid="{C5AE714B-AB1B-4F79-B3C0-54BC8C75B562}"/>
    <cellStyle name="Normal 6 10 3" xfId="7506" xr:uid="{C7B1EC9E-DAF7-4808-AB2B-0F7919F8D85A}"/>
    <cellStyle name="Normal 6 10 3 2" xfId="7507" xr:uid="{A66DB4F6-818C-409C-97A1-8E3D47AD895D}"/>
    <cellStyle name="Normal 6 10 3 2 2" xfId="7508" xr:uid="{A5CF53CE-F03B-45CE-A088-3A2CB1107803}"/>
    <cellStyle name="Normal 6 10 3 2 2 2" xfId="7509" xr:uid="{94C7B565-9B9A-4EB8-ADD5-2DBCF774C2F1}"/>
    <cellStyle name="Normal 6 10 3 2 3" xfId="7510" xr:uid="{616B0F0B-DFAA-4888-8592-4A1B952537AE}"/>
    <cellStyle name="Normal 6 10 3 2 3 2" xfId="7511" xr:uid="{A5F6F83F-C8D0-4506-A6EA-55A83860C386}"/>
    <cellStyle name="Normal 6 10 3 2 4" xfId="7512" xr:uid="{E1E9308E-D225-417F-BF23-995CFE175893}"/>
    <cellStyle name="Normal 6 10 3 3" xfId="7513" xr:uid="{AD2714EF-9537-43AC-9EFD-12EEE7CD04BF}"/>
    <cellStyle name="Normal 6 10 3 3 2" xfId="7514" xr:uid="{9AD0EDF7-028C-40AE-ABC8-1792AAE6963A}"/>
    <cellStyle name="Normal 6 10 3 3 2 2" xfId="7515" xr:uid="{182C85DD-B72C-48C6-825E-A79178B833A0}"/>
    <cellStyle name="Normal 6 10 3 3 3" xfId="7516" xr:uid="{52D291B6-AFA8-42AD-8865-E3A5B29AC2F5}"/>
    <cellStyle name="Normal 6 10 3 3 3 2" xfId="7517" xr:uid="{D499BF02-2662-4D51-BD90-71D3785B47C9}"/>
    <cellStyle name="Normal 6 10 3 3 4" xfId="7518" xr:uid="{9F947D6B-6CFB-4FFF-943E-2A401E03E02A}"/>
    <cellStyle name="Normal 6 10 3 4" xfId="7519" xr:uid="{6DB96747-840C-4437-8DD1-027D3055BA6E}"/>
    <cellStyle name="Normal 6 10 3 4 2" xfId="7520" xr:uid="{68CE818B-7DEB-4243-B943-E253562CF39D}"/>
    <cellStyle name="Normal 6 10 3 5" xfId="7521" xr:uid="{891BA16A-A91C-4F74-B3BB-FA8657846093}"/>
    <cellStyle name="Normal 6 10 3 5 2" xfId="7522" xr:uid="{56202D40-C42E-476A-85CD-D229167C4015}"/>
    <cellStyle name="Normal 6 10 3 6" xfId="7523" xr:uid="{5500D9E3-CEC8-43CB-9B90-72C3B71892E3}"/>
    <cellStyle name="Normal 6 10 3 6 2" xfId="7524" xr:uid="{0772C9CB-00E2-4682-A701-BA9C6D4A3A75}"/>
    <cellStyle name="Normal 6 10 3 7" xfId="7525" xr:uid="{5FCFF171-1632-4F89-B577-0E9FC1599E9E}"/>
    <cellStyle name="Normal 6 10 3 7 2" xfId="7526" xr:uid="{54D2D244-7E4C-4BC6-99B9-2106977A4653}"/>
    <cellStyle name="Normal 6 10 3 8" xfId="7527" xr:uid="{E0668F66-8D74-47EF-A4C8-E80DDC5E446A}"/>
    <cellStyle name="Normal 6 10 3 8 2" xfId="7528" xr:uid="{712F7487-7CAD-42E4-A771-7A8B654CF8C3}"/>
    <cellStyle name="Normal 6 10 3 9" xfId="7529" xr:uid="{0C138D9E-01DA-4ED4-8926-5BED3C1F44C2}"/>
    <cellStyle name="Normal 6 10 4" xfId="7530" xr:uid="{66A57A83-0174-499D-A732-B00C9A2E1A78}"/>
    <cellStyle name="Normal 6 10 4 2" xfId="7531" xr:uid="{F5E29B9D-01F3-4202-A0FD-D347D048EFA4}"/>
    <cellStyle name="Normal 6 10 4 2 2" xfId="7532" xr:uid="{7EB4220F-9F61-43DF-938D-96A4261C0858}"/>
    <cellStyle name="Normal 6 10 4 2 2 2" xfId="7533" xr:uid="{C75BE092-2AE4-468D-9170-6C8EA33C5596}"/>
    <cellStyle name="Normal 6 10 4 2 3" xfId="7534" xr:uid="{ED4C27C9-E717-425D-8CBC-2C481CB623E3}"/>
    <cellStyle name="Normal 6 10 4 2 3 2" xfId="7535" xr:uid="{1B9CF23B-B5B2-4DD6-857F-F7F282CFFFB7}"/>
    <cellStyle name="Normal 6 10 4 2 4" xfId="7536" xr:uid="{65F9C85D-6E60-4151-B43B-000BFB69FC46}"/>
    <cellStyle name="Normal 6 10 4 3" xfId="7537" xr:uid="{BEA0EE0D-766C-4A75-9B0D-F1D142F26061}"/>
    <cellStyle name="Normal 6 10 4 3 2" xfId="7538" xr:uid="{113CAC1B-0A55-47C6-AAC5-4EF1B1A0FCE0}"/>
    <cellStyle name="Normal 6 10 4 3 2 2" xfId="7539" xr:uid="{A8B84472-29B4-4BBF-83E6-0E01D5127AFC}"/>
    <cellStyle name="Normal 6 10 4 3 3" xfId="7540" xr:uid="{DE612134-5A47-469D-9F03-7E0F081CD497}"/>
    <cellStyle name="Normal 6 10 4 3 3 2" xfId="7541" xr:uid="{A0594C68-A14C-442D-A9A4-3D907C019722}"/>
    <cellStyle name="Normal 6 10 4 3 4" xfId="7542" xr:uid="{2AB2A4C7-2060-4DE0-A3CE-7DB9502F8A21}"/>
    <cellStyle name="Normal 6 10 4 4" xfId="7543" xr:uid="{1BC54A9F-EE6F-4288-9A66-CC2A318298EF}"/>
    <cellStyle name="Normal 6 10 4 4 2" xfId="7544" xr:uid="{A1C1A001-B090-41C7-9B01-670AF30CBB1D}"/>
    <cellStyle name="Normal 6 10 4 5" xfId="7545" xr:uid="{08E37078-BDF8-4226-8FAE-306E8F10B7F0}"/>
    <cellStyle name="Normal 6 10 4 5 2" xfId="7546" xr:uid="{FA1B0E2F-1156-49C4-9F28-3DC6E69897C5}"/>
    <cellStyle name="Normal 6 10 4 6" xfId="7547" xr:uid="{300DA5F9-40DD-4DAA-8278-95174045978A}"/>
    <cellStyle name="Normal 6 10 4 6 2" xfId="7548" xr:uid="{5674B434-03E7-4E91-81FB-9357B3CE488C}"/>
    <cellStyle name="Normal 6 10 4 7" xfId="7549" xr:uid="{7C564891-4822-4F62-AFAA-B84D7EE7AA48}"/>
    <cellStyle name="Normal 6 10 4 7 2" xfId="7550" xr:uid="{04D5B84B-C590-4342-BADA-8738E273BFEB}"/>
    <cellStyle name="Normal 6 10 4 8" xfId="7551" xr:uid="{27902EDB-339F-40D1-9E60-13ED8C457157}"/>
    <cellStyle name="Normal 6 10 4 8 2" xfId="7552" xr:uid="{D3CC8F01-F20B-4DDD-B72D-261563867D4F}"/>
    <cellStyle name="Normal 6 10 4 9" xfId="7553" xr:uid="{7033A060-F97A-4691-B89F-8C849BD22AB9}"/>
    <cellStyle name="Normal 6 10 5" xfId="7554" xr:uid="{5A239269-7E1D-4017-ADC7-157611C17878}"/>
    <cellStyle name="Normal 6 10 5 2" xfId="7555" xr:uid="{A4AC5441-D8ED-48E6-92AE-621DF8C0DED6}"/>
    <cellStyle name="Normal 6 10 5 2 2" xfId="7556" xr:uid="{5559B4CE-1B31-458D-8689-80EC2E8F23ED}"/>
    <cellStyle name="Normal 6 10 5 2 2 2" xfId="7557" xr:uid="{E08EDCA8-4F8D-47B6-B1AE-D707986AF459}"/>
    <cellStyle name="Normal 6 10 5 2 3" xfId="7558" xr:uid="{B405FDD6-EBB9-4196-8859-16972B07D335}"/>
    <cellStyle name="Normal 6 10 5 2 3 2" xfId="7559" xr:uid="{ED589224-137F-4563-9826-30425933B02C}"/>
    <cellStyle name="Normal 6 10 5 2 4" xfId="7560" xr:uid="{672D06F2-6041-4178-B442-2FA584473D9F}"/>
    <cellStyle name="Normal 6 10 5 3" xfId="7561" xr:uid="{170B5597-32FA-487F-AC57-82B0EB9DB076}"/>
    <cellStyle name="Normal 6 10 5 3 2" xfId="7562" xr:uid="{81B2C07B-53B2-4A6A-A08B-20BB4B47385E}"/>
    <cellStyle name="Normal 6 10 5 3 2 2" xfId="7563" xr:uid="{ADB22202-FC10-4CA3-AF91-672AC12A374C}"/>
    <cellStyle name="Normal 6 10 5 3 3" xfId="7564" xr:uid="{92941FBB-9DDC-425B-B52C-496147A6A005}"/>
    <cellStyle name="Normal 6 10 5 3 3 2" xfId="7565" xr:uid="{0FA60C07-05DE-46A8-A725-C7324E42F4DD}"/>
    <cellStyle name="Normal 6 10 5 3 4" xfId="7566" xr:uid="{02C8148B-18A4-4124-A50D-AAD065C456A8}"/>
    <cellStyle name="Normal 6 10 5 4" xfId="7567" xr:uid="{CC97727D-3B81-4A45-A55E-DD2112A5381D}"/>
    <cellStyle name="Normal 6 10 5 4 2" xfId="7568" xr:uid="{E5CC09DE-BB85-4EA7-8D16-B1A5165A776F}"/>
    <cellStyle name="Normal 6 10 5 5" xfId="7569" xr:uid="{C6381023-BB61-495B-9E65-CDCCF4AEA06B}"/>
    <cellStyle name="Normal 6 10 5 5 2" xfId="7570" xr:uid="{D079D138-FBC7-4193-889F-AC8F59A28678}"/>
    <cellStyle name="Normal 6 10 5 6" xfId="7571" xr:uid="{E1A5FB07-A5F2-4585-8FC6-5A10AED2434A}"/>
    <cellStyle name="Normal 6 10 5 6 2" xfId="7572" xr:uid="{60815373-93EA-4672-8325-79377AD6BB96}"/>
    <cellStyle name="Normal 6 10 5 7" xfId="7573" xr:uid="{5419F9DD-1478-4B03-999A-9CB3FA19D0A0}"/>
    <cellStyle name="Normal 6 10 5 7 2" xfId="7574" xr:uid="{20F6135D-DD27-44F3-B9DD-9F641C19CB64}"/>
    <cellStyle name="Normal 6 10 5 8" xfId="7575" xr:uid="{B6A9049D-9B08-48C4-892E-B7FFBB886840}"/>
    <cellStyle name="Normal 6 10 5 8 2" xfId="7576" xr:uid="{3FD80463-19D0-4960-A230-65EE7A03908D}"/>
    <cellStyle name="Normal 6 10 5 9" xfId="7577" xr:uid="{3DB47AAF-D521-496A-8787-6FF7705448D6}"/>
    <cellStyle name="Normal 6 10 6" xfId="7578" xr:uid="{02360973-F6CE-4827-9D8F-3662E092DA4A}"/>
    <cellStyle name="Normal 6 11" xfId="7579" xr:uid="{3CE1B51D-A488-498E-BCA6-D2AB006FFAC9}"/>
    <cellStyle name="Normal 6 11 2" xfId="7580" xr:uid="{A778FA6C-9A2A-46E2-8D54-DC1FBF07B422}"/>
    <cellStyle name="Normal 6 12" xfId="7581" xr:uid="{AB937B77-D94A-4C93-AE96-D2C5848AF149}"/>
    <cellStyle name="Normal 6 12 2" xfId="7582" xr:uid="{C5BC22F5-EDC5-4D5F-9FA6-F287E6FE0C5F}"/>
    <cellStyle name="Normal 6 13" xfId="7583" xr:uid="{F02E302A-D5FE-4C0C-843A-11615043FDD7}"/>
    <cellStyle name="Normal 6 13 2" xfId="7584" xr:uid="{979D5490-0C26-4CBC-AA41-95144401B054}"/>
    <cellStyle name="Normal 6 13 2 2" xfId="7585" xr:uid="{70C94038-EE77-4CAC-9376-83215BD9BEF3}"/>
    <cellStyle name="Normal 6 13 3" xfId="7586" xr:uid="{1A5EA2F1-2A19-4FCE-B262-6C671C339243}"/>
    <cellStyle name="Normal 6 13 3 2" xfId="7587" xr:uid="{E32A7ED9-4F22-4DD3-99C2-C27FDE18355C}"/>
    <cellStyle name="Normal 6 13 4" xfId="7588" xr:uid="{23D07049-7CF3-4E55-9161-A50DC6917706}"/>
    <cellStyle name="Normal 6 14" xfId="7589" xr:uid="{BF9D5BA2-3E0A-4364-B034-A20E29977387}"/>
    <cellStyle name="Normal 6 14 2" xfId="7590" xr:uid="{0F993FDF-09B5-49C2-B842-66393CBD79C9}"/>
    <cellStyle name="Normal 6 14 2 2" xfId="7591" xr:uid="{07EAA5A8-D07C-44ED-A393-2D25A216CE76}"/>
    <cellStyle name="Normal 6 14 3" xfId="7592" xr:uid="{8BA97C55-4C00-4917-ABFF-4305E1F8C2FC}"/>
    <cellStyle name="Normal 6 14 3 2" xfId="7593" xr:uid="{82795203-C8DC-48FB-A220-6BA84EBA1838}"/>
    <cellStyle name="Normal 6 14 4" xfId="7594" xr:uid="{CE574503-74F1-4F70-875B-4A1C7310563F}"/>
    <cellStyle name="Normal 6 15" xfId="7595" xr:uid="{8E538B0A-59BD-4DEB-BA0C-146FA202D7A3}"/>
    <cellStyle name="Normal 6 15 2" xfId="7596" xr:uid="{4CCBA416-B51D-4E21-8CD2-CA424AD151BB}"/>
    <cellStyle name="Normal 6 15 2 2" xfId="7597" xr:uid="{2B812448-4D1F-4B8B-9639-EC3DAC45F99C}"/>
    <cellStyle name="Normal 6 15 3" xfId="7598" xr:uid="{D488E587-F054-4042-8819-37D087934452}"/>
    <cellStyle name="Normal 6 15 3 2" xfId="7599" xr:uid="{DC1B3A1F-29CA-4952-86D4-209CBA5BB088}"/>
    <cellStyle name="Normal 6 15 4" xfId="7600" xr:uid="{CC892871-40BE-4126-A3B9-90F503B8A0E7}"/>
    <cellStyle name="Normal 6 16" xfId="7601" xr:uid="{0D0ED2EC-8FFB-446A-A699-FAA73D6A3A77}"/>
    <cellStyle name="Normal 6 16 2" xfId="7602" xr:uid="{C042196A-75AD-4BCB-91C9-5C8572F82C31}"/>
    <cellStyle name="Normal 6 16 2 2" xfId="7603" xr:uid="{E839D049-29D7-4480-A10C-750344F4FF59}"/>
    <cellStyle name="Normal 6 16 3" xfId="7604" xr:uid="{4D541FE7-BACF-479A-9515-4E54A38AA9DB}"/>
    <cellStyle name="Normal 6 16 3 2" xfId="7605" xr:uid="{CF66FA43-C394-4242-BD44-22379482A330}"/>
    <cellStyle name="Normal 6 16 4" xfId="7606" xr:uid="{91DCEF02-6914-4FEF-AEEE-AE4DFEBA1226}"/>
    <cellStyle name="Normal 6 17" xfId="7607" xr:uid="{9FF72FD9-1798-4550-AF55-B34E559AE1A1}"/>
    <cellStyle name="Normal 6 17 2" xfId="7608" xr:uid="{79A161D2-AD6F-44B5-88B7-F02A0D57FD1C}"/>
    <cellStyle name="Normal 6 17 2 2" xfId="7609" xr:uid="{80C5A38C-AF06-4202-8294-1CA10490F831}"/>
    <cellStyle name="Normal 6 17 3" xfId="7610" xr:uid="{4106F44C-43B8-4156-A9D6-062DA8581B0E}"/>
    <cellStyle name="Normal 6 17 3 2" xfId="7611" xr:uid="{A1D8F65B-26C6-4895-993E-3224201BD405}"/>
    <cellStyle name="Normal 6 17 4" xfId="7612" xr:uid="{BCC78BA4-A550-4C46-B97B-B750EAD2754D}"/>
    <cellStyle name="Normal 6 18" xfId="7613" xr:uid="{A80A45F2-B1F0-493C-80B9-967BFDC2E2FE}"/>
    <cellStyle name="Normal 6 18 2" xfId="7614" xr:uid="{D6DF60D7-A8C0-475B-97CB-67C66AAEAA08}"/>
    <cellStyle name="Normal 6 18 2 2" xfId="7615" xr:uid="{706F1E2A-4978-4F82-A100-2ADB74A055E2}"/>
    <cellStyle name="Normal 6 18 3" xfId="7616" xr:uid="{BD9A847C-C8A5-4636-80F5-466942C149F7}"/>
    <cellStyle name="Normal 6 18 3 2" xfId="7617" xr:uid="{211B32B7-DBBC-441A-80D4-6B98DD43A579}"/>
    <cellStyle name="Normal 6 18 4" xfId="7618" xr:uid="{6E412046-981F-4D63-AEE3-BFC3EB76C130}"/>
    <cellStyle name="Normal 6 19" xfId="7619" xr:uid="{C10BACAE-2319-4619-B19E-E3B7164986C8}"/>
    <cellStyle name="Normal 6 19 2" xfId="7620" xr:uid="{DAFA877E-478C-4C1A-A9BA-C3CB20F7D5B0}"/>
    <cellStyle name="Normal 6 19 2 2" xfId="7621" xr:uid="{D68661AC-BFF5-4DDE-8F4A-5AF86F444132}"/>
    <cellStyle name="Normal 6 19 3" xfId="7622" xr:uid="{1310ACEA-28FE-41F6-9B2B-8165D0AF22CE}"/>
    <cellStyle name="Normal 6 19 3 2" xfId="7623" xr:uid="{C15F9B6B-3383-4971-A4FF-ECEB1AC05C1A}"/>
    <cellStyle name="Normal 6 19 4" xfId="7624" xr:uid="{AA0CD0A1-2495-4F90-895E-CD9A85A1950C}"/>
    <cellStyle name="Normal 6 2" xfId="141" xr:uid="{4C6F6B5C-3BA1-4CBA-B258-5BDAB7A5CF2B}"/>
    <cellStyle name="Normal 6 2 10" xfId="7625" xr:uid="{93D1374B-E9BA-4CFA-9055-6F16877D9CAA}"/>
    <cellStyle name="Normal 6 2 2" xfId="7626" xr:uid="{8380E87B-AA70-494B-932D-E8417B9ECE50}"/>
    <cellStyle name="Normal 6 2 2 2" xfId="7627" xr:uid="{D86C005D-22FA-4BDA-860A-815C96E564CC}"/>
    <cellStyle name="Normal 6 2 3" xfId="7628" xr:uid="{C47290C2-44AC-426B-93A2-67E846F0EBFF}"/>
    <cellStyle name="Normal 6 2 3 2" xfId="7629" xr:uid="{553A8BA8-17C5-4380-81F9-615F3C2856E9}"/>
    <cellStyle name="Normal 6 2 4" xfId="7630" xr:uid="{912F60B3-DF89-46E8-AA5D-D6752D67109A}"/>
    <cellStyle name="Normal 6 2 4 2" xfId="7631" xr:uid="{5D7C3743-F81D-404E-AA9C-D202C3FB9E8C}"/>
    <cellStyle name="Normal 6 2 4 3" xfId="14121" xr:uid="{E51E7F6C-21F4-42F8-8029-C29C0263527F}"/>
    <cellStyle name="Normal 6 2 5" xfId="7632" xr:uid="{DC38C81B-7FA4-4C02-B248-C6715CFF7F42}"/>
    <cellStyle name="Normal 6 2 5 10" xfId="7633" xr:uid="{9703B0DD-82E8-4C79-8809-A7CBAA91D0E4}"/>
    <cellStyle name="Normal 6 2 5 10 2" xfId="7634" xr:uid="{1D7EF581-AA68-4FA0-B3DD-7E74073FCC22}"/>
    <cellStyle name="Normal 6 2 5 10 2 2" xfId="7635" xr:uid="{367F00BA-E1C0-4927-926C-2350C10EA3FA}"/>
    <cellStyle name="Normal 6 2 5 10 3" xfId="7636" xr:uid="{99B4504F-4227-430D-A19E-E1C7DE441FE1}"/>
    <cellStyle name="Normal 6 2 5 10 3 2" xfId="7637" xr:uid="{82F83129-6E70-445E-BA7D-F50F2A739C43}"/>
    <cellStyle name="Normal 6 2 5 10 4" xfId="7638" xr:uid="{8ED7DFE3-7EB4-4CB5-9B24-CD941B525C23}"/>
    <cellStyle name="Normal 6 2 5 11" xfId="7639" xr:uid="{39D5CADE-36C2-4C9D-9EF8-396960F5993B}"/>
    <cellStyle name="Normal 6 2 5 11 2" xfId="7640" xr:uid="{8765F8EB-30AD-46D2-93E9-1E5F31DAA374}"/>
    <cellStyle name="Normal 6 2 5 11 2 2" xfId="7641" xr:uid="{6364B7E5-7EC8-4CE3-8978-65CFF5D226B7}"/>
    <cellStyle name="Normal 6 2 5 11 3" xfId="7642" xr:uid="{AF5E376D-CFFD-45A2-85D4-36A59963836F}"/>
    <cellStyle name="Normal 6 2 5 11 3 2" xfId="7643" xr:uid="{7F43B5A0-2EE3-4400-9E0E-C5EB79A1A0FD}"/>
    <cellStyle name="Normal 6 2 5 11 4" xfId="7644" xr:uid="{036772E8-6E8C-4A2F-823D-6F07960D0CCC}"/>
    <cellStyle name="Normal 6 2 5 12" xfId="7645" xr:uid="{2C014AC5-3C09-43C6-AE78-A8A316DE343F}"/>
    <cellStyle name="Normal 6 2 5 12 2" xfId="7646" xr:uid="{4901DA2C-1542-4196-ADD2-2360EC1F30D7}"/>
    <cellStyle name="Normal 6 2 5 12 2 2" xfId="7647" xr:uid="{82A0C806-9F0E-468A-B868-39D9CA08004D}"/>
    <cellStyle name="Normal 6 2 5 12 3" xfId="7648" xr:uid="{BCB336EF-2CBC-4A0B-ACA0-7ECE8FF7FF12}"/>
    <cellStyle name="Normal 6 2 5 12 3 2" xfId="7649" xr:uid="{6E69858A-F9FC-47BE-8E1C-27016ED96A33}"/>
    <cellStyle name="Normal 6 2 5 12 4" xfId="7650" xr:uid="{64C1843C-420F-48E5-B92E-85C8FDE0C33C}"/>
    <cellStyle name="Normal 6 2 5 13" xfId="7651" xr:uid="{5504F2DD-19D4-44B2-8B40-E2A506A2B84B}"/>
    <cellStyle name="Normal 6 2 5 13 2" xfId="7652" xr:uid="{0766B232-43D3-4139-A510-9DD8D37F0524}"/>
    <cellStyle name="Normal 6 2 5 14" xfId="7653" xr:uid="{70240F2D-C91E-4F32-9E79-9731A54A83D8}"/>
    <cellStyle name="Normal 6 2 5 14 2" xfId="7654" xr:uid="{5D39FC48-BF88-473E-9EA9-02C7BC360BD0}"/>
    <cellStyle name="Normal 6 2 5 15" xfId="7655" xr:uid="{5B353FC2-22DB-4AB2-83B3-DA06A090EF11}"/>
    <cellStyle name="Normal 6 2 5 15 2" xfId="7656" xr:uid="{E5841703-C8BA-43B3-9186-48A108EEE3B6}"/>
    <cellStyle name="Normal 6 2 5 16" xfId="7657" xr:uid="{8EFB3634-1BA8-4AB2-9928-9E6CD427D701}"/>
    <cellStyle name="Normal 6 2 5 16 2" xfId="7658" xr:uid="{C804DEC7-820A-4E43-AFF4-7F7BA266D672}"/>
    <cellStyle name="Normal 6 2 5 17" xfId="7659" xr:uid="{B40A9272-8C12-4CE8-BD30-7EE675B371A4}"/>
    <cellStyle name="Normal 6 2 5 17 2" xfId="7660" xr:uid="{56DF013A-D22F-4E14-A0DD-D889BEC64A4E}"/>
    <cellStyle name="Normal 6 2 5 18" xfId="7661" xr:uid="{BB1E4668-C2F6-4D0D-88F6-B47B1C0AC983}"/>
    <cellStyle name="Normal 6 2 5 2" xfId="7662" xr:uid="{5261B1F0-F76B-4BC2-ACD1-D72DE616D961}"/>
    <cellStyle name="Normal 6 2 5 2 2" xfId="7663" xr:uid="{FC7E0182-4686-4A5B-B503-CE80A2A8DD4E}"/>
    <cellStyle name="Normal 6 2 5 2 2 2" xfId="7664" xr:uid="{0C35EE94-67EA-40B5-82F0-7C91CAE09623}"/>
    <cellStyle name="Normal 6 2 5 2 3" xfId="7665" xr:uid="{BE5D3221-FB2F-4673-B7BB-16509A1002A4}"/>
    <cellStyle name="Normal 6 2 5 2 3 2" xfId="7666" xr:uid="{D59E8200-35E3-4D67-A430-E2D524D0B234}"/>
    <cellStyle name="Normal 6 2 5 2 4" xfId="7667" xr:uid="{D45DEC8B-02B0-41AE-B634-42C71A244927}"/>
    <cellStyle name="Normal 6 2 5 3" xfId="7668" xr:uid="{9058D9DF-2300-4FC9-9ED2-5CA9CF0F07BF}"/>
    <cellStyle name="Normal 6 2 5 3 2" xfId="7669" xr:uid="{7985C1E5-4A36-4636-8B59-DDAF64973721}"/>
    <cellStyle name="Normal 6 2 5 3 2 2" xfId="7670" xr:uid="{08CA5671-07C5-4DD4-AF7B-09653B6F911C}"/>
    <cellStyle name="Normal 6 2 5 3 3" xfId="7671" xr:uid="{3773D507-8680-4A73-ADE5-C1F1BE3F5635}"/>
    <cellStyle name="Normal 6 2 5 3 3 2" xfId="7672" xr:uid="{D1C36116-34F2-4AAB-A291-55D4B6F062D1}"/>
    <cellStyle name="Normal 6 2 5 3 4" xfId="7673" xr:uid="{FADA19C8-FAD5-4A73-8575-8771BFB6D3A0}"/>
    <cellStyle name="Normal 6 2 5 4" xfId="7674" xr:uid="{F7E4933A-D1A7-4A5F-9A74-621B3CDD546C}"/>
    <cellStyle name="Normal 6 2 5 4 2" xfId="7675" xr:uid="{BEE4A6F4-1D8D-4014-8C66-11D59BF8176A}"/>
    <cellStyle name="Normal 6 2 5 4 2 2" xfId="7676" xr:uid="{297B5196-B67D-446B-8F26-1D37DBA1F8C4}"/>
    <cellStyle name="Normal 6 2 5 4 3" xfId="7677" xr:uid="{778C8217-6CB8-4EBA-98E8-E1BEFD6175DF}"/>
    <cellStyle name="Normal 6 2 5 4 3 2" xfId="7678" xr:uid="{FF0278DC-8866-4827-A1ED-8B2285A370BF}"/>
    <cellStyle name="Normal 6 2 5 4 4" xfId="7679" xr:uid="{D9F5D44D-19E2-45EF-93EC-966766F09491}"/>
    <cellStyle name="Normal 6 2 5 5" xfId="7680" xr:uid="{13958AEE-3BE0-49F0-A199-03959E9D4E75}"/>
    <cellStyle name="Normal 6 2 5 5 2" xfId="7681" xr:uid="{50AE8436-7770-4AB1-934E-4D8987C8F979}"/>
    <cellStyle name="Normal 6 2 5 5 2 2" xfId="7682" xr:uid="{5731DF2F-ACE1-4BEB-82DF-2CAA67C6689A}"/>
    <cellStyle name="Normal 6 2 5 5 3" xfId="7683" xr:uid="{8CA62085-6181-4A5E-BCAC-591AE85C7BD7}"/>
    <cellStyle name="Normal 6 2 5 5 3 2" xfId="7684" xr:uid="{FA356166-1D42-4A70-A47E-3C35354D01E3}"/>
    <cellStyle name="Normal 6 2 5 5 4" xfId="7685" xr:uid="{04DEE2F3-6830-4C94-BEC1-19BE225EFCC1}"/>
    <cellStyle name="Normal 6 2 5 6" xfId="7686" xr:uid="{2172F637-3C8C-4440-9F54-FB9647A24E3C}"/>
    <cellStyle name="Normal 6 2 5 6 2" xfId="7687" xr:uid="{D5199B23-BD0C-41F1-80A6-597D7BF08174}"/>
    <cellStyle name="Normal 6 2 5 6 2 2" xfId="7688" xr:uid="{A0854441-449C-41EB-A2B1-9AE7746D138D}"/>
    <cellStyle name="Normal 6 2 5 6 3" xfId="7689" xr:uid="{371DF624-8FC4-4283-9C4F-40C59CA0136C}"/>
    <cellStyle name="Normal 6 2 5 6 3 2" xfId="7690" xr:uid="{BEA21A35-E83B-4F10-BEBF-E0F1D2E81B75}"/>
    <cellStyle name="Normal 6 2 5 6 4" xfId="7691" xr:uid="{F20D740C-B6D5-47D1-9839-FB512870DB63}"/>
    <cellStyle name="Normal 6 2 5 7" xfId="7692" xr:uid="{A51074ED-8577-4A64-AE55-263B184A8E38}"/>
    <cellStyle name="Normal 6 2 5 7 2" xfId="7693" xr:uid="{48723320-33D3-45DE-AD6A-FFD3E8A94A2A}"/>
    <cellStyle name="Normal 6 2 5 7 2 2" xfId="7694" xr:uid="{07C0DB25-6B09-44CC-A10F-4E22C662ADBF}"/>
    <cellStyle name="Normal 6 2 5 7 3" xfId="7695" xr:uid="{9C55EE7D-3769-4ABF-91AE-02E174FB4B3C}"/>
    <cellStyle name="Normal 6 2 5 7 3 2" xfId="7696" xr:uid="{9FFC5459-78BC-4428-B282-06491D9DDE11}"/>
    <cellStyle name="Normal 6 2 5 7 4" xfId="7697" xr:uid="{BAF8F88C-A1A9-44CB-BE5C-CA03941C8465}"/>
    <cellStyle name="Normal 6 2 5 8" xfId="7698" xr:uid="{F56366F2-B76C-491C-BCD6-8F5E085060DE}"/>
    <cellStyle name="Normal 6 2 5 8 2" xfId="7699" xr:uid="{631EC7AF-AC63-4341-A91E-4A9813F97980}"/>
    <cellStyle name="Normal 6 2 5 8 2 2" xfId="7700" xr:uid="{E965666E-A35C-44FD-9EB7-5DE2FBB01314}"/>
    <cellStyle name="Normal 6 2 5 8 3" xfId="7701" xr:uid="{6E26937E-ED37-47BB-98A3-41074EB1D174}"/>
    <cellStyle name="Normal 6 2 5 8 3 2" xfId="7702" xr:uid="{A1B65AAC-F26F-4CF9-8E14-AE764690E0BD}"/>
    <cellStyle name="Normal 6 2 5 8 4" xfId="7703" xr:uid="{4577FA51-0AD1-41E2-ADA6-91D6AB920BDC}"/>
    <cellStyle name="Normal 6 2 5 9" xfId="7704" xr:uid="{476BEB3B-8C2E-4AA1-811F-6B05CFD48202}"/>
    <cellStyle name="Normal 6 2 5 9 2" xfId="7705" xr:uid="{1665B9E7-A940-448C-9563-C4397151D55E}"/>
    <cellStyle name="Normal 6 2 5 9 2 2" xfId="7706" xr:uid="{E576F31C-2DA0-4DBF-94E0-CDE0D89CA089}"/>
    <cellStyle name="Normal 6 2 5 9 3" xfId="7707" xr:uid="{3A47A6BE-D72A-4113-A830-9D8D8513BABD}"/>
    <cellStyle name="Normal 6 2 5 9 3 2" xfId="7708" xr:uid="{3DA75D23-5026-4A79-879E-91BF8743371D}"/>
    <cellStyle name="Normal 6 2 5 9 4" xfId="7709" xr:uid="{9BCB68F3-3FCF-46BE-9B07-21C38195B38B}"/>
    <cellStyle name="Normal 6 2 6" xfId="7710" xr:uid="{C17D193B-B304-474D-8520-F466C7D14752}"/>
    <cellStyle name="Normal 6 2 6 2" xfId="7711" xr:uid="{41753B28-4420-406D-97AF-571D45F860C1}"/>
    <cellStyle name="Normal 6 2 6 2 2" xfId="7712" xr:uid="{DBD0CD28-C4EB-4FE6-AAA2-3FD3E49D6197}"/>
    <cellStyle name="Normal 6 2 6 3" xfId="7713" xr:uid="{0EDCD73F-9DFB-440E-85B4-1A85A8B1DEF0}"/>
    <cellStyle name="Normal 6 2 6 3 2" xfId="7714" xr:uid="{31DF98C3-F91D-42B8-BE9F-47EF43AC9B7B}"/>
    <cellStyle name="Normal 6 2 6 4" xfId="7715" xr:uid="{B8D69475-A442-4E76-B9EC-F4015CC38214}"/>
    <cellStyle name="Normal 6 2 7" xfId="7716" xr:uid="{26F4A66F-89CF-4BEA-83AF-FA6D19FE73AA}"/>
    <cellStyle name="Normal 6 2 7 2" xfId="7717" xr:uid="{2D811DE7-6A21-4F7F-953F-1E6DF876A132}"/>
    <cellStyle name="Normal 6 2 8" xfId="7718" xr:uid="{72E9B20E-99B9-4DC1-9D21-100F8BBDD665}"/>
    <cellStyle name="Normal 6 2 9" xfId="13373" xr:uid="{FB045EB5-ACB5-4690-88F5-66C1BBBEF16B}"/>
    <cellStyle name="Normal 6 20" xfId="7719" xr:uid="{562BCE64-5B28-4FFD-B573-5ECE8FDC0F72}"/>
    <cellStyle name="Normal 6 20 2" xfId="7720" xr:uid="{B427C111-CA25-4D66-81D2-CDA94BDBEE0E}"/>
    <cellStyle name="Normal 6 20 2 2" xfId="7721" xr:uid="{CCF01A9E-0EED-4DA2-8FFE-A57035957DA3}"/>
    <cellStyle name="Normal 6 20 3" xfId="7722" xr:uid="{F1B0AD10-048B-46E3-B335-FAE220FEC6A4}"/>
    <cellStyle name="Normal 6 20 3 2" xfId="7723" xr:uid="{98871CCC-1261-46D4-A98B-2DE9455F07A1}"/>
    <cellStyle name="Normal 6 20 4" xfId="7724" xr:uid="{47ABF744-E404-4DF0-8706-DADFA30AF5D2}"/>
    <cellStyle name="Normal 6 21" xfId="7725" xr:uid="{93A5D4B7-98A8-4728-B008-9E89C488CBBE}"/>
    <cellStyle name="Normal 6 21 2" xfId="7726" xr:uid="{93118F88-335F-4055-B846-DAEE7AFDA525}"/>
    <cellStyle name="Normal 6 21 2 2" xfId="7727" xr:uid="{B5A6E12A-E453-40A2-85FE-AFFA25D5B078}"/>
    <cellStyle name="Normal 6 21 3" xfId="7728" xr:uid="{5988CB4D-88B1-4004-B5BC-DAE1315AD8EB}"/>
    <cellStyle name="Normal 6 21 3 2" xfId="7729" xr:uid="{89D1A301-BE4D-4D15-BDE1-19445D376E6B}"/>
    <cellStyle name="Normal 6 21 4" xfId="7730" xr:uid="{E0287A6B-FC53-45A9-B4F1-5F5A25C91389}"/>
    <cellStyle name="Normal 6 22" xfId="7731" xr:uid="{EF3F6E70-3585-4BF0-806E-E07C449A1154}"/>
    <cellStyle name="Normal 6 22 2" xfId="7732" xr:uid="{71F6683C-F39F-4021-9A10-48FC1BFE1116}"/>
    <cellStyle name="Normal 6 22 2 2" xfId="7733" xr:uid="{0C0DAB83-9111-4A90-9965-42D27DCA5840}"/>
    <cellStyle name="Normal 6 22 3" xfId="7734" xr:uid="{21D7F675-195E-463F-ABFD-A3692A1EA249}"/>
    <cellStyle name="Normal 6 22 3 2" xfId="7735" xr:uid="{0927C3C2-3B77-4F2E-BF0C-23D540EB0517}"/>
    <cellStyle name="Normal 6 22 4" xfId="7736" xr:uid="{88FBFB75-F8E1-49FD-B4F4-17B3C16B47F6}"/>
    <cellStyle name="Normal 6 23" xfId="7737" xr:uid="{8D6C97D3-D99B-4957-8065-0D8A37312A42}"/>
    <cellStyle name="Normal 6 23 2" xfId="7738" xr:uid="{9A931276-29A4-41AD-B459-D79DAC5917FE}"/>
    <cellStyle name="Normal 6 23 2 2" xfId="7739" xr:uid="{EE21DA6B-1876-4EE0-9489-6D9CA156E91F}"/>
    <cellStyle name="Normal 6 23 3" xfId="7740" xr:uid="{BEF670CA-7D78-45F2-8DC3-326F4AEE4FFB}"/>
    <cellStyle name="Normal 6 23 3 2" xfId="7741" xr:uid="{DEB2843F-EB5D-4523-8B45-68F3A7FEEE47}"/>
    <cellStyle name="Normal 6 23 4" xfId="7742" xr:uid="{A81E12C0-9E6A-4496-B791-C0CC9129B51A}"/>
    <cellStyle name="Normal 6 24" xfId="7743" xr:uid="{C5A09B0C-5BCA-4935-BF85-D687F7689BED}"/>
    <cellStyle name="Normal 6 24 2" xfId="7744" xr:uid="{FF18A2E2-EB24-4372-B08A-726949C3C040}"/>
    <cellStyle name="Normal 6 24 2 2" xfId="7745" xr:uid="{C2054DF7-7C14-464F-89D5-5BF2C59A0F9F}"/>
    <cellStyle name="Normal 6 24 3" xfId="7746" xr:uid="{7640643A-4BD2-483A-BDF7-9A8E0EDE6C25}"/>
    <cellStyle name="Normal 6 24 3 2" xfId="7747" xr:uid="{6E248720-A04B-4F9A-B803-E10D8250B3E1}"/>
    <cellStyle name="Normal 6 24 4" xfId="7748" xr:uid="{A78B22C6-3595-4495-8764-26B2B8D5833E}"/>
    <cellStyle name="Normal 6 25" xfId="7749" xr:uid="{53145511-70EA-4B2A-9B18-FAAF352C8637}"/>
    <cellStyle name="Normal 6 25 2" xfId="7750" xr:uid="{4821FAF3-F4E0-4D04-A9DB-38E804B17F33}"/>
    <cellStyle name="Normal 6 26" xfId="7751" xr:uid="{47DD057A-F813-4D2B-9DA4-C23E5A43984A}"/>
    <cellStyle name="Normal 6 26 2" xfId="7752" xr:uid="{DB0A6309-FAEB-4388-BDA1-57FFD8A7C4FC}"/>
    <cellStyle name="Normal 6 27" xfId="7753" xr:uid="{66EE3F8B-F1BD-4E64-A433-AE14EE317062}"/>
    <cellStyle name="Normal 6 27 2" xfId="7754" xr:uid="{F91AC396-B61A-4193-8A25-2702D0D8B9BB}"/>
    <cellStyle name="Normal 6 28" xfId="7755" xr:uid="{731C0678-174F-424D-8CC5-BF6C2DF79D7C}"/>
    <cellStyle name="Normal 6 28 2" xfId="7756" xr:uid="{88BE16FC-2DF6-4982-963F-107C345A57F9}"/>
    <cellStyle name="Normal 6 29" xfId="7757" xr:uid="{C3E5D4A0-7FB4-485B-9960-DA0DF0F31F24}"/>
    <cellStyle name="Normal 6 29 2" xfId="7758" xr:uid="{ACCE51BA-767C-4F8B-9C0D-E4CC0E83B53D}"/>
    <cellStyle name="Normal 6 3" xfId="7759" xr:uid="{FD979849-2309-4EDC-A2B4-BD0E2483F3B0}"/>
    <cellStyle name="Normal 6 3 10" xfId="11364" xr:uid="{4CE876D8-9676-4227-8673-25AE44627D9D}"/>
    <cellStyle name="Normal 6 3 2" xfId="7760" xr:uid="{C87E456E-5599-4BE5-8EFB-B636010BBE25}"/>
    <cellStyle name="Normal 6 3 2 2" xfId="7761" xr:uid="{BDC491F4-85D8-4072-A5A2-29D49515C605}"/>
    <cellStyle name="Normal 6 3 3" xfId="7762" xr:uid="{3F683FBF-ED98-4F70-B798-DF8B459AF2DA}"/>
    <cellStyle name="Normal 6 3 3 2" xfId="7763" xr:uid="{CA532CE7-E7EE-4D5D-AF3B-1A0F90BAAB31}"/>
    <cellStyle name="Normal 6 3 4" xfId="7764" xr:uid="{B1FDDE80-0EEC-4D6E-BFD1-6481C116C4CC}"/>
    <cellStyle name="Normal 6 3 4 2" xfId="7765" xr:uid="{B6A81780-F3AF-441A-B739-DC98C5528370}"/>
    <cellStyle name="Normal 6 3 5" xfId="7766" xr:uid="{3DEEBB6E-80AF-44B8-A150-B0FCA05055EF}"/>
    <cellStyle name="Normal 6 3 5 10" xfId="7767" xr:uid="{59046847-B9F3-4C94-A403-430DA3D60206}"/>
    <cellStyle name="Normal 6 3 5 10 2" xfId="7768" xr:uid="{13C2AE5A-088A-495D-90A3-D8157BD0F0CA}"/>
    <cellStyle name="Normal 6 3 5 10 2 2" xfId="7769" xr:uid="{D6DF581A-3641-464E-912D-B9AB05B3C452}"/>
    <cellStyle name="Normal 6 3 5 10 3" xfId="7770" xr:uid="{9780F34E-A0BB-4A68-9554-DCE87609F788}"/>
    <cellStyle name="Normal 6 3 5 10 3 2" xfId="7771" xr:uid="{9755C70B-6924-4BC9-9023-4F214ED689C6}"/>
    <cellStyle name="Normal 6 3 5 10 4" xfId="7772" xr:uid="{3635CA7A-283B-4F7F-88C7-C0F3751E1E5D}"/>
    <cellStyle name="Normal 6 3 5 11" xfId="7773" xr:uid="{865E7615-DE12-4A58-8001-10A3B563BC23}"/>
    <cellStyle name="Normal 6 3 5 11 2" xfId="7774" xr:uid="{A293211C-C49C-4A1F-8C07-F349657E69B0}"/>
    <cellStyle name="Normal 6 3 5 11 2 2" xfId="7775" xr:uid="{954AAEE1-9483-4CB2-9162-9588E8D21818}"/>
    <cellStyle name="Normal 6 3 5 11 3" xfId="7776" xr:uid="{C969D38D-F1A7-4542-BD14-65919B85B231}"/>
    <cellStyle name="Normal 6 3 5 11 3 2" xfId="7777" xr:uid="{F64DF77B-3564-4DE2-AF89-4365476D84FB}"/>
    <cellStyle name="Normal 6 3 5 11 4" xfId="7778" xr:uid="{0EA4A617-2D2D-4C58-B3EB-EBEEADA0DB65}"/>
    <cellStyle name="Normal 6 3 5 12" xfId="7779" xr:uid="{607505BA-FEA8-4A6A-8DF4-A8701CC81BDB}"/>
    <cellStyle name="Normal 6 3 5 12 2" xfId="7780" xr:uid="{4D030928-0502-4FF4-A76D-09D23DE99891}"/>
    <cellStyle name="Normal 6 3 5 12 2 2" xfId="7781" xr:uid="{EF765E44-3EF2-41E1-A47D-03994FAB7778}"/>
    <cellStyle name="Normal 6 3 5 12 3" xfId="7782" xr:uid="{CCBAC341-2C71-43EA-BEBC-7F7C62E91DA8}"/>
    <cellStyle name="Normal 6 3 5 12 3 2" xfId="7783" xr:uid="{47826A3B-F4F6-4A8B-9B0E-285B4FB3C63A}"/>
    <cellStyle name="Normal 6 3 5 12 4" xfId="7784" xr:uid="{5A2831F7-1AA8-4DAF-9EDF-5F6A8D8E7CF4}"/>
    <cellStyle name="Normal 6 3 5 13" xfId="7785" xr:uid="{1767C6C4-B6F6-4EAD-8D48-437DF06D55CA}"/>
    <cellStyle name="Normal 6 3 5 13 2" xfId="7786" xr:uid="{AE076D42-6758-4F55-B30A-191FC1EEDB6F}"/>
    <cellStyle name="Normal 6 3 5 14" xfId="7787" xr:uid="{244CCBF8-03B6-43B7-A26D-7A7971C3B788}"/>
    <cellStyle name="Normal 6 3 5 14 2" xfId="7788" xr:uid="{97C7DB03-7145-41D7-948A-FF68C1B434F5}"/>
    <cellStyle name="Normal 6 3 5 15" xfId="7789" xr:uid="{00CA9C50-15F2-49D4-B055-78EED8DFC801}"/>
    <cellStyle name="Normal 6 3 5 15 2" xfId="7790" xr:uid="{A643BEC9-CEC7-4D8E-A360-8D07D6A43D95}"/>
    <cellStyle name="Normal 6 3 5 16" xfId="7791" xr:uid="{B7160461-E948-4943-BE3F-1E62DF1D6951}"/>
    <cellStyle name="Normal 6 3 5 16 2" xfId="7792" xr:uid="{8EDE92CD-7A8B-44D0-9442-AD5576ECCCD4}"/>
    <cellStyle name="Normal 6 3 5 17" xfId="7793" xr:uid="{E5396586-2169-4788-B6F0-5E97909DE8C6}"/>
    <cellStyle name="Normal 6 3 5 17 2" xfId="7794" xr:uid="{33A9BD7C-800D-41C6-AB3C-A74F4C49442B}"/>
    <cellStyle name="Normal 6 3 5 18" xfId="7795" xr:uid="{CE2DC4A9-52C5-476C-A8CC-576F70D79C4F}"/>
    <cellStyle name="Normal 6 3 5 2" xfId="7796" xr:uid="{57D2BB77-0B0C-437F-BAB6-C362A57B098A}"/>
    <cellStyle name="Normal 6 3 5 2 2" xfId="7797" xr:uid="{E40F641E-CFF5-4FC6-930F-29018A13C7E8}"/>
    <cellStyle name="Normal 6 3 5 2 2 2" xfId="7798" xr:uid="{67FA5819-8D17-43D5-B857-89377E48327A}"/>
    <cellStyle name="Normal 6 3 5 2 3" xfId="7799" xr:uid="{E4C2F3D8-768E-41B7-98B3-91BC06961683}"/>
    <cellStyle name="Normal 6 3 5 2 3 2" xfId="7800" xr:uid="{1D424659-EF1F-4823-A89D-C16B88B27F6B}"/>
    <cellStyle name="Normal 6 3 5 2 4" xfId="7801" xr:uid="{F0361FC8-47E5-4427-8BC5-EAA0678B3CF7}"/>
    <cellStyle name="Normal 6 3 5 3" xfId="7802" xr:uid="{C78D043C-E57B-4F4E-9298-7EC6DB4B7E32}"/>
    <cellStyle name="Normal 6 3 5 3 2" xfId="7803" xr:uid="{634D056C-85A1-4AB6-B8F1-A45AE08DF4E2}"/>
    <cellStyle name="Normal 6 3 5 3 2 2" xfId="7804" xr:uid="{5FDE2080-0D93-4244-8859-602E0DE90283}"/>
    <cellStyle name="Normal 6 3 5 3 3" xfId="7805" xr:uid="{90650D65-7CF9-4CDB-AEDA-384B8AEB4A63}"/>
    <cellStyle name="Normal 6 3 5 3 3 2" xfId="7806" xr:uid="{DFB4E4BD-37D2-4565-A454-C3178BA81BB7}"/>
    <cellStyle name="Normal 6 3 5 3 4" xfId="7807" xr:uid="{63B08A99-4377-4949-BFFE-2DAAD700E15C}"/>
    <cellStyle name="Normal 6 3 5 4" xfId="7808" xr:uid="{E4278FE0-9926-4A9E-95EF-F789ED9EA40B}"/>
    <cellStyle name="Normal 6 3 5 4 2" xfId="7809" xr:uid="{35127325-301A-4B41-A8FA-8AE2D6F0106C}"/>
    <cellStyle name="Normal 6 3 5 4 2 2" xfId="7810" xr:uid="{C0FBB542-DB13-430F-B08B-A17732688134}"/>
    <cellStyle name="Normal 6 3 5 4 3" xfId="7811" xr:uid="{9D7DA481-11EE-4258-821C-DBE9E4F21DED}"/>
    <cellStyle name="Normal 6 3 5 4 3 2" xfId="7812" xr:uid="{5E773677-BB6E-48DD-A6D3-BF81DA386667}"/>
    <cellStyle name="Normal 6 3 5 4 4" xfId="7813" xr:uid="{C54BB7DF-BAE8-49E9-A916-90B1648C3B4B}"/>
    <cellStyle name="Normal 6 3 5 5" xfId="7814" xr:uid="{E3687AFE-E2B4-4ADF-870A-0B5165DC67FB}"/>
    <cellStyle name="Normal 6 3 5 5 2" xfId="7815" xr:uid="{639C53D4-16AE-444B-9F97-74241E716781}"/>
    <cellStyle name="Normal 6 3 5 5 2 2" xfId="7816" xr:uid="{549136C5-535A-4E3D-9E65-BA4008D9E11A}"/>
    <cellStyle name="Normal 6 3 5 5 3" xfId="7817" xr:uid="{DFCC0528-3698-46B1-A0AE-EBE2BF23CC33}"/>
    <cellStyle name="Normal 6 3 5 5 3 2" xfId="7818" xr:uid="{CCAACAA8-5025-4352-81A5-1AA500FB5C1F}"/>
    <cellStyle name="Normal 6 3 5 5 4" xfId="7819" xr:uid="{96245BCB-767B-45E7-9F08-E0DA584B04FE}"/>
    <cellStyle name="Normal 6 3 5 6" xfId="7820" xr:uid="{4327032C-E671-4BD3-A298-E6CAC6F65EDE}"/>
    <cellStyle name="Normal 6 3 5 6 2" xfId="7821" xr:uid="{ED5A5AE6-9475-4D89-B106-A647549406BD}"/>
    <cellStyle name="Normal 6 3 5 6 2 2" xfId="7822" xr:uid="{3D9CCF0E-F08A-47E6-9725-6068DA493EDA}"/>
    <cellStyle name="Normal 6 3 5 6 3" xfId="7823" xr:uid="{AB919781-E544-4CF0-A000-AD7B4E08758B}"/>
    <cellStyle name="Normal 6 3 5 6 3 2" xfId="7824" xr:uid="{ECCE905C-E6E8-44F3-A68A-D4ED776CF5EA}"/>
    <cellStyle name="Normal 6 3 5 6 4" xfId="7825" xr:uid="{10035D3F-1323-4A46-907D-FAF02F44DB3C}"/>
    <cellStyle name="Normal 6 3 5 7" xfId="7826" xr:uid="{C9B6EE38-370E-4E11-8FCE-2BB9B456B770}"/>
    <cellStyle name="Normal 6 3 5 7 2" xfId="7827" xr:uid="{2958076F-9441-4E29-B8F0-98FE22D6A533}"/>
    <cellStyle name="Normal 6 3 5 7 2 2" xfId="7828" xr:uid="{C4B6EF21-106A-495B-A9D0-78C633B03EBD}"/>
    <cellStyle name="Normal 6 3 5 7 3" xfId="7829" xr:uid="{F7CC53E8-5FCF-4F05-8528-AA2AA92A0755}"/>
    <cellStyle name="Normal 6 3 5 7 3 2" xfId="7830" xr:uid="{170A43C3-2541-4406-8006-2A3DC04C76A5}"/>
    <cellStyle name="Normal 6 3 5 7 4" xfId="7831" xr:uid="{FE4E574A-6A0C-428A-9A28-4CB7D3EB3C63}"/>
    <cellStyle name="Normal 6 3 5 8" xfId="7832" xr:uid="{B1619A48-3803-4CBB-82FD-E43475141F86}"/>
    <cellStyle name="Normal 6 3 5 8 2" xfId="7833" xr:uid="{9632D75F-F311-44BA-99CF-37AB1B94F4D7}"/>
    <cellStyle name="Normal 6 3 5 8 2 2" xfId="7834" xr:uid="{EDDFE1DB-123B-4754-B2FD-3B6088310E95}"/>
    <cellStyle name="Normal 6 3 5 8 3" xfId="7835" xr:uid="{F168C768-0580-4875-8170-64A5AB4E705A}"/>
    <cellStyle name="Normal 6 3 5 8 3 2" xfId="7836" xr:uid="{44E12FB2-6FF1-4C79-A4E9-7CE606D81924}"/>
    <cellStyle name="Normal 6 3 5 8 4" xfId="7837" xr:uid="{C294ED67-42B7-442F-A71A-2AB8E859A6D4}"/>
    <cellStyle name="Normal 6 3 5 9" xfId="7838" xr:uid="{A6957AF6-D778-4F56-B428-71EE4D27CB55}"/>
    <cellStyle name="Normal 6 3 5 9 2" xfId="7839" xr:uid="{D8E3D2D4-9283-488C-AB94-15B4BF25C916}"/>
    <cellStyle name="Normal 6 3 5 9 2 2" xfId="7840" xr:uid="{EEA52365-0789-4288-B1BD-D18BC51B483A}"/>
    <cellStyle name="Normal 6 3 5 9 3" xfId="7841" xr:uid="{C5F45373-9331-4AD4-B4B0-55EA8CD83624}"/>
    <cellStyle name="Normal 6 3 5 9 3 2" xfId="7842" xr:uid="{3128E29C-5EC9-4656-B3AC-0D1EE77EBB6B}"/>
    <cellStyle name="Normal 6 3 5 9 4" xfId="7843" xr:uid="{6E84509C-F2DC-4EA3-8A34-46BF44E4DF0E}"/>
    <cellStyle name="Normal 6 3 6" xfId="7844" xr:uid="{F1DCE306-DC7D-4EA0-A55B-56B023E2CD67}"/>
    <cellStyle name="Normal 6 3 6 2" xfId="7845" xr:uid="{330B5A2B-F78B-4745-856C-186E0228A2B4}"/>
    <cellStyle name="Normal 6 3 6 2 2" xfId="7846" xr:uid="{4A33692F-1C00-4C90-AAB4-B1B0AEAECD8D}"/>
    <cellStyle name="Normal 6 3 6 3" xfId="7847" xr:uid="{6B275C9A-4BDE-4DE4-91B4-87FE7648537E}"/>
    <cellStyle name="Normal 6 3 6 3 2" xfId="7848" xr:uid="{F63282C1-CB63-4C03-AE8A-F3802CD976B5}"/>
    <cellStyle name="Normal 6 3 6 4" xfId="7849" xr:uid="{DD0A7F59-1BAE-4D84-9EF5-C3FC0D171A58}"/>
    <cellStyle name="Normal 6 3 7" xfId="7850" xr:uid="{D186E356-551C-4A3D-A1EC-9E10B9161A72}"/>
    <cellStyle name="Normal 6 3 7 2" xfId="7851" xr:uid="{65B974CA-0CB2-4DE3-BD54-181E4106304F}"/>
    <cellStyle name="Normal 6 3 8" xfId="7852" xr:uid="{6D522A36-1FA1-4EA4-852C-6123149E42E4}"/>
    <cellStyle name="Normal 6 3 9" xfId="10951" xr:uid="{1DCE53B5-36A9-4C30-90C2-685D707CF87B}"/>
    <cellStyle name="Normal 6 30" xfId="7853" xr:uid="{2BE9B6E1-6530-48A7-A24D-B734649E8007}"/>
    <cellStyle name="Normal 6 30 2" xfId="7854" xr:uid="{B8F6C16E-E23F-46C0-AF29-EE23FC040342}"/>
    <cellStyle name="Normal 6 31" xfId="7855" xr:uid="{EAF382DC-EBC3-49E1-862B-F4F8CE5CA1AA}"/>
    <cellStyle name="Normal 6 32" xfId="10321" xr:uid="{5EAF2C87-CDD8-49F5-83BA-379519CCB619}"/>
    <cellStyle name="Normal 6 33" xfId="10950" xr:uid="{275E5E5D-58FD-412C-AB29-583ECFF26034}"/>
    <cellStyle name="Normal 6 34" xfId="11154" xr:uid="{8BA13316-E132-47F7-BAF1-F5FCF3D3B92F}"/>
    <cellStyle name="Normal 6 35" xfId="11179" xr:uid="{B4208A25-6D98-4D7A-82CD-6DA16D8C3588}"/>
    <cellStyle name="Normal 6 36" xfId="11363" xr:uid="{A4E2813F-9D0A-4C9F-B99E-04FF70977CA0}"/>
    <cellStyle name="Normal 6 4" xfId="7856" xr:uid="{209BA855-C04A-466D-9F50-C36C0DA91377}"/>
    <cellStyle name="Normal 6 4 2" xfId="7857" xr:uid="{A0418A5D-4772-41DC-BB49-C1FAD0665BB9}"/>
    <cellStyle name="Normal 6 4 2 2" xfId="7858" xr:uid="{A0833C06-3F69-42FD-A1A2-2863C0CE43C2}"/>
    <cellStyle name="Normal 6 4 3" xfId="7859" xr:uid="{AB599EF2-C602-4327-98EF-31332650E96C}"/>
    <cellStyle name="Normal 6 4 3 2" xfId="7860" xr:uid="{5663CB6F-EB02-4CE5-B8CB-98056F7294C4}"/>
    <cellStyle name="Normal 6 4 4" xfId="7861" xr:uid="{ADE7154D-0875-4FD6-B012-8A110058D106}"/>
    <cellStyle name="Normal 6 4 4 2" xfId="7862" xr:uid="{DFE17739-6B8B-4861-BF92-859E6DB21A0A}"/>
    <cellStyle name="Normal 6 4 5" xfId="7863" xr:uid="{36135AD8-FD96-4A1F-823D-6B6B3C3E2568}"/>
    <cellStyle name="Normal 6 4 5 10" xfId="7864" xr:uid="{8F4A1E92-DE4C-4DCE-98B3-A255E8A5EF55}"/>
    <cellStyle name="Normal 6 4 5 10 2" xfId="7865" xr:uid="{A2A4EF75-00E3-4273-91E0-03A9AF3B9BED}"/>
    <cellStyle name="Normal 6 4 5 10 2 2" xfId="7866" xr:uid="{979208BA-E8FE-4D56-9856-51E418567A38}"/>
    <cellStyle name="Normal 6 4 5 10 3" xfId="7867" xr:uid="{A8C8B87B-B682-4EAF-A74F-FA09C8EFDB86}"/>
    <cellStyle name="Normal 6 4 5 10 3 2" xfId="7868" xr:uid="{FAE90F2A-B18E-4F50-BAA8-E86C5D8863F3}"/>
    <cellStyle name="Normal 6 4 5 10 4" xfId="7869" xr:uid="{80EA2DEE-7EB9-42E5-B5AA-6BBCBCF02262}"/>
    <cellStyle name="Normal 6 4 5 11" xfId="7870" xr:uid="{B29D94CB-AD67-42CB-AD42-15E7A97BE601}"/>
    <cellStyle name="Normal 6 4 5 11 2" xfId="7871" xr:uid="{F837D0C8-51BC-4E3F-B663-93BA2F060E01}"/>
    <cellStyle name="Normal 6 4 5 11 2 2" xfId="7872" xr:uid="{B01400A4-BB33-4177-BD44-9F3B1A7010FE}"/>
    <cellStyle name="Normal 6 4 5 11 3" xfId="7873" xr:uid="{302AB04D-C926-40A7-92D8-B7CCA2BB632A}"/>
    <cellStyle name="Normal 6 4 5 11 3 2" xfId="7874" xr:uid="{7C0B75FB-9FA7-4B0E-85D8-28312D491233}"/>
    <cellStyle name="Normal 6 4 5 11 4" xfId="7875" xr:uid="{8C8809BD-0014-41D9-B3C5-E65A9F39E6BF}"/>
    <cellStyle name="Normal 6 4 5 12" xfId="7876" xr:uid="{51D647D9-E3D0-480E-9DAA-62A7DC6991A0}"/>
    <cellStyle name="Normal 6 4 5 12 2" xfId="7877" xr:uid="{E773C9D3-2CD3-4ED6-A93B-3D71B850F86A}"/>
    <cellStyle name="Normal 6 4 5 12 2 2" xfId="7878" xr:uid="{9FB460D9-FE0B-4782-A70D-D59C588E1C68}"/>
    <cellStyle name="Normal 6 4 5 12 3" xfId="7879" xr:uid="{F1432910-6119-4B56-AF2D-3FFF547F9168}"/>
    <cellStyle name="Normal 6 4 5 12 3 2" xfId="7880" xr:uid="{A3D9A05C-1246-4660-9C0B-52B70BB73C77}"/>
    <cellStyle name="Normal 6 4 5 12 4" xfId="7881" xr:uid="{CBD9654B-5011-4FDF-9C61-399380C8D7D6}"/>
    <cellStyle name="Normal 6 4 5 13" xfId="7882" xr:uid="{FB4EC6E8-595D-4E16-BCFF-2A09DF61D6C1}"/>
    <cellStyle name="Normal 6 4 5 13 2" xfId="7883" xr:uid="{9CEF49CB-8CE2-4132-8ED8-CBD043D16277}"/>
    <cellStyle name="Normal 6 4 5 14" xfId="7884" xr:uid="{B29A7349-3A6C-459D-94F1-2DAF0E7ABAFF}"/>
    <cellStyle name="Normal 6 4 5 14 2" xfId="7885" xr:uid="{11D44A45-5268-4A34-B483-70D5F1518444}"/>
    <cellStyle name="Normal 6 4 5 15" xfId="7886" xr:uid="{6FDF5054-A795-40A3-9E8A-F71EA2F2A4AC}"/>
    <cellStyle name="Normal 6 4 5 15 2" xfId="7887" xr:uid="{8F3C99FD-A363-4088-8D43-59B68E28D8A9}"/>
    <cellStyle name="Normal 6 4 5 16" xfId="7888" xr:uid="{C3526825-D60F-4E5E-90DB-06930325E26E}"/>
    <cellStyle name="Normal 6 4 5 16 2" xfId="7889" xr:uid="{312970B9-F14E-479D-B411-08BC391355AC}"/>
    <cellStyle name="Normal 6 4 5 17" xfId="7890" xr:uid="{9D0DFD5D-74BF-4C10-BBA2-5BA9B732D12D}"/>
    <cellStyle name="Normal 6 4 5 17 2" xfId="7891" xr:uid="{286A4472-74A1-4111-AD74-08CBB9C9C5FB}"/>
    <cellStyle name="Normal 6 4 5 18" xfId="7892" xr:uid="{4B5E586D-133B-4DAA-B459-683D881DE462}"/>
    <cellStyle name="Normal 6 4 5 2" xfId="7893" xr:uid="{796CD74B-954C-4134-BEE5-AEED4ADEC5BB}"/>
    <cellStyle name="Normal 6 4 5 2 2" xfId="7894" xr:uid="{03938186-BE34-4F73-A3E0-33BBAD9EEC02}"/>
    <cellStyle name="Normal 6 4 5 2 2 2" xfId="7895" xr:uid="{15C02ECB-BB4F-4050-AF09-D218E316E271}"/>
    <cellStyle name="Normal 6 4 5 2 3" xfId="7896" xr:uid="{8ED1F78C-37B6-4ED4-9F96-E042478FD1FD}"/>
    <cellStyle name="Normal 6 4 5 2 3 2" xfId="7897" xr:uid="{6EEC0F1A-2217-4E32-ABDE-5C7C1E743343}"/>
    <cellStyle name="Normal 6 4 5 2 4" xfId="7898" xr:uid="{EF8CDCAA-FEE0-43C7-97E7-F355232FBA11}"/>
    <cellStyle name="Normal 6 4 5 3" xfId="7899" xr:uid="{EC2EEAC3-08F8-4590-9D83-2F12F1EEAB35}"/>
    <cellStyle name="Normal 6 4 5 3 2" xfId="7900" xr:uid="{72EFA897-FF8E-46F3-B0AE-9B9A4C13DDDB}"/>
    <cellStyle name="Normal 6 4 5 3 2 2" xfId="7901" xr:uid="{59F1BD47-9673-401A-B1A3-A5DDBB792505}"/>
    <cellStyle name="Normal 6 4 5 3 3" xfId="7902" xr:uid="{3EEF76E9-85A9-4FCA-AF9A-B2D2AE49EE47}"/>
    <cellStyle name="Normal 6 4 5 3 3 2" xfId="7903" xr:uid="{2316342D-6B52-49E8-8CE6-BCE95C0784DC}"/>
    <cellStyle name="Normal 6 4 5 3 4" xfId="7904" xr:uid="{70673E29-7638-4CAC-8B4B-B4B3C646D03B}"/>
    <cellStyle name="Normal 6 4 5 4" xfId="7905" xr:uid="{2E850C2A-4128-4B2F-9DED-11A3D2F9527A}"/>
    <cellStyle name="Normal 6 4 5 4 2" xfId="7906" xr:uid="{7494BF19-0CF4-43B0-8D33-DE10DFCE48BB}"/>
    <cellStyle name="Normal 6 4 5 4 2 2" xfId="7907" xr:uid="{20EDA862-FC66-4327-9D61-8E817B4F99C3}"/>
    <cellStyle name="Normal 6 4 5 4 3" xfId="7908" xr:uid="{B61288E5-1C9F-4C4A-9A82-A91D4415BE0C}"/>
    <cellStyle name="Normal 6 4 5 4 3 2" xfId="7909" xr:uid="{819E3EA9-588C-405D-9C09-72EBC04339C2}"/>
    <cellStyle name="Normal 6 4 5 4 4" xfId="7910" xr:uid="{807C155E-32F4-4791-98D8-D4925928F228}"/>
    <cellStyle name="Normal 6 4 5 5" xfId="7911" xr:uid="{68451617-9443-4E64-924D-722CE70A1239}"/>
    <cellStyle name="Normal 6 4 5 5 2" xfId="7912" xr:uid="{705A1706-E9E2-4E81-9BE5-F30237F5D6EF}"/>
    <cellStyle name="Normal 6 4 5 5 2 2" xfId="7913" xr:uid="{FD745096-BF94-4A97-82C0-30ECDEB8E092}"/>
    <cellStyle name="Normal 6 4 5 5 3" xfId="7914" xr:uid="{39D75BAB-ACA7-494A-B8B3-99371D714FFB}"/>
    <cellStyle name="Normal 6 4 5 5 3 2" xfId="7915" xr:uid="{C5E61394-BC38-428C-9010-D5D323F031C6}"/>
    <cellStyle name="Normal 6 4 5 5 4" xfId="7916" xr:uid="{EF63EDA2-1021-4E7E-B91F-ED4F00902CB5}"/>
    <cellStyle name="Normal 6 4 5 6" xfId="7917" xr:uid="{6AB1D831-5794-471F-98B4-2B19FBE0D891}"/>
    <cellStyle name="Normal 6 4 5 6 2" xfId="7918" xr:uid="{4ABC00F9-A22A-4AF8-BF4C-B5B52ADE759B}"/>
    <cellStyle name="Normal 6 4 5 6 2 2" xfId="7919" xr:uid="{91CE2944-377B-4C8C-B061-2AC9137CE954}"/>
    <cellStyle name="Normal 6 4 5 6 3" xfId="7920" xr:uid="{09E27491-5C69-46F6-945B-19B796A06761}"/>
    <cellStyle name="Normal 6 4 5 6 3 2" xfId="7921" xr:uid="{D00AE320-A1DB-4492-8BCC-556C92836791}"/>
    <cellStyle name="Normal 6 4 5 6 4" xfId="7922" xr:uid="{35FDD963-14DB-4BEF-AEEE-B87688BAB094}"/>
    <cellStyle name="Normal 6 4 5 7" xfId="7923" xr:uid="{7AFFC6E9-5D29-4AB0-99B7-AF42332BE97A}"/>
    <cellStyle name="Normal 6 4 5 7 2" xfId="7924" xr:uid="{52BE3A7E-9CA4-4871-9446-A7BD6EB34D87}"/>
    <cellStyle name="Normal 6 4 5 7 2 2" xfId="7925" xr:uid="{D6F288B0-0307-461A-BDE0-14960C85468E}"/>
    <cellStyle name="Normal 6 4 5 7 3" xfId="7926" xr:uid="{E65E19CC-5606-4004-9FFC-905474A53552}"/>
    <cellStyle name="Normal 6 4 5 7 3 2" xfId="7927" xr:uid="{70284830-7390-4305-9DA5-FB3A3C57BE7B}"/>
    <cellStyle name="Normal 6 4 5 7 4" xfId="7928" xr:uid="{734B1644-6D97-4F22-B648-962197796194}"/>
    <cellStyle name="Normal 6 4 5 8" xfId="7929" xr:uid="{98B394D8-3982-452C-8E97-D1168FB9FFDB}"/>
    <cellStyle name="Normal 6 4 5 8 2" xfId="7930" xr:uid="{83D3818A-1D85-4834-8D09-8747446FD84F}"/>
    <cellStyle name="Normal 6 4 5 8 2 2" xfId="7931" xr:uid="{6E1F1279-DAA9-4A8D-A8A0-55E59F4C236C}"/>
    <cellStyle name="Normal 6 4 5 8 3" xfId="7932" xr:uid="{86B778C8-B745-42E4-AA7C-5D77EBA754C0}"/>
    <cellStyle name="Normal 6 4 5 8 3 2" xfId="7933" xr:uid="{EF2DEC48-1B2B-4319-A9DB-5920A78BFE20}"/>
    <cellStyle name="Normal 6 4 5 8 4" xfId="7934" xr:uid="{9425BD1E-3E44-4CB8-B817-F892857F7F55}"/>
    <cellStyle name="Normal 6 4 5 9" xfId="7935" xr:uid="{193917D1-CCA9-40DF-AC13-EC58FCF9D084}"/>
    <cellStyle name="Normal 6 4 5 9 2" xfId="7936" xr:uid="{27655E48-8D12-42DE-8EDF-2D316FDB1297}"/>
    <cellStyle name="Normal 6 4 5 9 2 2" xfId="7937" xr:uid="{8E3F9953-E26F-4049-8F71-89B3C525A03F}"/>
    <cellStyle name="Normal 6 4 5 9 3" xfId="7938" xr:uid="{243631CD-8B26-42D8-8D6F-E433AE243A0E}"/>
    <cellStyle name="Normal 6 4 5 9 3 2" xfId="7939" xr:uid="{5B4D9244-26DB-4AE2-A3D0-10233C8BF5D9}"/>
    <cellStyle name="Normal 6 4 5 9 4" xfId="7940" xr:uid="{3E830FDF-4E18-43DA-BAF2-CC0F4836C5DD}"/>
    <cellStyle name="Normal 6 4 6" xfId="7941" xr:uid="{AA1A5C68-1A43-4E3E-B8D7-A26B85D1E770}"/>
    <cellStyle name="Normal 6 4 7" xfId="10952" xr:uid="{816FF82B-1DBA-47C9-8325-36C234B393CC}"/>
    <cellStyle name="Normal 6 4 8" xfId="11365" xr:uid="{3DDCDCAE-C993-4A93-9D08-1ABD4F6A4289}"/>
    <cellStyle name="Normal 6 5" xfId="7942" xr:uid="{B5CC692B-726F-43F7-908B-8A9E66528EDF}"/>
    <cellStyle name="Normal 6 5 2" xfId="7943" xr:uid="{4D8B0B1E-1DE4-446C-A527-54DE12B8607C}"/>
    <cellStyle name="Normal 6 5 3" xfId="10953" xr:uid="{659ABD47-FBA6-4C31-8618-AAE374BD5FCF}"/>
    <cellStyle name="Normal 6 6" xfId="7944" xr:uid="{B72334B0-BD70-413F-BDAA-99643A978A61}"/>
    <cellStyle name="Normal 6 6 2" xfId="7945" xr:uid="{BF10B392-E14F-4D0B-B086-60E5FB903E5E}"/>
    <cellStyle name="Normal 6 6 3" xfId="13935" xr:uid="{E8EFB806-DCC9-4D21-84E6-86E8924C95F6}"/>
    <cellStyle name="Normal 6 7" xfId="7946" xr:uid="{CF58158F-D5B2-4699-A05F-718236711500}"/>
    <cellStyle name="Normal 6 7 2" xfId="7947" xr:uid="{FEE2A335-DE3A-4C62-B95B-FA4A9D1FF1FE}"/>
    <cellStyle name="Normal 6 8" xfId="7948" xr:uid="{69D37D32-F9D8-474C-902C-8F6C27E74FA9}"/>
    <cellStyle name="Normal 6 8 10" xfId="7949" xr:uid="{45EC63F1-D924-4B2A-904C-49AD815F8256}"/>
    <cellStyle name="Normal 6 8 10 2" xfId="7950" xr:uid="{7A51E5D6-B56C-456C-A9D8-6E173A87C6DC}"/>
    <cellStyle name="Normal 6 8 10 2 2" xfId="7951" xr:uid="{ABE3AD9D-2181-424B-95E5-E06576298EF0}"/>
    <cellStyle name="Normal 6 8 10 3" xfId="7952" xr:uid="{94D6B7A2-20B3-402B-BF67-81D096598D92}"/>
    <cellStyle name="Normal 6 8 10 3 2" xfId="7953" xr:uid="{08BD1CE2-E03D-46D5-91E0-87A225F3F540}"/>
    <cellStyle name="Normal 6 8 10 4" xfId="7954" xr:uid="{9C062F19-35C1-4A6B-A35A-AE4D2D64E7FF}"/>
    <cellStyle name="Normal 6 8 11" xfId="7955" xr:uid="{62E24C2D-9BCB-4504-800D-5F11DD2BA000}"/>
    <cellStyle name="Normal 6 8 11 2" xfId="7956" xr:uid="{28FF8863-A57B-4738-BEDF-47D347C8A994}"/>
    <cellStyle name="Normal 6 8 11 2 2" xfId="7957" xr:uid="{CBC9C501-BDCD-4877-9CD4-77C5FFB501B5}"/>
    <cellStyle name="Normal 6 8 11 3" xfId="7958" xr:uid="{489200A1-409E-4E16-992D-25496B54BC19}"/>
    <cellStyle name="Normal 6 8 11 3 2" xfId="7959" xr:uid="{4FD67B34-9D4D-4CC3-820B-8A1ABEF257C8}"/>
    <cellStyle name="Normal 6 8 11 4" xfId="7960" xr:uid="{2189A06C-085B-4499-8515-FB98FF047AEB}"/>
    <cellStyle name="Normal 6 8 12" xfId="7961" xr:uid="{5D87167E-5498-4468-8308-A682DBF2DF21}"/>
    <cellStyle name="Normal 6 8 12 2" xfId="7962" xr:uid="{E9E43DC2-AA34-4FBF-AB61-B06CEC02D17D}"/>
    <cellStyle name="Normal 6 8 12 2 2" xfId="7963" xr:uid="{BD17E180-E303-43BC-93B9-7D4BC17F0F6B}"/>
    <cellStyle name="Normal 6 8 12 3" xfId="7964" xr:uid="{0D3019E7-5A7B-4167-9ADD-096151E9DF4C}"/>
    <cellStyle name="Normal 6 8 12 3 2" xfId="7965" xr:uid="{A5354335-E61B-4678-84D2-EB391B0E620B}"/>
    <cellStyle name="Normal 6 8 12 4" xfId="7966" xr:uid="{4B389ED1-74EF-4440-AA7D-68A729961B7B}"/>
    <cellStyle name="Normal 6 8 13" xfId="7967" xr:uid="{05AEA6C0-9D49-4460-B2B4-14BCE476DC8D}"/>
    <cellStyle name="Normal 6 8 13 2" xfId="7968" xr:uid="{7DC1147D-50AD-49C1-B073-F6F7E8BC715D}"/>
    <cellStyle name="Normal 6 8 13 2 2" xfId="7969" xr:uid="{A6FE1007-18BF-4E0A-A325-3F1BBAFB771F}"/>
    <cellStyle name="Normal 6 8 13 3" xfId="7970" xr:uid="{E2D8FBB6-6C31-4D43-8BC4-1116926CA347}"/>
    <cellStyle name="Normal 6 8 13 3 2" xfId="7971" xr:uid="{3486C3EB-056F-4B24-A757-F6493DF429EA}"/>
    <cellStyle name="Normal 6 8 13 4" xfId="7972" xr:uid="{E8BB8E73-BE22-4319-9698-BB4C3C21DDDC}"/>
    <cellStyle name="Normal 6 8 14" xfId="7973" xr:uid="{2AE7D422-C128-4E59-B81B-FF6584F78C28}"/>
    <cellStyle name="Normal 6 8 14 2" xfId="7974" xr:uid="{0012176E-FE96-4EA4-998D-B7848FA1D7C5}"/>
    <cellStyle name="Normal 6 8 14 2 2" xfId="7975" xr:uid="{20BA8560-2712-48BB-AC52-C69386A782D9}"/>
    <cellStyle name="Normal 6 8 14 3" xfId="7976" xr:uid="{874F10EB-A8F5-45CD-BA08-6C047C1C2768}"/>
    <cellStyle name="Normal 6 8 14 3 2" xfId="7977" xr:uid="{80BD82CE-4E82-4E0C-B63B-9DB141EDAB56}"/>
    <cellStyle name="Normal 6 8 14 4" xfId="7978" xr:uid="{61589BC7-500C-4E97-B1A3-63E583B5D368}"/>
    <cellStyle name="Normal 6 8 15" xfId="7979" xr:uid="{9FD51C66-5183-49EC-AD11-453E95DE67DC}"/>
    <cellStyle name="Normal 6 8 15 2" xfId="7980" xr:uid="{4A47C20E-BF78-4C3C-A038-0725265C9E6E}"/>
    <cellStyle name="Normal 6 8 15 2 2" xfId="7981" xr:uid="{089B5B57-C5EB-45FC-BA3F-8AF3D7682860}"/>
    <cellStyle name="Normal 6 8 15 3" xfId="7982" xr:uid="{17F44824-5721-4A64-8C44-5B897EF5C3F6}"/>
    <cellStyle name="Normal 6 8 15 3 2" xfId="7983" xr:uid="{1FB9D506-012D-4710-A5C9-94FF73882DCF}"/>
    <cellStyle name="Normal 6 8 15 4" xfId="7984" xr:uid="{93703A46-CE78-4651-AF99-63C7949B86D3}"/>
    <cellStyle name="Normal 6 8 16" xfId="7985" xr:uid="{616480B4-CAA5-4BCF-B875-322ED877F7E2}"/>
    <cellStyle name="Normal 6 8 16 2" xfId="7986" xr:uid="{3BBD1ECC-5A1D-4069-8F19-718380BA039B}"/>
    <cellStyle name="Normal 6 8 16 2 2" xfId="7987" xr:uid="{308EF578-000F-4D5B-AB0B-609BC5A6B9EF}"/>
    <cellStyle name="Normal 6 8 16 3" xfId="7988" xr:uid="{5B7EBE7B-76CF-46AC-96B6-41B924AB6FCA}"/>
    <cellStyle name="Normal 6 8 16 3 2" xfId="7989" xr:uid="{4A69090C-BBC9-453A-ACC6-DEEF8C7070D1}"/>
    <cellStyle name="Normal 6 8 16 4" xfId="7990" xr:uid="{E706AF0E-5AF0-4386-AC3B-C07BDE2AFE5E}"/>
    <cellStyle name="Normal 6 8 17" xfId="7991" xr:uid="{830E4AB2-4958-412A-9F38-6EEC5AF6D9D4}"/>
    <cellStyle name="Normal 6 8 17 2" xfId="7992" xr:uid="{1D5EF96D-6C6F-440B-A039-1DE994AB7498}"/>
    <cellStyle name="Normal 6 8 18" xfId="7993" xr:uid="{DBA2B4F2-450E-4AE8-8372-31F4B4096CEB}"/>
    <cellStyle name="Normal 6 8 18 2" xfId="7994" xr:uid="{B571DF6E-ABE1-40FA-9057-4B9CA1BC1870}"/>
    <cellStyle name="Normal 6 8 19" xfId="7995" xr:uid="{4C7F3E6E-92E1-4FD8-9DEF-5660615BDA03}"/>
    <cellStyle name="Normal 6 8 19 2" xfId="7996" xr:uid="{BF74BB9B-D693-4997-BEBC-83222FBF7EDA}"/>
    <cellStyle name="Normal 6 8 2" xfId="7997" xr:uid="{1C0C8E15-0EAC-48DA-A38D-2AF0757B9C7E}"/>
    <cellStyle name="Normal 6 8 2 10" xfId="7998" xr:uid="{DABB0C43-68FB-44C1-9971-0A5BE668D9B8}"/>
    <cellStyle name="Normal 6 8 2 10 2" xfId="7999" xr:uid="{4A05BD6E-4297-4193-BA7F-C802BF6F649A}"/>
    <cellStyle name="Normal 6 8 2 10 2 2" xfId="8000" xr:uid="{73217C71-558A-409A-A5A3-72D3164BEA1B}"/>
    <cellStyle name="Normal 6 8 2 10 3" xfId="8001" xr:uid="{CDEC32AF-1B2B-4A1F-9B5D-4DBAC08A814D}"/>
    <cellStyle name="Normal 6 8 2 10 3 2" xfId="8002" xr:uid="{EB68E76A-000A-41CC-94DC-76DD0B6009CD}"/>
    <cellStyle name="Normal 6 8 2 10 4" xfId="8003" xr:uid="{9CCF0F73-B2E9-42C2-A5C7-04BA39F481A9}"/>
    <cellStyle name="Normal 6 8 2 11" xfId="8004" xr:uid="{F952F95A-BA29-4558-A4C6-F8B2F9A643E6}"/>
    <cellStyle name="Normal 6 8 2 11 2" xfId="8005" xr:uid="{FD945A94-34B4-46D9-B8B8-A1434E12A8E4}"/>
    <cellStyle name="Normal 6 8 2 11 2 2" xfId="8006" xr:uid="{212C594C-1DDE-435B-BDD8-1807E457BFCE}"/>
    <cellStyle name="Normal 6 8 2 11 3" xfId="8007" xr:uid="{EC8AD1E6-567D-4ECC-9984-856A64F947F7}"/>
    <cellStyle name="Normal 6 8 2 11 3 2" xfId="8008" xr:uid="{00D08F86-AEDA-48EB-BAA4-4E3B1941292A}"/>
    <cellStyle name="Normal 6 8 2 11 4" xfId="8009" xr:uid="{A019C5D9-D6FD-4B90-9021-16F3A56F59E9}"/>
    <cellStyle name="Normal 6 8 2 12" xfId="8010" xr:uid="{11238D92-1618-47E9-9476-5795522E90D3}"/>
    <cellStyle name="Normal 6 8 2 12 2" xfId="8011" xr:uid="{BF0B83A0-8009-4FE0-AB84-B8B5AB0D5F8C}"/>
    <cellStyle name="Normal 6 8 2 12 2 2" xfId="8012" xr:uid="{A9644EC1-2ACB-4C6E-ABCB-CDAED3286B63}"/>
    <cellStyle name="Normal 6 8 2 12 3" xfId="8013" xr:uid="{A5FAC9A5-22DC-459A-A2AC-CDD42A0FFFDA}"/>
    <cellStyle name="Normal 6 8 2 12 3 2" xfId="8014" xr:uid="{D6EF68BD-F88A-41DA-9FD1-91B824D21E16}"/>
    <cellStyle name="Normal 6 8 2 12 4" xfId="8015" xr:uid="{051B5EE4-9941-47DA-B55F-78D32D111BB3}"/>
    <cellStyle name="Normal 6 8 2 13" xfId="8016" xr:uid="{18C33D1C-AEBC-4D39-9C45-35EDC2B65D0B}"/>
    <cellStyle name="Normal 6 8 2 13 2" xfId="8017" xr:uid="{BBC44449-524F-46F9-8024-0587BC13AF81}"/>
    <cellStyle name="Normal 6 8 2 13 2 2" xfId="8018" xr:uid="{0D908A47-A93F-41DA-B2D2-DC13671EC3F2}"/>
    <cellStyle name="Normal 6 8 2 13 3" xfId="8019" xr:uid="{3EA7BCA1-EC3D-4F35-8818-37E7135339BA}"/>
    <cellStyle name="Normal 6 8 2 13 3 2" xfId="8020" xr:uid="{4F72ED63-EB99-4FB5-9EC8-68A40F688FF2}"/>
    <cellStyle name="Normal 6 8 2 13 4" xfId="8021" xr:uid="{3EA097C2-0DAE-48AE-94E9-89B5E607688D}"/>
    <cellStyle name="Normal 6 8 2 14" xfId="8022" xr:uid="{A51535CC-34D1-4B04-AD22-772CD5474523}"/>
    <cellStyle name="Normal 6 8 2 14 2" xfId="8023" xr:uid="{278AC871-679D-40E8-84E3-46E5404A8D69}"/>
    <cellStyle name="Normal 6 8 2 14 2 2" xfId="8024" xr:uid="{5E213677-4271-4D15-A4E8-1E5A8090A7E8}"/>
    <cellStyle name="Normal 6 8 2 14 3" xfId="8025" xr:uid="{13DE2F80-AB00-4FAE-8729-0CB4B16D49FE}"/>
    <cellStyle name="Normal 6 8 2 14 3 2" xfId="8026" xr:uid="{8F95AF3C-99DD-44E9-924A-C474DAA56D96}"/>
    <cellStyle name="Normal 6 8 2 14 4" xfId="8027" xr:uid="{AA21AD09-3C13-4316-A4DD-4D3368562FCB}"/>
    <cellStyle name="Normal 6 8 2 15" xfId="8028" xr:uid="{2C137EAF-239D-4D19-92EF-FE526491B0AA}"/>
    <cellStyle name="Normal 6 8 2 15 2" xfId="8029" xr:uid="{0B2F2EFA-E376-435F-8FED-77EBF64E7F2F}"/>
    <cellStyle name="Normal 6 8 2 15 2 2" xfId="8030" xr:uid="{C8072515-86B1-4A4E-A6EC-5253650BEE1A}"/>
    <cellStyle name="Normal 6 8 2 15 3" xfId="8031" xr:uid="{645F3CA1-3319-4573-867A-18E27D114AA8}"/>
    <cellStyle name="Normal 6 8 2 15 3 2" xfId="8032" xr:uid="{4A15B22E-AC83-421C-ABA2-937B9CA97049}"/>
    <cellStyle name="Normal 6 8 2 15 4" xfId="8033" xr:uid="{3AA3729E-24A6-423E-9F53-30FE57A96132}"/>
    <cellStyle name="Normal 6 8 2 16" xfId="8034" xr:uid="{BD089C65-F683-4CEE-B2AF-080AC4D92E00}"/>
    <cellStyle name="Normal 6 8 2 16 2" xfId="8035" xr:uid="{1F309236-729B-49F7-84BF-F224D04473C1}"/>
    <cellStyle name="Normal 6 8 2 17" xfId="8036" xr:uid="{FC2F5A45-F592-4E02-B438-05372398835B}"/>
    <cellStyle name="Normal 6 8 2 17 2" xfId="8037" xr:uid="{E11B0D4D-124D-48AD-A204-7CC38B745FF4}"/>
    <cellStyle name="Normal 6 8 2 18" xfId="8038" xr:uid="{B00A9F61-BF11-450C-A246-17C33B440964}"/>
    <cellStyle name="Normal 6 8 2 18 2" xfId="8039" xr:uid="{D5796D48-87A0-487E-BC14-C9AA6BDC374C}"/>
    <cellStyle name="Normal 6 8 2 19" xfId="8040" xr:uid="{189DC4BF-04C8-43CD-AA8A-794A045DFE85}"/>
    <cellStyle name="Normal 6 8 2 19 2" xfId="8041" xr:uid="{4A105590-B210-4F74-97C3-E8FF4819DB75}"/>
    <cellStyle name="Normal 6 8 2 2" xfId="8042" xr:uid="{EFF2A6BC-A1A4-4C93-B983-FD869475038A}"/>
    <cellStyle name="Normal 6 8 2 2 10" xfId="8043" xr:uid="{C994613E-4633-4DD7-86BF-CD83CFD1C089}"/>
    <cellStyle name="Normal 6 8 2 2 10 2" xfId="8044" xr:uid="{E2E68E7F-0AC9-4E91-A675-6E2A0A0F8CCC}"/>
    <cellStyle name="Normal 6 8 2 2 10 2 2" xfId="8045" xr:uid="{6FB44A96-42E6-4FF4-8A9F-5C66B717EAF2}"/>
    <cellStyle name="Normal 6 8 2 2 10 3" xfId="8046" xr:uid="{C8B9CF81-69F4-4B78-80B3-8EAB6DBBABBC}"/>
    <cellStyle name="Normal 6 8 2 2 10 3 2" xfId="8047" xr:uid="{C4B037FA-0F0A-47DE-9052-F7181D4BA672}"/>
    <cellStyle name="Normal 6 8 2 2 10 4" xfId="8048" xr:uid="{A0003B29-0866-4FF1-83AF-D8F466193B41}"/>
    <cellStyle name="Normal 6 8 2 2 11" xfId="8049" xr:uid="{ABF43552-F974-454F-A63A-39A02EACCE36}"/>
    <cellStyle name="Normal 6 8 2 2 11 2" xfId="8050" xr:uid="{04C4D0E8-BA1A-452E-B8F2-A20FA77D4D23}"/>
    <cellStyle name="Normal 6 8 2 2 11 2 2" xfId="8051" xr:uid="{5D6DC9EE-1C16-4296-8D54-CB0EE9BE2607}"/>
    <cellStyle name="Normal 6 8 2 2 11 3" xfId="8052" xr:uid="{692D9CD0-D7BA-46A0-9F3D-386944F9CDB9}"/>
    <cellStyle name="Normal 6 8 2 2 11 3 2" xfId="8053" xr:uid="{99A70A6C-16A0-424A-8BDC-52CAE03D717D}"/>
    <cellStyle name="Normal 6 8 2 2 11 4" xfId="8054" xr:uid="{03D79B29-A996-4A68-A6C4-35DFD1136865}"/>
    <cellStyle name="Normal 6 8 2 2 12" xfId="8055" xr:uid="{F546ACAE-DDE8-41C3-AF2F-6004C3C971A6}"/>
    <cellStyle name="Normal 6 8 2 2 12 2" xfId="8056" xr:uid="{B7AC3A54-C9ED-445F-A6B2-12391B3192FE}"/>
    <cellStyle name="Normal 6 8 2 2 13" xfId="8057" xr:uid="{EB40809A-A0A8-4DA1-84A3-EB89B3152E86}"/>
    <cellStyle name="Normal 6 8 2 2 13 2" xfId="8058" xr:uid="{61331D47-8AAA-4E96-9B9F-44716EAB97A0}"/>
    <cellStyle name="Normal 6 8 2 2 14" xfId="8059" xr:uid="{2103C420-7F9C-4746-93E3-9D1FB6E8A0A2}"/>
    <cellStyle name="Normal 6 8 2 2 14 2" xfId="8060" xr:uid="{1883EE00-61B4-4CA5-A47A-086CCD34FFBA}"/>
    <cellStyle name="Normal 6 8 2 2 15" xfId="8061" xr:uid="{6D505888-E659-4113-BC46-6C2181214EF6}"/>
    <cellStyle name="Normal 6 8 2 2 15 2" xfId="8062" xr:uid="{363367A9-65E8-4F64-B5D5-C5AE7B9E348A}"/>
    <cellStyle name="Normal 6 8 2 2 16" xfId="8063" xr:uid="{560BBE02-5C84-4822-BC8C-050F547849F8}"/>
    <cellStyle name="Normal 6 8 2 2 16 2" xfId="8064" xr:uid="{A46E25D7-3DE7-4656-9B32-765845B101D6}"/>
    <cellStyle name="Normal 6 8 2 2 17" xfId="8065" xr:uid="{7E7BDA9A-8B68-4840-9592-64CF390496E9}"/>
    <cellStyle name="Normal 6 8 2 2 2" xfId="8066" xr:uid="{9DEF59DB-A5FE-47BC-A1AB-C3F40E432163}"/>
    <cellStyle name="Normal 6 8 2 2 2 2" xfId="8067" xr:uid="{2A149F55-836A-4D9E-B085-C0A19F41EF6E}"/>
    <cellStyle name="Normal 6 8 2 2 2 2 2" xfId="8068" xr:uid="{636A3255-A8E8-4143-BF34-8549B72844C4}"/>
    <cellStyle name="Normal 6 8 2 2 2 3" xfId="8069" xr:uid="{DD198A06-3EEA-4DA6-BD4B-B5D19F83E07E}"/>
    <cellStyle name="Normal 6 8 2 2 2 3 2" xfId="8070" xr:uid="{BE212B21-AC83-4646-8B13-F6E9162BD2ED}"/>
    <cellStyle name="Normal 6 8 2 2 2 4" xfId="8071" xr:uid="{EC696D41-2141-4D66-9512-718F758CFAE3}"/>
    <cellStyle name="Normal 6 8 2 2 3" xfId="8072" xr:uid="{53A0499B-AB35-46EB-BA49-BD25BD7B24EF}"/>
    <cellStyle name="Normal 6 8 2 2 3 2" xfId="8073" xr:uid="{D0784D0F-8482-40A1-B231-38FAC7874432}"/>
    <cellStyle name="Normal 6 8 2 2 3 2 2" xfId="8074" xr:uid="{B8AE7D40-36D3-4495-A791-737CF130BB81}"/>
    <cellStyle name="Normal 6 8 2 2 3 3" xfId="8075" xr:uid="{06CC29F7-19D1-4B06-8708-B27F88ACA44E}"/>
    <cellStyle name="Normal 6 8 2 2 3 3 2" xfId="8076" xr:uid="{1DC84C6C-496B-4D85-8431-3E53052FA24C}"/>
    <cellStyle name="Normal 6 8 2 2 3 4" xfId="8077" xr:uid="{C0086469-9137-41E7-9D30-01D189CD9D49}"/>
    <cellStyle name="Normal 6 8 2 2 4" xfId="8078" xr:uid="{99F3C678-C781-417E-A1C4-ED6BC12B6955}"/>
    <cellStyle name="Normal 6 8 2 2 4 2" xfId="8079" xr:uid="{F5492EFE-9EE6-4A8B-8367-B11C13EAA9F9}"/>
    <cellStyle name="Normal 6 8 2 2 4 2 2" xfId="8080" xr:uid="{0C0268E0-A83A-4DF8-8CC1-0CE77C8D0C94}"/>
    <cellStyle name="Normal 6 8 2 2 4 3" xfId="8081" xr:uid="{8BD2CE54-341B-4571-927D-BC6206140211}"/>
    <cellStyle name="Normal 6 8 2 2 4 3 2" xfId="8082" xr:uid="{5DF741F1-CEE6-4656-A52F-D522FFC4FBEE}"/>
    <cellStyle name="Normal 6 8 2 2 4 4" xfId="8083" xr:uid="{2E297CC3-8454-4D68-99E0-5DAF0FBFBDA2}"/>
    <cellStyle name="Normal 6 8 2 2 5" xfId="8084" xr:uid="{55AF8E79-FD88-4086-AA46-CCF91CCF1624}"/>
    <cellStyle name="Normal 6 8 2 2 5 2" xfId="8085" xr:uid="{D81AABD9-5D5A-4ADB-8142-B3DB89B4A5A3}"/>
    <cellStyle name="Normal 6 8 2 2 5 2 2" xfId="8086" xr:uid="{D7BF627A-9717-4F79-947E-BB83830B94A7}"/>
    <cellStyle name="Normal 6 8 2 2 5 3" xfId="8087" xr:uid="{6E139F58-3FDB-44AE-9E47-FBC51C99BAD3}"/>
    <cellStyle name="Normal 6 8 2 2 5 3 2" xfId="8088" xr:uid="{42AC710B-96A6-48FD-95B2-D434F20EFEEA}"/>
    <cellStyle name="Normal 6 8 2 2 5 4" xfId="8089" xr:uid="{382CD190-CD08-4C9D-85AB-DA0B360D206B}"/>
    <cellStyle name="Normal 6 8 2 2 6" xfId="8090" xr:uid="{1F4D146E-450F-4EDF-B2A8-39E6E75661E9}"/>
    <cellStyle name="Normal 6 8 2 2 6 2" xfId="8091" xr:uid="{BD17FBBF-F383-4310-9BA4-FC6313833E5A}"/>
    <cellStyle name="Normal 6 8 2 2 6 2 2" xfId="8092" xr:uid="{37D56473-B460-4DF0-AF51-59BE3A6CDE37}"/>
    <cellStyle name="Normal 6 8 2 2 6 3" xfId="8093" xr:uid="{C389B5A9-FCA4-4F44-BABF-A5408C409BDD}"/>
    <cellStyle name="Normal 6 8 2 2 6 3 2" xfId="8094" xr:uid="{D1E40364-C11E-4DCB-8649-585A72CD2ED4}"/>
    <cellStyle name="Normal 6 8 2 2 6 4" xfId="8095" xr:uid="{71E2BE4B-D260-4198-B7C5-22CA9BABEF71}"/>
    <cellStyle name="Normal 6 8 2 2 7" xfId="8096" xr:uid="{2CB5A503-8FC9-4122-848D-28F9BF445A95}"/>
    <cellStyle name="Normal 6 8 2 2 7 2" xfId="8097" xr:uid="{95D0CD76-2064-47CC-9957-436E81799A67}"/>
    <cellStyle name="Normal 6 8 2 2 7 2 2" xfId="8098" xr:uid="{44086B7B-3535-46BC-8F37-3DDF38E8026E}"/>
    <cellStyle name="Normal 6 8 2 2 7 3" xfId="8099" xr:uid="{C312CB0B-CC00-47D1-B396-F4691E521C71}"/>
    <cellStyle name="Normal 6 8 2 2 7 3 2" xfId="8100" xr:uid="{69974C66-4EE3-4EEB-AFA8-05C3F67DDF36}"/>
    <cellStyle name="Normal 6 8 2 2 7 4" xfId="8101" xr:uid="{A6D8BB49-5AB8-4695-B4B9-E82E068CD7CF}"/>
    <cellStyle name="Normal 6 8 2 2 8" xfId="8102" xr:uid="{3FA1EE87-10B5-41EA-BDD9-01A611E90FDF}"/>
    <cellStyle name="Normal 6 8 2 2 8 2" xfId="8103" xr:uid="{E5CFD785-EBD0-4776-9ADB-6897592E846C}"/>
    <cellStyle name="Normal 6 8 2 2 8 2 2" xfId="8104" xr:uid="{2C9201E6-C81A-4BD3-96DD-7328779F696F}"/>
    <cellStyle name="Normal 6 8 2 2 8 3" xfId="8105" xr:uid="{F0A65920-8FDF-4F8A-9CCE-E3CA4126A231}"/>
    <cellStyle name="Normal 6 8 2 2 8 3 2" xfId="8106" xr:uid="{C7C69D79-9F25-4862-AF48-88593353ACDA}"/>
    <cellStyle name="Normal 6 8 2 2 8 4" xfId="8107" xr:uid="{024DD416-FAFC-4D13-B47E-5C83FDE9DEAA}"/>
    <cellStyle name="Normal 6 8 2 2 9" xfId="8108" xr:uid="{59706110-16E5-429D-80BD-B1F9F596AA08}"/>
    <cellStyle name="Normal 6 8 2 2 9 2" xfId="8109" xr:uid="{760EC661-AECF-490E-8893-3342A2FD4038}"/>
    <cellStyle name="Normal 6 8 2 2 9 2 2" xfId="8110" xr:uid="{BB8ADA13-D9BD-4628-B627-8D447785BB82}"/>
    <cellStyle name="Normal 6 8 2 2 9 3" xfId="8111" xr:uid="{8B6C94D7-5949-4F86-B405-9BC703C38E87}"/>
    <cellStyle name="Normal 6 8 2 2 9 3 2" xfId="8112" xr:uid="{C30B18E9-AF4D-4B82-832B-7CFD76A5B0FF}"/>
    <cellStyle name="Normal 6 8 2 2 9 4" xfId="8113" xr:uid="{F4532835-DE0D-4136-B827-4B9774D1035A}"/>
    <cellStyle name="Normal 6 8 2 20" xfId="8114" xr:uid="{EA0127FC-6AA3-4D41-BCC7-92FA54C4A856}"/>
    <cellStyle name="Normal 6 8 2 20 2" xfId="8115" xr:uid="{F6E3DDBF-D150-496F-A4FA-3D2A630D2559}"/>
    <cellStyle name="Normal 6 8 2 21" xfId="8116" xr:uid="{F24A5D34-81D5-451D-8142-8F278EF45D6B}"/>
    <cellStyle name="Normal 6 8 2 3" xfId="8117" xr:uid="{DD3FFFD0-1115-466F-A814-52FEDF4FCB66}"/>
    <cellStyle name="Normal 6 8 2 3 10" xfId="8118" xr:uid="{04412F93-E2EE-4226-925A-332BABDC801F}"/>
    <cellStyle name="Normal 6 8 2 3 10 2" xfId="8119" xr:uid="{97477676-C739-4AEC-951A-A3D07CEF9710}"/>
    <cellStyle name="Normal 6 8 2 3 10 2 2" xfId="8120" xr:uid="{5DFF7B43-C930-49B6-8054-D12637FDF9F3}"/>
    <cellStyle name="Normal 6 8 2 3 10 3" xfId="8121" xr:uid="{F445353D-3C53-4D45-A957-2BD9E1901D1F}"/>
    <cellStyle name="Normal 6 8 2 3 10 3 2" xfId="8122" xr:uid="{1B95F008-D064-454C-96E2-4FD3E79ECBA9}"/>
    <cellStyle name="Normal 6 8 2 3 10 4" xfId="8123" xr:uid="{A22E7B7B-B3A5-44E7-A4E9-E7A0E66467AB}"/>
    <cellStyle name="Normal 6 8 2 3 11" xfId="8124" xr:uid="{95EB5C79-E5E4-4E0E-B7F2-42B266E6C107}"/>
    <cellStyle name="Normal 6 8 2 3 11 2" xfId="8125" xr:uid="{1EC2E6A3-8AAE-4D1A-8671-88C8B3E5D62A}"/>
    <cellStyle name="Normal 6 8 2 3 11 2 2" xfId="8126" xr:uid="{BBC9C685-2B49-4EA2-9C4C-206B5E7C527C}"/>
    <cellStyle name="Normal 6 8 2 3 11 3" xfId="8127" xr:uid="{88D36FC9-0959-4271-8283-EC86D4C88E67}"/>
    <cellStyle name="Normal 6 8 2 3 11 3 2" xfId="8128" xr:uid="{A1979B44-90B2-4A3C-8C6F-923EEDC19F27}"/>
    <cellStyle name="Normal 6 8 2 3 11 4" xfId="8129" xr:uid="{1CD0953C-AE46-4647-A439-78A91140B912}"/>
    <cellStyle name="Normal 6 8 2 3 12" xfId="8130" xr:uid="{B59F7A36-E2FF-47E1-9CD0-DD1A24878FE3}"/>
    <cellStyle name="Normal 6 8 2 3 12 2" xfId="8131" xr:uid="{F2EF2039-67D2-4DFB-AE2A-B1231F914C7B}"/>
    <cellStyle name="Normal 6 8 2 3 13" xfId="8132" xr:uid="{1FFAAC33-A705-4859-8AC3-DB071F37A811}"/>
    <cellStyle name="Normal 6 8 2 3 13 2" xfId="8133" xr:uid="{FDED4223-58C5-4C4A-B50C-8A47B8B29F88}"/>
    <cellStyle name="Normal 6 8 2 3 14" xfId="8134" xr:uid="{1F7D7963-34F9-456A-A87E-51EEDD4C4D86}"/>
    <cellStyle name="Normal 6 8 2 3 14 2" xfId="8135" xr:uid="{B1C1B405-FEF9-415E-8D3F-59B0E19A4DE9}"/>
    <cellStyle name="Normal 6 8 2 3 15" xfId="8136" xr:uid="{20E1264A-5E39-40DD-946B-78437D34D890}"/>
    <cellStyle name="Normal 6 8 2 3 15 2" xfId="8137" xr:uid="{E4E90727-DE88-44AD-B8BB-E5F8FB143258}"/>
    <cellStyle name="Normal 6 8 2 3 16" xfId="8138" xr:uid="{97DF86DB-7552-42CB-80D8-4F1A06E5B0DD}"/>
    <cellStyle name="Normal 6 8 2 3 16 2" xfId="8139" xr:uid="{BEF1226B-2982-49B7-B898-105BC5D8DD68}"/>
    <cellStyle name="Normal 6 8 2 3 17" xfId="8140" xr:uid="{080FF2E2-C834-47A8-9E84-A5D859F33E5A}"/>
    <cellStyle name="Normal 6 8 2 3 2" xfId="8141" xr:uid="{1FF4FF73-BE88-4C4B-8778-C2C80D25D50B}"/>
    <cellStyle name="Normal 6 8 2 3 2 2" xfId="8142" xr:uid="{3EBA0E4E-D077-48FF-B991-530B692010E7}"/>
    <cellStyle name="Normal 6 8 2 3 2 2 2" xfId="8143" xr:uid="{8145B2E7-06EB-4B00-B73E-1ED9B9CAABBD}"/>
    <cellStyle name="Normal 6 8 2 3 2 3" xfId="8144" xr:uid="{2A8AD27B-C0B3-41F9-BB8F-9CF10BF4089A}"/>
    <cellStyle name="Normal 6 8 2 3 2 3 2" xfId="8145" xr:uid="{C89BD565-0A99-42D5-B629-9B5BC8073D34}"/>
    <cellStyle name="Normal 6 8 2 3 2 4" xfId="8146" xr:uid="{2870AF94-C522-43EE-9327-3EF265C4A56E}"/>
    <cellStyle name="Normal 6 8 2 3 3" xfId="8147" xr:uid="{75E9F165-0108-4021-8714-FE460065B321}"/>
    <cellStyle name="Normal 6 8 2 3 3 2" xfId="8148" xr:uid="{29AC3016-7C1D-4D50-8D76-818D02341F48}"/>
    <cellStyle name="Normal 6 8 2 3 3 2 2" xfId="8149" xr:uid="{C99CAE65-2ED1-4963-A289-8EE31A65A7E7}"/>
    <cellStyle name="Normal 6 8 2 3 3 3" xfId="8150" xr:uid="{7C3AB325-EFB1-447F-8D31-66F6B8626533}"/>
    <cellStyle name="Normal 6 8 2 3 3 3 2" xfId="8151" xr:uid="{BB09AAE4-89FD-41BF-863E-8CAC450218BA}"/>
    <cellStyle name="Normal 6 8 2 3 3 4" xfId="8152" xr:uid="{DE902D0F-E4BC-4EE4-BDA5-0D0CF18CFE9F}"/>
    <cellStyle name="Normal 6 8 2 3 4" xfId="8153" xr:uid="{09B5B627-4CCB-476A-8E38-FA92F9841312}"/>
    <cellStyle name="Normal 6 8 2 3 4 2" xfId="8154" xr:uid="{6E5B92DA-3001-46BF-A351-D6F7491C9A99}"/>
    <cellStyle name="Normal 6 8 2 3 4 2 2" xfId="8155" xr:uid="{C8006CDD-F993-47E6-B6F4-E135A5EE0D23}"/>
    <cellStyle name="Normal 6 8 2 3 4 3" xfId="8156" xr:uid="{039FDB11-024C-4DE7-9B8F-AAA324BC75FA}"/>
    <cellStyle name="Normal 6 8 2 3 4 3 2" xfId="8157" xr:uid="{DD3D449F-5403-46C9-9D57-94063C4A7329}"/>
    <cellStyle name="Normal 6 8 2 3 4 4" xfId="8158" xr:uid="{EE0B9D1B-0DF2-4835-B02C-C096379528CC}"/>
    <cellStyle name="Normal 6 8 2 3 5" xfId="8159" xr:uid="{77B3901B-59BE-47C6-82BE-63C1CFB98A33}"/>
    <cellStyle name="Normal 6 8 2 3 5 2" xfId="8160" xr:uid="{94DCE072-1F19-4DEB-868B-FCA91CBF589F}"/>
    <cellStyle name="Normal 6 8 2 3 5 2 2" xfId="8161" xr:uid="{8F474B53-5DDA-413A-9FBF-1803F97AE2C9}"/>
    <cellStyle name="Normal 6 8 2 3 5 3" xfId="8162" xr:uid="{8C9BAEC5-B422-4181-BFF2-4AD6F1AB3752}"/>
    <cellStyle name="Normal 6 8 2 3 5 3 2" xfId="8163" xr:uid="{E5F0C7CB-74E8-4F05-81B7-3BDCE9C33D2E}"/>
    <cellStyle name="Normal 6 8 2 3 5 4" xfId="8164" xr:uid="{847656E4-1682-42D1-8D63-483AD10C6E13}"/>
    <cellStyle name="Normal 6 8 2 3 6" xfId="8165" xr:uid="{EC62AC0A-C571-4CF7-84FB-0A1885B9EF36}"/>
    <cellStyle name="Normal 6 8 2 3 6 2" xfId="8166" xr:uid="{6D00A34D-A23D-409B-B788-8B970FEDE4AE}"/>
    <cellStyle name="Normal 6 8 2 3 6 2 2" xfId="8167" xr:uid="{310AA13B-9EF7-4EF9-8705-F077175C67CE}"/>
    <cellStyle name="Normal 6 8 2 3 6 3" xfId="8168" xr:uid="{377B688C-3F2F-43D3-9758-67791C4611ED}"/>
    <cellStyle name="Normal 6 8 2 3 6 3 2" xfId="8169" xr:uid="{9716049B-4FBC-49D5-87AC-2F893A1201BB}"/>
    <cellStyle name="Normal 6 8 2 3 6 4" xfId="8170" xr:uid="{ACACAB58-960B-4412-A370-FEF6D2315B82}"/>
    <cellStyle name="Normal 6 8 2 3 7" xfId="8171" xr:uid="{C3657154-57A0-4D3D-B09F-01FCB58F055D}"/>
    <cellStyle name="Normal 6 8 2 3 7 2" xfId="8172" xr:uid="{9B1A22E7-7E2F-446D-9C65-84FCBFDED369}"/>
    <cellStyle name="Normal 6 8 2 3 7 2 2" xfId="8173" xr:uid="{83C93EB8-B252-419F-9DCB-86B6C84B9669}"/>
    <cellStyle name="Normal 6 8 2 3 7 3" xfId="8174" xr:uid="{32582116-8FE7-414D-BF31-09E34F8C7DDE}"/>
    <cellStyle name="Normal 6 8 2 3 7 3 2" xfId="8175" xr:uid="{1B466BE3-8B29-407E-9B91-3103EDC8BFA6}"/>
    <cellStyle name="Normal 6 8 2 3 7 4" xfId="8176" xr:uid="{2EDF6888-C1ED-4454-AB00-E6998260DAD8}"/>
    <cellStyle name="Normal 6 8 2 3 8" xfId="8177" xr:uid="{48AD6060-0897-48EB-A337-D7A582DEA3D8}"/>
    <cellStyle name="Normal 6 8 2 3 8 2" xfId="8178" xr:uid="{D553C956-EDFF-42E0-94E9-109211C5C629}"/>
    <cellStyle name="Normal 6 8 2 3 8 2 2" xfId="8179" xr:uid="{B3908654-8D01-4E45-BE7E-7F4B0E075A99}"/>
    <cellStyle name="Normal 6 8 2 3 8 3" xfId="8180" xr:uid="{AD5F95CA-16C0-49A4-8E9D-B7C7FABCE223}"/>
    <cellStyle name="Normal 6 8 2 3 8 3 2" xfId="8181" xr:uid="{A6555C7F-F60D-4C02-B423-A734FB0FC3A1}"/>
    <cellStyle name="Normal 6 8 2 3 8 4" xfId="8182" xr:uid="{01C11FB6-1EA1-4E15-808C-2B2E8A109DF6}"/>
    <cellStyle name="Normal 6 8 2 3 9" xfId="8183" xr:uid="{9BE1D69C-E0EA-472B-A2C6-725C046DD58D}"/>
    <cellStyle name="Normal 6 8 2 3 9 2" xfId="8184" xr:uid="{3A30D05D-20B8-4178-8029-42DE36BA215D}"/>
    <cellStyle name="Normal 6 8 2 3 9 2 2" xfId="8185" xr:uid="{2F3E045F-6079-4C58-8719-CA22D6B25B23}"/>
    <cellStyle name="Normal 6 8 2 3 9 3" xfId="8186" xr:uid="{C4922824-4EF1-4A4A-B1A0-FC6C338D2C8C}"/>
    <cellStyle name="Normal 6 8 2 3 9 3 2" xfId="8187" xr:uid="{D2DBC002-18D3-47B1-A70F-AB0E82770BCF}"/>
    <cellStyle name="Normal 6 8 2 3 9 4" xfId="8188" xr:uid="{A73677A1-3552-4BD4-A6C5-0211E2325464}"/>
    <cellStyle name="Normal 6 8 2 4" xfId="8189" xr:uid="{4F939763-0671-4840-9B23-9FA7AB18F18A}"/>
    <cellStyle name="Normal 6 8 2 4 2" xfId="8190" xr:uid="{CA678869-735B-4BD6-9EAA-F4980AEAF01C}"/>
    <cellStyle name="Normal 6 8 2 4 2 2" xfId="8191" xr:uid="{E5F87244-7649-4D2B-8AFD-A395D2794BB0}"/>
    <cellStyle name="Normal 6 8 2 4 2 2 2" xfId="8192" xr:uid="{74FB92D1-71AD-42E5-9AF7-4376176B1C80}"/>
    <cellStyle name="Normal 6 8 2 4 2 3" xfId="8193" xr:uid="{47E2A40D-97B0-480C-B581-C6A73D10B50D}"/>
    <cellStyle name="Normal 6 8 2 4 2 3 2" xfId="8194" xr:uid="{6140D9B3-E03A-4312-8B91-2621868BF587}"/>
    <cellStyle name="Normal 6 8 2 4 2 4" xfId="8195" xr:uid="{992F84A5-8105-4B54-849A-DE1B3FA93FDA}"/>
    <cellStyle name="Normal 6 8 2 4 3" xfId="8196" xr:uid="{CB0C2A37-50B3-4EB5-B340-1020895C97E7}"/>
    <cellStyle name="Normal 6 8 2 4 3 2" xfId="8197" xr:uid="{2817FB2C-3BED-42AF-8BA0-EA22E6311A45}"/>
    <cellStyle name="Normal 6 8 2 4 3 2 2" xfId="8198" xr:uid="{D80EED98-18CD-4499-8778-E510B0BBB526}"/>
    <cellStyle name="Normal 6 8 2 4 3 3" xfId="8199" xr:uid="{343BF48B-E9CB-432C-9548-DBC9A86C420F}"/>
    <cellStyle name="Normal 6 8 2 4 3 3 2" xfId="8200" xr:uid="{B8F22261-F80E-48B3-97BE-BF9D764121BB}"/>
    <cellStyle name="Normal 6 8 2 4 3 4" xfId="8201" xr:uid="{BBC55D84-CC28-47A6-8863-1CDB4277CEB9}"/>
    <cellStyle name="Normal 6 8 2 4 4" xfId="8202" xr:uid="{C47E6E1B-3C42-4A1E-A7A5-C0CC232B185D}"/>
    <cellStyle name="Normal 6 8 2 4 4 2" xfId="8203" xr:uid="{E031C524-6CCE-4BB7-9DE2-A8D4AB969C2B}"/>
    <cellStyle name="Normal 6 8 2 4 5" xfId="8204" xr:uid="{2C417BFE-5E64-4E14-A5E4-AAD4CDC4B1F6}"/>
    <cellStyle name="Normal 6 8 2 4 5 2" xfId="8205" xr:uid="{9793F5CE-6984-4F3B-95CF-D5827CEC75F7}"/>
    <cellStyle name="Normal 6 8 2 4 6" xfId="8206" xr:uid="{85A3643B-5267-40BA-B681-DCD32413F337}"/>
    <cellStyle name="Normal 6 8 2 4 6 2" xfId="8207" xr:uid="{243973C5-F86D-45D9-8FCF-1103F33E8607}"/>
    <cellStyle name="Normal 6 8 2 4 7" xfId="8208" xr:uid="{AB7AD3B3-E901-45E8-913F-E6C90BE8E863}"/>
    <cellStyle name="Normal 6 8 2 4 7 2" xfId="8209" xr:uid="{F01902EF-B405-4D2C-9900-16D086089E59}"/>
    <cellStyle name="Normal 6 8 2 4 8" xfId="8210" xr:uid="{05FAE11D-2688-4B27-83B1-8281D8C2C7B9}"/>
    <cellStyle name="Normal 6 8 2 4 8 2" xfId="8211" xr:uid="{827D35C1-0F3C-47AD-B69A-85CBD8FCE4D2}"/>
    <cellStyle name="Normal 6 8 2 4 9" xfId="8212" xr:uid="{E196AD95-5BC5-40EC-8FAF-672D1DF39B95}"/>
    <cellStyle name="Normal 6 8 2 5" xfId="8213" xr:uid="{EE3B8371-1A91-4D27-A345-A26E74F83ED1}"/>
    <cellStyle name="Normal 6 8 2 5 2" xfId="8214" xr:uid="{6D2CF401-7478-447D-805F-40B39BC10342}"/>
    <cellStyle name="Normal 6 8 2 5 2 2" xfId="8215" xr:uid="{5807672E-B170-43EA-8074-47A5946DE15A}"/>
    <cellStyle name="Normal 6 8 2 5 2 2 2" xfId="8216" xr:uid="{4DD14E9B-B30D-42A2-AAC3-9B493433C495}"/>
    <cellStyle name="Normal 6 8 2 5 2 3" xfId="8217" xr:uid="{8F30B307-852C-4B9A-B033-9B4738DC170C}"/>
    <cellStyle name="Normal 6 8 2 5 2 3 2" xfId="8218" xr:uid="{AD0FE1A3-BDCE-44C1-ABE0-245718BF80C0}"/>
    <cellStyle name="Normal 6 8 2 5 2 4" xfId="8219" xr:uid="{4CE6C8D7-B7C9-4A8E-80B1-B9D532551364}"/>
    <cellStyle name="Normal 6 8 2 5 3" xfId="8220" xr:uid="{37499E6C-87EE-4786-B115-1D357BF61B29}"/>
    <cellStyle name="Normal 6 8 2 5 3 2" xfId="8221" xr:uid="{2BFC338D-1A2A-4D2A-8013-9E8EAC621C64}"/>
    <cellStyle name="Normal 6 8 2 5 3 2 2" xfId="8222" xr:uid="{B95F1589-8C95-46E4-BB1C-FEF480DF0008}"/>
    <cellStyle name="Normal 6 8 2 5 3 3" xfId="8223" xr:uid="{155BBB18-09AE-4423-B0DB-05D13ED42CDC}"/>
    <cellStyle name="Normal 6 8 2 5 3 3 2" xfId="8224" xr:uid="{FF717E5D-249A-4DD9-AFD5-F012EE86DE31}"/>
    <cellStyle name="Normal 6 8 2 5 3 4" xfId="8225" xr:uid="{E69101A6-109B-4BAA-9AA0-6C37363174C6}"/>
    <cellStyle name="Normal 6 8 2 5 4" xfId="8226" xr:uid="{7B030BF3-F143-4550-8322-D3F130C21A51}"/>
    <cellStyle name="Normal 6 8 2 5 4 2" xfId="8227" xr:uid="{13E420CF-F9F2-436F-A977-AE64E44DE1F3}"/>
    <cellStyle name="Normal 6 8 2 5 5" xfId="8228" xr:uid="{850E4145-3CDB-42FD-9030-EECA44954503}"/>
    <cellStyle name="Normal 6 8 2 5 5 2" xfId="8229" xr:uid="{10559A1D-9504-4985-B32A-75DF67F44E2F}"/>
    <cellStyle name="Normal 6 8 2 5 6" xfId="8230" xr:uid="{92CC8D07-CEE4-4A98-B4F9-28E0752790A4}"/>
    <cellStyle name="Normal 6 8 2 5 6 2" xfId="8231" xr:uid="{689AD3F5-334E-440D-9353-C2363358BE33}"/>
    <cellStyle name="Normal 6 8 2 5 7" xfId="8232" xr:uid="{BD96ACEF-84CB-4DDC-810C-0E5099AB9343}"/>
    <cellStyle name="Normal 6 8 2 5 7 2" xfId="8233" xr:uid="{D519F108-7476-4803-882C-443AAE18EFD8}"/>
    <cellStyle name="Normal 6 8 2 5 8" xfId="8234" xr:uid="{33310C8C-11C5-4F11-8F7C-3A2012EFD3E4}"/>
    <cellStyle name="Normal 6 8 2 5 8 2" xfId="8235" xr:uid="{2669E193-D627-42C3-96A1-1FE972D100E1}"/>
    <cellStyle name="Normal 6 8 2 5 9" xfId="8236" xr:uid="{87414E32-B2DC-46AF-AA51-A887EE6F2784}"/>
    <cellStyle name="Normal 6 8 2 6" xfId="8237" xr:uid="{8B8A73DA-BDE5-42BD-A7AF-032B87B20C5C}"/>
    <cellStyle name="Normal 6 8 2 6 2" xfId="8238" xr:uid="{863C050E-AFD7-4B18-A252-E4298946AE67}"/>
    <cellStyle name="Normal 6 8 2 6 2 2" xfId="8239" xr:uid="{DB7F6DCB-3EC8-497D-9C7A-356ABF197680}"/>
    <cellStyle name="Normal 6 8 2 6 3" xfId="8240" xr:uid="{FAEA48A2-0238-4DA5-A668-3BAE9DFA5BB7}"/>
    <cellStyle name="Normal 6 8 2 6 3 2" xfId="8241" xr:uid="{368AE2BA-910F-407C-83B7-66FE1A4E2E45}"/>
    <cellStyle name="Normal 6 8 2 6 4" xfId="8242" xr:uid="{8710E3CC-D243-46D4-AB64-33511932053C}"/>
    <cellStyle name="Normal 6 8 2 7" xfId="8243" xr:uid="{D7C5D53F-A118-4133-B276-E5931B374A13}"/>
    <cellStyle name="Normal 6 8 2 7 2" xfId="8244" xr:uid="{28E07A9A-D22C-476E-826F-1807B1A053E8}"/>
    <cellStyle name="Normal 6 8 2 7 2 2" xfId="8245" xr:uid="{4A0FA851-C892-454C-BD60-BB41C99F3FD2}"/>
    <cellStyle name="Normal 6 8 2 7 3" xfId="8246" xr:uid="{CA0C32B8-4285-4AA7-A393-1AE4EB052E29}"/>
    <cellStyle name="Normal 6 8 2 7 3 2" xfId="8247" xr:uid="{607F1EDA-A331-4897-9E7B-9C5857630AC3}"/>
    <cellStyle name="Normal 6 8 2 7 4" xfId="8248" xr:uid="{0EF208E0-49D0-4448-AEBC-99E26DF731D3}"/>
    <cellStyle name="Normal 6 8 2 8" xfId="8249" xr:uid="{87A513AA-CAE4-4329-9BEC-61182019C5A7}"/>
    <cellStyle name="Normal 6 8 2 8 2" xfId="8250" xr:uid="{D8F042CA-397B-49CF-8DA4-2F073C457036}"/>
    <cellStyle name="Normal 6 8 2 8 2 2" xfId="8251" xr:uid="{EE7E2594-DCDD-457D-BC0E-365E18086996}"/>
    <cellStyle name="Normal 6 8 2 8 3" xfId="8252" xr:uid="{429261D5-9F13-488D-88DF-AA31821D0CDA}"/>
    <cellStyle name="Normal 6 8 2 8 3 2" xfId="8253" xr:uid="{6B56B7B7-1A96-494E-8533-EB53E65D91CF}"/>
    <cellStyle name="Normal 6 8 2 8 4" xfId="8254" xr:uid="{3AD99EA8-BCC6-4EA3-BE8E-E9B9CC5120B6}"/>
    <cellStyle name="Normal 6 8 2 9" xfId="8255" xr:uid="{ED6267A5-186F-4E4B-9A19-8AF60CBD9845}"/>
    <cellStyle name="Normal 6 8 2 9 2" xfId="8256" xr:uid="{4DE6C559-5F1E-4994-9F7B-6E28D012D07D}"/>
    <cellStyle name="Normal 6 8 2 9 2 2" xfId="8257" xr:uid="{7FA072E3-F9EC-40E5-93D5-AAB52ACAFB0F}"/>
    <cellStyle name="Normal 6 8 2 9 3" xfId="8258" xr:uid="{25416CC1-2FB9-4284-A594-6F3A9DD8E32A}"/>
    <cellStyle name="Normal 6 8 2 9 3 2" xfId="8259" xr:uid="{AA4339E3-AE8F-419C-8468-51F7CE7CD90C}"/>
    <cellStyle name="Normal 6 8 2 9 4" xfId="8260" xr:uid="{0BDAD2CB-00AE-49AB-9B94-3551AC9E309D}"/>
    <cellStyle name="Normal 6 8 20" xfId="8261" xr:uid="{1C407C72-359E-4EE5-BDD5-C61D43440D14}"/>
    <cellStyle name="Normal 6 8 20 2" xfId="8262" xr:uid="{D24EC6B8-4394-4288-95B5-C3AFAAA62CDA}"/>
    <cellStyle name="Normal 6 8 21" xfId="8263" xr:uid="{081A925C-5A62-4F33-87FD-D5B2E1D41789}"/>
    <cellStyle name="Normal 6 8 21 2" xfId="8264" xr:uid="{FD45CC7C-F9FD-411A-865A-D3E532174EC8}"/>
    <cellStyle name="Normal 6 8 22" xfId="8265" xr:uid="{696C1239-B2ED-4C8B-A3D1-CC9201166197}"/>
    <cellStyle name="Normal 6 8 3" xfId="8266" xr:uid="{306831B0-7ABB-4E00-9B10-89E2BDF691DA}"/>
    <cellStyle name="Normal 6 8 3 10" xfId="8267" xr:uid="{CD7C7586-5821-47A6-8A19-F76E7C8259E1}"/>
    <cellStyle name="Normal 6 8 3 2" xfId="8268" xr:uid="{88A30A70-F784-46B1-8B24-5DB12327E71C}"/>
    <cellStyle name="Normal 6 8 3 2 2" xfId="8269" xr:uid="{399A2F0D-A860-4EEB-8C12-34DC9ECFD5E6}"/>
    <cellStyle name="Normal 6 8 3 2 2 2" xfId="8270" xr:uid="{547EAB50-B7CE-4BC0-9F0F-1D082CC252B5}"/>
    <cellStyle name="Normal 6 8 3 2 3" xfId="8271" xr:uid="{4D2A5513-E77E-4377-9D62-D0B8F8926B36}"/>
    <cellStyle name="Normal 6 8 3 2 3 2" xfId="8272" xr:uid="{81DF0F2E-3297-4FD2-A025-0F6D48202E07}"/>
    <cellStyle name="Normal 6 8 3 2 4" xfId="8273" xr:uid="{DD271FF5-480D-4017-9EE7-7752B675FC3A}"/>
    <cellStyle name="Normal 6 8 3 3" xfId="8274" xr:uid="{A1D0DD71-495F-456D-8033-3637970D1748}"/>
    <cellStyle name="Normal 6 8 3 3 2" xfId="8275" xr:uid="{AD0F6992-73CD-44D7-853E-8A33418909A0}"/>
    <cellStyle name="Normal 6 8 3 3 2 2" xfId="8276" xr:uid="{0DEF4098-8523-4709-B07E-619E4413E077}"/>
    <cellStyle name="Normal 6 8 3 3 3" xfId="8277" xr:uid="{A3A1AE27-52D5-4F17-866A-6EBCA79660E3}"/>
    <cellStyle name="Normal 6 8 3 3 3 2" xfId="8278" xr:uid="{EF8A56DB-4BB8-4150-B9DA-10F4716FEC70}"/>
    <cellStyle name="Normal 6 8 3 3 4" xfId="8279" xr:uid="{F00116CF-5DC6-4539-9C61-2030AE71626E}"/>
    <cellStyle name="Normal 6 8 3 4" xfId="8280" xr:uid="{7BEEC38B-811C-4833-AFF3-A81DEC24ACFF}"/>
    <cellStyle name="Normal 6 8 3 4 2" xfId="8281" xr:uid="{14D27EB8-3E3A-474A-AE9F-F2F092FDDF1A}"/>
    <cellStyle name="Normal 6 8 3 4 2 2" xfId="8282" xr:uid="{F3FA2489-C79B-4E1C-B7F1-4CA4A95B161E}"/>
    <cellStyle name="Normal 6 8 3 4 3" xfId="8283" xr:uid="{9D7A614F-E4BC-4A13-AC32-7A0230828407}"/>
    <cellStyle name="Normal 6 8 3 4 3 2" xfId="8284" xr:uid="{EEC2CD6D-9CE3-4BD4-8378-4AB698E1218D}"/>
    <cellStyle name="Normal 6 8 3 4 4" xfId="8285" xr:uid="{B77E5A94-321F-42D7-9009-71A0D318312E}"/>
    <cellStyle name="Normal 6 8 3 5" xfId="8286" xr:uid="{B5283E8A-ACAA-4B45-B2C1-A862F9FA1252}"/>
    <cellStyle name="Normal 6 8 3 5 2" xfId="8287" xr:uid="{A71DFA4D-BF6F-49DB-B3EF-98C627C57F64}"/>
    <cellStyle name="Normal 6 8 3 5 2 2" xfId="8288" xr:uid="{929D6F3A-D873-4EF7-BFE5-D5942923CD65}"/>
    <cellStyle name="Normal 6 8 3 5 3" xfId="8289" xr:uid="{2B37FDBD-A558-4CAC-83DF-D337A2668333}"/>
    <cellStyle name="Normal 6 8 3 5 3 2" xfId="8290" xr:uid="{ACF69C64-7607-4575-9C08-5528BBCD1E14}"/>
    <cellStyle name="Normal 6 8 3 5 4" xfId="8291" xr:uid="{E9ECE552-61DD-4D44-BC3B-53BA4CAAB1F3}"/>
    <cellStyle name="Normal 6 8 3 6" xfId="8292" xr:uid="{D57AE759-93B4-4401-B3A6-70429A2FA220}"/>
    <cellStyle name="Normal 6 8 3 6 2" xfId="8293" xr:uid="{21AF7C30-8CA0-4A33-9CD6-830E6AA9376F}"/>
    <cellStyle name="Normal 6 8 3 6 2 2" xfId="8294" xr:uid="{E528C195-F205-4EF2-B05D-F957F73B18CD}"/>
    <cellStyle name="Normal 6 8 3 6 3" xfId="8295" xr:uid="{3C67623E-29A3-4B0A-BA52-134C65BAD8FC}"/>
    <cellStyle name="Normal 6 8 3 6 3 2" xfId="8296" xr:uid="{39C43AEC-55A6-425B-A7F7-18A475A590B5}"/>
    <cellStyle name="Normal 6 8 3 6 4" xfId="8297" xr:uid="{008B0326-1F48-4E0B-B06E-B690B7AC89A7}"/>
    <cellStyle name="Normal 6 8 3 7" xfId="8298" xr:uid="{0119381D-7A07-4E5D-8194-6BE134CFEABB}"/>
    <cellStyle name="Normal 6 8 3 7 2" xfId="8299" xr:uid="{3F52BF09-0283-43B0-B1F1-2C174B7B5200}"/>
    <cellStyle name="Normal 6 8 3 7 2 2" xfId="8300" xr:uid="{48D2CC5B-94EE-4EBA-ABCC-065D178AE0E4}"/>
    <cellStyle name="Normal 6 8 3 7 3" xfId="8301" xr:uid="{915E76D7-083E-47C6-85CD-6364477ECC14}"/>
    <cellStyle name="Normal 6 8 3 7 3 2" xfId="8302" xr:uid="{69E09F6C-F430-4C07-BB3B-9268CC3E13FC}"/>
    <cellStyle name="Normal 6 8 3 7 4" xfId="8303" xr:uid="{541CF6A6-75DB-4E68-B3E1-D7DCB178C896}"/>
    <cellStyle name="Normal 6 8 3 8" xfId="8304" xr:uid="{5124F8C8-60C8-4539-B570-4316ECE14D33}"/>
    <cellStyle name="Normal 6 8 3 8 2" xfId="8305" xr:uid="{4588DC31-7791-4085-8C26-282FB128441C}"/>
    <cellStyle name="Normal 6 8 3 8 2 2" xfId="8306" xr:uid="{C9F8B094-DF25-4324-9102-3CFBE6A2CF65}"/>
    <cellStyle name="Normal 6 8 3 8 3" xfId="8307" xr:uid="{FE1DE487-B148-4551-8E45-99547C3FB3F1}"/>
    <cellStyle name="Normal 6 8 3 8 3 2" xfId="8308" xr:uid="{E19BEA25-093F-48F4-B3DF-88526ABEB26E}"/>
    <cellStyle name="Normal 6 8 3 8 4" xfId="8309" xr:uid="{488B5F58-D7D0-47EE-A401-B6A99FB4EBBF}"/>
    <cellStyle name="Normal 6 8 3 9" xfId="8310" xr:uid="{AD8769A5-4D9F-4A17-BE5F-5EE922145888}"/>
    <cellStyle name="Normal 6 8 3 9 2" xfId="8311" xr:uid="{DBDDF628-0A57-447C-BE3C-BD4A72CF9481}"/>
    <cellStyle name="Normal 6 8 3 9 2 2" xfId="8312" xr:uid="{9360C917-7329-4A6F-A9A4-BDCDFC062B6C}"/>
    <cellStyle name="Normal 6 8 3 9 3" xfId="8313" xr:uid="{3A02A994-573A-4F39-89F1-6921215BA006}"/>
    <cellStyle name="Normal 6 8 3 9 3 2" xfId="8314" xr:uid="{0E69629D-448E-4630-AC02-E1203FF32E15}"/>
    <cellStyle name="Normal 6 8 3 9 4" xfId="8315" xr:uid="{335C529C-D1A1-4A1E-9E01-31D14EC02CF6}"/>
    <cellStyle name="Normal 6 8 4" xfId="8316" xr:uid="{05A48C63-D837-45CA-B4FB-95CBD1305002}"/>
    <cellStyle name="Normal 6 8 4 10" xfId="8317" xr:uid="{EBC92857-F30A-4936-9B7B-609755AF34E3}"/>
    <cellStyle name="Normal 6 8 4 2" xfId="8318" xr:uid="{D6AE7507-2757-4425-B886-2C3C34F65077}"/>
    <cellStyle name="Normal 6 8 4 2 2" xfId="8319" xr:uid="{A2E2155C-7EAE-4785-9AA3-06A343B90204}"/>
    <cellStyle name="Normal 6 8 4 2 2 2" xfId="8320" xr:uid="{99FC35BE-6ACB-433F-8985-AB327816A83E}"/>
    <cellStyle name="Normal 6 8 4 2 3" xfId="8321" xr:uid="{E41482BC-67AE-4C1F-924E-E192A50122FB}"/>
    <cellStyle name="Normal 6 8 4 2 3 2" xfId="8322" xr:uid="{04B165C4-DF56-469B-807A-DE9D898247C0}"/>
    <cellStyle name="Normal 6 8 4 2 4" xfId="8323" xr:uid="{BFF6C894-DAF7-47F5-B615-B635767A8565}"/>
    <cellStyle name="Normal 6 8 4 3" xfId="8324" xr:uid="{C753F2EF-E958-4C85-BE08-43FB7D185C04}"/>
    <cellStyle name="Normal 6 8 4 3 2" xfId="8325" xr:uid="{4B8B6B29-6B2F-485A-915B-B1ABC1B65645}"/>
    <cellStyle name="Normal 6 8 4 3 2 2" xfId="8326" xr:uid="{12ADBE7C-DD7E-4D9C-981A-49EB8A87F355}"/>
    <cellStyle name="Normal 6 8 4 3 3" xfId="8327" xr:uid="{735B78C2-3FA3-4DF9-99A2-14E51360614B}"/>
    <cellStyle name="Normal 6 8 4 3 3 2" xfId="8328" xr:uid="{2114EF1D-F3FF-4A52-B10C-919BEE7C509B}"/>
    <cellStyle name="Normal 6 8 4 3 4" xfId="8329" xr:uid="{0D52B5A5-A6C3-436C-9F2E-F83BFC629E54}"/>
    <cellStyle name="Normal 6 8 4 4" xfId="8330" xr:uid="{92542206-9231-46FA-9B10-703F38A2D63B}"/>
    <cellStyle name="Normal 6 8 4 4 2" xfId="8331" xr:uid="{ED4D3DEA-0342-4406-9CA2-B18D9CDFEBAB}"/>
    <cellStyle name="Normal 6 8 4 4 2 2" xfId="8332" xr:uid="{32B9AAD2-0971-44B9-B977-EE7A0D19A4B5}"/>
    <cellStyle name="Normal 6 8 4 4 3" xfId="8333" xr:uid="{3E815EC0-E552-49C9-85CB-2E97AFCF7FF3}"/>
    <cellStyle name="Normal 6 8 4 4 3 2" xfId="8334" xr:uid="{8227F19B-AD19-4197-B721-D68E0CECB47C}"/>
    <cellStyle name="Normal 6 8 4 4 4" xfId="8335" xr:uid="{194A5E5D-DE80-42A5-99A2-4DECD19E2F33}"/>
    <cellStyle name="Normal 6 8 4 5" xfId="8336" xr:uid="{44E3B02A-6FDC-4FE0-B161-D67DA5736330}"/>
    <cellStyle name="Normal 6 8 4 5 2" xfId="8337" xr:uid="{A0E1DD00-7447-48BE-A67C-EC70002AFA77}"/>
    <cellStyle name="Normal 6 8 4 5 2 2" xfId="8338" xr:uid="{DBAE2602-49AB-4305-A7C6-C4B74697AFFE}"/>
    <cellStyle name="Normal 6 8 4 5 3" xfId="8339" xr:uid="{51007467-6DFE-4564-B2FD-6B27132382DB}"/>
    <cellStyle name="Normal 6 8 4 5 3 2" xfId="8340" xr:uid="{D05E53B6-B5BA-42B7-B565-774A488B6345}"/>
    <cellStyle name="Normal 6 8 4 5 4" xfId="8341" xr:uid="{B4665DDB-7ED3-469B-A9D6-6F82A1FDD92E}"/>
    <cellStyle name="Normal 6 8 4 6" xfId="8342" xr:uid="{BDF924D3-E37B-413C-830D-4A33D4B36B6D}"/>
    <cellStyle name="Normal 6 8 4 6 2" xfId="8343" xr:uid="{59FAD67C-5746-4A5B-BE70-36763471267E}"/>
    <cellStyle name="Normal 6 8 4 6 2 2" xfId="8344" xr:uid="{F571C63F-D661-4DD7-A938-5CDB48C9F1CF}"/>
    <cellStyle name="Normal 6 8 4 6 3" xfId="8345" xr:uid="{06CB65A9-D748-4A08-ABE1-61059BF88C47}"/>
    <cellStyle name="Normal 6 8 4 6 3 2" xfId="8346" xr:uid="{6CEBFB51-2B81-4004-9609-A2DAF6F441AF}"/>
    <cellStyle name="Normal 6 8 4 6 4" xfId="8347" xr:uid="{299A6F04-A683-41B4-AD4C-EBB6B384E454}"/>
    <cellStyle name="Normal 6 8 4 7" xfId="8348" xr:uid="{ACEFD427-F840-4A82-B131-A9D5B8441A4F}"/>
    <cellStyle name="Normal 6 8 4 7 2" xfId="8349" xr:uid="{25C8350B-C657-4180-BD15-3388B7AE2F29}"/>
    <cellStyle name="Normal 6 8 4 7 2 2" xfId="8350" xr:uid="{1DA9689C-4723-4E37-AAC3-B3FF49E5810D}"/>
    <cellStyle name="Normal 6 8 4 7 3" xfId="8351" xr:uid="{88E631F7-B9A9-4A4A-97C4-AED246C1DB54}"/>
    <cellStyle name="Normal 6 8 4 7 3 2" xfId="8352" xr:uid="{A8DED46A-A29F-4CEB-85E8-2C504BD34D5A}"/>
    <cellStyle name="Normal 6 8 4 7 4" xfId="8353" xr:uid="{A561BE54-AED6-47C1-9DD5-650EFF9A0945}"/>
    <cellStyle name="Normal 6 8 4 8" xfId="8354" xr:uid="{61794D37-3D7A-4F87-83D3-5C250A03D227}"/>
    <cellStyle name="Normal 6 8 4 8 2" xfId="8355" xr:uid="{A321B1F6-0469-4BA1-9A41-7D624076AF49}"/>
    <cellStyle name="Normal 6 8 4 8 2 2" xfId="8356" xr:uid="{CD840CF1-BA39-402B-82AD-715A4B9B22D5}"/>
    <cellStyle name="Normal 6 8 4 8 3" xfId="8357" xr:uid="{123FEF74-693B-4C10-B048-E570FABF6E16}"/>
    <cellStyle name="Normal 6 8 4 8 3 2" xfId="8358" xr:uid="{5A46EB4F-1C24-4AB3-937F-27E9D441C651}"/>
    <cellStyle name="Normal 6 8 4 8 4" xfId="8359" xr:uid="{42B48AD1-382C-40DB-A1C1-D344763A15AD}"/>
    <cellStyle name="Normal 6 8 4 9" xfId="8360" xr:uid="{037E5CF9-4ECD-459C-B91F-D1677B61EEAB}"/>
    <cellStyle name="Normal 6 8 4 9 2" xfId="8361" xr:uid="{2775B0BA-BA8F-4CF5-899D-25E54B99DA62}"/>
    <cellStyle name="Normal 6 8 4 9 2 2" xfId="8362" xr:uid="{56AA7852-D145-43C8-82D6-C7E94EA7D62A}"/>
    <cellStyle name="Normal 6 8 4 9 3" xfId="8363" xr:uid="{9947A6CC-5A02-4D91-857A-8107701F341B}"/>
    <cellStyle name="Normal 6 8 4 9 3 2" xfId="8364" xr:uid="{EA9BF84B-B9DF-49D3-BA7A-4D4659CA600A}"/>
    <cellStyle name="Normal 6 8 4 9 4" xfId="8365" xr:uid="{EB417C5A-0C6B-4AB1-9A1F-406CDC5E6FFF}"/>
    <cellStyle name="Normal 6 8 5" xfId="8366" xr:uid="{C899D52B-981A-4BE0-B32B-84B1FC71EF83}"/>
    <cellStyle name="Normal 6 8 5 2" xfId="8367" xr:uid="{3053655B-2717-4D8C-AE28-B3EF9D023FF7}"/>
    <cellStyle name="Normal 6 8 6" xfId="8368" xr:uid="{387DCA3E-0F0A-4DC7-B682-FCA7CF5B43C2}"/>
    <cellStyle name="Normal 6 8 6 2" xfId="8369" xr:uid="{1584F08A-4AD4-4C54-8E99-BA7F0E18F062}"/>
    <cellStyle name="Normal 6 8 7" xfId="8370" xr:uid="{CD00DFB1-9070-4C2C-B6DB-EE9F2E510484}"/>
    <cellStyle name="Normal 6 8 7 2" xfId="8371" xr:uid="{7EC9FA39-5832-4B55-BBC5-F3AEC49D7C21}"/>
    <cellStyle name="Normal 6 8 7 2 2" xfId="8372" xr:uid="{F300F87B-0AA7-4B47-8D26-8D477F125D2E}"/>
    <cellStyle name="Normal 6 8 7 3" xfId="8373" xr:uid="{F8CF0E09-C1A8-468C-B734-7703C837079C}"/>
    <cellStyle name="Normal 6 8 7 3 2" xfId="8374" xr:uid="{261F0D5B-0736-428A-8F49-1F3F19499372}"/>
    <cellStyle name="Normal 6 8 7 4" xfId="8375" xr:uid="{83BDF8C2-18EF-45E3-9C75-EAB8EB6ADF3C}"/>
    <cellStyle name="Normal 6 8 8" xfId="8376" xr:uid="{AF92D7AA-94FF-451D-A7BC-9AF42855F292}"/>
    <cellStyle name="Normal 6 8 8 2" xfId="8377" xr:uid="{73AB45BC-C5D6-481F-9B99-3B939E0AD75D}"/>
    <cellStyle name="Normal 6 8 8 2 2" xfId="8378" xr:uid="{47E4788D-83BA-4C64-90D5-09E87D69B3D9}"/>
    <cellStyle name="Normal 6 8 8 3" xfId="8379" xr:uid="{4D01CF81-F6F4-4F5C-844D-616ADAFBD12C}"/>
    <cellStyle name="Normal 6 8 8 3 2" xfId="8380" xr:uid="{D3AE45D0-F632-45AB-8C24-B0FA742DD92C}"/>
    <cellStyle name="Normal 6 8 8 4" xfId="8381" xr:uid="{53B74B09-08DA-4F7D-8E33-990FC6829C9A}"/>
    <cellStyle name="Normal 6 8 9" xfId="8382" xr:uid="{0B9FEF67-B8E4-4176-A6DF-423D3B7B5291}"/>
    <cellStyle name="Normal 6 8 9 2" xfId="8383" xr:uid="{17476897-B5A1-48E6-A735-6CE5A96DF816}"/>
    <cellStyle name="Normal 6 8 9 2 2" xfId="8384" xr:uid="{AC534101-EC0C-4D9F-90A4-F59CC25EDC67}"/>
    <cellStyle name="Normal 6 8 9 3" xfId="8385" xr:uid="{FFF306E3-E57E-4FA7-971E-B515364D9B58}"/>
    <cellStyle name="Normal 6 8 9 3 2" xfId="8386" xr:uid="{03140D88-47A0-4B4C-8545-4C42DA31A1AC}"/>
    <cellStyle name="Normal 6 8 9 4" xfId="8387" xr:uid="{E305C9B1-B623-4E97-AE50-A57CA6B1D726}"/>
    <cellStyle name="Normal 6 9" xfId="8388" xr:uid="{9F44BA4B-264D-4C44-AE98-2F67E5B345C7}"/>
    <cellStyle name="Normal 6 9 10" xfId="8389" xr:uid="{7601C3CA-0AE7-48C1-B6B2-7CF7BF2B75D0}"/>
    <cellStyle name="Normal 6 9 10 2" xfId="8390" xr:uid="{91417FBD-0106-4D5F-98CF-7D6FAD190306}"/>
    <cellStyle name="Normal 6 9 10 2 2" xfId="8391" xr:uid="{002A13FC-948C-4786-B1D7-7E1043FD11D5}"/>
    <cellStyle name="Normal 6 9 10 3" xfId="8392" xr:uid="{8F9F38AB-6EBF-4D97-A246-4F715F7BBB13}"/>
    <cellStyle name="Normal 6 9 10 3 2" xfId="8393" xr:uid="{DD1E8E95-BD23-4A33-A29A-643F60D6AC6A}"/>
    <cellStyle name="Normal 6 9 10 4" xfId="8394" xr:uid="{21BADE2B-13AD-4A1F-8B7A-B90AEE9FEB70}"/>
    <cellStyle name="Normal 6 9 11" xfId="8395" xr:uid="{B8B66997-0E93-4A61-BABC-42815F38554D}"/>
    <cellStyle name="Normal 6 9 11 2" xfId="8396" xr:uid="{1838DE76-14B0-4384-A8DD-65AD2DACA6E9}"/>
    <cellStyle name="Normal 6 9 11 2 2" xfId="8397" xr:uid="{10BF0C71-21A5-4462-BE02-76E01F9AD9ED}"/>
    <cellStyle name="Normal 6 9 11 3" xfId="8398" xr:uid="{B522201F-7CB6-4418-9EB9-D900096B9903}"/>
    <cellStyle name="Normal 6 9 11 3 2" xfId="8399" xr:uid="{4AEF7060-ED57-4026-96BF-6D0321263489}"/>
    <cellStyle name="Normal 6 9 11 4" xfId="8400" xr:uid="{8F7833AF-F1AE-435E-8118-E97D68F6682F}"/>
    <cellStyle name="Normal 6 9 12" xfId="8401" xr:uid="{9FDC031F-5470-4E10-AB4F-4C000EC25E6B}"/>
    <cellStyle name="Normal 6 9 12 2" xfId="8402" xr:uid="{01CE658C-D76C-421E-8CC1-C00432CC65DD}"/>
    <cellStyle name="Normal 6 9 12 2 2" xfId="8403" xr:uid="{D88EF4C6-C030-479F-8788-153EC2F3B7CB}"/>
    <cellStyle name="Normal 6 9 12 3" xfId="8404" xr:uid="{37460B92-E93B-4545-BE6D-788DA887983D}"/>
    <cellStyle name="Normal 6 9 12 3 2" xfId="8405" xr:uid="{24865F2C-99C7-49E4-88E3-362E3C4F480B}"/>
    <cellStyle name="Normal 6 9 12 4" xfId="8406" xr:uid="{1D597FF5-946E-4257-94B3-DC1E52FD8B27}"/>
    <cellStyle name="Normal 6 9 13" xfId="8407" xr:uid="{9F316F54-9CB5-4F9B-A106-33697A833513}"/>
    <cellStyle name="Normal 6 9 13 2" xfId="8408" xr:uid="{B3485D99-15F2-4ED8-8131-6F1D7151C6B1}"/>
    <cellStyle name="Normal 6 9 13 2 2" xfId="8409" xr:uid="{264C745C-C75B-4AB4-ADB5-BCB904491875}"/>
    <cellStyle name="Normal 6 9 13 3" xfId="8410" xr:uid="{93F4BED1-DDC7-4E8A-989F-64AAB246A2B8}"/>
    <cellStyle name="Normal 6 9 13 3 2" xfId="8411" xr:uid="{0FB36E10-E53F-4B9C-AE4E-D5E7D746B564}"/>
    <cellStyle name="Normal 6 9 13 4" xfId="8412" xr:uid="{BB4A3D5D-8622-4659-AFC3-7706E22C05A7}"/>
    <cellStyle name="Normal 6 9 14" xfId="8413" xr:uid="{99C9A9D7-C11C-4E9E-9ED7-7406AE69663A}"/>
    <cellStyle name="Normal 6 9 14 2" xfId="8414" xr:uid="{91CABDDC-63EA-42AF-AC19-22B8311BE410}"/>
    <cellStyle name="Normal 6 9 14 2 2" xfId="8415" xr:uid="{7110EFFF-3ADA-4450-B14A-AE979746C1C8}"/>
    <cellStyle name="Normal 6 9 14 3" xfId="8416" xr:uid="{6C5BA071-491D-46B5-9CE3-54343066264B}"/>
    <cellStyle name="Normal 6 9 14 3 2" xfId="8417" xr:uid="{AC26EE81-5BCC-4373-BD11-17728C9A5804}"/>
    <cellStyle name="Normal 6 9 14 4" xfId="8418" xr:uid="{27D52444-DA84-482E-89A8-650402CF9085}"/>
    <cellStyle name="Normal 6 9 15" xfId="8419" xr:uid="{B783A13E-3215-4CD3-BA55-E2896DD557EF}"/>
    <cellStyle name="Normal 6 9 15 2" xfId="8420" xr:uid="{9E37AA07-7F83-4C28-ACE3-68860580DB19}"/>
    <cellStyle name="Normal 6 9 15 2 2" xfId="8421" xr:uid="{F287F1D1-272F-43E3-941F-C0A1A460C3BA}"/>
    <cellStyle name="Normal 6 9 15 3" xfId="8422" xr:uid="{5B7DE379-0F03-4334-9675-FECF394B7934}"/>
    <cellStyle name="Normal 6 9 15 3 2" xfId="8423" xr:uid="{9B838C5E-3D12-4798-9FE1-34D6C8D05064}"/>
    <cellStyle name="Normal 6 9 15 4" xfId="8424" xr:uid="{1BE88D98-D63A-4857-A853-B4C898C0A2D6}"/>
    <cellStyle name="Normal 6 9 16" xfId="8425" xr:uid="{AA089A67-2DC3-4AB2-931A-35A8ECC6FCFC}"/>
    <cellStyle name="Normal 6 9 16 2" xfId="8426" xr:uid="{5517680C-9F84-46A2-82A3-6FEFD03A2D77}"/>
    <cellStyle name="Normal 6 9 17" xfId="8427" xr:uid="{0AAE6E8A-6896-458F-82AC-700FF668C19C}"/>
    <cellStyle name="Normal 6 9 17 2" xfId="8428" xr:uid="{5E2E8BF8-82F2-4BAF-B41D-65EB1C33619F}"/>
    <cellStyle name="Normal 6 9 18" xfId="8429" xr:uid="{B5F2387F-D199-4D80-A5AE-8EFD85E24F85}"/>
    <cellStyle name="Normal 6 9 18 2" xfId="8430" xr:uid="{262E5AB7-43EE-46BE-8196-AE94BC4E2BE8}"/>
    <cellStyle name="Normal 6 9 19" xfId="8431" xr:uid="{0815ED28-3892-4155-8AE9-863A6DC1681E}"/>
    <cellStyle name="Normal 6 9 19 2" xfId="8432" xr:uid="{A373BFA8-A75C-4C23-8218-4C389BD884F7}"/>
    <cellStyle name="Normal 6 9 2" xfId="8433" xr:uid="{4C934F83-3CA1-4EEC-9038-356724D35C59}"/>
    <cellStyle name="Normal 6 9 2 10" xfId="8434" xr:uid="{82FA5C6A-86B8-4D0E-BC58-2D8E86F3283E}"/>
    <cellStyle name="Normal 6 9 2 2" xfId="8435" xr:uid="{2239843F-BE8C-4C6D-BB93-2E6023438DFB}"/>
    <cellStyle name="Normal 6 9 2 2 2" xfId="8436" xr:uid="{EC6AC2AA-3F19-4AE5-B8AE-CD8D7D6C7D79}"/>
    <cellStyle name="Normal 6 9 2 2 2 2" xfId="8437" xr:uid="{B185BCA0-8E00-40F5-9A1A-F0A69BCA00A5}"/>
    <cellStyle name="Normal 6 9 2 2 3" xfId="8438" xr:uid="{BCDB59A0-0CDF-49EE-95D8-BB8B6C070E61}"/>
    <cellStyle name="Normal 6 9 2 2 3 2" xfId="8439" xr:uid="{1FAF1C5E-C6BA-4F39-B2D7-4C142580E898}"/>
    <cellStyle name="Normal 6 9 2 2 4" xfId="8440" xr:uid="{5A96C668-85C0-4F9E-A977-5E6ABCEEDF93}"/>
    <cellStyle name="Normal 6 9 2 3" xfId="8441" xr:uid="{985A6ACB-653E-41B3-9709-6A79B8EFFC4D}"/>
    <cellStyle name="Normal 6 9 2 3 2" xfId="8442" xr:uid="{E741E06B-D1B0-488E-936A-EFD012A08E36}"/>
    <cellStyle name="Normal 6 9 2 3 2 2" xfId="8443" xr:uid="{7DAF2B58-389C-426C-A026-34A24B3BF7AD}"/>
    <cellStyle name="Normal 6 9 2 3 3" xfId="8444" xr:uid="{F9D469C7-365B-4C28-A285-809F59882096}"/>
    <cellStyle name="Normal 6 9 2 3 3 2" xfId="8445" xr:uid="{A7C571F2-6AC6-4494-9E21-7EED16EA5E3B}"/>
    <cellStyle name="Normal 6 9 2 3 4" xfId="8446" xr:uid="{1FCD3BD5-5F4C-489A-8D07-BCCC21CD7AF4}"/>
    <cellStyle name="Normal 6 9 2 4" xfId="8447" xr:uid="{225A5E9B-C164-4EB5-9011-A647B424A4F5}"/>
    <cellStyle name="Normal 6 9 2 4 2" xfId="8448" xr:uid="{22EF483C-B72B-405D-BD1B-94F6846928F0}"/>
    <cellStyle name="Normal 6 9 2 4 2 2" xfId="8449" xr:uid="{06873EE8-7883-4FD7-BEB9-69A092AC9124}"/>
    <cellStyle name="Normal 6 9 2 4 3" xfId="8450" xr:uid="{96EB8800-DBD9-4DD9-95FB-6D6D780451B3}"/>
    <cellStyle name="Normal 6 9 2 4 3 2" xfId="8451" xr:uid="{43C08405-D5BC-404B-A218-509A51711FC8}"/>
    <cellStyle name="Normal 6 9 2 4 4" xfId="8452" xr:uid="{071AFD06-2FDD-4A88-ADCC-D57F7E8ACB05}"/>
    <cellStyle name="Normal 6 9 2 5" xfId="8453" xr:uid="{8B0E4AB3-A2B2-4BD2-9EBA-BFA678380AC3}"/>
    <cellStyle name="Normal 6 9 2 5 2" xfId="8454" xr:uid="{69AB0E51-9505-49DF-B081-C073537EC8C6}"/>
    <cellStyle name="Normal 6 9 2 5 2 2" xfId="8455" xr:uid="{46F08DFB-FF85-4588-B4DC-6D6E0A0296F1}"/>
    <cellStyle name="Normal 6 9 2 5 3" xfId="8456" xr:uid="{6F775E3B-5865-4B04-B7A7-E215772D16A2}"/>
    <cellStyle name="Normal 6 9 2 5 3 2" xfId="8457" xr:uid="{E2AFDEC7-B16D-42EB-9FC5-DD89993A8D98}"/>
    <cellStyle name="Normal 6 9 2 5 4" xfId="8458" xr:uid="{73BC9128-4C0D-4827-B745-3BBECBF9DA88}"/>
    <cellStyle name="Normal 6 9 2 6" xfId="8459" xr:uid="{3599D719-0059-4F24-B0F7-599367B5D2D1}"/>
    <cellStyle name="Normal 6 9 2 6 2" xfId="8460" xr:uid="{A57962D6-1783-465A-A38F-BB7D8F36EC35}"/>
    <cellStyle name="Normal 6 9 2 6 2 2" xfId="8461" xr:uid="{20814277-FF57-449B-876A-7A63AB380DC9}"/>
    <cellStyle name="Normal 6 9 2 6 3" xfId="8462" xr:uid="{8C797E55-FE5C-4F78-BD49-A39517E6A197}"/>
    <cellStyle name="Normal 6 9 2 6 3 2" xfId="8463" xr:uid="{DC19FBB5-C90A-4A97-8E0C-4C8AFE6AC069}"/>
    <cellStyle name="Normal 6 9 2 6 4" xfId="8464" xr:uid="{AB74F9D2-3400-4914-80E6-294C49360E64}"/>
    <cellStyle name="Normal 6 9 2 7" xfId="8465" xr:uid="{ECA718C6-14F8-40AB-A75F-010A30D8824A}"/>
    <cellStyle name="Normal 6 9 2 7 2" xfId="8466" xr:uid="{A57BF517-A9AF-4B10-BEA2-D3C555FE7C1D}"/>
    <cellStyle name="Normal 6 9 2 7 2 2" xfId="8467" xr:uid="{CDFB49ED-8D53-450B-93AF-778C37ACCE3D}"/>
    <cellStyle name="Normal 6 9 2 7 3" xfId="8468" xr:uid="{19255C03-538A-4400-881C-D7243BEB50CF}"/>
    <cellStyle name="Normal 6 9 2 7 3 2" xfId="8469" xr:uid="{3554A77C-CFDB-424A-9C74-6FD740A339F6}"/>
    <cellStyle name="Normal 6 9 2 7 4" xfId="8470" xr:uid="{1CBA88F9-29C3-435C-8E97-F8D6FD448CA8}"/>
    <cellStyle name="Normal 6 9 2 8" xfId="8471" xr:uid="{C2B594BB-F18A-4D60-8EE8-4546291110C0}"/>
    <cellStyle name="Normal 6 9 2 8 2" xfId="8472" xr:uid="{D155DE0D-80D7-4D58-84B9-9D47F4EB62ED}"/>
    <cellStyle name="Normal 6 9 2 8 2 2" xfId="8473" xr:uid="{39B08004-C6B3-45AE-9DD4-29344F58A4C0}"/>
    <cellStyle name="Normal 6 9 2 8 3" xfId="8474" xr:uid="{CAD02319-926A-4F06-B8F4-0558AAFE5764}"/>
    <cellStyle name="Normal 6 9 2 8 3 2" xfId="8475" xr:uid="{B00B9937-AA00-4C85-882C-88025FF8BD15}"/>
    <cellStyle name="Normal 6 9 2 8 4" xfId="8476" xr:uid="{5E3E4E34-D1E9-4F6A-A1BD-46B0BD7C0E1D}"/>
    <cellStyle name="Normal 6 9 2 9" xfId="8477" xr:uid="{8A59DB12-B5FB-45FA-A695-AD1A7ED90FE3}"/>
    <cellStyle name="Normal 6 9 2 9 2" xfId="8478" xr:uid="{9D90563B-D9DD-43F2-BA50-65372562B06B}"/>
    <cellStyle name="Normal 6 9 2 9 2 2" xfId="8479" xr:uid="{A537A2AA-B602-44B2-9E11-C13F0AA3274A}"/>
    <cellStyle name="Normal 6 9 2 9 3" xfId="8480" xr:uid="{776A92AD-BB5D-4BF4-9A98-0695ECF2F3FE}"/>
    <cellStyle name="Normal 6 9 2 9 3 2" xfId="8481" xr:uid="{1DF76DFA-29FE-4FF8-B5E1-9AD9D92599CC}"/>
    <cellStyle name="Normal 6 9 2 9 4" xfId="8482" xr:uid="{A9366510-1007-468C-89BA-BE7EADFDA263}"/>
    <cellStyle name="Normal 6 9 20" xfId="8483" xr:uid="{F5A53F3E-CC11-4BAD-BDD2-6D9E0CB5FFA6}"/>
    <cellStyle name="Normal 6 9 20 2" xfId="8484" xr:uid="{AF4C90A7-DA2C-44F2-828D-CF4A27D741EA}"/>
    <cellStyle name="Normal 6 9 21" xfId="8485" xr:uid="{FC4039DD-A6DC-4460-931E-6416011FFF03}"/>
    <cellStyle name="Normal 6 9 3" xfId="8486" xr:uid="{757CFD83-F762-41F2-B057-4865E38CAF84}"/>
    <cellStyle name="Normal 6 9 3 10" xfId="8487" xr:uid="{C0072B83-5A3E-477D-8134-3D6FD67BA9BF}"/>
    <cellStyle name="Normal 6 9 3 2" xfId="8488" xr:uid="{67986412-F91F-4E19-9478-FF669871624D}"/>
    <cellStyle name="Normal 6 9 3 2 2" xfId="8489" xr:uid="{FC62B2F4-E02C-40C9-8859-F08D3BE01440}"/>
    <cellStyle name="Normal 6 9 3 2 2 2" xfId="8490" xr:uid="{6EB9F601-8460-4C66-8FAD-583D10188250}"/>
    <cellStyle name="Normal 6 9 3 2 3" xfId="8491" xr:uid="{03C2F4FA-B6E1-4796-8EDE-CE9C1EFB4093}"/>
    <cellStyle name="Normal 6 9 3 2 3 2" xfId="8492" xr:uid="{122365F5-4C76-4A50-AC93-83A2D7DC2B06}"/>
    <cellStyle name="Normal 6 9 3 2 4" xfId="8493" xr:uid="{DD11A3B4-F495-4766-8259-B2517A76F051}"/>
    <cellStyle name="Normal 6 9 3 3" xfId="8494" xr:uid="{E21AAAFE-FFE6-45B9-AE29-DA1F4A744ABE}"/>
    <cellStyle name="Normal 6 9 3 3 2" xfId="8495" xr:uid="{3E27020C-E70A-4353-BBFE-913053B7B941}"/>
    <cellStyle name="Normal 6 9 3 3 2 2" xfId="8496" xr:uid="{36C78011-79AD-4FCE-91E1-0C73EDE5D1EE}"/>
    <cellStyle name="Normal 6 9 3 3 3" xfId="8497" xr:uid="{BAFE2F68-9BE7-4052-95B0-D711CC4F4B60}"/>
    <cellStyle name="Normal 6 9 3 3 3 2" xfId="8498" xr:uid="{B1D961AA-EB62-4E2B-9BB5-F21EC3BDBEAB}"/>
    <cellStyle name="Normal 6 9 3 3 4" xfId="8499" xr:uid="{B5D7C736-ADA0-4CF1-89C6-2B7D014798A4}"/>
    <cellStyle name="Normal 6 9 3 4" xfId="8500" xr:uid="{EDDFEC17-C73E-434D-B2A3-A2545A963D2E}"/>
    <cellStyle name="Normal 6 9 3 4 2" xfId="8501" xr:uid="{E897BC52-EDA5-4A70-8DB5-27E45315CC64}"/>
    <cellStyle name="Normal 6 9 3 4 2 2" xfId="8502" xr:uid="{9B5792BF-F605-4184-B304-BBF786DC945D}"/>
    <cellStyle name="Normal 6 9 3 4 3" xfId="8503" xr:uid="{EDFB1B14-6145-4707-9EED-BBF4BBA70D4A}"/>
    <cellStyle name="Normal 6 9 3 4 3 2" xfId="8504" xr:uid="{112C7229-1E0C-4BC5-A70A-74EEA853DF95}"/>
    <cellStyle name="Normal 6 9 3 4 4" xfId="8505" xr:uid="{860C0182-80B4-4AAF-A88D-3D259B517131}"/>
    <cellStyle name="Normal 6 9 3 5" xfId="8506" xr:uid="{49199D2C-DE46-48A8-A73F-8DA8C8551BC8}"/>
    <cellStyle name="Normal 6 9 3 5 2" xfId="8507" xr:uid="{6149A636-7921-4EBD-9A03-BC5F7AE5534E}"/>
    <cellStyle name="Normal 6 9 3 5 2 2" xfId="8508" xr:uid="{43FC41EB-776E-4142-99E2-0D8DB3A92A50}"/>
    <cellStyle name="Normal 6 9 3 5 3" xfId="8509" xr:uid="{A59B1C07-CBBA-4C28-A839-4B1DA82A23A6}"/>
    <cellStyle name="Normal 6 9 3 5 3 2" xfId="8510" xr:uid="{5F88F454-3D84-4FBC-909B-D5A41CEEE89B}"/>
    <cellStyle name="Normal 6 9 3 5 4" xfId="8511" xr:uid="{5C57EAA5-031E-4626-A1B7-A129DB2D7540}"/>
    <cellStyle name="Normal 6 9 3 6" xfId="8512" xr:uid="{E6292154-0D48-417D-9C41-FD1B1EC06DCF}"/>
    <cellStyle name="Normal 6 9 3 6 2" xfId="8513" xr:uid="{E46DD735-D2B1-4585-950A-8D3630A807D7}"/>
    <cellStyle name="Normal 6 9 3 6 2 2" xfId="8514" xr:uid="{A8DADE09-AD9B-4BEA-9E6F-EDDF983AEDB5}"/>
    <cellStyle name="Normal 6 9 3 6 3" xfId="8515" xr:uid="{5654996A-63B3-4CC5-8C45-5D03D4CBE02B}"/>
    <cellStyle name="Normal 6 9 3 6 3 2" xfId="8516" xr:uid="{020C7176-BFEB-4EAC-B1D9-CFDF8272EC1A}"/>
    <cellStyle name="Normal 6 9 3 6 4" xfId="8517" xr:uid="{71C5822F-13F6-434A-AE92-A1C65B9DCF0A}"/>
    <cellStyle name="Normal 6 9 3 7" xfId="8518" xr:uid="{7645BF25-96FC-40AD-A2C0-C5AB6010BCAC}"/>
    <cellStyle name="Normal 6 9 3 7 2" xfId="8519" xr:uid="{B928B955-AC77-4F2D-AE32-14C78C299BE1}"/>
    <cellStyle name="Normal 6 9 3 7 2 2" xfId="8520" xr:uid="{FDC133E4-4FC1-4FE2-B579-16B254CDDCEC}"/>
    <cellStyle name="Normal 6 9 3 7 3" xfId="8521" xr:uid="{B1858400-E135-4409-A77C-9415B89BE148}"/>
    <cellStyle name="Normal 6 9 3 7 3 2" xfId="8522" xr:uid="{00E2D282-7D2F-4D9A-BDC4-9A7DA23BFD81}"/>
    <cellStyle name="Normal 6 9 3 7 4" xfId="8523" xr:uid="{68AF32C8-EF35-4D93-BA98-5DFB1FED6738}"/>
    <cellStyle name="Normal 6 9 3 8" xfId="8524" xr:uid="{6DF033A7-38C1-4FB0-8142-FCD197B1A7AE}"/>
    <cellStyle name="Normal 6 9 3 8 2" xfId="8525" xr:uid="{B18FCEF1-653E-42E4-B0DD-D1DB957E5F54}"/>
    <cellStyle name="Normal 6 9 3 8 2 2" xfId="8526" xr:uid="{6E9F51C1-3A06-4154-8129-6AE755CDC36D}"/>
    <cellStyle name="Normal 6 9 3 8 3" xfId="8527" xr:uid="{9E738C82-B290-4309-8FFC-C211BE767036}"/>
    <cellStyle name="Normal 6 9 3 8 3 2" xfId="8528" xr:uid="{96B3251C-E999-41F7-B5C5-C48B5D248F1C}"/>
    <cellStyle name="Normal 6 9 3 8 4" xfId="8529" xr:uid="{378A032C-348A-4742-BB0C-6A2AD9ADF7F8}"/>
    <cellStyle name="Normal 6 9 3 9" xfId="8530" xr:uid="{64AA5683-F746-421F-B9FC-C642D80E2560}"/>
    <cellStyle name="Normal 6 9 3 9 2" xfId="8531" xr:uid="{789D8C51-634B-49B9-9F54-C6C6AF10F147}"/>
    <cellStyle name="Normal 6 9 3 9 2 2" xfId="8532" xr:uid="{05EF6145-C9DB-4B62-A12D-C77648260566}"/>
    <cellStyle name="Normal 6 9 3 9 3" xfId="8533" xr:uid="{8B0C80BE-782C-4923-B0BD-F164A8CC807A}"/>
    <cellStyle name="Normal 6 9 3 9 3 2" xfId="8534" xr:uid="{7F70F5AE-B0E0-44D2-9E3F-88DADDD6ACE8}"/>
    <cellStyle name="Normal 6 9 3 9 4" xfId="8535" xr:uid="{12C8800B-7AB3-4192-86C8-F5F0D080C4E4}"/>
    <cellStyle name="Normal 6 9 4" xfId="8536" xr:uid="{5AC1FD9B-4B7F-4069-8978-3C1A11742019}"/>
    <cellStyle name="Normal 6 9 4 2" xfId="8537" xr:uid="{2A1F490D-199B-4A21-8EFD-20786F5C35F9}"/>
    <cellStyle name="Normal 6 9 5" xfId="8538" xr:uid="{D67C5E6E-7E9A-4678-905B-5FDDA68DE6D0}"/>
    <cellStyle name="Normal 6 9 5 2" xfId="8539" xr:uid="{B7FD1962-5C9E-48C1-95C3-F60AC810A99C}"/>
    <cellStyle name="Normal 6 9 6" xfId="8540" xr:uid="{33A37736-4370-4ADA-B8F2-013C3CCF598E}"/>
    <cellStyle name="Normal 6 9 6 2" xfId="8541" xr:uid="{47C3FFC6-E5CF-41E3-B3EC-B9E832EE1E5D}"/>
    <cellStyle name="Normal 6 9 6 2 2" xfId="8542" xr:uid="{22D70311-03E6-4978-82B2-8E5B697096C2}"/>
    <cellStyle name="Normal 6 9 6 3" xfId="8543" xr:uid="{2523B172-ECBD-4278-B559-43418C46ED63}"/>
    <cellStyle name="Normal 6 9 6 3 2" xfId="8544" xr:uid="{75C49B87-C3C0-4829-BA02-F8276F436DDB}"/>
    <cellStyle name="Normal 6 9 6 4" xfId="8545" xr:uid="{60BA28FB-B62D-4AEA-AA50-0FE86E44250B}"/>
    <cellStyle name="Normal 6 9 7" xfId="8546" xr:uid="{69E9119C-8149-4D77-9828-0C2A5B7E7299}"/>
    <cellStyle name="Normal 6 9 7 2" xfId="8547" xr:uid="{3F36AA4E-E32E-4CAD-B507-F7D0133B07D2}"/>
    <cellStyle name="Normal 6 9 7 2 2" xfId="8548" xr:uid="{BA595DAF-4205-491A-A713-BD19554BA0CA}"/>
    <cellStyle name="Normal 6 9 7 3" xfId="8549" xr:uid="{F2F9D389-93F4-417F-86E2-BD51913D5BBF}"/>
    <cellStyle name="Normal 6 9 7 3 2" xfId="8550" xr:uid="{B8D0DB35-ADA5-489B-8805-5AB000B01BDD}"/>
    <cellStyle name="Normal 6 9 7 4" xfId="8551" xr:uid="{24381EDE-55A0-4F61-88A3-5728C388918D}"/>
    <cellStyle name="Normal 6 9 8" xfId="8552" xr:uid="{33DE3BA1-77EA-471E-9E3E-383BB9B04AC3}"/>
    <cellStyle name="Normal 6 9 8 2" xfId="8553" xr:uid="{701D303E-1CDB-4A34-ABAD-15B7DB0830E9}"/>
    <cellStyle name="Normal 6 9 8 2 2" xfId="8554" xr:uid="{8886BB3E-DD49-4C10-8AB0-461C06549927}"/>
    <cellStyle name="Normal 6 9 8 3" xfId="8555" xr:uid="{019FB3AC-AA08-4D55-BDF5-D43600D993C3}"/>
    <cellStyle name="Normal 6 9 8 3 2" xfId="8556" xr:uid="{5A9B5E60-7443-4D25-B763-49099CF79448}"/>
    <cellStyle name="Normal 6 9 8 4" xfId="8557" xr:uid="{B58CF187-6BBE-4054-97F4-8A1B509D2E22}"/>
    <cellStyle name="Normal 6 9 9" xfId="8558" xr:uid="{18CC5A52-6056-47C2-8364-B086B7EBE047}"/>
    <cellStyle name="Normal 6 9 9 2" xfId="8559" xr:uid="{8EC2581D-4A3D-43C0-87DB-863AD31D0B07}"/>
    <cellStyle name="Normal 6 9 9 2 2" xfId="8560" xr:uid="{42CAE3AA-66F4-4A78-A1D4-C3899EF1EB1B}"/>
    <cellStyle name="Normal 6 9 9 3" xfId="8561" xr:uid="{4E32A112-E7A6-46A1-8676-E395A87BEB85}"/>
    <cellStyle name="Normal 6 9 9 3 2" xfId="8562" xr:uid="{DCAE3153-4D8C-4863-BB26-B920D603DBEC}"/>
    <cellStyle name="Normal 6 9 9 4" xfId="8563" xr:uid="{985F341A-224C-429F-A23F-3A75E15E5C39}"/>
    <cellStyle name="Normal 6_NGV NUMBER (2)" xfId="10954" xr:uid="{9EB9EADF-01AE-4140-8CAA-6EC8F16AFEF9}"/>
    <cellStyle name="Normal 60" xfId="10955" xr:uid="{BE4A4027-86D2-432C-832E-3D25C32E90EE}"/>
    <cellStyle name="Normal 60 2" xfId="13034" xr:uid="{DB968374-CE20-4F8E-9C03-9AF6803E3459}"/>
    <cellStyle name="Normal 60 3" xfId="13033" xr:uid="{7709A681-BB11-4C20-9A7A-72E188B832DE}"/>
    <cellStyle name="Normal 61" xfId="10956" xr:uid="{713BD75D-2737-4BB5-90DF-034481754C4A}"/>
    <cellStyle name="Normal 61 2" xfId="13035" xr:uid="{03DD2D7F-9E2A-4A29-B607-8400128AA625}"/>
    <cellStyle name="Normal 62" xfId="10957" xr:uid="{53AFDF01-8943-409C-93ED-C628118B3A5C}"/>
    <cellStyle name="Normal 62 2" xfId="11433" xr:uid="{A97EBEFF-BB89-4622-8E28-D0A2890F931E}"/>
    <cellStyle name="Normal 62 2 2" xfId="11588" xr:uid="{1EEE8D4F-4845-4D34-90A7-07A6B6FDA0DE}"/>
    <cellStyle name="Normal 62 3" xfId="11565" xr:uid="{65A87D96-05F1-4657-B755-A48465704E1C}"/>
    <cellStyle name="Normal 62 4" xfId="11399" xr:uid="{D7F787F1-95AE-42A4-AB2D-2A738350FEA0}"/>
    <cellStyle name="Normal 62 5" xfId="13036" xr:uid="{921231BA-1242-4761-B5A7-A1E0B0758508}"/>
    <cellStyle name="Normal 63" xfId="11012" xr:uid="{73BA1799-9F7D-4027-8963-87E172A0FB51}"/>
    <cellStyle name="Normal 63 2" xfId="11434" xr:uid="{286C9E07-CFFF-4FE4-978C-3B497DF8476E}"/>
    <cellStyle name="Normal 63 3" xfId="13037" xr:uid="{A1397B28-6F58-402A-98F7-DC0B0B97EDED}"/>
    <cellStyle name="Normal 64" xfId="11021" xr:uid="{31882E0E-40E5-4E92-AAAB-73020BC7E92C}"/>
    <cellStyle name="Normal 64 2" xfId="11435" xr:uid="{077B060F-9834-4820-A090-32F5CFD445DA}"/>
    <cellStyle name="Normal 64 3" xfId="13038" xr:uid="{5F61F84C-14CD-4CCB-97B7-D9B43F379041}"/>
    <cellStyle name="Normal 65" xfId="11026" xr:uid="{A65B1BAB-62FA-4B13-88D6-F2F678446575}"/>
    <cellStyle name="Normal 65 2" xfId="11436" xr:uid="{E487606F-BC04-4344-A1FE-7477C0FD7D13}"/>
    <cellStyle name="Normal 65 3" xfId="13039" xr:uid="{3927ADD1-A5BB-4843-9A0E-5DD3BC545A71}"/>
    <cellStyle name="Normal 66" xfId="10307" xr:uid="{FCBA7FAD-3DD6-4E04-94CF-E22BF7A2F80D}"/>
    <cellStyle name="Normal 66 2" xfId="11437" xr:uid="{C7F4F77E-4497-4F82-B5B4-2D9506B33B9E}"/>
    <cellStyle name="Normal 66 3" xfId="13040" xr:uid="{CE272F82-BBDF-4E29-9C53-176700207649}"/>
    <cellStyle name="Normal 67" xfId="11041" xr:uid="{92B524A6-4C81-4118-BF16-E95C3ED73439}"/>
    <cellStyle name="Normal 67 2" xfId="11438" xr:uid="{B93820FA-9D85-4F46-9A96-F41F78A03F2C}"/>
    <cellStyle name="Normal 67 3" xfId="13041" xr:uid="{4D216B0B-3F87-4FE7-BCED-6AC03DCB63DF}"/>
    <cellStyle name="Normal 68" xfId="11044" xr:uid="{C79CF091-8FE9-458C-8BE3-AE0C839877BC}"/>
    <cellStyle name="Normal 68 2" xfId="13152" xr:uid="{9E805FC7-8FD1-445D-BC51-B16EA86042F6}"/>
    <cellStyle name="Normal 69" xfId="10347" xr:uid="{C651E05F-3BBE-4465-BA8E-2E42288FE2B9}"/>
    <cellStyle name="Normal 69 2" xfId="11439" xr:uid="{09D8E575-0F30-41D9-BE45-E0E75B2C3C97}"/>
    <cellStyle name="Normal 69 2 2" xfId="11589" xr:uid="{72C8976C-96FB-48C7-BE3E-078E5AEE701C}"/>
    <cellStyle name="Normal 69 3" xfId="11566" xr:uid="{138A42C8-8F2A-4C24-83E4-1AAB8CAAA742}"/>
    <cellStyle name="Normal 69 4" xfId="11400" xr:uid="{61C68893-FBB6-4A5C-9664-F278EFFE3ADA}"/>
    <cellStyle name="Normal 69 5" xfId="13375" xr:uid="{BC1C79E0-1E1F-4EBA-B785-C40B3AAAB5CF}"/>
    <cellStyle name="Normal 7" xfId="68" xr:uid="{00000000-0005-0000-0000-000044000000}"/>
    <cellStyle name="Normal 7 2" xfId="142" xr:uid="{F7B9D13F-B8EE-45AE-9929-1E9572906D2B}"/>
    <cellStyle name="Normal 7 2 2" xfId="8564" xr:uid="{263606D3-8F7D-49E9-A6F8-E0B4363B350D}"/>
    <cellStyle name="Normal 7 2 2 2" xfId="10960" xr:uid="{55ECFF23-0325-4C71-A97D-DCCD73E5EE23}"/>
    <cellStyle name="Normal 7 2 3" xfId="10959" xr:uid="{61113AB4-F8ED-41EC-99B1-25C82AA99546}"/>
    <cellStyle name="Normal 7 2 4" xfId="13841" xr:uid="{1A590C1C-7DBE-4AF5-9EFC-C2F50FDEFC52}"/>
    <cellStyle name="Normal 7 2 5" xfId="230" xr:uid="{4C084C44-8408-4890-A334-548C8523161F}"/>
    <cellStyle name="Normal 7 3" xfId="191" xr:uid="{D1B0067E-D943-48C5-8012-1CAA2BD500BB}"/>
    <cellStyle name="Normal 7 3 2" xfId="178" xr:uid="{B226B31F-0C13-4280-9C94-99A126C727A6}"/>
    <cellStyle name="Normal 7 3 2 2" xfId="14086" xr:uid="{87D97C12-B232-4039-85A7-42E052998F1D}"/>
    <cellStyle name="Normal 7 3 2 3" xfId="13936" xr:uid="{37C0DE02-9977-4E37-B4EC-6359E4C688E8}"/>
    <cellStyle name="Normal 7 3 3" xfId="10961" xr:uid="{04CA48D4-CB47-4B50-A049-ACE6DD8FBA36}"/>
    <cellStyle name="Normal 7 3 3 2" xfId="14131" xr:uid="{667A6F99-52B4-476A-BD5F-0580F633D401}"/>
    <cellStyle name="Normal 7 4" xfId="8565" xr:uid="{014C9F05-4939-4014-A7A8-73493E635212}"/>
    <cellStyle name="Normal 7 4 2" xfId="8566" xr:uid="{7A4F3EA1-8F5C-4CD5-8077-8A08D58C298A}"/>
    <cellStyle name="Normal 7 5" xfId="8567" xr:uid="{F993CCAF-EEE9-4259-9E16-68247A17F0F2}"/>
    <cellStyle name="Normal 7 5 2" xfId="8568" xr:uid="{E6F7CB22-CE0E-4173-9E38-8A7ECAF789E9}"/>
    <cellStyle name="Normal 7 5 2 2" xfId="8569" xr:uid="{15BB9A7D-4B28-400A-A69F-5E31FA7DFAE4}"/>
    <cellStyle name="Normal 7 5 3" xfId="8570" xr:uid="{BC4B237D-7AD2-4C98-817E-B4A7AA6E076B}"/>
    <cellStyle name="Normal 7 5 3 2" xfId="8571" xr:uid="{D4214FF4-F359-4968-85A5-5F5CA037226E}"/>
    <cellStyle name="Normal 7 5 4" xfId="8572" xr:uid="{59106D09-EA76-49E3-BF76-6F5D2FF806B8}"/>
    <cellStyle name="Normal 7 6" xfId="8573" xr:uid="{1E436B0A-328D-4972-A33B-8AB91EDC2A94}"/>
    <cellStyle name="Normal 7 6 2" xfId="8574" xr:uid="{EDA8D952-9FE7-4D50-BEB5-241746511993}"/>
    <cellStyle name="Normal 7 7" xfId="8575" xr:uid="{38EFD0C4-4F8F-4938-AD65-43CB820FC7ED}"/>
    <cellStyle name="Normal 7 8" xfId="10958" xr:uid="{5383B80A-77B7-4E05-BC47-AA14D30C0FD7}"/>
    <cellStyle name="Normal 7 9" xfId="11366" xr:uid="{2E3CB5D4-C3AB-4F5E-A1DA-AE5C2DA5CA28}"/>
    <cellStyle name="Normal 70" xfId="11063" xr:uid="{3D913255-2BAC-481E-B911-7B881164EFC1}"/>
    <cellStyle name="Normal 70 2" xfId="11440" xr:uid="{FFE89DF8-D531-4DAC-9B90-68DAF0A42BE3}"/>
    <cellStyle name="Normal 70 2 2" xfId="11590" xr:uid="{3DAECCAF-E4D8-4DDB-BF4C-E7AA5A8279FE}"/>
    <cellStyle name="Normal 70 3" xfId="11567" xr:uid="{9DD1ED53-2187-4E29-A640-A5FEDC8C87FB}"/>
    <cellStyle name="Normal 70 4" xfId="11401" xr:uid="{45B5A07B-5A84-44D3-969E-DD7C5EBFAE7D}"/>
    <cellStyle name="Normal 71" xfId="167" xr:uid="{C1672999-8277-4642-8639-4E50336D1F1C}"/>
    <cellStyle name="Normal 71 2" xfId="211" xr:uid="{99D16280-D354-4B0E-9D8A-95729FCAEB93}"/>
    <cellStyle name="Normal 71 2 2" xfId="11591" xr:uid="{DCBC80A7-36C8-4B68-AD35-FAC41EE8F244}"/>
    <cellStyle name="Normal 71 3" xfId="11568" xr:uid="{3497B2E5-CC1D-4D7A-9B0F-2082F974CF6F}"/>
    <cellStyle name="Normal 71 4" xfId="11402" xr:uid="{338CBE0C-054D-4BFB-954C-0C21CBCBA618}"/>
    <cellStyle name="Normal 71 4 2" xfId="14077" xr:uid="{7BC13300-E5F3-4AC5-B969-8068AFEEC929}"/>
    <cellStyle name="Normal 71 5" xfId="12495" xr:uid="{D4911201-70A4-4A95-9C9F-943EE9B2375D}"/>
    <cellStyle name="Normal 71 6" xfId="13449" xr:uid="{C181F1AB-C704-4D5B-8C62-40D343A2BB9C}"/>
    <cellStyle name="Normal 71 7" xfId="217" xr:uid="{6F97AFED-B880-47AB-9EF0-B4EE1C9AD657}"/>
    <cellStyle name="Normal 71 8" xfId="11072" xr:uid="{FD983911-8BD8-4E6B-AC6C-B19FB4646F7B}"/>
    <cellStyle name="Normal 72" xfId="11079" xr:uid="{2FD3E4D9-AA25-4D74-960F-47ADF5583FF1}"/>
    <cellStyle name="Normal 72 2" xfId="11403" xr:uid="{50C502C4-EBAC-4339-BB7A-E6A265AC8AC7}"/>
    <cellStyle name="Normal 72 3" xfId="14196" xr:uid="{08D37E06-376C-4B18-82A6-3AEC32B7A6CE}"/>
    <cellStyle name="Normal 73" xfId="11108" xr:uid="{5C08B9AA-845A-40D3-B4E2-937B4657BEDA}"/>
    <cellStyle name="Normal 73 2" xfId="11405" xr:uid="{CDD02565-B0FD-4241-82B1-B4975F79B035}"/>
    <cellStyle name="Normal 74" xfId="11139" xr:uid="{897E01B3-F3EB-4A02-A862-2CE5313DD288}"/>
    <cellStyle name="Normal 74 2" xfId="11406" xr:uid="{54B464D0-A849-457D-9D92-44F12DC67147}"/>
    <cellStyle name="Normal 75" xfId="11158" xr:uid="{FF22D8FE-8394-4784-B721-0C22AA616A7C}"/>
    <cellStyle name="Normal 76" xfId="11159" xr:uid="{C1662EC1-D7B0-4A45-827F-2342C5914349}"/>
    <cellStyle name="Normal 77" xfId="11160" xr:uid="{ABFC6F38-9F5A-4D08-BEE9-E0779F77AD06}"/>
    <cellStyle name="Normal 78" xfId="11161" xr:uid="{CA85B5EA-0C8A-4110-BB09-F1413B853DC6}"/>
    <cellStyle name="Normal 78 2" xfId="11407" xr:uid="{F9F6DD8C-7C81-460F-9CC5-57B06DAB775F}"/>
    <cellStyle name="Normal 79" xfId="11165" xr:uid="{F3D9C1AB-7378-469E-8866-EFA7587B48E3}"/>
    <cellStyle name="Normal 79 2" xfId="11408" xr:uid="{3D96974C-5E98-4FEC-AA1E-2D557DBADA81}"/>
    <cellStyle name="Normal 8" xfId="69" xr:uid="{00000000-0005-0000-0000-000045000000}"/>
    <cellStyle name="Normal 8 10" xfId="11367" xr:uid="{A3691BF0-5E32-4EBC-81E9-E90A260AB5EE}"/>
    <cellStyle name="Normal 8 11" xfId="13816" xr:uid="{E1602DE4-048A-48F7-A4C4-EE981B5B4383}"/>
    <cellStyle name="Normal 8 12" xfId="234" xr:uid="{75131394-5E51-4D7A-B6BE-1ACB2D6173C6}"/>
    <cellStyle name="Normal 8 2" xfId="70" xr:uid="{00000000-0005-0000-0000-000046000000}"/>
    <cellStyle name="Normal 8 2 2" xfId="144" xr:uid="{F7B6C0AD-316F-4263-9836-D6F4A4B713A8}"/>
    <cellStyle name="Normal 8 2 2 2" xfId="10963" xr:uid="{E405F7D8-043E-410B-A125-A5142B27285B}"/>
    <cellStyle name="Normal 8 2 2 3" xfId="8577" xr:uid="{B65910A3-B844-402C-B365-EAF533534D4C}"/>
    <cellStyle name="Normal 8 2 3" xfId="8578" xr:uid="{A559A5A1-19C3-496D-B9B4-BBB1105DC03F}"/>
    <cellStyle name="Normal 8 2 4" xfId="13834" xr:uid="{E16C5173-8FFF-4F2A-BA55-DBE2E4B2B6C9}"/>
    <cellStyle name="Normal 8 2 5" xfId="8576" xr:uid="{BFF58B0B-0E4E-47DD-BDCC-77EBE6AA553F}"/>
    <cellStyle name="Normal 8 3" xfId="143" xr:uid="{8B4BE26D-8441-4246-A3C3-244B5B44785B}"/>
    <cellStyle name="Normal 8 3 2" xfId="8580" xr:uid="{91C1455C-BE5D-47C5-99F4-AA38704B4F4F}"/>
    <cellStyle name="Normal 8 3 3" xfId="13376" xr:uid="{D5E9187C-B17F-447F-912E-BA318796E45F}"/>
    <cellStyle name="Normal 8 3 4" xfId="8579" xr:uid="{4D403730-237B-4553-B743-43947E253A40}"/>
    <cellStyle name="Normal 8 4" xfId="8581" xr:uid="{8603E792-6078-4056-93DF-66D24CE259C1}"/>
    <cellStyle name="Normal 8 5" xfId="8582" xr:uid="{F033987A-47C5-4153-BBF7-3F3F9A0B21A1}"/>
    <cellStyle name="Normal 8 6" xfId="8583" xr:uid="{BE159023-CCE5-4A86-B9B7-84174641BEC5}"/>
    <cellStyle name="Normal 8 7" xfId="8584" xr:uid="{8DAFF0F8-F69E-4E52-80F5-819E318AC4C7}"/>
    <cellStyle name="Normal 8 8" xfId="10962" xr:uid="{47AEA6E9-A4D8-4DA0-9254-36798857DDED}"/>
    <cellStyle name="Normal 8 9" xfId="11067" xr:uid="{982A0D87-D00B-48AF-823D-CB3AD5738119}"/>
    <cellStyle name="Normal 80" xfId="11409" xr:uid="{622BE1FA-51C4-4F68-A12D-472F7CBB72C6}"/>
    <cellStyle name="Normal 81" xfId="11410" xr:uid="{802F2A32-E73B-45B9-A0E7-23BDD0D799B4}"/>
    <cellStyle name="Normal 82" xfId="11441" xr:uid="{41A080B8-A057-436D-BE8C-D0EB3B54B181}"/>
    <cellStyle name="Normal 83" xfId="11442" xr:uid="{90A75DCE-16D7-4C3F-9E1C-C97A82C83BCF}"/>
    <cellStyle name="Normal 84" xfId="219" xr:uid="{55E38A23-05CA-415F-8DA2-455D55629947}"/>
    <cellStyle name="Normal 85" xfId="11443" xr:uid="{205D4AC4-1BFF-482C-A181-18F09A32B585}"/>
    <cellStyle name="Normal 86" xfId="11444" xr:uid="{74B4AFBD-B007-48FB-ABD3-B244E80D2550}"/>
    <cellStyle name="Normal 87" xfId="11445" xr:uid="{B9C56BC2-D1B3-4BEA-B090-A05EE6F187DD}"/>
    <cellStyle name="Normal 88" xfId="11446" xr:uid="{7132CC6A-837F-46D4-A183-0CE18E8A6A7E}"/>
    <cellStyle name="Normal 89" xfId="11447" xr:uid="{23340020-2CE3-4E25-A9EC-DF709CB1F6B8}"/>
    <cellStyle name="Normal 9" xfId="71" xr:uid="{00000000-0005-0000-0000-000047000000}"/>
    <cellStyle name="Normal 9 10" xfId="11173" xr:uid="{3373D9A0-67CA-4A86-836A-40EE99E6BB8E}"/>
    <cellStyle name="Normal 9 11" xfId="8585" xr:uid="{24A95427-4CE5-435A-AC8C-3C4A4B3AF5E5}"/>
    <cellStyle name="Normal 9 2" xfId="145" xr:uid="{3DD3E650-1A6F-440C-9A77-2505B5F17B5C}"/>
    <cellStyle name="Normal 9 2 2" xfId="8587" xr:uid="{374ECD70-2ED1-4FB6-99F2-48DA1B5BBAD8}"/>
    <cellStyle name="Normal 9 2 3" xfId="10965" xr:uid="{BE35BF1E-5AC8-46F6-827E-3EBAB53333C7}"/>
    <cellStyle name="Normal 9 2 4" xfId="8586" xr:uid="{4F129FA7-1875-4A4A-B2EF-812BC155545D}"/>
    <cellStyle name="Normal 9 3" xfId="8588" xr:uid="{90FD1368-4ACD-4B76-B9E9-937E11091661}"/>
    <cellStyle name="Normal 9 3 2" xfId="8589" xr:uid="{4C0383A8-156A-44E0-BAC0-B1254F8B7A4C}"/>
    <cellStyle name="Normal 9 3 3" xfId="13937" xr:uid="{03EF614D-269A-4AE2-8FD6-716E28E5823D}"/>
    <cellStyle name="Normal 9 4" xfId="8590" xr:uid="{852DAD2B-BC97-4AB3-812F-6A36EAF3A478}"/>
    <cellStyle name="Normal 9 4 2" xfId="8591" xr:uid="{8ED27804-39AF-4372-8339-DF3834E709CE}"/>
    <cellStyle name="Normal 9 4 3" xfId="14113" xr:uid="{30214396-2261-4189-A6F7-E3493D1446EA}"/>
    <cellStyle name="Normal 9 5" xfId="8592" xr:uid="{0BFB2983-1F5D-4A2F-AA8D-65C98E305D36}"/>
    <cellStyle name="Normal 9 5 2" xfId="8593" xr:uid="{19CD9089-E147-462B-BA32-3CCDF77B6F70}"/>
    <cellStyle name="Normal 9 6" xfId="8594" xr:uid="{81A5E33C-3C48-4D65-8437-BB131EBB7DDE}"/>
    <cellStyle name="Normal 9 7" xfId="10964" xr:uid="{1FD4ABF4-6984-49C7-9DA0-1D96188AEB37}"/>
    <cellStyle name="Normal 9 8" xfId="11070" xr:uid="{4451CDD6-8C2C-47AB-91D6-BCA4B699AA88}"/>
    <cellStyle name="Normal 9 9" xfId="11148" xr:uid="{E4FAFB95-1A82-478C-841E-12E6875903F5}"/>
    <cellStyle name="Normal 90" xfId="255" xr:uid="{ABBB3AF7-1A94-4E02-8D4E-21DDFDFC4CD5}"/>
    <cellStyle name="Normal 90 2" xfId="11448" xr:uid="{7B21E5AD-BF1B-45C5-88A1-8871D5451DEA}"/>
    <cellStyle name="Normal 91" xfId="11449" xr:uid="{4A905707-A235-4644-A6B4-046BA8093BEA}"/>
    <cellStyle name="Normal 92" xfId="11450" xr:uid="{257C539F-C9FA-420F-8342-20102AF741BD}"/>
    <cellStyle name="Normal 93" xfId="11451" xr:uid="{B7D07307-9681-4BAC-82BE-6F9EBD48E4D1}"/>
    <cellStyle name="Normal 93 2" xfId="14760" xr:uid="{4772CC84-A881-4C51-80DD-907CCD3B6E3A}"/>
    <cellStyle name="Normal 94" xfId="11453" xr:uid="{323CA8B9-6527-4831-9349-B30066C237C1}"/>
    <cellStyle name="Normal 95" xfId="11454" xr:uid="{8E786DF0-1659-4A1F-8194-30212BD0546F}"/>
    <cellStyle name="Normal 96" xfId="11593" xr:uid="{1445A60D-5764-4051-A236-D702ED52210A}"/>
    <cellStyle name="Normal 97" xfId="11594" xr:uid="{2EF8AD0A-9945-4622-9F29-30F4ECD79748}"/>
    <cellStyle name="Normal 98" xfId="11556" xr:uid="{A3AA5CD1-6E44-42DE-A5F5-D92F341FBD9E}"/>
    <cellStyle name="Normal 99" xfId="11598" xr:uid="{1AD97E93-EBCB-4929-83B4-7639A3231D42}"/>
    <cellStyle name="Normale_S10" xfId="8595" xr:uid="{848C2701-BF85-4FB4-B046-BDC57398D041}"/>
    <cellStyle name="Note 10" xfId="8596" xr:uid="{9347CA8F-4A64-46B4-9121-D76805587C48}"/>
    <cellStyle name="Note 10 2" xfId="8597" xr:uid="{B62B1760-8319-4DDE-A810-ED588C6BD3A3}"/>
    <cellStyle name="Note 10 3" xfId="8598" xr:uid="{92647C31-0767-4B00-A26A-B4E511575D35}"/>
    <cellStyle name="Note 10 3 2" xfId="15139" xr:uid="{32F76C82-5C3F-4A8F-9770-46BB2D3547C1}"/>
    <cellStyle name="Note 10 3 3" xfId="15215" xr:uid="{5DAE3352-2031-47AE-B037-69BE01285C2B}"/>
    <cellStyle name="Note 10 4" xfId="8599" xr:uid="{EDE8EA6D-56A0-4755-9961-62D495E44B98}"/>
    <cellStyle name="Note 11" xfId="8600" xr:uid="{FC5EFDB3-F726-45A3-B31E-237ED8614C44}"/>
    <cellStyle name="Note 11 2" xfId="8601" xr:uid="{357CF83A-1A0B-40C7-A7BF-5CD7D1BE6599}"/>
    <cellStyle name="Note 12" xfId="8602" xr:uid="{9E0107A8-057D-462B-AEB0-499F5F80305D}"/>
    <cellStyle name="Note 12 2" xfId="8603" xr:uid="{2555EAF2-7698-4CF4-8BED-0DFA5F398859}"/>
    <cellStyle name="Note 13" xfId="8604" xr:uid="{FBDAB895-9C40-4509-A5CC-50D4E1FD7C1E}"/>
    <cellStyle name="Note 13 2" xfId="8605" xr:uid="{7E949981-C3BC-413C-B2B1-6383D0EAF9DE}"/>
    <cellStyle name="Note 14" xfId="8606" xr:uid="{DAE32E52-CF4E-4FCD-9BDA-1BCD29EC473F}"/>
    <cellStyle name="Note 14 2" xfId="8607" xr:uid="{CA94835D-77B6-47C7-8046-B0AFCC0A1A9A}"/>
    <cellStyle name="Note 15" xfId="8608" xr:uid="{BA897861-D108-4372-BFD5-8BA6AC394AE3}"/>
    <cellStyle name="Note 15 2" xfId="8609" xr:uid="{1C60A319-8685-43F6-BBAA-E99D4D21E950}"/>
    <cellStyle name="Note 16" xfId="11595" xr:uid="{CEF9E782-6566-45FF-8C9D-2094E04ADEEB}"/>
    <cellStyle name="Note 2" xfId="8610" xr:uid="{5B12411C-72D7-4319-B051-D4F1D5372C6B}"/>
    <cellStyle name="Note 2 10" xfId="8611" xr:uid="{22D998F5-E343-49C4-9079-57ABA6B1BA7B}"/>
    <cellStyle name="Note 2 10 2" xfId="8612" xr:uid="{8913C1C3-01C7-4625-9BDA-D2F81557217F}"/>
    <cellStyle name="Note 2 10 2 2" xfId="8613" xr:uid="{19A36BC2-FC58-4FBD-8C37-DED77E824B49}"/>
    <cellStyle name="Note 2 10 3" xfId="8614" xr:uid="{182021F9-ABA8-4BC5-A546-3D699A9C1C5E}"/>
    <cellStyle name="Note 2 10 3 2" xfId="8615" xr:uid="{6E39F1B3-DA04-4664-B0FF-F8105D17DBF3}"/>
    <cellStyle name="Note 2 10 4" xfId="8616" xr:uid="{D827F9DF-67FD-4987-ADB5-C5DF8F4003E2}"/>
    <cellStyle name="Note 2 10 4 2" xfId="8617" xr:uid="{5FC93DFD-7E1D-4AA5-B50C-FD388FFA7F0F}"/>
    <cellStyle name="Note 2 10 5" xfId="8618" xr:uid="{3C64818A-4B15-4EBF-9A3D-282A4594EEC6}"/>
    <cellStyle name="Note 2 10 5 2" xfId="8619" xr:uid="{3C04B5CB-4E0A-4516-95FE-479D21A867BA}"/>
    <cellStyle name="Note 2 10 6" xfId="8620" xr:uid="{6D005DAA-CB1C-441B-9F16-5F5D1FCC68B5}"/>
    <cellStyle name="Note 2 11" xfId="8621" xr:uid="{D7F48B1A-0BF1-496E-9241-7B4C562B9832}"/>
    <cellStyle name="Note 2 11 2" xfId="8622" xr:uid="{497298B4-4740-4B94-9834-E8737BF8AEFF}"/>
    <cellStyle name="Note 2 11 2 2" xfId="8623" xr:uid="{5B73BEC2-6878-4E04-82BD-49731DC17844}"/>
    <cellStyle name="Note 2 11 3" xfId="8624" xr:uid="{32FE642C-F285-4886-A8F4-51F68A5D42D8}"/>
    <cellStyle name="Note 2 11 3 2" xfId="8625" xr:uid="{10216F2A-6C48-4E57-B462-E2D59254307C}"/>
    <cellStyle name="Note 2 11 4" xfId="8626" xr:uid="{837332E3-3F35-4E45-8A70-9D1E094A8EB3}"/>
    <cellStyle name="Note 2 11 4 2" xfId="8627" xr:uid="{9661CF7C-3114-40E6-A900-49A7EF826CF1}"/>
    <cellStyle name="Note 2 11 5" xfId="8628" xr:uid="{F25A3653-FB8E-4FD7-B203-56C8B8EEB032}"/>
    <cellStyle name="Note 2 11 5 2" xfId="8629" xr:uid="{402E2C12-89E7-4FF9-8A2B-94DCB0A02B73}"/>
    <cellStyle name="Note 2 11 6" xfId="8630" xr:uid="{1F91D0F9-7FB0-4E78-B540-2D10DAB1F014}"/>
    <cellStyle name="Note 2 12" xfId="8631" xr:uid="{47566B5E-080E-4EE3-A308-2B3914C2D6D8}"/>
    <cellStyle name="Note 2 12 2" xfId="8632" xr:uid="{29B3D4F4-5AE8-4BAB-AE72-2BFD7BF7EE12}"/>
    <cellStyle name="Note 2 13" xfId="8633" xr:uid="{3919A986-10A5-40EA-A8FB-C77FDDBDD31B}"/>
    <cellStyle name="Note 2 13 2" xfId="8634" xr:uid="{80AB1E45-1E74-4A33-8D47-0400A65DC4DD}"/>
    <cellStyle name="Note 2 14" xfId="8635" xr:uid="{DDE226BA-C833-423C-84E1-68A8086A2BE0}"/>
    <cellStyle name="Note 2 14 2" xfId="8636" xr:uid="{6EED04FA-BD3B-44A4-BF90-307FCA3BAD16}"/>
    <cellStyle name="Note 2 15" xfId="8637" xr:uid="{394E3437-D919-401C-84AE-CF16EFB44E3E}"/>
    <cellStyle name="Note 2 15 2" xfId="8638" xr:uid="{DDEE185F-A8CF-43B0-9B61-B967829D2866}"/>
    <cellStyle name="Note 2 15 2 2" xfId="8639" xr:uid="{80137506-0E59-4D42-A126-F71ACEB93289}"/>
    <cellStyle name="Note 2 15 2 2 2" xfId="8640" xr:uid="{1181E9E9-D534-4807-BE23-05975D4B9168}"/>
    <cellStyle name="Note 2 15 2 3" xfId="8641" xr:uid="{52E5B3B4-B120-4537-BB78-8F7F12CD9625}"/>
    <cellStyle name="Note 2 15 2 3 2" xfId="8642" xr:uid="{3AFB22F7-2740-4300-9C57-F8EE59D823F2}"/>
    <cellStyle name="Note 2 15 2 4" xfId="8643" xr:uid="{952D3AC5-D6B4-407C-B2A0-A7C99F43AAF7}"/>
    <cellStyle name="Note 2 15 2 4 2" xfId="8644" xr:uid="{F6679754-67BD-4247-BD03-0F73DF0CF453}"/>
    <cellStyle name="Note 2 15 2 5" xfId="8645" xr:uid="{41662C44-0AA1-4555-B4CB-68AABE8CB050}"/>
    <cellStyle name="Note 2 15 2 5 2" xfId="8646" xr:uid="{E83FCE1D-1E23-4663-AFFA-02E9F1787F23}"/>
    <cellStyle name="Note 2 15 2 6" xfId="8647" xr:uid="{B1691E76-F31C-41FD-9935-BF9EFFBBBBEE}"/>
    <cellStyle name="Note 2 15 3" xfId="8648" xr:uid="{2F6B7C91-EEE4-415F-ABCD-8D5B53423F80}"/>
    <cellStyle name="Note 2 15 3 2" xfId="8649" xr:uid="{876326AB-3A4E-43B7-AC13-7799A841745E}"/>
    <cellStyle name="Note 2 15 4" xfId="8650" xr:uid="{B68D10E3-58E5-479B-B967-BBE71D1F7594}"/>
    <cellStyle name="Note 2 15 4 2" xfId="8651" xr:uid="{67E5C479-33CC-4B31-A3C1-5D872B5DA99F}"/>
    <cellStyle name="Note 2 15 5" xfId="8652" xr:uid="{AD95BF32-8216-46A5-875D-255ECE53DE8B}"/>
    <cellStyle name="Note 2 15 5 2" xfId="8653" xr:uid="{76AAF39C-C5E0-4A94-BFA0-3543EE5A0FB7}"/>
    <cellStyle name="Note 2 15 6" xfId="8654" xr:uid="{15002068-A1C3-4300-A689-C168A05DF6B3}"/>
    <cellStyle name="Note 2 15 6 2" xfId="8655" xr:uid="{7C001F27-F37E-4656-877F-D9E5BD3D866D}"/>
    <cellStyle name="Note 2 15 7" xfId="8656" xr:uid="{74420284-6F47-437B-85F4-BA8195D28C9E}"/>
    <cellStyle name="Note 2 16" xfId="8657" xr:uid="{2235C874-BE8D-4A3F-A37C-75825BAFEEB1}"/>
    <cellStyle name="Note 2 16 2" xfId="8658" xr:uid="{9AC24779-EBEA-459E-80A0-C22D3B45F971}"/>
    <cellStyle name="Note 2 17" xfId="8659" xr:uid="{753BCA8A-928E-4C8B-9BAD-C7A9086E5F18}"/>
    <cellStyle name="Note 2 17 2" xfId="8660" xr:uid="{079D3D14-2634-4928-AFB9-08F2AEA35ECB}"/>
    <cellStyle name="Note 2 18" xfId="8661" xr:uid="{857A8E1B-F287-418D-9CF6-0C7CC64B8B5B}"/>
    <cellStyle name="Note 2 18 2" xfId="8662" xr:uid="{D848ACC5-1D14-49E9-95F9-4CAB8771FBE4}"/>
    <cellStyle name="Note 2 19" xfId="8663" xr:uid="{7F45B08B-464D-49FF-96A3-BD996ABD7638}"/>
    <cellStyle name="Note 2 19 2" xfId="8664" xr:uid="{1A6B33BA-F0EF-4106-BDD8-D824DB9FF8DF}"/>
    <cellStyle name="Note 2 2" xfId="8665" xr:uid="{548A968C-B2CB-4EBB-A325-3F126003D0F8}"/>
    <cellStyle name="Note 2 2 10" xfId="8666" xr:uid="{5D5B13EB-2D3E-4B77-9802-F686678B3B7F}"/>
    <cellStyle name="Note 2 2 10 2" xfId="8667" xr:uid="{66B61D10-8C28-4476-ACF0-A72A19AB8344}"/>
    <cellStyle name="Note 2 2 11" xfId="8668" xr:uid="{23D3A5C3-523C-4F39-88F0-90095A0728E2}"/>
    <cellStyle name="Note 2 2 12" xfId="11423" xr:uid="{6786CB71-D9BA-4CD9-BCD6-3A1E83766E15}"/>
    <cellStyle name="Note 2 2 12 2" xfId="15223" xr:uid="{E03E290C-88F9-48D8-8C5F-C4AB6282DD6F}"/>
    <cellStyle name="Note 2 2 12 3" xfId="15030" xr:uid="{E7DA5C25-C833-48DA-AF13-968B8A91BE73}"/>
    <cellStyle name="Note 2 2 13" xfId="13550" xr:uid="{8A8F9EFE-1EBE-47EF-A20A-DF89DF42C784}"/>
    <cellStyle name="Note 2 2 13 2" xfId="15462" xr:uid="{68ABFC4B-E9DB-4208-97DF-C1D189F19FD5}"/>
    <cellStyle name="Note 2 2 13 3" xfId="14888" xr:uid="{AD46836F-C567-42E2-A4ED-D4CB3A1D8B8C}"/>
    <cellStyle name="Note 2 2 14" xfId="13441" xr:uid="{85871C08-5007-4E7C-9A7F-9ECFE8687A5D}"/>
    <cellStyle name="Note 2 2 14 2" xfId="15391" xr:uid="{410995E1-EBE4-4718-85C9-5CE5DB1989FA}"/>
    <cellStyle name="Note 2 2 14 3" xfId="14952" xr:uid="{3A03449F-A402-404D-A571-72D2BF23CE48}"/>
    <cellStyle name="Note 2 2 15" xfId="13949" xr:uid="{44A3B25A-190E-486F-B657-2DE603B7E6E9}"/>
    <cellStyle name="Note 2 2 15 2" xfId="15677" xr:uid="{135172C2-4B9C-40B8-BF3D-3E61A48D1627}"/>
    <cellStyle name="Note 2 2 15 3" xfId="16291" xr:uid="{4431F87C-8D9F-46E8-9815-5D2756DB6560}"/>
    <cellStyle name="Note 2 2 16" xfId="14221" xr:uid="{64A8A77B-0EB1-48DC-A656-651D5296B6A9}"/>
    <cellStyle name="Note 2 2 16 2" xfId="15729" xr:uid="{17D09DA2-476A-4E54-B9FF-E5B5ADA82151}"/>
    <cellStyle name="Note 2 2 16 3" xfId="16352" xr:uid="{602C0BD9-D072-4786-A5F0-7810F74C23EE}"/>
    <cellStyle name="Note 2 2 16 4" xfId="16907" xr:uid="{3ACE7A37-E6CC-47C2-8BE4-88E7B87B1EE8}"/>
    <cellStyle name="Note 2 2 2" xfId="8669" xr:uid="{58E979F2-4E52-456D-87FC-5B1E0DC3D610}"/>
    <cellStyle name="Note 2 2 2 2" xfId="8670" xr:uid="{0A5A4211-4DEB-4A5C-B839-DDC637DCE38F}"/>
    <cellStyle name="Note 2 2 2 2 2" xfId="8671" xr:uid="{D21B3BB2-010F-428C-8F05-1A588D9228AC}"/>
    <cellStyle name="Note 2 2 2 2 2 2" xfId="8672" xr:uid="{6B691241-4E29-460C-A7EF-9F8803A50D15}"/>
    <cellStyle name="Note 2 2 2 2 2 2 2" xfId="13378" xr:uid="{83190B6B-D415-4E73-B059-B30AAA858E7B}"/>
    <cellStyle name="Note 2 2 2 2 2 2 2 2" xfId="14675" xr:uid="{A60A269C-7186-4390-9BBB-C7F7794DBAF3}"/>
    <cellStyle name="Note 2 2 2 2 2 2 2 2 2" xfId="14731" xr:uid="{66530598-1822-4B9B-8767-6A91C0BCF455}"/>
    <cellStyle name="Note 2 2 2 2 2 2 2 2 2 2" xfId="16186" xr:uid="{18DBD4DB-F2C6-4E3F-B11A-0239A6FD60EB}"/>
    <cellStyle name="Note 2 2 2 2 2 2 2 2 2 3" xfId="16847" xr:uid="{61E843D2-7D2A-4B80-9E2A-4D9801266100}"/>
    <cellStyle name="Note 2 2 2 2 2 2 2 2 2 4" xfId="17364" xr:uid="{56411127-BE53-40BC-AE28-8DC03E55E387}"/>
    <cellStyle name="Note 2 2 2 2 2 2 2 2 3" xfId="16792" xr:uid="{A51FA5A1-BB4D-4311-AB0A-DBE7D223A7AB}"/>
    <cellStyle name="Note 2 2 2 2 2 2 2 3" xfId="14546" xr:uid="{B0AF63D9-61C2-4B68-B89C-8EE6DC03A271}"/>
    <cellStyle name="Note 2 2 2 2 2 2 2 3 2" xfId="16050" xr:uid="{0DE83C67-F6CD-4036-AA3E-72D745406E04}"/>
    <cellStyle name="Note 2 2 2 2 2 2 2 3 3" xfId="16673" xr:uid="{B4502640-D475-4BCD-A02C-542419096106}"/>
    <cellStyle name="Note 2 2 2 2 2 2 2 3 4" xfId="17228" xr:uid="{118BFA12-BC89-48AA-97ED-56F97245E9EC}"/>
    <cellStyle name="Note 2 2 2 2 2 2 3" xfId="13183" xr:uid="{53D937AA-4228-4794-83C9-B96657605982}"/>
    <cellStyle name="Note 2 2 2 2 2 2 3 2" xfId="15326" xr:uid="{5A135646-0B55-4FAD-B756-3A3B661A1F41}"/>
    <cellStyle name="Note 2 2 2 2 2 2 3 3" xfId="14976" xr:uid="{6AB8DCDD-C4EA-4003-9044-487EB0FE4929}"/>
    <cellStyle name="Note 2 2 2 2 2 2 4" xfId="13750" xr:uid="{11EF5344-3C41-43F5-96BE-33AAF6030A11}"/>
    <cellStyle name="Note 2 2 2 2 2 2 4 2" xfId="15631" xr:uid="{5724F03B-0C6B-4C71-BC5A-855A234E5085}"/>
    <cellStyle name="Note 2 2 2 2 2 2 4 3" xfId="16232" xr:uid="{71ED3A09-5283-4437-9748-E4D57CB25A1E}"/>
    <cellStyle name="Note 2 2 2 2 2 2 5" xfId="14355" xr:uid="{1FA3B12B-EC3D-41D1-B189-A3AABF3B9B12}"/>
    <cellStyle name="Note 2 2 2 2 2 2 5 2" xfId="15862" xr:uid="{ED968BAC-C293-4664-A87D-7716D4A86806}"/>
    <cellStyle name="Note 2 2 2 2 2 2 5 3" xfId="16485" xr:uid="{8DE4DA34-82BC-4076-8EF3-C1243E2083D1}"/>
    <cellStyle name="Note 2 2 2 2 2 2 5 4" xfId="17040" xr:uid="{939014D2-E859-4F88-8818-6ACC80637DCF}"/>
    <cellStyle name="Note 2 2 2 2 2 3" xfId="13226" xr:uid="{A0EC6C62-6145-446E-8A63-8BC308A3C7FC}"/>
    <cellStyle name="Note 2 2 2 2 2 3 2" xfId="14671" xr:uid="{161B6DD2-B131-4CD7-868A-3E3E4BE77DF0}"/>
    <cellStyle name="Note 2 2 2 2 2 3 2 2" xfId="14727" xr:uid="{36D6508A-89E1-4324-AEA1-635DEA48DE54}"/>
    <cellStyle name="Note 2 2 2 2 2 3 2 2 2" xfId="16182" xr:uid="{0BC4B9CF-710F-46FF-972C-5164BDDB57E0}"/>
    <cellStyle name="Note 2 2 2 2 2 3 2 2 3" xfId="16843" xr:uid="{674C841E-CFE2-4FE1-B317-1F8CF0749251}"/>
    <cellStyle name="Note 2 2 2 2 2 3 2 2 4" xfId="17360" xr:uid="{CFC9BFBF-4193-449B-A31B-80DE3844379F}"/>
    <cellStyle name="Note 2 2 2 2 2 3 2 3" xfId="16788" xr:uid="{AD07F5C3-EE0D-4341-BC01-7F91D5A3A0AE}"/>
    <cellStyle name="Note 2 2 2 2 2 3 3" xfId="14492" xr:uid="{F4949321-FC18-4D3E-AC86-64634371E89D}"/>
    <cellStyle name="Note 2 2 2 2 2 3 3 2" xfId="15996" xr:uid="{058322D7-67E1-46A2-9F99-3C73276F4DA0}"/>
    <cellStyle name="Note 2 2 2 2 2 3 3 3" xfId="16619" xr:uid="{D383D446-C740-4FD3-9A9C-4982D4A518E8}"/>
    <cellStyle name="Note 2 2 2 2 2 3 3 4" xfId="17174" xr:uid="{90B816F5-F8A9-4AB1-8BF7-9B5FF893916B}"/>
    <cellStyle name="Note 2 2 2 2 2 4" xfId="13476" xr:uid="{F1FF3899-179F-4040-A76F-387F993F489C}"/>
    <cellStyle name="Note 2 2 2 2 2 4 2" xfId="15412" xr:uid="{985C5CED-AD57-4AC0-B6B4-DD3DEA852D71}"/>
    <cellStyle name="Note 2 2 2 2 2 4 3" xfId="14929" xr:uid="{29F4CA31-EB8D-4FE2-B1D2-B0A86ED80E35}"/>
    <cellStyle name="Note 2 2 2 2 2 5" xfId="13624" xr:uid="{318790E7-ABF2-4E7F-A00A-D2537ED294C7}"/>
    <cellStyle name="Note 2 2 2 2 2 5 2" xfId="15527" xr:uid="{98EC9088-085C-4D04-8363-F187529A3031}"/>
    <cellStyle name="Note 2 2 2 2 2 5 3" xfId="14834" xr:uid="{9C84B99A-AFE0-4013-99BB-3EC3FC19C388}"/>
    <cellStyle name="Note 2 2 2 2 2 6" xfId="14300" xr:uid="{F45F3157-2B96-4A6A-85FA-9AF52B5EB0A2}"/>
    <cellStyle name="Note 2 2 2 2 2 6 2" xfId="15808" xr:uid="{FBA5753C-10D5-4EDF-9216-8B930183D871}"/>
    <cellStyle name="Note 2 2 2 2 2 6 3" xfId="16431" xr:uid="{76DE8F03-B3BC-4DE7-8B63-13A6AC095747}"/>
    <cellStyle name="Note 2 2 2 2 2 6 4" xfId="16986" xr:uid="{2C5D522C-CE0A-406E-82B4-F40A87A912D5}"/>
    <cellStyle name="Note 2 2 2 2 3" xfId="8673" xr:uid="{E992D992-9D7B-4EC3-8D76-8273284FD967}"/>
    <cellStyle name="Note 2 2 2 2 3 2" xfId="13379" xr:uid="{A1DC6AA0-8044-42FC-B121-AEE3B6F56341}"/>
    <cellStyle name="Note 2 2 2 2 3 2 2" xfId="14676" xr:uid="{59ED9586-9467-4652-95E3-8571B9DBCB6B}"/>
    <cellStyle name="Note 2 2 2 2 3 2 2 2" xfId="14732" xr:uid="{023DAAAC-D684-46AA-9ECF-DC8A71342ED5}"/>
    <cellStyle name="Note 2 2 2 2 3 2 2 2 2" xfId="16187" xr:uid="{24992125-212F-4A42-B8D0-0D4F2BCDE1E5}"/>
    <cellStyle name="Note 2 2 2 2 3 2 2 2 3" xfId="16848" xr:uid="{A0652823-98F4-42B4-B2CA-9D779C8E5E50}"/>
    <cellStyle name="Note 2 2 2 2 3 2 2 2 4" xfId="17365" xr:uid="{4579C5B2-B888-414F-85CC-3A210415620E}"/>
    <cellStyle name="Note 2 2 2 2 3 2 2 3" xfId="16793" xr:uid="{16B14FD9-DE83-4874-B0B3-F71968560C8B}"/>
    <cellStyle name="Note 2 2 2 2 3 2 3" xfId="14547" xr:uid="{E6F6E564-6D56-413C-9F42-5E23D5653FF2}"/>
    <cellStyle name="Note 2 2 2 2 3 2 3 2" xfId="16051" xr:uid="{5AA8F12F-5428-4821-985D-568F92358646}"/>
    <cellStyle name="Note 2 2 2 2 3 2 3 3" xfId="16674" xr:uid="{DF7E6CB8-4BFF-4429-BED6-C3781C88F5EC}"/>
    <cellStyle name="Note 2 2 2 2 3 2 3 4" xfId="17229" xr:uid="{C8AC8D2D-EDFD-4127-AF83-9578B99743C9}"/>
    <cellStyle name="Note 2 2 2 2 3 3" xfId="12903" xr:uid="{5EA807DB-F3E1-4909-A5B5-B6DB2126B772}"/>
    <cellStyle name="Note 2 2 2 2 3 3 2" xfId="15285" xr:uid="{9D4FACDD-851E-459D-857E-CD3F0F6FFF2C}"/>
    <cellStyle name="Note 2 2 2 2 3 3 3" xfId="14992" xr:uid="{BC6D9292-F598-40C6-AFF7-7D4940FFC00C}"/>
    <cellStyle name="Note 2 2 2 2 3 4" xfId="13751" xr:uid="{91CAE6F5-60BF-49D2-B2A6-436596C3D7FD}"/>
    <cellStyle name="Note 2 2 2 2 3 4 2" xfId="15632" xr:uid="{7DCD3C39-077B-4967-8B07-B2172E09CBFC}"/>
    <cellStyle name="Note 2 2 2 2 3 4 3" xfId="16233" xr:uid="{C8564240-4311-499A-A778-65BE434E15FE}"/>
    <cellStyle name="Note 2 2 2 2 3 5" xfId="14356" xr:uid="{9E3C362B-67FA-4ACF-A5E6-8E25643359E0}"/>
    <cellStyle name="Note 2 2 2 2 3 5 2" xfId="15863" xr:uid="{B42413D2-8777-48FA-86F3-9E4F04241878}"/>
    <cellStyle name="Note 2 2 2 2 3 5 3" xfId="16486" xr:uid="{0CC5DB83-6F7E-4217-BF1E-5001E89BA29F}"/>
    <cellStyle name="Note 2 2 2 2 3 5 4" xfId="17041" xr:uid="{13B500D2-2092-45CA-B886-5BEDFDC188EA}"/>
    <cellStyle name="Note 2 2 2 2 4" xfId="13171" xr:uid="{726AEF94-8C26-414A-8FB9-CC22DC49DF98}"/>
    <cellStyle name="Note 2 2 2 2 4 2" xfId="14645" xr:uid="{ABA8BDCC-D617-4065-BE83-4C41B1979F13}"/>
    <cellStyle name="Note 2 2 2 2 4 2 2" xfId="14709" xr:uid="{9A5AF422-FC01-4120-B047-448D4D88AAD9}"/>
    <cellStyle name="Note 2 2 2 2 4 2 2 2" xfId="16164" xr:uid="{86B233C8-4D74-4B2B-BFAB-9D5E20D51D5F}"/>
    <cellStyle name="Note 2 2 2 2 4 2 2 3" xfId="16825" xr:uid="{DDFE7F47-7B3D-46C7-A4D8-2C0579C5EF7F}"/>
    <cellStyle name="Note 2 2 2 2 4 2 2 4" xfId="17342" xr:uid="{78DA162C-8F65-4C48-959B-271B65579628}"/>
    <cellStyle name="Note 2 2 2 2 4 2 3" xfId="16762" xr:uid="{FE251453-853F-4DF6-8831-CAD24EAF2602}"/>
    <cellStyle name="Note 2 2 2 2 4 3" xfId="14442" xr:uid="{642C3883-DA1C-4C42-B27E-DC8A60BBEE65}"/>
    <cellStyle name="Note 2 2 2 2 4 3 2" xfId="15946" xr:uid="{6DE6C866-E3E8-44EE-9D00-D0854B8D8665}"/>
    <cellStyle name="Note 2 2 2 2 4 3 3" xfId="16569" xr:uid="{E2F200D7-1317-4040-9BC2-39786EE15C36}"/>
    <cellStyle name="Note 2 2 2 2 4 3 4" xfId="17124" xr:uid="{6A771098-20DF-4358-BFE3-1F5900F40A3E}"/>
    <cellStyle name="Note 2 2 2 2 5" xfId="13525" xr:uid="{7B5270EF-2C19-42AD-88DF-6C881ACCA84D}"/>
    <cellStyle name="Note 2 2 2 2 5 2" xfId="15443" xr:uid="{43FA34B0-D1AC-4237-AEFE-7CC9ADD9AC4E}"/>
    <cellStyle name="Note 2 2 2 2 5 3" xfId="14907" xr:uid="{41D33683-9955-4B4B-B7C6-8E29D16C0476}"/>
    <cellStyle name="Note 2 2 2 2 6" xfId="13585" xr:uid="{0D17A6DB-7D8E-467E-B9D8-FF0C7AF9A1AA}"/>
    <cellStyle name="Note 2 2 2 2 6 2" xfId="15493" xr:uid="{E904EE29-1A4B-451F-AE82-83CDEDA6F261}"/>
    <cellStyle name="Note 2 2 2 2 6 3" xfId="14863" xr:uid="{44EC07F6-4F90-458B-A229-1B7F8E3241A0}"/>
    <cellStyle name="Note 2 2 2 2 7" xfId="14248" xr:uid="{9F74CEFD-EC21-4225-84BB-58490928F5F6}"/>
    <cellStyle name="Note 2 2 2 2 7 2" xfId="15756" xr:uid="{22E1ACA0-993D-4F3E-9FC0-4BB880A836C6}"/>
    <cellStyle name="Note 2 2 2 2 7 3" xfId="16379" xr:uid="{888DDF27-0D1B-49B8-9B7A-CFDD7E0A0B86}"/>
    <cellStyle name="Note 2 2 2 2 7 4" xfId="16934" xr:uid="{1F90726B-8C03-405E-938A-10157DBA99F6}"/>
    <cellStyle name="Note 2 2 2 3" xfId="11581" xr:uid="{4FEF3299-512B-4D7A-B13D-7941CA3A4325}"/>
    <cellStyle name="Note 2 2 2 3 2" xfId="13380" xr:uid="{CBD8CD92-95A5-43D5-8365-13D9A2981C3E}"/>
    <cellStyle name="Note 2 2 2 3 2 2" xfId="12904" xr:uid="{439F7B50-F0DE-4A3F-BF74-265C010E60C2}"/>
    <cellStyle name="Note 2 2 2 3 2 2 2" xfId="14677" xr:uid="{E2973328-682A-4B3D-BAB5-BCE50CE32FC9}"/>
    <cellStyle name="Note 2 2 2 3 2 2 2 2" xfId="14733" xr:uid="{8AFF171F-28BC-4AE1-A023-B6B215B4A536}"/>
    <cellStyle name="Note 2 2 2 3 2 2 2 2 2" xfId="16188" xr:uid="{42E66230-24E6-43E7-AEAB-5BB1A7295640}"/>
    <cellStyle name="Note 2 2 2 3 2 2 2 2 3" xfId="16849" xr:uid="{2E563CFC-B53E-46C5-87E5-4EB78C2B2F19}"/>
    <cellStyle name="Note 2 2 2 3 2 2 2 2 4" xfId="17366" xr:uid="{3D20D29A-CDEB-4DB7-802B-D1F3458B0EEA}"/>
    <cellStyle name="Note 2 2 2 3 2 2 2 3" xfId="16794" xr:uid="{4D12C8D0-A153-4A13-B202-868126BDE6C6}"/>
    <cellStyle name="Note 2 2 2 3 2 2 3" xfId="14548" xr:uid="{CFEE2C12-3221-4165-B94A-F6797A946B79}"/>
    <cellStyle name="Note 2 2 2 3 2 2 3 2" xfId="16052" xr:uid="{2B0E2C90-1CD2-4C9D-9A0D-2B7C7C283564}"/>
    <cellStyle name="Note 2 2 2 3 2 2 3 3" xfId="16675" xr:uid="{A49C7C79-2EEE-418F-9D2F-C44B5BF0129D}"/>
    <cellStyle name="Note 2 2 2 3 2 2 3 4" xfId="17230" xr:uid="{4939A56F-6DC3-49C6-9B5D-2C6D26B45B0E}"/>
    <cellStyle name="Note 2 2 2 3 2 3" xfId="13752" xr:uid="{54C8F7F6-ACF2-48F5-8E48-96E454965768}"/>
    <cellStyle name="Note 2 2 2 3 2 3 2" xfId="15633" xr:uid="{C2EC190C-5358-4B44-8021-F87684569FE2}"/>
    <cellStyle name="Note 2 2 2 3 2 3 3" xfId="16234" xr:uid="{1B524681-001B-4A8B-95FF-4CB809A3D665}"/>
    <cellStyle name="Note 2 2 2 3 2 4" xfId="14357" xr:uid="{27F1B4D3-3358-4FFA-9972-23DC827C9B5C}"/>
    <cellStyle name="Note 2 2 2 3 2 4 2" xfId="15864" xr:uid="{7867835C-5D27-40DB-869A-61F94F89DDF6}"/>
    <cellStyle name="Note 2 2 2 3 2 4 3" xfId="16487" xr:uid="{104F780A-AFC6-49F7-B001-AD7212D9EC8E}"/>
    <cellStyle name="Note 2 2 2 3 2 4 4" xfId="17042" xr:uid="{0A254E31-0CD2-4792-BE51-1AD26056FB19}"/>
    <cellStyle name="Note 2 2 2 3 3" xfId="13498" xr:uid="{3258C4DF-90B5-4B72-8495-9C18E5E4FDCA}"/>
    <cellStyle name="Note 2 2 2 3 3 2" xfId="14661" xr:uid="{BF66984D-70DB-4935-B347-57C92940DE7C}"/>
    <cellStyle name="Note 2 2 2 3 3 2 2" xfId="14718" xr:uid="{B378F4C5-F91F-4879-9E83-EAEE2DB35F54}"/>
    <cellStyle name="Note 2 2 2 3 3 2 2 2" xfId="16173" xr:uid="{B237A5B4-2C22-4912-9BCB-7DFAE3064D91}"/>
    <cellStyle name="Note 2 2 2 3 3 2 2 3" xfId="16834" xr:uid="{92E0B23D-F71F-4D27-A00B-BD1D9D623073}"/>
    <cellStyle name="Note 2 2 2 3 3 2 2 4" xfId="17351" xr:uid="{A3A9868B-C2A3-41BB-920D-CA89CC64D1A6}"/>
    <cellStyle name="Note 2 2 2 3 3 2 3" xfId="16778" xr:uid="{9E3F16F2-AAE5-4904-9315-BF0870245B25}"/>
    <cellStyle name="Note 2 2 2 3 3 3" xfId="14467" xr:uid="{80D9B5DF-79EB-4958-99DE-8825CBF39B17}"/>
    <cellStyle name="Note 2 2 2 3 3 3 2" xfId="15971" xr:uid="{868FFF09-2A66-44FC-836C-F63D759412F8}"/>
    <cellStyle name="Note 2 2 2 3 3 3 3" xfId="16594" xr:uid="{DDB3C343-8BEF-4F97-8CC1-B88712A4F661}"/>
    <cellStyle name="Note 2 2 2 3 3 3 4" xfId="17149" xr:uid="{756D1397-10BD-4BAA-A347-3C83C37D80C7}"/>
    <cellStyle name="Note 2 2 2 3 4" xfId="13603" xr:uid="{64E29D22-6E02-4F83-9C69-4F3654CEF4D2}"/>
    <cellStyle name="Note 2 2 2 3 4 2" xfId="15508" xr:uid="{5DBDC325-3A94-45E6-9DE6-A7E6C8233FBA}"/>
    <cellStyle name="Note 2 2 2 3 4 3" xfId="14850" xr:uid="{AEC4BB3D-6AE1-4483-B1C4-C0D03FA3C436}"/>
    <cellStyle name="Note 2 2 2 3 5" xfId="14274" xr:uid="{6D4C1FCC-4FAC-4415-B1CA-CE83100A1BA3}"/>
    <cellStyle name="Note 2 2 2 3 5 2" xfId="15782" xr:uid="{8D213A69-C20A-4B07-A851-ACBA3E2049A0}"/>
    <cellStyle name="Note 2 2 2 3 5 3" xfId="16405" xr:uid="{79F05916-E174-4827-B04E-244BA780F97D}"/>
    <cellStyle name="Note 2 2 2 3 5 4" xfId="16960" xr:uid="{7B562AFC-5047-4AE2-A194-3CE783AF8B3C}"/>
    <cellStyle name="Note 2 2 2 4" xfId="13381" xr:uid="{7A5266AB-CA79-4BC3-8EA0-30BA639421F4}"/>
    <cellStyle name="Note 2 2 2 4 2" xfId="12905" xr:uid="{416C7CE1-C292-4E1D-8DFB-CC556243E4F2}"/>
    <cellStyle name="Note 2 2 2 4 2 2" xfId="14678" xr:uid="{E7D4A764-1BC4-46DB-B073-F14AE1DB4604}"/>
    <cellStyle name="Note 2 2 2 4 2 2 2" xfId="14734" xr:uid="{CDD20AFB-094D-4155-A5DA-4C04F050D635}"/>
    <cellStyle name="Note 2 2 2 4 2 2 2 2" xfId="16189" xr:uid="{99ED9BB7-AE73-47BA-AC71-1018107403B5}"/>
    <cellStyle name="Note 2 2 2 4 2 2 2 3" xfId="16850" xr:uid="{3BFD7335-BC1D-42BE-AFBF-BD024DA4A852}"/>
    <cellStyle name="Note 2 2 2 4 2 2 2 4" xfId="17367" xr:uid="{D788B152-9FBC-43D6-BBE6-C0485EAAC88C}"/>
    <cellStyle name="Note 2 2 2 4 2 2 3" xfId="16795" xr:uid="{69E87FE8-8C28-4598-8411-DA25E0B6A7D0}"/>
    <cellStyle name="Note 2 2 2 4 2 3" xfId="14549" xr:uid="{7468BB79-CFF0-47DF-9086-61F31C1E3D98}"/>
    <cellStyle name="Note 2 2 2 4 2 3 2" xfId="16053" xr:uid="{BD40474D-185D-4A4D-BE24-3F86C630C66B}"/>
    <cellStyle name="Note 2 2 2 4 2 3 3" xfId="16676" xr:uid="{88FAF841-C35F-4DD4-BB16-49703204714E}"/>
    <cellStyle name="Note 2 2 2 4 2 3 4" xfId="17231" xr:uid="{B57F0910-C2B3-47B5-A556-42D583A9310E}"/>
    <cellStyle name="Note 2 2 2 4 3" xfId="13753" xr:uid="{2879A1A0-5F68-4FB2-B393-0B9C49160729}"/>
    <cellStyle name="Note 2 2 2 4 3 2" xfId="15634" xr:uid="{A3B5F898-5835-494F-A321-B402DF7CBAB0}"/>
    <cellStyle name="Note 2 2 2 4 3 3" xfId="16235" xr:uid="{1048B407-312D-48C9-9B8E-8DF546127E48}"/>
    <cellStyle name="Note 2 2 2 4 4" xfId="14358" xr:uid="{4AB31C18-8132-4032-B929-4CF878763D84}"/>
    <cellStyle name="Note 2 2 2 4 4 2" xfId="15865" xr:uid="{32E8F87C-0518-4E1E-B1C8-37768BA303F7}"/>
    <cellStyle name="Note 2 2 2 4 4 3" xfId="16488" xr:uid="{B8CAE2AA-3853-4DD8-A7C6-2BF561DCED28}"/>
    <cellStyle name="Note 2 2 2 4 4 4" xfId="17043" xr:uid="{713A7032-2D86-4C7C-805E-840C8F40D91B}"/>
    <cellStyle name="Note 2 2 2 5" xfId="13549" xr:uid="{876BC93B-E5A8-42FA-8C0C-C6A4CC32DB59}"/>
    <cellStyle name="Note 2 2 2 5 2" xfId="14617" xr:uid="{47793B64-647B-492B-8F49-D641E831B2B5}"/>
    <cellStyle name="Note 2 2 2 5 2 2" xfId="14703" xr:uid="{1AE77A2B-4FC7-4C09-A514-EF163AFA6E20}"/>
    <cellStyle name="Note 2 2 2 5 2 2 2" xfId="16158" xr:uid="{69DE174E-897F-4C93-9345-FB15EE29329C}"/>
    <cellStyle name="Note 2 2 2 5 2 2 3" xfId="16819" xr:uid="{F9553966-AFBB-4DCA-9EEE-234A5EF485F2}"/>
    <cellStyle name="Note 2 2 2 5 2 2 4" xfId="17336" xr:uid="{443F5A86-F4CD-4257-AD11-BDD2592FC444}"/>
    <cellStyle name="Note 2 2 2 5 2 3" xfId="16739" xr:uid="{83D6E1D5-F81A-43B9-A8A6-ED98E71E6E40}"/>
    <cellStyle name="Note 2 2 2 5 3" xfId="14419" xr:uid="{FA3EDA3A-F166-487A-93BB-6708084D72BA}"/>
    <cellStyle name="Note 2 2 2 5 3 2" xfId="15923" xr:uid="{C608F2DE-6246-42EF-AF2D-C6C153C2321F}"/>
    <cellStyle name="Note 2 2 2 5 3 3" xfId="16546" xr:uid="{690EEC80-1BBF-442B-9194-7C1063E40E80}"/>
    <cellStyle name="Note 2 2 2 5 3 4" xfId="17101" xr:uid="{F05CD3B6-FB75-407B-AB12-315016A2B546}"/>
    <cellStyle name="Note 2 2 2 6" xfId="13565" xr:uid="{1AA3B3FB-5E80-48F3-B382-437EB7D61F92}"/>
    <cellStyle name="Note 2 2 2 6 2" xfId="15475" xr:uid="{1780872E-698C-403A-B35B-3DED5BFE3CE6}"/>
    <cellStyle name="Note 2 2 2 6 3" xfId="14878" xr:uid="{22D6E8D8-CF72-41E9-B96B-E0591894AADB}"/>
    <cellStyle name="Note 2 2 2 7" xfId="14057" xr:uid="{42BEEC79-46B5-4812-976C-F6218721B316}"/>
    <cellStyle name="Note 2 2 2 7 2" xfId="15689" xr:uid="{FD168BB2-794D-4BF3-A90E-97D341BD6748}"/>
    <cellStyle name="Note 2 2 2 7 3" xfId="16303" xr:uid="{BF0C4F5F-1533-4DE6-88A5-8153BE896072}"/>
    <cellStyle name="Note 2 2 2 8" xfId="14222" xr:uid="{8F34B6FD-B9AE-4147-B539-6810878AF351}"/>
    <cellStyle name="Note 2 2 2 8 2" xfId="15730" xr:uid="{7128A742-6F5C-4BA9-897D-B8FF718272AB}"/>
    <cellStyle name="Note 2 2 2 8 3" xfId="16353" xr:uid="{B6392B5A-CA46-43B6-8EF3-F9559EC37E9B}"/>
    <cellStyle name="Note 2 2 2 8 4" xfId="16908" xr:uid="{95B7519F-D614-4CC0-878D-FEEDA079825A}"/>
    <cellStyle name="Note 2 2 3" xfId="8674" xr:uid="{44081646-3CC9-4BE7-B841-6EF956C4AC74}"/>
    <cellStyle name="Note 2 2 3 2" xfId="13225" xr:uid="{BE70634F-D2F9-49F0-9C28-D6A4155FF5B8}"/>
    <cellStyle name="Note 2 2 3 2 2" xfId="13382" xr:uid="{CCA26787-1392-411C-81BC-D41F74237567}"/>
    <cellStyle name="Note 2 2 3 2 2 2" xfId="12906" xr:uid="{C8423F60-8FE9-4C2C-BA3E-53D1A52711D1}"/>
    <cellStyle name="Note 2 2 3 2 2 2 2" xfId="14679" xr:uid="{41744A23-482C-435E-95D2-0CFF004F1141}"/>
    <cellStyle name="Note 2 2 3 2 2 2 2 2" xfId="14735" xr:uid="{2C8D3C4D-A157-403E-9633-A3143161BE0F}"/>
    <cellStyle name="Note 2 2 3 2 2 2 2 2 2" xfId="16190" xr:uid="{24CE5C35-EC37-4F64-AD26-0F03D70458C8}"/>
    <cellStyle name="Note 2 2 3 2 2 2 2 2 3" xfId="16851" xr:uid="{23931434-5014-4EA8-AFF7-B44F18CE6E57}"/>
    <cellStyle name="Note 2 2 3 2 2 2 2 2 4" xfId="17368" xr:uid="{05E0C727-E8A9-4B7C-926A-792E0144EC1A}"/>
    <cellStyle name="Note 2 2 3 2 2 2 2 3" xfId="16796" xr:uid="{488A1BE2-53EB-4B41-BC96-33B063F55CAF}"/>
    <cellStyle name="Note 2 2 3 2 2 2 3" xfId="14550" xr:uid="{52601A60-27BE-4EAD-8DC3-71E0FC561116}"/>
    <cellStyle name="Note 2 2 3 2 2 2 3 2" xfId="16054" xr:uid="{31EC13D7-FE44-4A8A-80A3-F0B9B4C580DF}"/>
    <cellStyle name="Note 2 2 3 2 2 2 3 3" xfId="16677" xr:uid="{03D31873-5722-42C6-9F7B-4C13E1B93325}"/>
    <cellStyle name="Note 2 2 3 2 2 2 3 4" xfId="17232" xr:uid="{E0E3951F-A97C-41E0-9377-A327E6188318}"/>
    <cellStyle name="Note 2 2 3 2 2 3" xfId="13754" xr:uid="{945CA333-5F34-4718-B68E-4C606531C73A}"/>
    <cellStyle name="Note 2 2 3 2 2 3 2" xfId="15635" xr:uid="{E1321563-D2F2-44E1-A0F9-DD0BAF2CF1BE}"/>
    <cellStyle name="Note 2 2 3 2 2 3 3" xfId="16236" xr:uid="{BEB90928-FEDC-4451-8518-32F6BE727F39}"/>
    <cellStyle name="Note 2 2 3 2 2 4" xfId="14359" xr:uid="{82A80512-F59B-43D3-B69F-CFF893F46378}"/>
    <cellStyle name="Note 2 2 3 2 2 4 2" xfId="15866" xr:uid="{6F001A54-DE83-422A-B289-04513819A35E}"/>
    <cellStyle name="Note 2 2 3 2 2 4 3" xfId="16489" xr:uid="{A3790419-8147-401C-9AE3-5A3985FD5BBD}"/>
    <cellStyle name="Note 2 2 3 2 2 4 4" xfId="17044" xr:uid="{7514CEEA-CEF7-4624-B534-537E85B88D33}"/>
    <cellStyle name="Note 2 2 3 2 3" xfId="13477" xr:uid="{230B1D7E-BBEB-40A6-B9F3-C4DA817E5024}"/>
    <cellStyle name="Note 2 2 3 2 3 2" xfId="14670" xr:uid="{394B0774-592A-4CC7-8898-4AF0C0731EB5}"/>
    <cellStyle name="Note 2 2 3 2 3 2 2" xfId="14726" xr:uid="{526A9389-A165-4613-8EFB-89B5B686F5EB}"/>
    <cellStyle name="Note 2 2 3 2 3 2 2 2" xfId="16181" xr:uid="{FCDC2751-B6A2-4E12-898F-FBB6272BE54E}"/>
    <cellStyle name="Note 2 2 3 2 3 2 2 3" xfId="16842" xr:uid="{55E3ADA9-1C36-4B10-B8C6-78460C70298F}"/>
    <cellStyle name="Note 2 2 3 2 3 2 2 4" xfId="17359" xr:uid="{FF712150-AC25-42E5-85D2-762B450BC761}"/>
    <cellStyle name="Note 2 2 3 2 3 2 3" xfId="16787" xr:uid="{747ACD97-8293-44AE-A56F-D2326195D3B0}"/>
    <cellStyle name="Note 2 2 3 2 3 3" xfId="14491" xr:uid="{EA292763-82C2-48BC-9E2C-5A2878F43D50}"/>
    <cellStyle name="Note 2 2 3 2 3 3 2" xfId="15995" xr:uid="{01D23991-B894-4F53-AE07-F2B149E88B2F}"/>
    <cellStyle name="Note 2 2 3 2 3 3 3" xfId="16618" xr:uid="{E2DF6C59-9D72-492B-9FE3-D764DBD26122}"/>
    <cellStyle name="Note 2 2 3 2 3 3 4" xfId="17173" xr:uid="{C828DBD4-8F9E-4E7F-B144-9F2AC0435089}"/>
    <cellStyle name="Note 2 2 3 2 4" xfId="13623" xr:uid="{D83CF0CF-F999-4E05-BD7C-BA7C0C838C4D}"/>
    <cellStyle name="Note 2 2 3 2 4 2" xfId="15526" xr:uid="{A074FD6A-FD9E-4C84-A5E4-564EEC98A8FD}"/>
    <cellStyle name="Note 2 2 3 2 4 3" xfId="14835" xr:uid="{26705967-DBC6-4F98-B336-B81DD684C118}"/>
    <cellStyle name="Note 2 2 3 2 5" xfId="14299" xr:uid="{05577D18-B29A-4D11-8E8B-9555E6BEC75E}"/>
    <cellStyle name="Note 2 2 3 2 5 2" xfId="15807" xr:uid="{34277E89-B904-4FD9-8168-30C1D2A2A175}"/>
    <cellStyle name="Note 2 2 3 2 5 3" xfId="16430" xr:uid="{21471285-FDB3-46EB-90F4-F4C3B05E8F4F}"/>
    <cellStyle name="Note 2 2 3 2 5 4" xfId="16985" xr:uid="{7A63AFB0-5902-4B71-8BFE-048DB6114990}"/>
    <cellStyle name="Note 2 2 3 3" xfId="13383" xr:uid="{E69D79D8-1BB0-416D-9306-8759C33219E3}"/>
    <cellStyle name="Note 2 2 3 3 2" xfId="13305" xr:uid="{780022DB-5CD8-496A-8E5F-5383069F49BE}"/>
    <cellStyle name="Note 2 2 3 3 2 2" xfId="14680" xr:uid="{3D233897-30E4-4380-AE8C-F18893ED9792}"/>
    <cellStyle name="Note 2 2 3 3 2 2 2" xfId="14736" xr:uid="{C916518B-CAE5-4149-91DC-C3792FE40E21}"/>
    <cellStyle name="Note 2 2 3 3 2 2 2 2" xfId="16191" xr:uid="{2CC3E4B9-BBD5-4872-A16D-21CD2B028C1E}"/>
    <cellStyle name="Note 2 2 3 3 2 2 2 3" xfId="16852" xr:uid="{E7BE90CE-B442-4EF7-8C37-477CFD1B75E2}"/>
    <cellStyle name="Note 2 2 3 3 2 2 2 4" xfId="17369" xr:uid="{D1EC1D4F-8BC3-4A07-BD59-ECA8DDBF0E91}"/>
    <cellStyle name="Note 2 2 3 3 2 2 3" xfId="16797" xr:uid="{75468352-FB2E-40F2-AAC6-53D9BE441B2D}"/>
    <cellStyle name="Note 2 2 3 3 2 3" xfId="14551" xr:uid="{848BE664-0F7E-4FAF-9E7A-6971C66A254E}"/>
    <cellStyle name="Note 2 2 3 3 2 3 2" xfId="16055" xr:uid="{D789D8CB-A7FA-42E1-8F4B-3184F0E10F12}"/>
    <cellStyle name="Note 2 2 3 3 2 3 3" xfId="16678" xr:uid="{AC161FBA-7D13-47A7-9940-7E6F9C6230DD}"/>
    <cellStyle name="Note 2 2 3 3 2 3 4" xfId="17233" xr:uid="{112B1919-07CA-4725-9A02-89573A69804F}"/>
    <cellStyle name="Note 2 2 3 3 3" xfId="13755" xr:uid="{73D93396-56FB-453E-A8FD-DF838C3BBEDE}"/>
    <cellStyle name="Note 2 2 3 3 3 2" xfId="15636" xr:uid="{FDE7E300-DC3A-498B-93D5-A2EB80254F9C}"/>
    <cellStyle name="Note 2 2 3 3 3 3" xfId="16237" xr:uid="{1672DCD4-9CB5-4480-B054-D3E5300FF4B5}"/>
    <cellStyle name="Note 2 2 3 3 4" xfId="14360" xr:uid="{D026974E-1732-4A0C-A8A7-1C258405F335}"/>
    <cellStyle name="Note 2 2 3 3 4 2" xfId="15867" xr:uid="{AC49A956-6BBA-450E-A5F1-CA090E678288}"/>
    <cellStyle name="Note 2 2 3 3 4 3" xfId="16490" xr:uid="{8FB70FC7-B90F-4CA4-8F95-9D2705A4B583}"/>
    <cellStyle name="Note 2 2 3 3 4 4" xfId="17045" xr:uid="{68F8C45C-92E2-4E90-957D-1A7BB3A87B9A}"/>
    <cellStyle name="Note 2 2 3 4" xfId="13170" xr:uid="{23B93D25-0872-4D14-B5AE-B5FDC0F46733}"/>
    <cellStyle name="Note 2 2 3 4 2" xfId="14644" xr:uid="{627CA010-BA1D-4B4C-8711-9D5D2F699951}"/>
    <cellStyle name="Note 2 2 3 4 2 2" xfId="14708" xr:uid="{BCECA827-FFC9-48B6-98D9-64CFC6DD4B61}"/>
    <cellStyle name="Note 2 2 3 4 2 2 2" xfId="16163" xr:uid="{14C58FCF-A3F3-4CBA-A35A-71456E31A8B9}"/>
    <cellStyle name="Note 2 2 3 4 2 2 3" xfId="16824" xr:uid="{05788A18-42DA-4D77-BADC-8C6CD6C62593}"/>
    <cellStyle name="Note 2 2 3 4 2 2 4" xfId="17341" xr:uid="{D424441F-6925-4C12-820C-CFC514947D31}"/>
    <cellStyle name="Note 2 2 3 4 2 3" xfId="16761" xr:uid="{B77BE1A3-E4EF-47E0-80E4-A26822BDF1E4}"/>
    <cellStyle name="Note 2 2 3 4 3" xfId="14441" xr:uid="{47526021-5A41-45DA-A091-BADC0F0B2D0E}"/>
    <cellStyle name="Note 2 2 3 4 3 2" xfId="15945" xr:uid="{750A910B-CB79-416E-8BBB-33054119F8A1}"/>
    <cellStyle name="Note 2 2 3 4 3 3" xfId="16568" xr:uid="{83941DFF-2B83-40B5-866A-AD2A57B5CD17}"/>
    <cellStyle name="Note 2 2 3 4 3 4" xfId="17123" xr:uid="{566C7D2C-E1E6-40BE-ADB9-32E5F562EC72}"/>
    <cellStyle name="Note 2 2 3 5" xfId="13526" xr:uid="{8A04D09B-B7BF-4ECA-A676-10DCA0364379}"/>
    <cellStyle name="Note 2 2 3 5 2" xfId="15444" xr:uid="{638F4837-70D1-4B32-95E5-392A4227763F}"/>
    <cellStyle name="Note 2 2 3 5 3" xfId="14906" xr:uid="{ECDFECC9-D97E-4A82-B893-E06A01515B65}"/>
    <cellStyle name="Note 2 2 3 6" xfId="13445" xr:uid="{79902FE0-3EE2-497D-A0D9-BA7393A4875D}"/>
    <cellStyle name="Note 2 2 3 6 2" xfId="15393" xr:uid="{19F444ED-7DFA-4995-9420-79DBB3B56FEA}"/>
    <cellStyle name="Note 2 2 3 6 3" xfId="14951" xr:uid="{CD054BBF-1441-4D80-B67A-C91510849445}"/>
    <cellStyle name="Note 2 2 3 7" xfId="14247" xr:uid="{E964A689-89B6-45F2-AD4F-23A468214585}"/>
    <cellStyle name="Note 2 2 3 7 2" xfId="15755" xr:uid="{9A27A27D-D72C-48F6-A36C-10C3577FD4D3}"/>
    <cellStyle name="Note 2 2 3 7 3" xfId="16378" xr:uid="{38C444E3-97CB-4F37-A978-3EF42CC33186}"/>
    <cellStyle name="Note 2 2 3 7 4" xfId="16933" xr:uid="{8F9B7A00-407D-498F-BDCE-F9B05E2AFBBD}"/>
    <cellStyle name="Note 2 2 4" xfId="8675" xr:uid="{248BA870-AB54-40A4-A088-5877AA973564}"/>
    <cellStyle name="Note 2 2 4 2" xfId="8676" xr:uid="{910CF49B-2BFD-49D5-8957-F9AC9460EE8E}"/>
    <cellStyle name="Note 2 2 4 2 2" xfId="13384" xr:uid="{619941F4-237D-4DCA-98D0-4C6E8E1F139C}"/>
    <cellStyle name="Note 2 2 4 2 2 2" xfId="14681" xr:uid="{A782B612-6B6B-4A2E-94EC-4C9B730D6E8C}"/>
    <cellStyle name="Note 2 2 4 2 2 2 2" xfId="14737" xr:uid="{4DCFF131-95D7-4301-812E-A8D6B3869A72}"/>
    <cellStyle name="Note 2 2 4 2 2 2 2 2" xfId="16192" xr:uid="{F32E0A43-CF87-4240-B04A-1D2AB7551928}"/>
    <cellStyle name="Note 2 2 4 2 2 2 2 3" xfId="16853" xr:uid="{86D70A40-CE63-49A5-B29A-9B1CED087B1C}"/>
    <cellStyle name="Note 2 2 4 2 2 2 2 4" xfId="17370" xr:uid="{842C1DD8-BF7C-4C61-BA31-29A482D56296}"/>
    <cellStyle name="Note 2 2 4 2 2 2 3" xfId="16798" xr:uid="{5CE0EB8C-9291-4C93-BB55-BBAFB8AACB51}"/>
    <cellStyle name="Note 2 2 4 2 2 3" xfId="14552" xr:uid="{C35C6A8E-E0C0-4A1B-A545-580AEAF67947}"/>
    <cellStyle name="Note 2 2 4 2 2 3 2" xfId="16056" xr:uid="{D8A420A0-419D-4A2E-80C6-F95ABDC3D6F4}"/>
    <cellStyle name="Note 2 2 4 2 2 3 3" xfId="16679" xr:uid="{C0D44973-F04D-4E8B-88A9-78FF98936BE2}"/>
    <cellStyle name="Note 2 2 4 2 2 3 4" xfId="17234" xr:uid="{B24923A8-60A6-4D08-9261-90310400C07D}"/>
    <cellStyle name="Note 2 2 4 2 3" xfId="13159" xr:uid="{FEFCA561-E2A5-4EE7-917B-BF34B5236046}"/>
    <cellStyle name="Note 2 2 4 2 3 2" xfId="15315" xr:uid="{BA35A77E-4E55-45AB-88D1-B1A8B17C9B8F}"/>
    <cellStyle name="Note 2 2 4 2 3 3" xfId="14978" xr:uid="{FE396CCE-DDC3-435C-BC0A-B6C8F8ACADD1}"/>
    <cellStyle name="Note 2 2 4 2 4" xfId="13756" xr:uid="{60762264-96C8-49B9-A23A-0F8683F8E45A}"/>
    <cellStyle name="Note 2 2 4 2 4 2" xfId="15637" xr:uid="{E10BC167-B364-4933-B0C7-7415D70F1111}"/>
    <cellStyle name="Note 2 2 4 2 4 3" xfId="16238" xr:uid="{1F78DDF2-21F2-4CDC-93DE-45A63ABA07B1}"/>
    <cellStyle name="Note 2 2 4 2 5" xfId="14361" xr:uid="{D1DCB266-1C5E-41EC-8DFD-6D31E6DC152F}"/>
    <cellStyle name="Note 2 2 4 2 5 2" xfId="15868" xr:uid="{1368CC98-1B35-40AB-9924-565EA72CE08D}"/>
    <cellStyle name="Note 2 2 4 2 5 3" xfId="16491" xr:uid="{BF3C8CF2-013B-4FD8-8A24-9F99A2CB996D}"/>
    <cellStyle name="Note 2 2 4 2 5 4" xfId="17046" xr:uid="{5E5EA3C4-FFED-45D0-9723-1B793303E557}"/>
    <cellStyle name="Note 2 2 4 3" xfId="13198" xr:uid="{8706EBBB-66A1-45DF-924D-C467D1A2532E}"/>
    <cellStyle name="Note 2 2 4 3 2" xfId="14660" xr:uid="{DB3958A3-5625-429D-8183-61BB16122AD7}"/>
    <cellStyle name="Note 2 2 4 3 2 2" xfId="14717" xr:uid="{34EF886F-9183-4162-A007-8B7B2F26F511}"/>
    <cellStyle name="Note 2 2 4 3 2 2 2" xfId="16172" xr:uid="{4DA85ED9-4FF2-4272-9B01-E5F1759FDE78}"/>
    <cellStyle name="Note 2 2 4 3 2 2 3" xfId="16833" xr:uid="{606E82F1-3C23-431A-88E8-356A7196C28C}"/>
    <cellStyle name="Note 2 2 4 3 2 2 4" xfId="17350" xr:uid="{54C487D9-622B-4795-8212-15074178D35E}"/>
    <cellStyle name="Note 2 2 4 3 2 3" xfId="16777" xr:uid="{61A97652-D317-4F9A-9275-CAB9E8AE3B43}"/>
    <cellStyle name="Note 2 2 4 3 3" xfId="14466" xr:uid="{A347F59D-AB8A-4092-BECC-06F257C59CB0}"/>
    <cellStyle name="Note 2 2 4 3 3 2" xfId="15970" xr:uid="{52CDD9CE-6373-4311-8B27-16B44A565C7E}"/>
    <cellStyle name="Note 2 2 4 3 3 3" xfId="16593" xr:uid="{4217236D-9418-4F39-A0D1-2AB5144B6363}"/>
    <cellStyle name="Note 2 2 4 3 3 4" xfId="17148" xr:uid="{F0D87B96-BFFD-4CB0-AEFD-6148953669CC}"/>
    <cellStyle name="Note 2 2 4 4" xfId="13499" xr:uid="{2E9348C3-94E1-4958-9802-4382C26D7569}"/>
    <cellStyle name="Note 2 2 4 4 2" xfId="15426" xr:uid="{7DE9F10B-3576-4FFC-936E-C23FEFB494C7}"/>
    <cellStyle name="Note 2 2 4 4 3" xfId="14922" xr:uid="{1E64C39B-DF80-45FB-B48F-77BC25BDCEC8}"/>
    <cellStyle name="Note 2 2 4 5" xfId="13602" xr:uid="{43E4FE6D-0BA8-485C-844C-258239326DCF}"/>
    <cellStyle name="Note 2 2 4 5 2" xfId="15507" xr:uid="{A008B48C-7C70-4028-8300-77E080802C78}"/>
    <cellStyle name="Note 2 2 4 5 3" xfId="14851" xr:uid="{85A60D83-6E5C-48C3-A4D9-08B33F1C2D5E}"/>
    <cellStyle name="Note 2 2 4 6" xfId="14273" xr:uid="{E3535EB5-AEE0-4104-9171-77B1080D144A}"/>
    <cellStyle name="Note 2 2 4 6 2" xfId="15781" xr:uid="{5042033C-4F50-4BFC-9D4F-99AD301894C7}"/>
    <cellStyle name="Note 2 2 4 6 3" xfId="16404" xr:uid="{51F5A154-CE25-46C4-B82C-72896112C789}"/>
    <cellStyle name="Note 2 2 4 6 4" xfId="16959" xr:uid="{944AD63A-D765-4956-A2D3-0B4DD63A7BAA}"/>
    <cellStyle name="Note 2 2 5" xfId="8677" xr:uid="{F07C2E09-D7D3-4965-9E87-844B4A076239}"/>
    <cellStyle name="Note 2 2 5 2" xfId="8678" xr:uid="{50AF472D-5D5B-4E3F-9E74-9B0D072A08FA}"/>
    <cellStyle name="Note 2 2 5 2 2" xfId="14682" xr:uid="{423321FC-0B5C-4590-BAB0-3B66F9086191}"/>
    <cellStyle name="Note 2 2 5 2 2 2" xfId="14738" xr:uid="{E61E5169-7EAA-431D-9CEE-F9D22887B2DB}"/>
    <cellStyle name="Note 2 2 5 2 2 2 2" xfId="16193" xr:uid="{502929B3-CF46-487B-8D8A-941F68E61C09}"/>
    <cellStyle name="Note 2 2 5 2 2 2 3" xfId="16854" xr:uid="{5590F576-1E56-46D8-B977-52A521A0BFCA}"/>
    <cellStyle name="Note 2 2 5 2 2 2 4" xfId="17371" xr:uid="{6428BC6E-C0BC-448E-9E43-80B758314C7F}"/>
    <cellStyle name="Note 2 2 5 2 2 3" xfId="16799" xr:uid="{462B3BEC-6881-4BE5-B416-6E948E251101}"/>
    <cellStyle name="Note 2 2 5 2 3" xfId="14553" xr:uid="{54F2F6C5-A8DE-450A-A105-2FED286E596D}"/>
    <cellStyle name="Note 2 2 5 2 3 2" xfId="16057" xr:uid="{42E67F11-8173-461B-A985-981F95D5ABD8}"/>
    <cellStyle name="Note 2 2 5 2 3 3" xfId="16680" xr:uid="{3FB986EC-78B0-477D-9EC0-EC04C3634D1A}"/>
    <cellStyle name="Note 2 2 5 2 3 4" xfId="17235" xr:uid="{0A524362-0A8F-4D73-B9FD-1934A108E875}"/>
    <cellStyle name="Note 2 2 5 3" xfId="13385" xr:uid="{BAB0A434-11A1-4085-8BE8-3D5C5EC69137}"/>
    <cellStyle name="Note 2 2 5 3 2" xfId="15375" xr:uid="{9FD5104A-B930-46B0-9B0D-18F234241C42}"/>
    <cellStyle name="Note 2 2 5 3 3" xfId="14963" xr:uid="{52C737A5-4D50-48EB-9ED3-ED134A45246C}"/>
    <cellStyle name="Note 2 2 5 4" xfId="13187" xr:uid="{21CCC93B-31CE-4CA4-8766-F9A99445CDA9}"/>
    <cellStyle name="Note 2 2 5 4 2" xfId="15327" xr:uid="{046E1BB2-D893-4496-86FA-F7528E23444B}"/>
    <cellStyle name="Note 2 2 5 4 3" xfId="14975" xr:uid="{467D2E21-EBB0-47DA-8D5F-715AA626CF3D}"/>
    <cellStyle name="Note 2 2 5 5" xfId="13757" xr:uid="{8A7C170F-50FE-4633-8D47-93BD54AAD345}"/>
    <cellStyle name="Note 2 2 5 5 2" xfId="15638" xr:uid="{EFECB283-5C73-42F9-A443-AE8ED374A90B}"/>
    <cellStyle name="Note 2 2 5 5 3" xfId="16239" xr:uid="{A2D401BC-ECFF-4418-BDC4-672B47A8EA04}"/>
    <cellStyle name="Note 2 2 5 6" xfId="14362" xr:uid="{1FDAD4A6-DEF1-4932-B398-30696BEB66E6}"/>
    <cellStyle name="Note 2 2 5 6 2" xfId="15869" xr:uid="{40C87660-5280-47A0-B663-6DE57D34164F}"/>
    <cellStyle name="Note 2 2 5 6 3" xfId="16492" xr:uid="{49EFB84B-1C3C-45CD-B321-5900CC26F653}"/>
    <cellStyle name="Note 2 2 5 6 4" xfId="17047" xr:uid="{C4350C43-7FB5-4926-AC6D-B188094E0F5A}"/>
    <cellStyle name="Note 2 2 6" xfId="8679" xr:uid="{37BD9EFF-1909-4AA3-ADB1-AC818E901347}"/>
    <cellStyle name="Note 2 2 6 2" xfId="8680" xr:uid="{A9111A2C-CD50-4FAF-B07C-592FEAA6CC2C}"/>
    <cellStyle name="Note 2 2 6 2 2" xfId="8681" xr:uid="{EC442BF8-30F2-40C8-A15D-73714FABEB0D}"/>
    <cellStyle name="Note 2 2 6 2 3" xfId="14616" xr:uid="{3F5899AC-03CA-412C-B4B0-F4C9090E0651}"/>
    <cellStyle name="Note 2 2 6 2 3 2" xfId="16118" xr:uid="{7DE90968-572F-4104-AD91-F64BB8956DA2}"/>
    <cellStyle name="Note 2 2 6 2 3 3" xfId="16738" xr:uid="{94D04179-F33D-4834-AD11-71B2731CCBAD}"/>
    <cellStyle name="Note 2 2 6 2 3 4" xfId="17296" xr:uid="{C1AC50EB-B076-4665-AF44-29A76189FD41}"/>
    <cellStyle name="Note 2 2 6 2 4" xfId="14702" xr:uid="{7322B207-7F2C-4814-A5BA-FA5A522EAF8A}"/>
    <cellStyle name="Note 2 2 6 2 4 2" xfId="16157" xr:uid="{C8E7185E-30BE-4AA9-B32E-DA14513E79C6}"/>
    <cellStyle name="Note 2 2 6 2 4 3" xfId="16818" xr:uid="{F4DDEE3E-765A-4767-B8B8-C02AAE06293D}"/>
    <cellStyle name="Note 2 2 6 2 4 4" xfId="17335" xr:uid="{B1613F41-AA1A-4A38-A72F-E393F0EC2439}"/>
    <cellStyle name="Note 2 2 6 3" xfId="8682" xr:uid="{591A1CD0-152C-4959-B118-FB13F8D0FDF2}"/>
    <cellStyle name="Note 2 2 6 4" xfId="14418" xr:uid="{342D167A-00C4-4F64-BFFD-7DB056AAD66F}"/>
    <cellStyle name="Note 2 2 6 4 2" xfId="15922" xr:uid="{1BD0EFB7-C5BD-4B5E-93E9-BBCF4D13EFE0}"/>
    <cellStyle name="Note 2 2 6 4 3" xfId="16545" xr:uid="{66DA7C4F-A448-4955-B6C6-AEDA1B3FA40E}"/>
    <cellStyle name="Note 2 2 6 4 4" xfId="17100" xr:uid="{D9206406-416D-482D-9F87-4E0064B50056}"/>
    <cellStyle name="Note 2 2 7" xfId="8683" xr:uid="{8A438837-754D-4704-A24A-7A9A645F644D}"/>
    <cellStyle name="Note 2 2 7 2" xfId="8684" xr:uid="{4ED26459-B046-454E-85BC-8E493982471A}"/>
    <cellStyle name="Note 2 2 7 2 2" xfId="8685" xr:uid="{91389B44-326E-4998-9603-A0C40F10224A}"/>
    <cellStyle name="Note 2 2 7 3" xfId="8686" xr:uid="{7DD96A86-C0EA-4F59-9F40-F7508976EC70}"/>
    <cellStyle name="Note 2 2 8" xfId="8687" xr:uid="{7AC0DEF5-6E47-4BA0-A36A-E4005ADD2F32}"/>
    <cellStyle name="Note 2 2 8 2" xfId="8688" xr:uid="{F5F522B0-EA1F-400B-9D63-700C478C0F83}"/>
    <cellStyle name="Note 2 2 8 2 2" xfId="8689" xr:uid="{F5E53C7D-98D9-4BFB-933C-F0AA4AEC4E1B}"/>
    <cellStyle name="Note 2 2 8 3" xfId="8690" xr:uid="{81943D23-B90B-4B81-BB3F-6D995FC5B770}"/>
    <cellStyle name="Note 2 2 8 3 2" xfId="8691" xr:uid="{43968A94-95F1-44F7-A277-B0C14CBD3E9C}"/>
    <cellStyle name="Note 2 2 8 4" xfId="8692" xr:uid="{EC38DE7D-6D22-43AD-85E1-91A700A531AA}"/>
    <cellStyle name="Note 2 2 9" xfId="8693" xr:uid="{BCB6CA6C-BBE2-43C0-8DB3-18B7B3237DA5}"/>
    <cellStyle name="Note 2 2 9 2" xfId="8694" xr:uid="{3710C7A6-4DB7-4353-9507-333D40F2F454}"/>
    <cellStyle name="Note 2 20" xfId="8695" xr:uid="{7C4DA438-812A-44BE-8DB2-2FB1B813F974}"/>
    <cellStyle name="Note 2 20 2" xfId="8696" xr:uid="{BFD83315-7CA5-4696-B0AA-65C1B1BFF9AF}"/>
    <cellStyle name="Note 2 21" xfId="8697" xr:uid="{1989301A-0E07-4C17-96E8-0B3D771906B8}"/>
    <cellStyle name="Note 2 21 2" xfId="8698" xr:uid="{EF309A1A-28C0-414F-AE8F-11747BA52E5B}"/>
    <cellStyle name="Note 2 22" xfId="8699" xr:uid="{B4A9A83F-1558-4606-9E51-7ED5A7369E6F}"/>
    <cellStyle name="Note 2 22 2" xfId="8700" xr:uid="{903FE131-2E50-458A-9B21-30F71D007667}"/>
    <cellStyle name="Note 2 23" xfId="8701" xr:uid="{BEAB776E-8C2E-4549-9FB2-74CB5D24E594}"/>
    <cellStyle name="Note 2 23 10" xfId="8702" xr:uid="{549F3618-ACF8-41ED-B30B-B7C031ED90B3}"/>
    <cellStyle name="Note 2 23 2" xfId="8703" xr:uid="{804F117D-AA61-4961-AE49-CF17EBE9BACD}"/>
    <cellStyle name="Note 2 23 2 2" xfId="8704" xr:uid="{52D8BDE7-1981-4C23-B306-71FD827875A7}"/>
    <cellStyle name="Note 2 23 2 2 2" xfId="8705" xr:uid="{3EA6480C-023F-43A5-B02A-F4A955C3B5AB}"/>
    <cellStyle name="Note 2 23 2 3" xfId="8706" xr:uid="{7152567C-D00D-4CEB-8013-5CC8AB51FDED}"/>
    <cellStyle name="Note 2 23 2 3 2" xfId="8707" xr:uid="{489E00A4-3348-4CAC-8D19-2CB0130AD2EC}"/>
    <cellStyle name="Note 2 23 2 4" xfId="8708" xr:uid="{9CAA68C3-CBA6-4A6C-AB1A-79777E943169}"/>
    <cellStyle name="Note 2 23 3" xfId="8709" xr:uid="{10851B54-0677-4447-AC6C-0E3BB018F189}"/>
    <cellStyle name="Note 2 23 3 2" xfId="8710" xr:uid="{70C52352-EDEB-49AF-B884-0AE1489CF440}"/>
    <cellStyle name="Note 2 23 3 2 2" xfId="8711" xr:uid="{D0394119-64C8-43D7-9838-A471DDA0BE79}"/>
    <cellStyle name="Note 2 23 3 3" xfId="8712" xr:uid="{D1A20B60-5017-40D5-AE2E-05EB62E10036}"/>
    <cellStyle name="Note 2 23 3 3 2" xfId="8713" xr:uid="{3C5EBB9C-8043-4847-A5B4-B52A4846AE50}"/>
    <cellStyle name="Note 2 23 3 4" xfId="8714" xr:uid="{70B34B8C-2EB4-44AE-8A08-BA7FA6C2326F}"/>
    <cellStyle name="Note 2 23 4" xfId="8715" xr:uid="{3C4210E9-9B41-4E63-9D18-70660AD8EEE6}"/>
    <cellStyle name="Note 2 23 4 2" xfId="8716" xr:uid="{1A69C581-C4F4-4F58-82EB-385E56EA4659}"/>
    <cellStyle name="Note 2 23 4 2 2" xfId="8717" xr:uid="{5BF8E68B-C212-4A01-B643-631FBAC0EA4C}"/>
    <cellStyle name="Note 2 23 4 3" xfId="8718" xr:uid="{192178B0-114E-4613-BCCF-6C61757B7104}"/>
    <cellStyle name="Note 2 23 4 3 2" xfId="8719" xr:uid="{F0AF971B-7C31-4FDF-A6D8-8580135CCD48}"/>
    <cellStyle name="Note 2 23 4 4" xfId="8720" xr:uid="{1996E12B-2366-4A75-8BB2-B4245E62D6D9}"/>
    <cellStyle name="Note 2 23 5" xfId="8721" xr:uid="{8F3BE3B7-EA04-40EC-A2F6-0502A9B6BBCC}"/>
    <cellStyle name="Note 2 23 5 2" xfId="8722" xr:uid="{BFE4CCCB-3954-4107-B056-87467A48C228}"/>
    <cellStyle name="Note 2 23 5 2 2" xfId="8723" xr:uid="{5D42E5DE-E185-4D7C-9AD1-CA3FF3F9432E}"/>
    <cellStyle name="Note 2 23 5 3" xfId="8724" xr:uid="{9C9344E3-7DC7-47FC-BB46-255224851590}"/>
    <cellStyle name="Note 2 23 5 3 2" xfId="8725" xr:uid="{6B5042BD-9AAA-4F10-932C-CEF980689353}"/>
    <cellStyle name="Note 2 23 5 4" xfId="8726" xr:uid="{AC8502EF-2789-4A57-9A60-58BB6B4FD4AC}"/>
    <cellStyle name="Note 2 23 6" xfId="8727" xr:uid="{20D3E3F4-09D9-403B-A298-655AB3DC50BE}"/>
    <cellStyle name="Note 2 23 6 2" xfId="8728" xr:uid="{69F17A9F-A08C-4A8B-A64A-E4E6A736D032}"/>
    <cellStyle name="Note 2 23 6 2 2" xfId="8729" xr:uid="{B3DE67D2-A2D2-4D79-8766-B24763A6C40A}"/>
    <cellStyle name="Note 2 23 6 3" xfId="8730" xr:uid="{48ED30C3-8E9C-460C-B74F-892508FE01BD}"/>
    <cellStyle name="Note 2 23 6 3 2" xfId="8731" xr:uid="{7E23F347-8B7D-447E-9527-AC26F2191BF9}"/>
    <cellStyle name="Note 2 23 6 4" xfId="8732" xr:uid="{8EDE6ABE-4BDF-4673-9E5E-CB027029E43D}"/>
    <cellStyle name="Note 2 23 7" xfId="8733" xr:uid="{C78C79FF-713C-4AA5-B8DE-74F1B6AB94D2}"/>
    <cellStyle name="Note 2 23 7 2" xfId="8734" xr:uid="{0C4300A1-B83F-4E41-A341-B7F1533E3065}"/>
    <cellStyle name="Note 2 23 7 2 2" xfId="8735" xr:uid="{918F9B78-135A-4A92-B1FE-3EC493BBB38A}"/>
    <cellStyle name="Note 2 23 7 3" xfId="8736" xr:uid="{E14D1932-B0B2-4817-ADC5-9500064EDE4C}"/>
    <cellStyle name="Note 2 23 7 3 2" xfId="8737" xr:uid="{00795E82-24CD-41FC-98C6-7DF67550CA53}"/>
    <cellStyle name="Note 2 23 7 4" xfId="8738" xr:uid="{7F1E06E9-970B-4B02-B9AB-AEB0BACAC7BA}"/>
    <cellStyle name="Note 2 23 8" xfId="8739" xr:uid="{09C9145E-CF3F-4CD5-B9E6-9BF5AEA7AA0E}"/>
    <cellStyle name="Note 2 23 8 2" xfId="8740" xr:uid="{280CE705-3B86-48EA-880D-FB99963DD344}"/>
    <cellStyle name="Note 2 23 8 2 2" xfId="8741" xr:uid="{5E36C936-9528-40EB-8856-0224E69538F7}"/>
    <cellStyle name="Note 2 23 8 3" xfId="8742" xr:uid="{49CEB237-7DE2-4BDF-80B1-6CCCF1D3EBC2}"/>
    <cellStyle name="Note 2 23 8 3 2" xfId="8743" xr:uid="{308D4062-B345-409F-823F-CC0DF819474F}"/>
    <cellStyle name="Note 2 23 8 4" xfId="8744" xr:uid="{F63F3C05-0E0D-4DBA-9C07-3FB0A8CA129F}"/>
    <cellStyle name="Note 2 23 9" xfId="8745" xr:uid="{2936E436-616B-4823-9452-B69C8EC9E119}"/>
    <cellStyle name="Note 2 23 9 2" xfId="8746" xr:uid="{420BD90F-5020-4628-9A44-BD3A94B4FE33}"/>
    <cellStyle name="Note 2 23 9 2 2" xfId="8747" xr:uid="{AD8922AF-3205-49A1-B948-A636B8A7AED1}"/>
    <cellStyle name="Note 2 23 9 3" xfId="8748" xr:uid="{AF78551F-890D-4403-826D-AEA42EFCA19C}"/>
    <cellStyle name="Note 2 23 9 3 2" xfId="8749" xr:uid="{22B65CAF-7436-487E-B6BD-43CAF4D63731}"/>
    <cellStyle name="Note 2 23 9 4" xfId="8750" xr:uid="{757D3523-B134-4A33-8E3E-EFC13B749323}"/>
    <cellStyle name="Note 2 24" xfId="8751" xr:uid="{48BB3954-E2ED-439F-A74D-41EDA612E2D2}"/>
    <cellStyle name="Note 2 24 10" xfId="8752" xr:uid="{2D97B9C7-C929-4F81-ACAB-5D4D3F9280D7}"/>
    <cellStyle name="Note 2 24 2" xfId="8753" xr:uid="{DF5E7EE3-2A97-4324-BD72-881C50E49A3A}"/>
    <cellStyle name="Note 2 24 2 2" xfId="8754" xr:uid="{9B69BD76-249E-4A99-99CC-606EB691427E}"/>
    <cellStyle name="Note 2 24 2 2 2" xfId="8755" xr:uid="{7738DF7F-7602-4340-B484-77323BE65187}"/>
    <cellStyle name="Note 2 24 2 3" xfId="8756" xr:uid="{01228447-E957-4E5D-AD2A-B3D24022CD7E}"/>
    <cellStyle name="Note 2 24 2 3 2" xfId="8757" xr:uid="{99206181-E8E9-4B30-ACD0-030391C1B42E}"/>
    <cellStyle name="Note 2 24 2 4" xfId="8758" xr:uid="{F8BA9E8E-9B7A-4D1B-8806-69D27424F192}"/>
    <cellStyle name="Note 2 24 3" xfId="8759" xr:uid="{9C8F1676-F76D-4405-ABBD-42CB8714FEF9}"/>
    <cellStyle name="Note 2 24 3 2" xfId="8760" xr:uid="{E4500C58-B9EE-4A2E-A6F3-97103F642BB2}"/>
    <cellStyle name="Note 2 24 3 2 2" xfId="8761" xr:uid="{662DDEE6-0DEC-431C-954E-C166D061753A}"/>
    <cellStyle name="Note 2 24 3 3" xfId="8762" xr:uid="{BF84917A-13BB-4580-A584-7E630A14A026}"/>
    <cellStyle name="Note 2 24 3 3 2" xfId="8763" xr:uid="{8422894C-F287-44A9-96B0-3B3AC25D66F4}"/>
    <cellStyle name="Note 2 24 3 4" xfId="8764" xr:uid="{0FF51749-6F2D-440E-AD0E-D955B209852E}"/>
    <cellStyle name="Note 2 24 4" xfId="8765" xr:uid="{184A9C0B-A0E8-41CF-B2D9-CFF1FB5C52E4}"/>
    <cellStyle name="Note 2 24 4 2" xfId="8766" xr:uid="{277F97CE-248C-4182-8439-D482A8C69DB5}"/>
    <cellStyle name="Note 2 24 4 2 2" xfId="8767" xr:uid="{7F97C234-BC01-42AB-9ACA-1EA8788C784B}"/>
    <cellStyle name="Note 2 24 4 3" xfId="8768" xr:uid="{A7FEA814-3A4A-4A5C-8C19-3CBE43D42CE5}"/>
    <cellStyle name="Note 2 24 4 3 2" xfId="8769" xr:uid="{206298F3-9A1E-4904-929B-CBB262E2928C}"/>
    <cellStyle name="Note 2 24 4 4" xfId="8770" xr:uid="{B1C65139-699E-4AC7-A647-C346777DD7A0}"/>
    <cellStyle name="Note 2 24 5" xfId="8771" xr:uid="{249E0FFF-7FE4-4AFB-806B-1B38D35190FF}"/>
    <cellStyle name="Note 2 24 5 2" xfId="8772" xr:uid="{76DD541C-D953-43E5-98A5-F0CAD02A2CB2}"/>
    <cellStyle name="Note 2 24 5 2 2" xfId="8773" xr:uid="{A1CA2AA1-5F49-4C32-B1F9-46B0B6FF4A9A}"/>
    <cellStyle name="Note 2 24 5 3" xfId="8774" xr:uid="{C21722AB-A7FF-4E2F-8D44-392BC042D3ED}"/>
    <cellStyle name="Note 2 24 5 3 2" xfId="8775" xr:uid="{DF89FE18-570F-4F85-98B2-C5DD1F231A6D}"/>
    <cellStyle name="Note 2 24 5 4" xfId="8776" xr:uid="{868CC65D-BBD9-42B9-9052-6988A69FE88D}"/>
    <cellStyle name="Note 2 24 6" xfId="8777" xr:uid="{ACFCADF3-E8DC-436F-A78B-A2F2517489A8}"/>
    <cellStyle name="Note 2 24 6 2" xfId="8778" xr:uid="{8A9067F4-3783-4E40-B94E-3CDE7D4DF438}"/>
    <cellStyle name="Note 2 24 6 2 2" xfId="8779" xr:uid="{8B2CE831-3C5F-4984-BD87-29098134BD66}"/>
    <cellStyle name="Note 2 24 6 3" xfId="8780" xr:uid="{78B3708D-58F4-4D31-AA85-AE29A461996C}"/>
    <cellStyle name="Note 2 24 6 3 2" xfId="8781" xr:uid="{60B02A07-6548-43F5-AF47-825BE4051617}"/>
    <cellStyle name="Note 2 24 6 4" xfId="8782" xr:uid="{3D2D2849-3623-4DDE-9F24-55994B42F06C}"/>
    <cellStyle name="Note 2 24 7" xfId="8783" xr:uid="{A7CFE0A3-503F-4583-88E8-4A3B1825255E}"/>
    <cellStyle name="Note 2 24 7 2" xfId="8784" xr:uid="{99ACF981-E568-4975-BA9E-B9835470C1C2}"/>
    <cellStyle name="Note 2 24 7 2 2" xfId="8785" xr:uid="{6E59890F-520A-49EF-A61C-8A74DBC85988}"/>
    <cellStyle name="Note 2 24 7 3" xfId="8786" xr:uid="{79568716-1C4A-49E6-880F-EE83E8623566}"/>
    <cellStyle name="Note 2 24 7 3 2" xfId="8787" xr:uid="{0F90CBCA-7546-413E-91CC-9D8FA26FEE59}"/>
    <cellStyle name="Note 2 24 7 4" xfId="8788" xr:uid="{C8AE50A8-7F24-4B7A-8453-CE8D08C06A6C}"/>
    <cellStyle name="Note 2 24 8" xfId="8789" xr:uid="{AC57ED9F-32F9-40B3-93C5-53B261B93571}"/>
    <cellStyle name="Note 2 24 8 2" xfId="8790" xr:uid="{C5D4BD07-8200-40D9-914A-F4C14C3E3E8E}"/>
    <cellStyle name="Note 2 24 8 2 2" xfId="8791" xr:uid="{F6720D11-3C69-4B44-BEB8-0689CA7961F3}"/>
    <cellStyle name="Note 2 24 8 3" xfId="8792" xr:uid="{98F04E39-CA86-4871-ACD5-114672B638C0}"/>
    <cellStyle name="Note 2 24 8 3 2" xfId="8793" xr:uid="{69C57E01-0FB0-4A1F-90BE-9290D78CC46C}"/>
    <cellStyle name="Note 2 24 8 4" xfId="8794" xr:uid="{0FE1AAD2-FC55-4077-9E16-D5880B46F757}"/>
    <cellStyle name="Note 2 24 9" xfId="8795" xr:uid="{EC38EE25-D6F1-405C-9279-0D7B689EBDDB}"/>
    <cellStyle name="Note 2 24 9 2" xfId="8796" xr:uid="{6C6BB153-D9D4-4331-AB92-4BB2530B9F5C}"/>
    <cellStyle name="Note 2 24 9 2 2" xfId="8797" xr:uid="{594E1DEC-038B-47BA-8D8C-DDBE86772B12}"/>
    <cellStyle name="Note 2 24 9 3" xfId="8798" xr:uid="{DA9ECDFC-D81C-4CB8-90F4-1B430E2CED7E}"/>
    <cellStyle name="Note 2 24 9 3 2" xfId="8799" xr:uid="{332CB623-3582-410D-9C33-3673BA440792}"/>
    <cellStyle name="Note 2 24 9 4" xfId="8800" xr:uid="{11F56670-B6E0-4C0C-A65E-C405F88B93FF}"/>
    <cellStyle name="Note 2 25" xfId="8801" xr:uid="{2C7946B0-E187-41D9-A307-1268C53AF18E}"/>
    <cellStyle name="Note 2 25 2" xfId="8802" xr:uid="{8EC096C6-97F1-4CCD-8D34-26654C9E0BBC}"/>
    <cellStyle name="Note 2 26" xfId="8803" xr:uid="{CC8E3FA1-2256-4590-9385-3A1903399131}"/>
    <cellStyle name="Note 2 26 2" xfId="8804" xr:uid="{11F676B8-28F9-4432-BDEE-A064586BFC57}"/>
    <cellStyle name="Note 2 27" xfId="8805" xr:uid="{26D6FE75-8457-4CB6-B5E5-4FE8DF1DDD80}"/>
    <cellStyle name="Note 2 27 2" xfId="8806" xr:uid="{3F519EA7-7BA1-4A63-887D-F909B7AFFBF5}"/>
    <cellStyle name="Note 2 27 2 2" xfId="8807" xr:uid="{23837C02-FF2F-46BD-A7BD-FB0E37F58FA3}"/>
    <cellStyle name="Note 2 27 3" xfId="8808" xr:uid="{8E31DAB9-C235-495A-A980-F40BF33687F3}"/>
    <cellStyle name="Note 2 27 3 2" xfId="8809" xr:uid="{5765C951-1954-432E-AAA4-4845C6FE430B}"/>
    <cellStyle name="Note 2 27 4" xfId="8810" xr:uid="{48D22D25-9540-4B4D-A31E-2A768F8F931E}"/>
    <cellStyle name="Note 2 28" xfId="8811" xr:uid="{FE294AE2-DD21-404E-A668-CF8AA5B017A8}"/>
    <cellStyle name="Note 2 28 2" xfId="8812" xr:uid="{E1050983-9792-4FE3-A57D-45A5E2CA2BEA}"/>
    <cellStyle name="Note 2 28 2 2" xfId="8813" xr:uid="{A5EA74B6-4B28-406F-8417-114049AFFDF9}"/>
    <cellStyle name="Note 2 28 3" xfId="8814" xr:uid="{989F0CDD-7525-43B8-B51D-BDA24C142BCA}"/>
    <cellStyle name="Note 2 28 3 2" xfId="8815" xr:uid="{6508ECF2-AB6B-493D-B75F-74B596634008}"/>
    <cellStyle name="Note 2 28 4" xfId="8816" xr:uid="{E27AABDD-0EFA-45E7-9FBA-F8B5B5588267}"/>
    <cellStyle name="Note 2 29" xfId="8817" xr:uid="{0570C0CC-FD70-408A-9427-BBBE07208D17}"/>
    <cellStyle name="Note 2 29 2" xfId="8818" xr:uid="{36ADFB5D-5176-4748-99E7-1E332B615472}"/>
    <cellStyle name="Note 2 29 2 2" xfId="8819" xr:uid="{97A700FB-198C-4640-AE8E-989D3DB69195}"/>
    <cellStyle name="Note 2 29 3" xfId="8820" xr:uid="{9393290E-A33C-4A3C-8B57-05F3BCAE0564}"/>
    <cellStyle name="Note 2 29 3 2" xfId="8821" xr:uid="{F533943A-9D82-4E7C-9300-51E38EFCBCA7}"/>
    <cellStyle name="Note 2 29 4" xfId="8822" xr:uid="{728FED19-DE76-418F-A958-42A7462CEFBA}"/>
    <cellStyle name="Note 2 3" xfId="8823" xr:uid="{CB7A14F5-2615-4BD2-8D8C-755AF41134A7}"/>
    <cellStyle name="Note 2 3 10" xfId="14223" xr:uid="{62246AA4-F056-43F4-859D-60CC936CE4F8}"/>
    <cellStyle name="Note 2 3 10 2" xfId="15731" xr:uid="{B2EA4CE5-83EF-4183-B383-7CEF70397E23}"/>
    <cellStyle name="Note 2 3 10 3" xfId="16354" xr:uid="{5E661409-8093-401A-BBB6-4A281664CE44}"/>
    <cellStyle name="Note 2 3 10 4" xfId="16909" xr:uid="{5DE37833-31E0-4072-88D4-B4A11E4D90BA}"/>
    <cellStyle name="Note 2 3 2" xfId="8824" xr:uid="{253F922E-012D-4C69-BC2F-7D64997DE4BA}"/>
    <cellStyle name="Note 2 3 2 2" xfId="8825" xr:uid="{5C600936-F39E-4AA4-BC54-C9A4FB98D93B}"/>
    <cellStyle name="Note 2 3 2 2 2" xfId="8826" xr:uid="{F5C74FC0-C74D-4815-929D-DE12F96AB32B}"/>
    <cellStyle name="Note 2 3 2 2 2 2" xfId="13386" xr:uid="{5F3FFADE-38E3-4A56-8EF1-C041EA232E91}"/>
    <cellStyle name="Note 2 3 2 2 2 2 2" xfId="14683" xr:uid="{912E7BC7-FFE2-4C12-A82D-F084EC2C8C8A}"/>
    <cellStyle name="Note 2 3 2 2 2 2 2 2" xfId="14739" xr:uid="{B91813B7-0836-4C28-B343-62C81168F023}"/>
    <cellStyle name="Note 2 3 2 2 2 2 2 2 2" xfId="16194" xr:uid="{A23430F1-A5E2-4F52-8F0A-BAE505E13F14}"/>
    <cellStyle name="Note 2 3 2 2 2 2 2 2 3" xfId="16855" xr:uid="{43C1EE0C-D0C8-4082-BEE6-3997F87E0569}"/>
    <cellStyle name="Note 2 3 2 2 2 2 2 2 4" xfId="17372" xr:uid="{CC1B59E6-563E-4825-93BB-156B2CF9485F}"/>
    <cellStyle name="Note 2 3 2 2 2 2 2 3" xfId="16800" xr:uid="{05742601-B7B9-472C-B337-C4708D4D6F2A}"/>
    <cellStyle name="Note 2 3 2 2 2 2 3" xfId="14554" xr:uid="{B3D98225-5AA2-41A2-BE46-1EBA7F2CC9D4}"/>
    <cellStyle name="Note 2 3 2 2 2 2 3 2" xfId="16058" xr:uid="{3658AEF5-6F40-49E9-9993-5606D76ABE5C}"/>
    <cellStyle name="Note 2 3 2 2 2 2 3 3" xfId="16681" xr:uid="{8018D251-E0E3-4823-A9A8-E8C22937F670}"/>
    <cellStyle name="Note 2 3 2 2 2 2 3 4" xfId="17236" xr:uid="{39E6B75C-0C5E-4D60-AAB4-204658E0C022}"/>
    <cellStyle name="Note 2 3 2 2 2 3" xfId="13310" xr:uid="{B7043B86-E3B3-4211-889F-E87B0AD861DE}"/>
    <cellStyle name="Note 2 3 2 2 2 3 2" xfId="15358" xr:uid="{EE9FBC1F-E202-40AB-AFB0-81486ADFD8E8}"/>
    <cellStyle name="Note 2 3 2 2 2 3 3" xfId="14972" xr:uid="{5B0F851A-356C-4D99-B53B-0A1AA480E692}"/>
    <cellStyle name="Note 2 3 2 2 2 4" xfId="13758" xr:uid="{9D9BC328-ADFA-444D-BCC5-D266C023F6CE}"/>
    <cellStyle name="Note 2 3 2 2 2 4 2" xfId="15639" xr:uid="{308ECBBC-A289-449D-A5FA-124905051BE9}"/>
    <cellStyle name="Note 2 3 2 2 2 4 3" xfId="16240" xr:uid="{75729EBB-4BA0-4458-AE3B-37A1BB563A61}"/>
    <cellStyle name="Note 2 3 2 2 2 5" xfId="14363" xr:uid="{EF6D385D-5FBA-42D1-AA77-D9460B13981C}"/>
    <cellStyle name="Note 2 3 2 2 2 5 2" xfId="15870" xr:uid="{EC3CF3D2-B101-4F0D-B2C9-C90C7976E964}"/>
    <cellStyle name="Note 2 3 2 2 2 5 3" xfId="16493" xr:uid="{7867B136-E415-4974-A140-A2F977E9D03A}"/>
    <cellStyle name="Note 2 3 2 2 2 5 4" xfId="17048" xr:uid="{4C14FDD7-2CB2-4172-8C24-2F496B5B30FC}"/>
    <cellStyle name="Note 2 3 2 2 3" xfId="13227" xr:uid="{01B47B07-6B1A-4936-8550-D53149F7F18D}"/>
    <cellStyle name="Note 2 3 2 2 3 2" xfId="14672" xr:uid="{BB0AFD32-19E0-4DB4-950E-4FF92D3EA428}"/>
    <cellStyle name="Note 2 3 2 2 3 2 2" xfId="14728" xr:uid="{1FD18ADD-BD31-48FC-88C7-E9DAF6B71A87}"/>
    <cellStyle name="Note 2 3 2 2 3 2 2 2" xfId="16183" xr:uid="{3FCFEE34-4FF9-43DC-98BD-E77E1530C197}"/>
    <cellStyle name="Note 2 3 2 2 3 2 2 3" xfId="16844" xr:uid="{7CF81619-DD29-4E28-B29E-60EA90EADCE5}"/>
    <cellStyle name="Note 2 3 2 2 3 2 2 4" xfId="17361" xr:uid="{E5A39576-C3D3-4D3B-B8CC-30443BB6B13B}"/>
    <cellStyle name="Note 2 3 2 2 3 2 3" xfId="16789" xr:uid="{BFD23BF6-27E3-48DE-8F96-6416411D1A15}"/>
    <cellStyle name="Note 2 3 2 2 3 3" xfId="14493" xr:uid="{26295940-39B1-43D8-8755-9A40E9562213}"/>
    <cellStyle name="Note 2 3 2 2 3 3 2" xfId="15997" xr:uid="{9F93EDF7-CB5B-4DEB-81B0-27A2C52F4E30}"/>
    <cellStyle name="Note 2 3 2 2 3 3 3" xfId="16620" xr:uid="{8906749D-2CB2-469A-9AA2-C2CD45D0E024}"/>
    <cellStyle name="Note 2 3 2 2 3 3 4" xfId="17175" xr:uid="{D4461AFE-5417-495F-AD2C-3FBE7BDEED9F}"/>
    <cellStyle name="Note 2 3 2 2 4" xfId="13475" xr:uid="{BCAFFEBD-DF8C-4BA0-89F0-11E9E3C0CD05}"/>
    <cellStyle name="Note 2 3 2 2 4 2" xfId="15411" xr:uid="{22161856-68E6-4C7E-B586-878663C71CDF}"/>
    <cellStyle name="Note 2 3 2 2 4 3" xfId="14930" xr:uid="{F0F99FC9-C7B8-49D4-9488-80DFF6850016}"/>
    <cellStyle name="Note 2 3 2 2 5" xfId="13625" xr:uid="{CB978EE9-F61A-4758-8187-52C7CC861B72}"/>
    <cellStyle name="Note 2 3 2 2 5 2" xfId="15528" xr:uid="{21ABA0CE-F844-4A32-8C6E-3CB533A615EE}"/>
    <cellStyle name="Note 2 3 2 2 5 3" xfId="14833" xr:uid="{9E7AE175-4040-4AF0-B6D6-86E52B2FCD6B}"/>
    <cellStyle name="Note 2 3 2 2 6" xfId="14301" xr:uid="{EAF56440-5AF1-4237-8E5A-5E0544A8F061}"/>
    <cellStyle name="Note 2 3 2 2 6 2" xfId="15809" xr:uid="{CDA91A58-323A-4826-9184-696F2DC65039}"/>
    <cellStyle name="Note 2 3 2 2 6 3" xfId="16432" xr:uid="{3140A3AA-028B-4237-827A-3B7A89B46ECC}"/>
    <cellStyle name="Note 2 3 2 2 6 4" xfId="16987" xr:uid="{ED7C15EF-D8F0-4CC2-8EEE-0C9E8B2C765C}"/>
    <cellStyle name="Note 2 3 2 3" xfId="8827" xr:uid="{74E457C3-9626-435D-A303-E94A009E4929}"/>
    <cellStyle name="Note 2 3 2 3 2" xfId="8828" xr:uid="{5E2D9319-6050-4131-962E-94668A2A277D}"/>
    <cellStyle name="Note 2 3 2 3 2 2" xfId="14684" xr:uid="{B3B2BD0A-4565-4A3E-BAA4-06CF3336367C}"/>
    <cellStyle name="Note 2 3 2 3 2 2 2" xfId="14740" xr:uid="{39BD0F66-8878-431C-ADA6-D1B4E35BDC0E}"/>
    <cellStyle name="Note 2 3 2 3 2 2 2 2" xfId="16195" xr:uid="{88421B73-F50C-44F8-8877-0F87E28C858C}"/>
    <cellStyle name="Note 2 3 2 3 2 2 2 3" xfId="16856" xr:uid="{668ADE34-8B9A-481F-9C09-B75E58918652}"/>
    <cellStyle name="Note 2 3 2 3 2 2 2 4" xfId="17373" xr:uid="{40EDEC1D-26F8-4297-BFF1-2A0360018D1F}"/>
    <cellStyle name="Note 2 3 2 3 2 2 3" xfId="16801" xr:uid="{87111819-2F24-4773-A8C8-15B2B6CE3D29}"/>
    <cellStyle name="Note 2 3 2 3 2 3" xfId="14555" xr:uid="{8E196F04-1FCD-4B68-A977-88885E6EC3B7}"/>
    <cellStyle name="Note 2 3 2 3 2 3 2" xfId="16059" xr:uid="{95B4938E-63FF-4872-9D08-F401F2080040}"/>
    <cellStyle name="Note 2 3 2 3 2 3 3" xfId="16682" xr:uid="{D4219B6E-56F7-4D81-B8F8-F0C7DEDFA848}"/>
    <cellStyle name="Note 2 3 2 3 2 3 4" xfId="17237" xr:uid="{7656D354-E230-4FF9-AE9C-14B2C4FDD3C3}"/>
    <cellStyle name="Note 2 3 2 3 3" xfId="13387" xr:uid="{1AB780F0-2FD8-455A-8EFA-9F45889EC39C}"/>
    <cellStyle name="Note 2 3 2 3 3 2" xfId="15376" xr:uid="{4948E148-D635-4139-9CEF-59A7291A60B1}"/>
    <cellStyle name="Note 2 3 2 3 3 3" xfId="14962" xr:uid="{B0CD54A0-8A19-4457-B3BA-1E784B31ED53}"/>
    <cellStyle name="Note 2 3 2 3 4" xfId="12925" xr:uid="{C5C68BD7-5530-4330-9FD4-23070462281D}"/>
    <cellStyle name="Note 2 3 2 3 4 2" xfId="15294" xr:uid="{9CD3422C-34CB-4A1E-AF7B-D54C71AB7495}"/>
    <cellStyle name="Note 2 3 2 3 4 3" xfId="14990" xr:uid="{87E6EDC6-F1BD-4A76-8C84-F918521B42DA}"/>
    <cellStyle name="Note 2 3 2 3 5" xfId="13759" xr:uid="{5B7DC378-4CD8-43C3-9982-B0EA2BB04806}"/>
    <cellStyle name="Note 2 3 2 3 5 2" xfId="15640" xr:uid="{33016ADB-9BC5-4435-906D-28C0E4660382}"/>
    <cellStyle name="Note 2 3 2 3 5 3" xfId="16241" xr:uid="{92A44CC7-855F-470A-960B-A90F77668861}"/>
    <cellStyle name="Note 2 3 2 3 6" xfId="14364" xr:uid="{FCE6B910-EE8E-4DAC-B224-1E237FA084C6}"/>
    <cellStyle name="Note 2 3 2 3 6 2" xfId="15871" xr:uid="{0118A10E-AC9B-43B5-86D5-4EFE7FBFF600}"/>
    <cellStyle name="Note 2 3 2 3 6 3" xfId="16494" xr:uid="{F2C5EA89-9312-4575-83CA-5A9222ECE33A}"/>
    <cellStyle name="Note 2 3 2 3 6 4" xfId="17049" xr:uid="{86EE6C40-FBAC-4992-A71B-1682E2004E8A}"/>
    <cellStyle name="Note 2 3 2 4" xfId="13172" xr:uid="{C05E89DD-9564-479A-884D-6850D5B5AE49}"/>
    <cellStyle name="Note 2 3 2 4 2" xfId="14646" xr:uid="{EB73D751-FD75-4A24-BE9B-DCE28A42BAC1}"/>
    <cellStyle name="Note 2 3 2 4 2 2" xfId="14710" xr:uid="{C8532253-F4A8-428E-8D30-4994F3A8D34F}"/>
    <cellStyle name="Note 2 3 2 4 2 2 2" xfId="16165" xr:uid="{127320CC-C2A1-44BB-9339-13DB6982D2F5}"/>
    <cellStyle name="Note 2 3 2 4 2 2 3" xfId="16826" xr:uid="{45332A39-317F-4AEE-B0CF-E6F60487A6AE}"/>
    <cellStyle name="Note 2 3 2 4 2 2 4" xfId="17343" xr:uid="{B4483A7F-BA46-47AC-851E-FA330179C611}"/>
    <cellStyle name="Note 2 3 2 4 2 3" xfId="16763" xr:uid="{554FA86D-E5A4-4E0D-9272-A401AB775720}"/>
    <cellStyle name="Note 2 3 2 4 3" xfId="14443" xr:uid="{7707D540-2BBC-4DD9-BC5F-8835AA469958}"/>
    <cellStyle name="Note 2 3 2 4 3 2" xfId="15947" xr:uid="{D6A6C4B4-67E0-42C5-9444-E8EAA3CB78ED}"/>
    <cellStyle name="Note 2 3 2 4 3 3" xfId="16570" xr:uid="{1542937C-0E19-4713-A2CF-FF6CB168919B}"/>
    <cellStyle name="Note 2 3 2 4 3 4" xfId="17125" xr:uid="{17A64389-DC75-4A0A-B348-DF26BFED4A3B}"/>
    <cellStyle name="Note 2 3 2 5" xfId="13524" xr:uid="{622959AE-19FE-44FE-896C-AEBE7F3087BC}"/>
    <cellStyle name="Note 2 3 2 5 2" xfId="15442" xr:uid="{42F78E3A-E42C-44D4-BBEE-EBA10778E864}"/>
    <cellStyle name="Note 2 3 2 5 3" xfId="14908" xr:uid="{87CDC3D6-0582-4F80-A3AD-91AD2B94FA17}"/>
    <cellStyle name="Note 2 3 2 6" xfId="13687" xr:uid="{F709D78B-DD76-42D7-8FD6-C90C871082D8}"/>
    <cellStyle name="Note 2 3 2 6 2" xfId="15576" xr:uid="{71875B7C-D0E7-462A-9C4F-CD45C6DC5FCF}"/>
    <cellStyle name="Note 2 3 2 6 3" xfId="14787" xr:uid="{14A97802-66DE-45D2-8042-AE6115C34A64}"/>
    <cellStyle name="Note 2 3 2 7" xfId="14249" xr:uid="{2B291796-DB67-4D2D-A82B-2CB78DD2E8D8}"/>
    <cellStyle name="Note 2 3 2 7 2" xfId="15757" xr:uid="{B0391AFF-F043-463F-9E8E-B8F4F7C7AFD1}"/>
    <cellStyle name="Note 2 3 2 7 3" xfId="16380" xr:uid="{7B404926-E2DA-4646-8015-8D803E500DCC}"/>
    <cellStyle name="Note 2 3 2 7 4" xfId="16935" xr:uid="{3E61EEF6-663F-4B19-9F6D-A57341442DEA}"/>
    <cellStyle name="Note 2 3 3" xfId="8829" xr:uid="{BD2E5253-18D2-4A36-9074-D5B56B192CEB}"/>
    <cellStyle name="Note 2 3 3 2" xfId="13388" xr:uid="{CB21CCB9-153E-457A-A146-24D43AB72607}"/>
    <cellStyle name="Note 2 3 3 2 2" xfId="12935" xr:uid="{83874B3F-91EF-422F-A00F-6BB74DD2E79E}"/>
    <cellStyle name="Note 2 3 3 2 2 2" xfId="14685" xr:uid="{E51EC44E-51E2-421D-BD3A-0F4879280377}"/>
    <cellStyle name="Note 2 3 3 2 2 2 2" xfId="14741" xr:uid="{54478520-E21D-4649-9F70-B74DBA5DD6C1}"/>
    <cellStyle name="Note 2 3 3 2 2 2 2 2" xfId="16196" xr:uid="{C83292C6-10BA-467D-BF3A-9717C95DE7CA}"/>
    <cellStyle name="Note 2 3 3 2 2 2 2 3" xfId="16857" xr:uid="{C13504A9-F9E7-4788-9C0C-B5742B228F06}"/>
    <cellStyle name="Note 2 3 3 2 2 2 2 4" xfId="17374" xr:uid="{AE5A98B8-47CB-4BAB-8ED5-F61E1D463217}"/>
    <cellStyle name="Note 2 3 3 2 2 2 3" xfId="16802" xr:uid="{3CD28FCC-FEAF-421E-A11D-9420235DFAB0}"/>
    <cellStyle name="Note 2 3 3 2 2 3" xfId="14556" xr:uid="{C707EA15-6811-413A-B8AF-82B1C9634F54}"/>
    <cellStyle name="Note 2 3 3 2 2 3 2" xfId="16060" xr:uid="{BF9403C3-ACE5-477E-9A83-046A5186BAFB}"/>
    <cellStyle name="Note 2 3 3 2 2 3 3" xfId="16683" xr:uid="{3BA8BFB6-1AB4-4EB1-8E33-CDB73A107FE7}"/>
    <cellStyle name="Note 2 3 3 2 2 3 4" xfId="17238" xr:uid="{4E1FBBE3-32FA-40A7-B2F6-8350345551C0}"/>
    <cellStyle name="Note 2 3 3 2 3" xfId="13760" xr:uid="{10716702-A910-4251-8D00-814D3231A6B1}"/>
    <cellStyle name="Note 2 3 3 2 3 2" xfId="15641" xr:uid="{F7DBC1ED-3B04-4D30-9ABD-C637DF7388A3}"/>
    <cellStyle name="Note 2 3 3 2 3 3" xfId="16242" xr:uid="{456F8E53-2B1A-4DBA-B058-6EB97F94016B}"/>
    <cellStyle name="Note 2 3 3 2 4" xfId="14365" xr:uid="{44529FAD-43C7-4A7C-910B-527AAD96D905}"/>
    <cellStyle name="Note 2 3 3 2 4 2" xfId="15872" xr:uid="{100AB937-5542-4C20-9308-2A6B1FA99B14}"/>
    <cellStyle name="Note 2 3 3 2 4 3" xfId="16495" xr:uid="{D6F558F4-A7AD-4602-8753-EBB1D417CF1F}"/>
    <cellStyle name="Note 2 3 3 2 4 4" xfId="17050" xr:uid="{DB72D165-31B3-4FE1-921D-7BD63D7145C4}"/>
    <cellStyle name="Note 2 3 3 3" xfId="13199" xr:uid="{00420B50-7151-4EBE-B01D-39C8FABAA301}"/>
    <cellStyle name="Note 2 3 3 3 2" xfId="14662" xr:uid="{7FA19F88-29FB-43A1-81E4-AFB6600C1ED3}"/>
    <cellStyle name="Note 2 3 3 3 2 2" xfId="14719" xr:uid="{26641A4B-A2A3-42CA-8FBA-50C1C2B4BB3E}"/>
    <cellStyle name="Note 2 3 3 3 2 2 2" xfId="16174" xr:uid="{25440372-920F-4DB3-9756-D1E42C3485C4}"/>
    <cellStyle name="Note 2 3 3 3 2 2 3" xfId="16835" xr:uid="{EF48837F-CB08-422A-9899-01F8A3BCA968}"/>
    <cellStyle name="Note 2 3 3 3 2 2 4" xfId="17352" xr:uid="{86307188-C11F-48D0-A967-9B0112A5FD2A}"/>
    <cellStyle name="Note 2 3 3 3 2 3" xfId="16779" xr:uid="{608CB190-F554-44E8-8EE7-B0DD175E562C}"/>
    <cellStyle name="Note 2 3 3 3 3" xfId="14468" xr:uid="{9A671CCA-0B3C-4E08-900A-3EC2ABDD0FFC}"/>
    <cellStyle name="Note 2 3 3 3 3 2" xfId="15972" xr:uid="{4B69C501-C81E-43B2-AF3F-1AE06F71B8B0}"/>
    <cellStyle name="Note 2 3 3 3 3 3" xfId="16595" xr:uid="{D5CFA768-DD60-4B1A-A0AC-B20340628241}"/>
    <cellStyle name="Note 2 3 3 3 3 4" xfId="17150" xr:uid="{30B643D0-5397-4F7C-AED8-409E9124FA17}"/>
    <cellStyle name="Note 2 3 3 4" xfId="13669" xr:uid="{97D2B672-6E2C-4DF7-BE8B-6ADFD27A7BC8}"/>
    <cellStyle name="Note 2 3 3 4 2" xfId="15563" xr:uid="{0074E5CA-7D3E-4C57-B75E-8ED0D26557F8}"/>
    <cellStyle name="Note 2 3 3 4 3" xfId="14805" xr:uid="{12451720-2ED6-4AA6-88FF-5924DB168A47}"/>
    <cellStyle name="Note 2 3 3 5" xfId="13604" xr:uid="{B4A10361-41CB-4F60-8A6B-97D9D808D699}"/>
    <cellStyle name="Note 2 3 3 5 2" xfId="15509" xr:uid="{9A87DA0E-508A-4F3B-97F5-75F52773A344}"/>
    <cellStyle name="Note 2 3 3 5 3" xfId="14849" xr:uid="{E06CCB2E-D9DF-488A-B79B-2AB5E59EED03}"/>
    <cellStyle name="Note 2 3 3 6" xfId="14275" xr:uid="{A2910C01-A4D9-4A2F-841B-EB97D3D45358}"/>
    <cellStyle name="Note 2 3 3 6 2" xfId="15783" xr:uid="{46E2022E-4E89-4942-A5DE-2B25A7D26158}"/>
    <cellStyle name="Note 2 3 3 6 3" xfId="16406" xr:uid="{B617C098-7998-4328-9623-4E0CD07E9F6B}"/>
    <cellStyle name="Note 2 3 3 6 4" xfId="16961" xr:uid="{26EC4A7C-EC2B-463A-91E8-F37CB6561010}"/>
    <cellStyle name="Note 2 3 4" xfId="8830" xr:uid="{C3ACA4C5-1E89-46C9-83E3-FAE694B441E0}"/>
    <cellStyle name="Note 2 3 4 2" xfId="13389" xr:uid="{3CCE9DB5-4BD4-4AD6-A08C-FFD4B460FD29}"/>
    <cellStyle name="Note 2 3 4 2 2" xfId="14686" xr:uid="{833B7FE2-A335-44F7-9632-64999A19FBC5}"/>
    <cellStyle name="Note 2 3 4 2 2 2" xfId="14742" xr:uid="{8048B651-EFE3-4613-ACB2-4AC4315D8DAF}"/>
    <cellStyle name="Note 2 3 4 2 2 2 2" xfId="16197" xr:uid="{34338354-E69B-402F-B854-F911451ED393}"/>
    <cellStyle name="Note 2 3 4 2 2 2 3" xfId="16858" xr:uid="{2EB412F3-2108-4F7E-9D3F-FCE440D82043}"/>
    <cellStyle name="Note 2 3 4 2 2 2 4" xfId="17375" xr:uid="{D1521984-F4D8-4C8A-A093-8250B49B5BBC}"/>
    <cellStyle name="Note 2 3 4 2 2 3" xfId="16803" xr:uid="{0B6698F6-CDE5-4107-9576-2EC5449F0EC7}"/>
    <cellStyle name="Note 2 3 4 2 3" xfId="14557" xr:uid="{AB5C4A59-C0CE-4CF2-AD7B-AAD145EE4DF2}"/>
    <cellStyle name="Note 2 3 4 2 3 2" xfId="16061" xr:uid="{7CAA104E-7AD0-46D6-913C-73173BCBA99C}"/>
    <cellStyle name="Note 2 3 4 2 3 3" xfId="16684" xr:uid="{E77D1DD1-78AB-463E-A43E-C9904382F4D8}"/>
    <cellStyle name="Note 2 3 4 2 3 4" xfId="17239" xr:uid="{EFC4787A-10A7-49A1-9949-C66397FE028B}"/>
    <cellStyle name="Note 2 3 4 3" xfId="12938" xr:uid="{F0C28E55-1FEC-4F1B-97F7-C14DD58F583A}"/>
    <cellStyle name="Note 2 3 4 3 2" xfId="15295" xr:uid="{458D099A-27AB-4E06-B9EC-575B58CA54C3}"/>
    <cellStyle name="Note 2 3 4 3 3" xfId="14989" xr:uid="{78B6E9C9-3DC5-43E2-A541-C5CF28173045}"/>
    <cellStyle name="Note 2 3 4 4" xfId="13761" xr:uid="{4301509A-027D-4BD5-AAA5-F2DCE7D1795C}"/>
    <cellStyle name="Note 2 3 4 4 2" xfId="15642" xr:uid="{34D00759-15B6-4E6F-AF81-EA91BBE96C9A}"/>
    <cellStyle name="Note 2 3 4 4 3" xfId="16243" xr:uid="{C7B8392D-BD52-4CC0-BE46-3943ED165D38}"/>
    <cellStyle name="Note 2 3 4 5" xfId="14366" xr:uid="{9BDC2C22-C056-4AEA-88A1-900A41651465}"/>
    <cellStyle name="Note 2 3 4 5 2" xfId="15873" xr:uid="{A807946B-CBE9-49B1-951C-9D2225F8E864}"/>
    <cellStyle name="Note 2 3 4 5 3" xfId="16496" xr:uid="{8056AC78-1F0D-4114-AE48-FB1793526D8C}"/>
    <cellStyle name="Note 2 3 4 5 4" xfId="17051" xr:uid="{928ECCE7-DD74-4B30-A719-3B6F2AE1D5D0}"/>
    <cellStyle name="Note 2 3 5" xfId="11555" xr:uid="{B20202F4-D20B-4CE9-A142-375EDB7850DE}"/>
    <cellStyle name="Note 2 3 5 2" xfId="14618" xr:uid="{2F45CAC8-ABA1-4CCD-B9D4-1559205F0F21}"/>
    <cellStyle name="Note 2 3 5 2 2" xfId="14704" xr:uid="{2B2C6B52-15EA-43FF-AD2B-F0279F5FAC01}"/>
    <cellStyle name="Note 2 3 5 2 2 2" xfId="16159" xr:uid="{3D66AC83-3CE4-43FB-A92A-2DE9841E12C7}"/>
    <cellStyle name="Note 2 3 5 2 2 3" xfId="16820" xr:uid="{37EF2D39-463C-4BC7-A532-CAFB8D0CAFE5}"/>
    <cellStyle name="Note 2 3 5 2 2 4" xfId="17337" xr:uid="{5E9B2721-1E5C-4675-9997-EC98F037B729}"/>
    <cellStyle name="Note 2 3 5 2 3" xfId="16740" xr:uid="{DB053A97-ADD5-465A-8043-42EB47D7E813}"/>
    <cellStyle name="Note 2 3 5 3" xfId="14420" xr:uid="{526063A3-4217-4F42-8E2D-BF606AFEABD2}"/>
    <cellStyle name="Note 2 3 5 3 2" xfId="15924" xr:uid="{53779037-6E8C-4EDF-B145-82ED6CD6FDBC}"/>
    <cellStyle name="Note 2 3 5 3 3" xfId="16547" xr:uid="{8525F60E-318A-4F98-9C4E-E4B60122197A}"/>
    <cellStyle name="Note 2 3 5 3 4" xfId="17102" xr:uid="{C847F0B7-C48D-4F35-96B6-2345FF2D5EC9}"/>
    <cellStyle name="Note 2 3 5 4" xfId="15227" xr:uid="{D5449A2B-BDE4-4804-B8A3-26C50A10C09A}"/>
    <cellStyle name="Note 2 3 5 5" xfId="15029" xr:uid="{F1BBABAF-FD3B-4669-9AFF-901E74C0D672}"/>
    <cellStyle name="Note 2 3 6" xfId="13043" xr:uid="{94129D81-A71E-49B6-B787-1B247E5222AC}"/>
    <cellStyle name="Note 2 3 6 2" xfId="15303" xr:uid="{534748A0-5E04-4BD8-991C-874D8531B484}"/>
    <cellStyle name="Note 2 3 6 3" xfId="14982" xr:uid="{87979F7E-3920-4EA1-B103-3CBC6A8DC217}"/>
    <cellStyle name="Note 2 3 7" xfId="13548" xr:uid="{B3016F79-89C1-4EE4-ACFC-6BB17309A230}"/>
    <cellStyle name="Note 2 3 7 2" xfId="15461" xr:uid="{A9F3308E-F1F6-40B1-B8D7-EA30CA4234F1}"/>
    <cellStyle name="Note 2 3 7 3" xfId="14889" xr:uid="{5BB695BC-54E9-4EBF-AAF4-509D61F30223}"/>
    <cellStyle name="Note 2 3 8" xfId="13566" xr:uid="{AA0AACD8-3A3A-4DB3-87E4-7F2ACB39AB0E}"/>
    <cellStyle name="Note 2 3 8 2" xfId="15476" xr:uid="{C52A66B6-9CF9-46AB-84E7-3A39BB9B8D2E}"/>
    <cellStyle name="Note 2 3 8 3" xfId="14877" xr:uid="{431C9284-5F4F-4B1C-B1E0-23D947BDADD6}"/>
    <cellStyle name="Note 2 3 9" xfId="14047" xr:uid="{EC9E9E62-1305-4E88-89A5-5A6BE5C961C1}"/>
    <cellStyle name="Note 2 3 9 2" xfId="15684" xr:uid="{554F5FC1-932C-4245-891A-DA4074DB065C}"/>
    <cellStyle name="Note 2 3 9 3" xfId="16297" xr:uid="{2E8C0243-96BB-4DA2-8011-5E8871831CDE}"/>
    <cellStyle name="Note 2 30" xfId="8831" xr:uid="{87CA29F6-F5A8-4E54-BA19-975FED97AA40}"/>
    <cellStyle name="Note 2 30 2" xfId="8832" xr:uid="{9FEC75FA-F27C-42DC-85CC-71F78DF30E05}"/>
    <cellStyle name="Note 2 30 2 2" xfId="8833" xr:uid="{BDBFB47F-EC49-4503-B488-961819336425}"/>
    <cellStyle name="Note 2 30 3" xfId="8834" xr:uid="{C17D9884-BEA0-469B-9502-82D12BD99E86}"/>
    <cellStyle name="Note 2 30 3 2" xfId="8835" xr:uid="{30ECFC54-EE0D-4825-BB6A-37186899ED5F}"/>
    <cellStyle name="Note 2 30 4" xfId="8836" xr:uid="{5EABD075-FF1E-4AB0-8600-5F09034A34E3}"/>
    <cellStyle name="Note 2 31" xfId="8837" xr:uid="{0AFF2601-0ADE-4C50-83ED-10BD42ACA9D4}"/>
    <cellStyle name="Note 2 31 2" xfId="8838" xr:uid="{9531BC79-0091-4798-97B0-10478C3D5FDE}"/>
    <cellStyle name="Note 2 31 2 2" xfId="8839" xr:uid="{D9304215-5D1A-43DB-A5C8-3719AC4B5F7D}"/>
    <cellStyle name="Note 2 31 3" xfId="8840" xr:uid="{DDDECB42-DEFB-4713-90C8-4F659EE9EC93}"/>
    <cellStyle name="Note 2 31 3 2" xfId="8841" xr:uid="{CAB0F3CB-FBB0-4195-AC18-6F19E17F69DA}"/>
    <cellStyle name="Note 2 31 4" xfId="8842" xr:uid="{A9106028-7563-471A-92D6-0AD4CAC1CA61}"/>
    <cellStyle name="Note 2 32" xfId="8843" xr:uid="{47ADEA50-B5DA-4FDB-BCBA-AE335C1C3D08}"/>
    <cellStyle name="Note 2 32 2" xfId="8844" xr:uid="{04CF47B9-03A2-485C-BB7D-C2431F52C0A8}"/>
    <cellStyle name="Note 2 32 2 2" xfId="8845" xr:uid="{4264CF15-DB0A-4981-A4BB-522096D4D8C5}"/>
    <cellStyle name="Note 2 32 3" xfId="8846" xr:uid="{13EC68B0-AB83-46FF-9F44-B3366D7E0D8C}"/>
    <cellStyle name="Note 2 32 3 2" xfId="8847" xr:uid="{E9813CE0-75C0-4BB4-A499-6332CB700304}"/>
    <cellStyle name="Note 2 32 4" xfId="8848" xr:uid="{593DBFFD-B0DE-417C-8130-AC8FA0E51C02}"/>
    <cellStyle name="Note 2 33" xfId="8849" xr:uid="{D3EA69D2-5820-4E34-B52E-9D254C186112}"/>
    <cellStyle name="Note 2 33 2" xfId="8850" xr:uid="{589846E3-0D2B-4A1B-A70E-6FB57B926C99}"/>
    <cellStyle name="Note 2 33 2 2" xfId="8851" xr:uid="{008133AB-ED3B-4971-891E-DBB5BD810D0A}"/>
    <cellStyle name="Note 2 33 3" xfId="8852" xr:uid="{5161C225-19E6-4993-9315-A319F7FB182A}"/>
    <cellStyle name="Note 2 33 3 2" xfId="8853" xr:uid="{3D3191C8-E8D5-4FAC-A474-3E581EDB089E}"/>
    <cellStyle name="Note 2 33 4" xfId="8854" xr:uid="{ECEEADAB-29B2-4594-934D-EC5E15936122}"/>
    <cellStyle name="Note 2 34" xfId="8855" xr:uid="{BA41AADB-5DC8-4C71-8C55-67C64C4B1447}"/>
    <cellStyle name="Note 2 34 2" xfId="8856" xr:uid="{1D504299-8110-462A-9C06-3843AF51E699}"/>
    <cellStyle name="Note 2 34 2 2" xfId="8857" xr:uid="{E09D648F-7EC7-44A8-B05E-4978F40F99CB}"/>
    <cellStyle name="Note 2 34 3" xfId="8858" xr:uid="{0513A9E5-EB15-4726-803C-29204C4DB4D9}"/>
    <cellStyle name="Note 2 34 3 2" xfId="8859" xr:uid="{7721915D-EB35-487B-8480-3DC96DDB9DBC}"/>
    <cellStyle name="Note 2 34 4" xfId="8860" xr:uid="{C2021FCD-5CB1-403A-8D49-067CA38859BE}"/>
    <cellStyle name="Note 2 35" xfId="8861" xr:uid="{E019A253-493D-4F25-8311-3755ED32D36A}"/>
    <cellStyle name="Note 2 35 2" xfId="8862" xr:uid="{C1C552D4-96B2-4BA5-9969-024669663074}"/>
    <cellStyle name="Note 2 35 2 2" xfId="8863" xr:uid="{6D9650D2-88C2-4782-899F-19DA0E23E123}"/>
    <cellStyle name="Note 2 35 3" xfId="8864" xr:uid="{5E9EBD3C-D18A-4738-8E84-C069BAB2AD95}"/>
    <cellStyle name="Note 2 35 3 2" xfId="8865" xr:uid="{DD0E4B9E-36B6-437C-86EE-5BE4ACF1FC79}"/>
    <cellStyle name="Note 2 35 4" xfId="8866" xr:uid="{8CC4923C-1695-4833-850E-DB74FAE03A96}"/>
    <cellStyle name="Note 2 36" xfId="8867" xr:uid="{0A959F6B-2762-49CF-9C5A-3B77796E731C}"/>
    <cellStyle name="Note 2 36 2" xfId="8868" xr:uid="{CAF2662D-BACB-44F1-A9EC-7B60AA37B179}"/>
    <cellStyle name="Note 2 36 2 2" xfId="8869" xr:uid="{76925595-E117-4752-A8BD-1FD7EC7469E2}"/>
    <cellStyle name="Note 2 36 3" xfId="8870" xr:uid="{07A81196-0962-414D-A0ED-DAAAC7C92A39}"/>
    <cellStyle name="Note 2 36 3 2" xfId="8871" xr:uid="{7E9F6804-02B4-4D57-8F5E-C6A73AFBE38B}"/>
    <cellStyle name="Note 2 36 4" xfId="8872" xr:uid="{33853271-3F1E-4C4D-9A28-4879BE86D881}"/>
    <cellStyle name="Note 2 37" xfId="8873" xr:uid="{57F22909-6E9C-49DE-913A-4A12E6060244}"/>
    <cellStyle name="Note 2 37 2" xfId="8874" xr:uid="{41AF68FC-FF02-4751-805C-3B43614B47EE}"/>
    <cellStyle name="Note 2 37 2 2" xfId="8875" xr:uid="{10A7DB1C-475A-43DC-BF9F-B12257418F4D}"/>
    <cellStyle name="Note 2 37 3" xfId="8876" xr:uid="{2069CF24-2B77-4E01-AC61-9863F3563C8A}"/>
    <cellStyle name="Note 2 37 3 2" xfId="8877" xr:uid="{DE162E72-3698-463D-89EA-1BAE44B1FBC2}"/>
    <cellStyle name="Note 2 37 4" xfId="8878" xr:uid="{799769BB-E4CB-4E4E-AE9A-BEB4C72C97BC}"/>
    <cellStyle name="Note 2 38" xfId="8879" xr:uid="{BEA6D671-CC4C-4EC8-AE0F-7AEDC372ED7F}"/>
    <cellStyle name="Note 2 38 2" xfId="8880" xr:uid="{2BAD9026-8533-45FA-9E3F-7B8DDF607E9C}"/>
    <cellStyle name="Note 2 39" xfId="8881" xr:uid="{7F583BC5-6FEE-476F-8A99-4C9DB55DB2A4}"/>
    <cellStyle name="Note 2 39 2" xfId="8882" xr:uid="{B8491D38-16B0-4806-BCCB-3BA8787994A9}"/>
    <cellStyle name="Note 2 4" xfId="8883" xr:uid="{4F5C13EF-3B66-4C81-B2C8-90D5F4DDBC68}"/>
    <cellStyle name="Note 2 4 2" xfId="8884" xr:uid="{C80AD077-C49F-4F29-AAB5-1360820C77A0}"/>
    <cellStyle name="Note 2 4 2 2" xfId="8885" xr:uid="{92EEFD68-B4FD-45DA-B83B-7F92E56E9E45}"/>
    <cellStyle name="Note 2 4 2 2 2" xfId="13390" xr:uid="{E75B5F32-DE76-4AB0-9190-798839AD8696}"/>
    <cellStyle name="Note 2 4 2 2 2 2" xfId="14687" xr:uid="{EEB6297C-C107-48CE-95A1-E8CCAE844828}"/>
    <cellStyle name="Note 2 4 2 2 2 2 2" xfId="14743" xr:uid="{9CD84936-02CF-4044-97A6-5A3D405A6C7A}"/>
    <cellStyle name="Note 2 4 2 2 2 2 2 2" xfId="16198" xr:uid="{61725314-814E-44FF-8566-BC8304DCAE3F}"/>
    <cellStyle name="Note 2 4 2 2 2 2 2 3" xfId="16859" xr:uid="{40D69755-D43A-47AA-9ACF-5B9B3B924F8A}"/>
    <cellStyle name="Note 2 4 2 2 2 2 2 4" xfId="17376" xr:uid="{2A6DB284-4A63-40CD-AD7C-FC91F53EA554}"/>
    <cellStyle name="Note 2 4 2 2 2 2 3" xfId="16804" xr:uid="{40353D1A-95E4-4E12-8D98-8A48F543CD88}"/>
    <cellStyle name="Note 2 4 2 2 2 3" xfId="14558" xr:uid="{A13CC216-FA50-4E9D-AF16-8CC537AE20C9}"/>
    <cellStyle name="Note 2 4 2 2 2 3 2" xfId="16062" xr:uid="{17A67046-1949-4FDB-BAAD-234C44636C06}"/>
    <cellStyle name="Note 2 4 2 2 2 3 3" xfId="16685" xr:uid="{6505C440-9944-4A30-9EA3-9E383A511BFF}"/>
    <cellStyle name="Note 2 4 2 2 2 3 4" xfId="17240" xr:uid="{D2A1C980-64C4-4882-A2BF-2E708C20D4E1}"/>
    <cellStyle name="Note 2 4 2 2 3" xfId="12939" xr:uid="{DC802E7F-9215-4032-BA95-FA40214A6106}"/>
    <cellStyle name="Note 2 4 2 2 3 2" xfId="15296" xr:uid="{7DDA97F1-26E2-4440-99B9-EA3F149111B9}"/>
    <cellStyle name="Note 2 4 2 2 3 3" xfId="14988" xr:uid="{39DA8990-60EC-4C74-B147-A0DF07EC4CFE}"/>
    <cellStyle name="Note 2 4 2 2 4" xfId="13762" xr:uid="{32D4D6D4-3E3C-4EE1-B301-566419FE5E3C}"/>
    <cellStyle name="Note 2 4 2 2 4 2" xfId="15643" xr:uid="{B56A1288-933D-4C11-B755-7FCF5EFEB764}"/>
    <cellStyle name="Note 2 4 2 2 4 3" xfId="16244" xr:uid="{116BB881-453B-4EA7-AF40-D65A7D8EB7E4}"/>
    <cellStyle name="Note 2 4 2 2 5" xfId="14367" xr:uid="{4754C3B2-9FC4-476D-89A3-B7CD4707BD8E}"/>
    <cellStyle name="Note 2 4 2 2 5 2" xfId="15874" xr:uid="{77821C6E-207B-4645-8212-924B86534860}"/>
    <cellStyle name="Note 2 4 2 2 5 3" xfId="16497" xr:uid="{3E890507-AE54-4112-BD0F-E84BF62B388B}"/>
    <cellStyle name="Note 2 4 2 2 5 4" xfId="17052" xr:uid="{113B1366-6153-4DA1-BD61-C66E7D7B77C5}"/>
    <cellStyle name="Note 2 4 2 3" xfId="13224" xr:uid="{CE9C8BD8-E843-45E6-BD6E-8C00B31CF00A}"/>
    <cellStyle name="Note 2 4 2 3 2" xfId="14669" xr:uid="{3258EA92-C7CA-4ECB-ACB2-D207A12458AD}"/>
    <cellStyle name="Note 2 4 2 3 2 2" xfId="14725" xr:uid="{B895E537-7B8F-408A-BB8B-EC45284EAF7F}"/>
    <cellStyle name="Note 2 4 2 3 2 2 2" xfId="16180" xr:uid="{C5F8E3F7-390B-44FE-B93E-5DB47E806283}"/>
    <cellStyle name="Note 2 4 2 3 2 2 3" xfId="16841" xr:uid="{238B36DA-3BBB-4336-9FF8-CA2EBE5EDCDA}"/>
    <cellStyle name="Note 2 4 2 3 2 2 4" xfId="17358" xr:uid="{8A833D18-471D-4C9A-B38E-3816FA284E65}"/>
    <cellStyle name="Note 2 4 2 3 2 3" xfId="16786" xr:uid="{72322338-3860-4809-921B-2DC659A01B59}"/>
    <cellStyle name="Note 2 4 2 3 3" xfId="14490" xr:uid="{67C92D79-B2CA-4F7E-96FB-C326530B837C}"/>
    <cellStyle name="Note 2 4 2 3 3 2" xfId="15994" xr:uid="{420AD41B-0153-4B83-BBEF-CB44F769CF29}"/>
    <cellStyle name="Note 2 4 2 3 3 3" xfId="16617" xr:uid="{CE6D867D-92FD-4212-B035-C9951F93BAEB}"/>
    <cellStyle name="Note 2 4 2 3 3 4" xfId="17172" xr:uid="{AAA1CF4B-7561-4B85-B419-58E3810CB8C1}"/>
    <cellStyle name="Note 2 4 2 4" xfId="13478" xr:uid="{06AD61C3-0740-4533-B0FC-2877779445E0}"/>
    <cellStyle name="Note 2 4 2 4 2" xfId="15413" xr:uid="{9505EE30-E459-479A-A12A-388C24ED97B5}"/>
    <cellStyle name="Note 2 4 2 4 3" xfId="14928" xr:uid="{7FBEC7D2-757B-456F-BDA7-0DCB56876B79}"/>
    <cellStyle name="Note 2 4 2 5" xfId="13622" xr:uid="{960DCCC6-C5BB-4B8C-8BBF-C4E09CF9954B}"/>
    <cellStyle name="Note 2 4 2 5 2" xfId="15525" xr:uid="{49653145-960B-4F27-9451-AC49951117E7}"/>
    <cellStyle name="Note 2 4 2 5 3" xfId="14836" xr:uid="{5CBBE965-5E95-4754-BE52-16F564960037}"/>
    <cellStyle name="Note 2 4 2 6" xfId="14298" xr:uid="{4EC9CFDD-CDD9-4A35-BDB8-C0B824573E92}"/>
    <cellStyle name="Note 2 4 2 6 2" xfId="15806" xr:uid="{BADB5E4D-6C0A-4CBA-BCB9-61B3BDD3138E}"/>
    <cellStyle name="Note 2 4 2 6 3" xfId="16429" xr:uid="{56BE65C9-AAA6-4219-BC99-7431BA3495FF}"/>
    <cellStyle name="Note 2 4 2 6 4" xfId="16984" xr:uid="{F88C43AB-A9DB-42B4-BA99-CB3C27FEF863}"/>
    <cellStyle name="Note 2 4 3" xfId="13391" xr:uid="{CF3FF4EB-261A-47B3-BA20-5001B2850354}"/>
    <cellStyle name="Note 2 4 3 2" xfId="12529" xr:uid="{7B531D4B-4A2F-47FE-9962-E6A51B9BD053}"/>
    <cellStyle name="Note 2 4 3 2 2" xfId="14688" xr:uid="{C355BC1C-B6F3-40CD-86E5-3DED6D98A4CF}"/>
    <cellStyle name="Note 2 4 3 2 2 2" xfId="14744" xr:uid="{065BC62F-9F58-4F54-B2F2-BDB5A5431BFC}"/>
    <cellStyle name="Note 2 4 3 2 2 2 2" xfId="16199" xr:uid="{A717DF38-B8AD-46A8-B203-C90F9AD22D41}"/>
    <cellStyle name="Note 2 4 3 2 2 2 3" xfId="16860" xr:uid="{5E15386E-B3FD-4549-86F0-A149E76D1E7B}"/>
    <cellStyle name="Note 2 4 3 2 2 2 4" xfId="17377" xr:uid="{6B8405C8-8A04-4FD3-9291-A5F043830AF5}"/>
    <cellStyle name="Note 2 4 3 2 2 3" xfId="16805" xr:uid="{51A1581F-A716-4FE9-AEC5-3BB48E5DBA26}"/>
    <cellStyle name="Note 2 4 3 2 3" xfId="14559" xr:uid="{5FABA2C9-CB03-4AC0-B1B2-1D275B80B80C}"/>
    <cellStyle name="Note 2 4 3 2 3 2" xfId="16063" xr:uid="{619ADC72-6945-409A-924C-C08C65396B1A}"/>
    <cellStyle name="Note 2 4 3 2 3 3" xfId="16686" xr:uid="{FD429028-2AE4-4000-B219-452483F0F931}"/>
    <cellStyle name="Note 2 4 3 2 3 4" xfId="17241" xr:uid="{17368F71-4471-4DB9-9BCE-E09F97C0DD5A}"/>
    <cellStyle name="Note 2 4 3 3" xfId="13763" xr:uid="{99EBFFF7-AD4D-4E9F-81A2-93593893BC9F}"/>
    <cellStyle name="Note 2 4 3 3 2" xfId="15644" xr:uid="{D3A40F7A-525F-4290-8514-C74D87151308}"/>
    <cellStyle name="Note 2 4 3 3 3" xfId="16245" xr:uid="{41B86079-39F6-4EF0-851D-326A5650EC4A}"/>
    <cellStyle name="Note 2 4 3 4" xfId="14368" xr:uid="{04E3F4D9-AF65-448B-982A-242678B91DD9}"/>
    <cellStyle name="Note 2 4 3 4 2" xfId="15875" xr:uid="{6BF2DD74-195F-4EBF-8D35-A65334232A27}"/>
    <cellStyle name="Note 2 4 3 4 3" xfId="16498" xr:uid="{E13E938A-2DF7-4DED-A501-8AB918142FAC}"/>
    <cellStyle name="Note 2 4 3 4 4" xfId="17053" xr:uid="{70E16C55-D077-45B6-AB65-3E72160D7FAF}"/>
    <cellStyle name="Note 2 4 4" xfId="13169" xr:uid="{B23AB409-FD19-4E61-A70E-3A01DDCB3847}"/>
    <cellStyle name="Note 2 4 4 2" xfId="14643" xr:uid="{D296BF1F-92BB-410B-B929-2FA3B820D79A}"/>
    <cellStyle name="Note 2 4 4 2 2" xfId="14707" xr:uid="{4887763E-D69E-4AE9-BA82-D607A1465FD5}"/>
    <cellStyle name="Note 2 4 4 2 2 2" xfId="16162" xr:uid="{66B08D58-DD9A-4411-BEEF-033ACAAA79E9}"/>
    <cellStyle name="Note 2 4 4 2 2 3" xfId="16823" xr:uid="{BB4071B8-D3B4-420F-8BF4-C724C011D3D4}"/>
    <cellStyle name="Note 2 4 4 2 2 4" xfId="17340" xr:uid="{2336F39A-6EB6-4CAB-B500-5CC35D5DC059}"/>
    <cellStyle name="Note 2 4 4 2 3" xfId="16760" xr:uid="{0D7050E7-2586-49A7-8D90-D1558B0224CD}"/>
    <cellStyle name="Note 2 4 4 3" xfId="14440" xr:uid="{E3014204-3957-4187-B43A-87F10DC816B6}"/>
    <cellStyle name="Note 2 4 4 3 2" xfId="15944" xr:uid="{EF1C37F5-0C82-4B69-96C4-DE90C4DF737E}"/>
    <cellStyle name="Note 2 4 4 3 3" xfId="16567" xr:uid="{F032BCEA-4FBD-4DC5-8815-B512459BB862}"/>
    <cellStyle name="Note 2 4 4 3 4" xfId="17122" xr:uid="{ADEE3AEF-BD96-486D-8CC5-73B8DA2F4C8D}"/>
    <cellStyle name="Note 2 4 5" xfId="13527" xr:uid="{EB028493-700E-424A-9B99-630D4990027B}"/>
    <cellStyle name="Note 2 4 5 2" xfId="15445" xr:uid="{A70D5C00-9E65-452A-B910-3EB99C273DF9}"/>
    <cellStyle name="Note 2 4 5 3" xfId="14905" xr:uid="{03B96FDB-04AB-4986-8B2F-2839B136BA8E}"/>
    <cellStyle name="Note 2 4 6" xfId="13584" xr:uid="{A0BC3659-8692-4757-926E-474175F181CC}"/>
    <cellStyle name="Note 2 4 6 2" xfId="15492" xr:uid="{F5670F13-DE94-4121-828C-5A25E2BF69E4}"/>
    <cellStyle name="Note 2 4 6 3" xfId="14864" xr:uid="{16E995FD-BB37-41C3-BEF5-078905B6C1D5}"/>
    <cellStyle name="Note 2 4 7" xfId="13938" xr:uid="{8AE6134E-27E0-41CF-BE1E-0D0F515D69E9}"/>
    <cellStyle name="Note 2 4 7 2" xfId="15672" xr:uid="{86B17807-36AE-42D8-B43A-7F82969EB2A8}"/>
    <cellStyle name="Note 2 4 7 3" xfId="16285" xr:uid="{6EF86407-B5F8-4310-835C-772FF4312E17}"/>
    <cellStyle name="Note 2 4 8" xfId="14246" xr:uid="{192CAD57-176E-49A6-A803-4544D956B055}"/>
    <cellStyle name="Note 2 4 8 2" xfId="15754" xr:uid="{E7D1C9F8-5BB1-4D67-92CD-F8003E3195BC}"/>
    <cellStyle name="Note 2 4 8 3" xfId="16377" xr:uid="{0929D1DF-9EB7-4A5F-B047-2CAA1975F300}"/>
    <cellStyle name="Note 2 4 8 4" xfId="16932" xr:uid="{3A9B5542-3C56-442B-9B31-A55A2C5C2B60}"/>
    <cellStyle name="Note 2 40" xfId="8886" xr:uid="{BDE6666E-97F0-4492-8794-28A168C093B1}"/>
    <cellStyle name="Note 2 40 2" xfId="8887" xr:uid="{A0A01E1E-F261-47F1-8DB5-571027E6246C}"/>
    <cellStyle name="Note 2 41" xfId="8888" xr:uid="{1803A662-32FA-43A2-B780-0E580C43A037}"/>
    <cellStyle name="Note 2 41 2" xfId="8889" xr:uid="{12597D7A-60E8-4BBA-B5FC-1A732C392FB4}"/>
    <cellStyle name="Note 2 42" xfId="8890" xr:uid="{DEB52400-6A2E-496F-9833-D51EDB2F53E7}"/>
    <cellStyle name="Note 2 42 2" xfId="8891" xr:uid="{EE7A237A-6CA8-42BD-BA54-C8697DFB73A8}"/>
    <cellStyle name="Note 2 43" xfId="8892" xr:uid="{41D1265D-2EDE-4533-81B0-0EDFEAE786C5}"/>
    <cellStyle name="Note 2 43 2" xfId="8893" xr:uid="{248B435D-FE05-4F48-8EF5-E7FEFB14F025}"/>
    <cellStyle name="Note 2 44" xfId="8894" xr:uid="{AC97C16E-805A-4826-AD2A-6F3EBDFD3BB5}"/>
    <cellStyle name="Note 2 45" xfId="10966" xr:uid="{7002F578-C2E4-4267-8E39-7BBF5343E3A9}"/>
    <cellStyle name="Note 2 45 2" xfId="15213" xr:uid="{D847ED02-42FE-4680-8281-7EBFA06E223C}"/>
    <cellStyle name="Note 2 45 3" xfId="15037" xr:uid="{4F319F18-B83E-4715-AAE7-25A756D612B6}"/>
    <cellStyle name="Note 2 46" xfId="11069" xr:uid="{E57E3380-BBE8-4CF3-825A-C826AFD2DB16}"/>
    <cellStyle name="Note 2 47" xfId="13042" xr:uid="{3A5F044B-0E4D-4AA3-8BC6-3E7C8BB1B430}"/>
    <cellStyle name="Note 2 47 2" xfId="15302" xr:uid="{5F2CF970-0E81-4637-8D27-D4A31F066EAB}"/>
    <cellStyle name="Note 2 47 3" xfId="14983" xr:uid="{E3A51C10-42DA-4538-BA7E-665D102DA63C}"/>
    <cellStyle name="Note 2 48" xfId="13672" xr:uid="{A91A3B50-C7F6-474C-B1CC-7405F0D8E738}"/>
    <cellStyle name="Note 2 48 2" xfId="15566" xr:uid="{DC9D095C-88E8-400B-9264-7BBA4D1CA615}"/>
    <cellStyle name="Note 2 48 3" xfId="14802" xr:uid="{21EB86E7-C7F3-43DF-BF34-1B985B1BC067}"/>
    <cellStyle name="Note 2 49" xfId="13682" xr:uid="{71181C30-34FE-42B8-B11A-898E25E0DEAD}"/>
    <cellStyle name="Note 2 49 2" xfId="15573" xr:uid="{08391359-6830-4700-8EF1-F07A37F446E7}"/>
    <cellStyle name="Note 2 49 3" xfId="14790" xr:uid="{ECB74B16-FBC0-4DAD-A4D1-99AF928D29EB}"/>
    <cellStyle name="Note 2 5" xfId="8895" xr:uid="{AAEACD48-C66B-4599-9DEC-121122B25D3D}"/>
    <cellStyle name="Note 2 5 2" xfId="8896" xr:uid="{A621864B-0FD7-4129-B4E0-C4032F96B19C}"/>
    <cellStyle name="Note 2 5 2 2" xfId="8897" xr:uid="{A91032F9-E923-46F7-8431-14468B058A08}"/>
    <cellStyle name="Note 2 5 2 2 2" xfId="14689" xr:uid="{CE446A87-EF28-4464-99B0-EA08A9AAF011}"/>
    <cellStyle name="Note 2 5 2 2 2 2" xfId="14745" xr:uid="{6CCF0E06-C9C2-425A-B567-EAE5DED0700C}"/>
    <cellStyle name="Note 2 5 2 2 2 2 2" xfId="16200" xr:uid="{33321C84-FFD4-4C04-8393-91FA5D98372E}"/>
    <cellStyle name="Note 2 5 2 2 2 2 3" xfId="16861" xr:uid="{C90F025C-78C3-4CB7-8F36-7D7810D08D9D}"/>
    <cellStyle name="Note 2 5 2 2 2 2 4" xfId="17378" xr:uid="{47257ABA-B7D0-4738-B21C-226984E44957}"/>
    <cellStyle name="Note 2 5 2 2 2 3" xfId="16806" xr:uid="{ADD50024-E396-4758-9D50-14DE3489A504}"/>
    <cellStyle name="Note 2 5 2 2 3" xfId="14560" xr:uid="{68027C1B-EFB6-4DEF-82C5-C67A3FA32ABF}"/>
    <cellStyle name="Note 2 5 2 2 3 2" xfId="16064" xr:uid="{6FE4D5FA-73AF-4C69-B040-B2CCE474012C}"/>
    <cellStyle name="Note 2 5 2 2 3 3" xfId="16687" xr:uid="{A5587DE1-7114-40B6-9F64-BA1D220A20A4}"/>
    <cellStyle name="Note 2 5 2 2 3 4" xfId="17242" xr:uid="{CA0C57F9-E0EA-4DDA-941F-C719451A8F72}"/>
    <cellStyle name="Note 2 5 2 3" xfId="13392" xr:uid="{943F3B18-CBC2-406B-B746-5604F38E06D5}"/>
    <cellStyle name="Note 2 5 2 3 2" xfId="15377" xr:uid="{2D05647E-E252-4180-877F-48ABFE1F5AC0}"/>
    <cellStyle name="Note 2 5 2 3 3" xfId="14961" xr:uid="{1B071D1D-0216-4BD6-A332-17AD0F07D3A9}"/>
    <cellStyle name="Note 2 5 2 4" xfId="13655" xr:uid="{54AEADFB-FA61-4F47-90AD-EBFFD20B2B74}"/>
    <cellStyle name="Note 2 5 2 4 2" xfId="15551" xr:uid="{CEF3D4A0-C5BD-4D8A-B37A-C9B52BE3579C}"/>
    <cellStyle name="Note 2 5 2 4 3" xfId="14809" xr:uid="{7ED4D0C7-9798-4438-9453-07327778D498}"/>
    <cellStyle name="Note 2 5 2 5" xfId="13764" xr:uid="{57A063DF-84A5-4135-A2ED-74FEABBEF709}"/>
    <cellStyle name="Note 2 5 2 5 2" xfId="15645" xr:uid="{364B1F9C-6C84-4F5D-A0A6-9A21CBE9E8C2}"/>
    <cellStyle name="Note 2 5 2 5 3" xfId="16246" xr:uid="{8942410F-52FF-4993-BB29-59372639CB45}"/>
    <cellStyle name="Note 2 5 2 6" xfId="14369" xr:uid="{D6C72B65-D77C-44DE-908D-008332047783}"/>
    <cellStyle name="Note 2 5 2 6 2" xfId="15876" xr:uid="{FA2045AD-1CA6-433D-B3F4-49A2963C22E7}"/>
    <cellStyle name="Note 2 5 2 6 3" xfId="16499" xr:uid="{56940D30-DC01-4B9D-8568-BDC5CADC143F}"/>
    <cellStyle name="Note 2 5 2 6 4" xfId="17054" xr:uid="{2D0D1C16-45B3-4D8F-92B8-856CD0FCBEDB}"/>
    <cellStyle name="Note 2 5 3" xfId="13197" xr:uid="{01584177-D74C-430D-9AD9-BA7E2A668C5A}"/>
    <cellStyle name="Note 2 5 3 2" xfId="14659" xr:uid="{DDF12B6D-B0AF-49F7-BA3B-B369FC9EBFA4}"/>
    <cellStyle name="Note 2 5 3 2 2" xfId="14716" xr:uid="{1FB4BDF4-499F-4E69-A31D-F170EB8F1518}"/>
    <cellStyle name="Note 2 5 3 2 2 2" xfId="16171" xr:uid="{4B3710DD-6039-4531-92F1-ECA9157E6682}"/>
    <cellStyle name="Note 2 5 3 2 2 3" xfId="16832" xr:uid="{0796D2E9-3045-4D4A-AD7F-370DE167F2A4}"/>
    <cellStyle name="Note 2 5 3 2 2 4" xfId="17349" xr:uid="{7B79D54D-CF8B-4F0E-8450-EC3EE2F0702E}"/>
    <cellStyle name="Note 2 5 3 2 3" xfId="16776" xr:uid="{4CE77B4D-6079-498C-9B57-0044B4A4036F}"/>
    <cellStyle name="Note 2 5 3 3" xfId="14465" xr:uid="{013FAD78-B5DD-4A51-91C7-ACEB576C0C79}"/>
    <cellStyle name="Note 2 5 3 3 2" xfId="15969" xr:uid="{43AA8A9E-E28E-45A1-8723-DA3136E3B10C}"/>
    <cellStyle name="Note 2 5 3 3 3" xfId="16592" xr:uid="{8D221224-AA2D-442F-A5CB-94D3EB0433BD}"/>
    <cellStyle name="Note 2 5 3 3 4" xfId="17147" xr:uid="{C80029EE-C6BE-488C-AD69-FBE3BBD1517C}"/>
    <cellStyle name="Note 2 5 4" xfId="13500" xr:uid="{30EFB380-38F7-4C69-B876-96F72902085B}"/>
    <cellStyle name="Note 2 5 4 2" xfId="15427" xr:uid="{2358A59B-4FA6-4DFA-AE0C-70E75A613757}"/>
    <cellStyle name="Note 2 5 4 3" xfId="14921" xr:uid="{4E5B7D77-6875-4BD0-B5B4-CD89B1356110}"/>
    <cellStyle name="Note 2 5 5" xfId="13601" xr:uid="{554A4523-568C-4463-94FA-709797868733}"/>
    <cellStyle name="Note 2 5 5 2" xfId="15506" xr:uid="{7E32AC76-7DC9-4E74-84BE-0344DA4BCFD4}"/>
    <cellStyle name="Note 2 5 5 3" xfId="14852" xr:uid="{AAD60DAC-D8D9-4F25-9855-26011E41047C}"/>
    <cellStyle name="Note 2 5 6" xfId="14272" xr:uid="{4D12F544-4B47-4A2C-BBB5-8CFFD8FA1383}"/>
    <cellStyle name="Note 2 5 6 2" xfId="15780" xr:uid="{A1D6A197-3226-4E0B-9CD8-517B890721B0}"/>
    <cellStyle name="Note 2 5 6 3" xfId="16403" xr:uid="{095BDC3A-B371-4CB0-AE15-7DF94A883288}"/>
    <cellStyle name="Note 2 5 6 4" xfId="16958" xr:uid="{7B26D353-EE22-401F-9DC8-B3D6D3791F0F}"/>
    <cellStyle name="Note 2 50" xfId="14169" xr:uid="{8E0943F2-F644-4A1D-A991-536999505C9E}"/>
    <cellStyle name="Note 2 50 2" xfId="15702" xr:uid="{A8488583-03C0-44ED-81F4-CD4AD0EA4426}"/>
    <cellStyle name="Note 2 50 3" xfId="16325" xr:uid="{E90B8DD0-D2E9-4B29-A9E1-A3F9542310C8}"/>
    <cellStyle name="Note 2 50 4" xfId="16880" xr:uid="{4B2FB2B1-EF7D-40BE-889B-E4FB5A1DC920}"/>
    <cellStyle name="Note 2 51" xfId="14180" xr:uid="{C64F6C82-18DF-4717-98C5-9D9DB6FCA039}"/>
    <cellStyle name="Note 2 51 2" xfId="15708" xr:uid="{1EDE38F7-F3D6-4871-BD0E-B75F78F21188}"/>
    <cellStyle name="Note 2 51 3" xfId="16331" xr:uid="{0774A1C3-B55E-49F6-9442-47CFDEC91ECD}"/>
    <cellStyle name="Note 2 51 4" xfId="16886" xr:uid="{BBC92D74-1521-43A0-B669-01CA91A32A27}"/>
    <cellStyle name="Note 2 52" xfId="14220" xr:uid="{642FCD4F-B028-437D-9F79-EDBFB4E9AFA4}"/>
    <cellStyle name="Note 2 52 2" xfId="15728" xr:uid="{BBFF9EC2-77DC-4242-A39B-9B8885A7E6A2}"/>
    <cellStyle name="Note 2 52 3" xfId="16351" xr:uid="{C2DDCDDD-D8DF-4AFB-9B84-347766882523}"/>
    <cellStyle name="Note 2 52 4" xfId="16906" xr:uid="{1B54701B-5F2C-4E9E-B21F-CBA5073C7C9C}"/>
    <cellStyle name="Note 2 6" xfId="8898" xr:uid="{3FA1B95C-D44E-4AF1-B108-8B5D041DAD01}"/>
    <cellStyle name="Note 2 6 2" xfId="8899" xr:uid="{C6D0912C-BA8D-4995-8FB6-660530C59BD4}"/>
    <cellStyle name="Note 2 6 2 2" xfId="8900" xr:uid="{5D33D7FA-EB7F-4367-9D1A-032794EFA085}"/>
    <cellStyle name="Note 2 6 2 2 2" xfId="14690" xr:uid="{98EE8BF0-18A5-4951-81D0-22F8A4C7DF4E}"/>
    <cellStyle name="Note 2 6 2 2 2 2" xfId="16154" xr:uid="{16640F6B-9244-4AE2-8006-3D167BBACFA9}"/>
    <cellStyle name="Note 2 6 2 2 2 3" xfId="16807" xr:uid="{3CBC2BB0-3D1C-400E-B3E5-DE6ADEEF02C9}"/>
    <cellStyle name="Note 2 6 2 2 2 4" xfId="17332" xr:uid="{6444FEC6-AA2C-4F10-B8E9-C1EEBDDC9C20}"/>
    <cellStyle name="Note 2 6 2 2 3" xfId="14746" xr:uid="{1379612E-69D8-4A2A-B33C-B341734A04D7}"/>
    <cellStyle name="Note 2 6 2 2 3 2" xfId="16201" xr:uid="{66CA22CF-8818-423D-8EB8-3BF25126F0E7}"/>
    <cellStyle name="Note 2 6 2 2 3 3" xfId="16862" xr:uid="{7E786D25-CE82-4B84-915A-5C11B536F97B}"/>
    <cellStyle name="Note 2 6 2 2 3 4" xfId="17379" xr:uid="{B7D7F597-75AE-4D7D-8BC6-669A1CD2AEB5}"/>
    <cellStyle name="Note 2 6 2 3" xfId="14561" xr:uid="{80CA53B5-4277-4E7C-8372-436C770E4C31}"/>
    <cellStyle name="Note 2 6 2 3 2" xfId="16065" xr:uid="{C34A1912-4351-4740-A444-A9677B6591F7}"/>
    <cellStyle name="Note 2 6 2 3 3" xfId="16688" xr:uid="{3F67527C-92AC-4462-A439-9DF67D0C9B12}"/>
    <cellStyle name="Note 2 6 2 3 4" xfId="17243" xr:uid="{2A5668C6-197B-4CAB-A636-8AF3E2E530CE}"/>
    <cellStyle name="Note 2 6 3" xfId="13393" xr:uid="{D2A1A0CF-A1BE-4870-A261-1D0D47FB6C0D}"/>
    <cellStyle name="Note 2 6 3 2" xfId="15378" xr:uid="{221FE404-2621-4AC3-B235-16E6DC716188}"/>
    <cellStyle name="Note 2 6 3 3" xfId="14960" xr:uid="{64DC0F28-90E7-43BA-B503-E60B415B73C6}"/>
    <cellStyle name="Note 2 6 4" xfId="13654" xr:uid="{88D0AC1D-9CA8-4739-97E0-5CA2765DD5D9}"/>
    <cellStyle name="Note 2 6 4 2" xfId="15550" xr:uid="{E23ACDC7-10A6-4477-AA62-33545819ECE0}"/>
    <cellStyle name="Note 2 6 4 3" xfId="14810" xr:uid="{576C36C4-2B35-4005-8FAF-228F3BC59AAF}"/>
    <cellStyle name="Note 2 6 5" xfId="13765" xr:uid="{AA271415-4D83-4727-814F-661EB414BFB7}"/>
    <cellStyle name="Note 2 6 5 2" xfId="15646" xr:uid="{1E293549-86DB-4986-BE21-5E9F2D876600}"/>
    <cellStyle name="Note 2 6 5 3" xfId="16247" xr:uid="{4F571B26-4ED0-4459-91C5-4AEDC37795D3}"/>
    <cellStyle name="Note 2 6 6" xfId="14370" xr:uid="{CA352007-1E63-48A6-82F2-8404BCE01C47}"/>
    <cellStyle name="Note 2 6 6 2" xfId="15877" xr:uid="{06EB2D46-439F-4D03-AF90-7856AECF90FB}"/>
    <cellStyle name="Note 2 6 6 3" xfId="16500" xr:uid="{1AAAFA8D-6F77-443E-BFFE-257A7B488A97}"/>
    <cellStyle name="Note 2 6 6 4" xfId="17055" xr:uid="{6D8AA0D5-6BA9-4A8F-A73D-18BBBDACBAA6}"/>
    <cellStyle name="Note 2 7" xfId="8901" xr:uid="{F3682849-3389-40EF-B9E4-879B4AA8ADC8}"/>
    <cellStyle name="Note 2 7 2" xfId="8902" xr:uid="{D6F1128C-C63B-4196-8467-74D01B24BC56}"/>
    <cellStyle name="Note 2 7 2 2" xfId="8903" xr:uid="{5BA0924C-37A1-432C-B2E4-5A44E5C0D57E}"/>
    <cellStyle name="Note 2 7 2 3" xfId="14615" xr:uid="{F292CFC2-B6F1-4062-94AC-FC498DAD8DD2}"/>
    <cellStyle name="Note 2 7 2 3 2" xfId="16117" xr:uid="{D05DC097-A726-492B-BA59-95123B391E5A}"/>
    <cellStyle name="Note 2 7 2 3 3" xfId="16737" xr:uid="{8A825DE2-BEA9-4E5E-860E-CE5BE0B8EB7F}"/>
    <cellStyle name="Note 2 7 2 3 4" xfId="17295" xr:uid="{D9E1054F-F68B-4A00-A2CF-B08D0F2F9353}"/>
    <cellStyle name="Note 2 7 2 4" xfId="14701" xr:uid="{0605384C-E12D-4C94-9288-741787D74243}"/>
    <cellStyle name="Note 2 7 2 4 2" xfId="16156" xr:uid="{25528B64-1451-46C3-8EA8-151DA576BE53}"/>
    <cellStyle name="Note 2 7 2 4 3" xfId="16817" xr:uid="{E7E3E6FC-8EB6-4611-A02D-FCE62579F5B8}"/>
    <cellStyle name="Note 2 7 2 4 4" xfId="17334" xr:uid="{C76080AF-A039-408F-A6C6-15615D868D5D}"/>
    <cellStyle name="Note 2 7 3" xfId="8904" xr:uid="{4AC01CD7-E5E9-4A2A-BFEB-3CEBB0910D7A}"/>
    <cellStyle name="Note 2 7 3 2" xfId="8905" xr:uid="{4B1603B7-5329-4B47-9DE4-911FAC67534E}"/>
    <cellStyle name="Note 2 7 4" xfId="8906" xr:uid="{D050BC5B-AF07-4319-896D-F37F5DF7F9C9}"/>
    <cellStyle name="Note 2 7 4 2" xfId="8907" xr:uid="{AFCC40A9-C9F4-48DE-91D6-2E938C9B4B7B}"/>
    <cellStyle name="Note 2 7 5" xfId="8908" xr:uid="{A0035A84-8967-4D54-9914-1DE083546200}"/>
    <cellStyle name="Note 2 7 5 2" xfId="8909" xr:uid="{AD879033-DB50-4740-AFE2-AFBB1CDD8A5C}"/>
    <cellStyle name="Note 2 7 6" xfId="8910" xr:uid="{62661FCC-E3D8-4988-9DB7-B00496898E27}"/>
    <cellStyle name="Note 2 7 7" xfId="14417" xr:uid="{42B04EF6-E61B-41E6-85FB-0AC557816149}"/>
    <cellStyle name="Note 2 7 7 2" xfId="15921" xr:uid="{6944A568-9740-468E-9833-EAF50B82CE85}"/>
    <cellStyle name="Note 2 7 7 3" xfId="16544" xr:uid="{51CA782E-FC1E-41CC-BB9C-9B00AB745A15}"/>
    <cellStyle name="Note 2 7 7 4" xfId="17099" xr:uid="{5632D6E9-9815-4904-B406-EA1B0AC64427}"/>
    <cellStyle name="Note 2 8" xfId="8911" xr:uid="{B50450DE-E3FB-4A66-9956-B858CD6601F5}"/>
    <cellStyle name="Note 2 8 2" xfId="8912" xr:uid="{19BCB653-FAE7-4179-BD00-A9E4FD70EA66}"/>
    <cellStyle name="Note 2 8 2 2" xfId="8913" xr:uid="{9B5A4C68-C1E6-42ED-8865-126E4221FA18}"/>
    <cellStyle name="Note 2 8 3" xfId="8914" xr:uid="{AD5BC75C-7875-4786-8F17-97EE78049775}"/>
    <cellStyle name="Note 2 8 3 2" xfId="8915" xr:uid="{77EA04B3-BE5A-422E-990F-AF15E69CCDB4}"/>
    <cellStyle name="Note 2 8 4" xfId="8916" xr:uid="{F893346D-7F7C-450E-92BF-0820FE522DF2}"/>
    <cellStyle name="Note 2 8 4 2" xfId="8917" xr:uid="{6E621ACF-464C-4266-BB8A-A8FBEC920209}"/>
    <cellStyle name="Note 2 8 5" xfId="8918" xr:uid="{FB62641A-1F3B-44BE-8A9E-1C1543D6F5DE}"/>
    <cellStyle name="Note 2 8 5 2" xfId="8919" xr:uid="{E0F2594A-37C8-41E1-835A-6BEBAB586998}"/>
    <cellStyle name="Note 2 8 6" xfId="8920" xr:uid="{5AD804E3-3F42-44F3-9A7E-EE417827C0B7}"/>
    <cellStyle name="Note 2 9" xfId="8921" xr:uid="{F8236D9E-E49D-4837-A88C-DF7B4A90D5C4}"/>
    <cellStyle name="Note 2 9 2" xfId="8922" xr:uid="{B7B0FD8C-1661-48D5-8D80-09A8E2FBAD79}"/>
    <cellStyle name="Note 2 9 2 2" xfId="8923" xr:uid="{02105C8A-3C0B-45A0-A58A-FE09C1BA38A4}"/>
    <cellStyle name="Note 2 9 3" xfId="8924" xr:uid="{0541A98C-255F-4B1E-84D0-DB797B824415}"/>
    <cellStyle name="Note 2 9 3 2" xfId="8925" xr:uid="{6D482B17-B7E2-4EE7-A408-E643BF119EEE}"/>
    <cellStyle name="Note 2 9 4" xfId="8926" xr:uid="{8677193E-7C48-4CF5-B2E5-A320F795CC04}"/>
    <cellStyle name="Note 2 9 4 2" xfId="8927" xr:uid="{01348D6D-9F03-4402-A3B8-4BB0435BF034}"/>
    <cellStyle name="Note 2 9 5" xfId="8928" xr:uid="{E09017F7-56C3-47C6-A3BE-905B2C73839D}"/>
    <cellStyle name="Note 2 9 5 2" xfId="8929" xr:uid="{01AC2B03-BE75-4C9F-A44C-4F78AD1F9B5F}"/>
    <cellStyle name="Note 2 9 6" xfId="8930" xr:uid="{5B92DFEA-05D1-42AA-8DD4-AC8EB0B1C526}"/>
    <cellStyle name="Note 3" xfId="8931" xr:uid="{558D43FB-3368-4F0D-8003-B346413375B6}"/>
    <cellStyle name="Note 3 10" xfId="8932" xr:uid="{D724635F-ED78-46FD-8AD6-352CAE8772DB}"/>
    <cellStyle name="Note 3 10 2" xfId="8933" xr:uid="{7171C987-5611-4E28-92C4-818537307FDA}"/>
    <cellStyle name="Note 3 10 2 2" xfId="8934" xr:uid="{FD267244-C967-4834-9A54-E2BCFF237ECA}"/>
    <cellStyle name="Note 3 10 3" xfId="8935" xr:uid="{A9B8325E-0C75-43C4-892E-833D86E63BB1}"/>
    <cellStyle name="Note 3 10 3 2" xfId="8936" xr:uid="{9E794CE7-9313-4401-8DF3-1F40597C738C}"/>
    <cellStyle name="Note 3 10 4" xfId="8937" xr:uid="{D584A98E-3B57-48E2-9CA2-A24BA11721E1}"/>
    <cellStyle name="Note 3 10 4 2" xfId="8938" xr:uid="{F39B0753-5D51-40BB-9B31-3D16F1EA2D76}"/>
    <cellStyle name="Note 3 10 5" xfId="8939" xr:uid="{05724BB9-2C64-425D-92AB-C9E149AEB0AC}"/>
    <cellStyle name="Note 3 10 5 2" xfId="8940" xr:uid="{4D2E9071-594D-4EA4-8127-8FD7EBD88F51}"/>
    <cellStyle name="Note 3 10 6" xfId="8941" xr:uid="{BB908379-73F5-45CB-AAC0-276F426CB7C8}"/>
    <cellStyle name="Note 3 11" xfId="8942" xr:uid="{CD29834C-0602-451E-9EF5-5585ED08877C}"/>
    <cellStyle name="Note 3 11 2" xfId="8943" xr:uid="{77A60CBE-9FA7-4055-BCA9-B9CBACDF3ED1}"/>
    <cellStyle name="Note 3 11 2 2" xfId="8944" xr:uid="{8E2D64A1-D4BB-401D-8F4F-D37A1380B196}"/>
    <cellStyle name="Note 3 11 3" xfId="8945" xr:uid="{A18FB382-9A8A-478A-B2F6-FB203D7368E3}"/>
    <cellStyle name="Note 3 11 3 2" xfId="8946" xr:uid="{C1EF30B6-9CC7-43E3-874E-C13202BF6F88}"/>
    <cellStyle name="Note 3 11 4" xfId="8947" xr:uid="{6196BD56-9EE0-411F-9DE3-73C42CF0D148}"/>
    <cellStyle name="Note 3 11 4 2" xfId="8948" xr:uid="{063A5D80-EF75-474A-B70D-D1A6308A54D2}"/>
    <cellStyle name="Note 3 11 5" xfId="8949" xr:uid="{23E633FC-EE3D-4CE8-B962-A1C8E4C93E9E}"/>
    <cellStyle name="Note 3 11 5 2" xfId="8950" xr:uid="{48A85B48-5795-4A79-8461-00B50EC713ED}"/>
    <cellStyle name="Note 3 11 6" xfId="8951" xr:uid="{F7213D98-46EE-4BF1-B833-785CC511AA63}"/>
    <cellStyle name="Note 3 12" xfId="8952" xr:uid="{2CB1662D-E92C-4F71-992F-ACD69B07B34F}"/>
    <cellStyle name="Note 3 12 2" xfId="8953" xr:uid="{300D5AA3-905E-4C39-8588-5FE201E119A6}"/>
    <cellStyle name="Note 3 13" xfId="8954" xr:uid="{7C9FDC8C-51CA-4731-982C-FFA6480AA14B}"/>
    <cellStyle name="Note 3 13 2" xfId="8955" xr:uid="{712EC1CC-87C6-40BC-B300-C57DD55AAF12}"/>
    <cellStyle name="Note 3 14" xfId="8956" xr:uid="{29498F8F-9DE1-499F-A0D9-9DE8237B1726}"/>
    <cellStyle name="Note 3 14 2" xfId="8957" xr:uid="{35F9DE5B-65B3-4628-B5C5-B85BB8CD83E6}"/>
    <cellStyle name="Note 3 15" xfId="8958" xr:uid="{C17C8EC8-7805-4E51-973D-A30BEF7B6279}"/>
    <cellStyle name="Note 3 15 2" xfId="8959" xr:uid="{AF575DEE-C380-40BF-AE8C-E3CE50759C85}"/>
    <cellStyle name="Note 3 16" xfId="8960" xr:uid="{1B9C226E-0349-4D8D-A307-5386965D3373}"/>
    <cellStyle name="Note 3 16 2" xfId="8961" xr:uid="{5D853220-96E8-428F-8DB5-EF1ED495B421}"/>
    <cellStyle name="Note 3 17" xfId="8962" xr:uid="{D6F62BFD-4E91-4449-8986-56146A5C225D}"/>
    <cellStyle name="Note 3 17 2" xfId="8963" xr:uid="{C0562EAA-4AB6-4FBB-910B-4E366DA6EC8C}"/>
    <cellStyle name="Note 3 18" xfId="8964" xr:uid="{5E10FE82-8293-4DE8-B056-AC010C4731BE}"/>
    <cellStyle name="Note 3 18 2" xfId="8965" xr:uid="{EA2F070E-77D8-428D-AC11-879679260ED3}"/>
    <cellStyle name="Note 3 19" xfId="8966" xr:uid="{7DD36A25-AD0E-4EBE-868C-A27D400FF0C8}"/>
    <cellStyle name="Note 3 19 2" xfId="8967" xr:uid="{A8C70227-8D97-4BBE-A264-FE9B6DFC2AA0}"/>
    <cellStyle name="Note 3 2" xfId="8968" xr:uid="{EF2ABA88-829C-4DAE-8B28-F89CA3E8AC21}"/>
    <cellStyle name="Note 3 2 2" xfId="8969" xr:uid="{DA56FB5A-6365-427D-8601-FFDF52BBB5E0}"/>
    <cellStyle name="Note 3 2 2 2" xfId="13045" xr:uid="{B4C81BAF-01F4-41EF-AA24-0895CF39C3A0}"/>
    <cellStyle name="Note 3 2 2 3" xfId="13044" xr:uid="{FA21D65F-5BC7-4BAF-8F81-E563DF14BAA9}"/>
    <cellStyle name="Note 3 2 3" xfId="8970" xr:uid="{EB92976E-65B5-4A4F-B499-BD68328931EC}"/>
    <cellStyle name="Note 3 2 3 2" xfId="13046" xr:uid="{C6464E3A-0F8F-4397-BDF9-C221DB5662BF}"/>
    <cellStyle name="Note 3 2 4" xfId="8971" xr:uid="{4033D6E2-C37F-408A-A294-77EE2690F605}"/>
    <cellStyle name="Note 3 2 4 2" xfId="8972" xr:uid="{E606DF0F-778A-458D-BE64-BF72EDACCA8E}"/>
    <cellStyle name="Note 3 2 5" xfId="8973" xr:uid="{7390CD97-F539-44F6-8DEF-01756ADB7C91}"/>
    <cellStyle name="Note 3 2 5 2" xfId="8974" xr:uid="{87DC78C5-D91D-4D06-B29E-F3779C7AC12A}"/>
    <cellStyle name="Note 3 2 6" xfId="8975" xr:uid="{617697AB-010C-44A4-973F-617FEDD860DA}"/>
    <cellStyle name="Note 3 2 6 2" xfId="8976" xr:uid="{0238BC73-5237-453E-A403-3D1E7E802191}"/>
    <cellStyle name="Note 3 2 6 2 2" xfId="8977" xr:uid="{8FA0A5C9-4721-4172-A747-5983C0819B3E}"/>
    <cellStyle name="Note 3 2 6 3" xfId="8978" xr:uid="{308C431B-518C-40D4-83BB-B8DC228C18A8}"/>
    <cellStyle name="Note 3 2 7" xfId="8979" xr:uid="{EEC7F956-C3D5-4061-BEF4-A6F412379140}"/>
    <cellStyle name="Note 3 2 7 2" xfId="8980" xr:uid="{56D0BBDF-3361-492F-8352-0D8988EA6F35}"/>
    <cellStyle name="Note 3 2 7 2 2" xfId="8981" xr:uid="{2BA411D4-8D97-4FDB-8911-5B678C0EEADE}"/>
    <cellStyle name="Note 3 2 7 3" xfId="8982" xr:uid="{6D0AE709-7866-40AA-8AD4-677BC72BE8E9}"/>
    <cellStyle name="Note 3 2 8" xfId="8983" xr:uid="{57FA9215-9CF6-430F-B98D-3327715747DD}"/>
    <cellStyle name="Note 3 2 8 2" xfId="8984" xr:uid="{B3A05669-3C70-40FE-B9DF-EA526716BB85}"/>
    <cellStyle name="Note 3 2 9" xfId="8985" xr:uid="{FA938D4B-260D-4E88-A1E7-91307C3A1389}"/>
    <cellStyle name="Note 3 20" xfId="8986" xr:uid="{CA94037E-0EF5-43E2-84A5-1CC67908F6A0}"/>
    <cellStyle name="Note 3 20 2" xfId="8987" xr:uid="{A962D93E-86E4-4DFC-8A1B-098BA5E9932E}"/>
    <cellStyle name="Note 3 21" xfId="8988" xr:uid="{E4703DF2-47C7-48A0-AE87-577001B13C36}"/>
    <cellStyle name="Note 3 21 2" xfId="8989" xr:uid="{3101C0A6-87E7-4459-A267-0BC7947ADFEA}"/>
    <cellStyle name="Note 3 21 2 2" xfId="8990" xr:uid="{C42AA0F3-2D7B-4FF2-8C26-5C727898B33B}"/>
    <cellStyle name="Note 3 21 3" xfId="8991" xr:uid="{4D6003AB-967E-4711-807A-839BAAAB0D0F}"/>
    <cellStyle name="Note 3 21 3 2" xfId="8992" xr:uid="{614A7607-D680-43C8-8EC4-716B82B791CF}"/>
    <cellStyle name="Note 3 21 4" xfId="8993" xr:uid="{E1046356-FF62-4EFE-9299-24BFAEAD9734}"/>
    <cellStyle name="Note 3 22" xfId="8994" xr:uid="{1B0C6150-CE2F-483E-BE23-5C99028F5435}"/>
    <cellStyle name="Note 3 22 2" xfId="8995" xr:uid="{F6F5026B-62B1-4EED-A9D3-8F89098134E0}"/>
    <cellStyle name="Note 3 23" xfId="8996" xr:uid="{32435DAD-678C-4070-94BF-6204B880E9E5}"/>
    <cellStyle name="Note 3 3" xfId="8997" xr:uid="{4104EEC2-1E61-4B0F-BBCD-9291F4903C9F}"/>
    <cellStyle name="Note 3 3 2" xfId="8998" xr:uid="{4C7DB1EC-92BD-4B2B-A879-B7D3E7FBF258}"/>
    <cellStyle name="Note 3 3 2 2" xfId="8999" xr:uid="{5BE6E1A0-4628-420D-815A-AD340A7470C2}"/>
    <cellStyle name="Note 3 3 2 2 2" xfId="9000" xr:uid="{24D9D77B-2D01-4BFD-955E-5D1367DFC208}"/>
    <cellStyle name="Note 3 3 2 3" xfId="9001" xr:uid="{27269AF0-E51E-4CF4-93F4-CE66528B5AFB}"/>
    <cellStyle name="Note 3 3 2 3 2" xfId="9002" xr:uid="{EF18DEEE-53FF-4431-B8FF-17B080D03ADC}"/>
    <cellStyle name="Note 3 3 2 4" xfId="9003" xr:uid="{D2D9EBDF-0500-47CE-BC56-8837922FD521}"/>
    <cellStyle name="Note 3 3 2 4 2" xfId="9004" xr:uid="{B805CC7E-F08E-40AE-AE34-99E065B4324A}"/>
    <cellStyle name="Note 3 3 2 5" xfId="9005" xr:uid="{20CF51B5-EE9E-4E8F-8CB0-09BD6B5462CC}"/>
    <cellStyle name="Note 3 3 2 5 2" xfId="9006" xr:uid="{5CA93F93-E05E-4C28-8931-BA11CFCCA38F}"/>
    <cellStyle name="Note 3 3 2 6" xfId="13047" xr:uid="{6EA3C10B-B20C-4F22-9467-E54E32B6DA94}"/>
    <cellStyle name="Note 3 3 3" xfId="9007" xr:uid="{821CAA3B-1F07-4499-8A54-3DCF0BB5F1E8}"/>
    <cellStyle name="Note 3 3 4" xfId="9008" xr:uid="{971A3F14-D1AE-47D2-A30D-3984FC8E7147}"/>
    <cellStyle name="Note 3 3 4 2" xfId="9009" xr:uid="{87DE1AC9-565B-45DF-969D-574D9882BDC7}"/>
    <cellStyle name="Note 3 3 5" xfId="9010" xr:uid="{DE20D509-690B-46C0-9BBA-073394D37749}"/>
    <cellStyle name="Note 3 3 5 2" xfId="9011" xr:uid="{D86D7E8A-C52F-454D-9861-35FF2432939D}"/>
    <cellStyle name="Note 3 3 6" xfId="9012" xr:uid="{DBB387A2-03CF-41FA-9AAB-9C0C98165D6D}"/>
    <cellStyle name="Note 3 3 6 2" xfId="9013" xr:uid="{12069F66-BD98-40E3-9637-FF6B252CF7EB}"/>
    <cellStyle name="Note 3 3 7" xfId="9014" xr:uid="{428841AB-44F2-436F-834F-3780345C6360}"/>
    <cellStyle name="Note 3 3 7 2" xfId="9015" xr:uid="{A432CCE3-5CA7-4A93-AD38-AD3E9D3D9B3D}"/>
    <cellStyle name="Note 3 3 8" xfId="9016" xr:uid="{DFCF5AC7-85DA-4361-9260-8FC295E07DAA}"/>
    <cellStyle name="Note 3 3 8 2" xfId="9017" xr:uid="{870C9D4A-ED3B-4964-BBA5-46C1F5E0127D}"/>
    <cellStyle name="Note 3 3 9" xfId="9018" xr:uid="{3D6497CB-5505-4A73-BB98-D234D544CAEB}"/>
    <cellStyle name="Note 3 4" xfId="9019" xr:uid="{69470F7B-E377-4A82-8E5B-ACC5DAACB51F}"/>
    <cellStyle name="Note 3 4 2" xfId="9020" xr:uid="{56A54F63-4B61-4703-82C7-696DEA30A1E0}"/>
    <cellStyle name="Note 3 4 3" xfId="9021" xr:uid="{DCE18627-6EE8-4423-A09C-479EFED83DDE}"/>
    <cellStyle name="Note 3 4 4" xfId="9022" xr:uid="{96167B54-C142-4811-AA6A-9269AB832EAE}"/>
    <cellStyle name="Note 3 5" xfId="9023" xr:uid="{0D8DBE05-D3C4-4C85-B7DA-B2AD442BD54F}"/>
    <cellStyle name="Note 3 6" xfId="9024" xr:uid="{CAAAFB49-16C1-4891-90F1-393E58357900}"/>
    <cellStyle name="Note 3 7" xfId="9025" xr:uid="{2109D7A1-25C1-4BF0-858A-B0CE6FD2F317}"/>
    <cellStyle name="Note 3 7 2" xfId="9026" xr:uid="{94033993-2B37-4498-AB80-4FB844591520}"/>
    <cellStyle name="Note 3 7 2 2" xfId="9027" xr:uid="{9CBE7B5D-A8A4-471B-BBB1-B7A1BC881942}"/>
    <cellStyle name="Note 3 7 3" xfId="9028" xr:uid="{75A9876D-B8C4-4596-B3E7-59F6464BB2D1}"/>
    <cellStyle name="Note 3 7 3 2" xfId="9029" xr:uid="{7906A952-0C50-4AD2-ADD0-77BA5EBF9340}"/>
    <cellStyle name="Note 3 7 4" xfId="9030" xr:uid="{D885014D-7D52-4243-9AA8-29C4FDA436AC}"/>
    <cellStyle name="Note 3 7 4 2" xfId="9031" xr:uid="{1883E797-CD19-4AB4-84A6-73F5A7248E07}"/>
    <cellStyle name="Note 3 7 5" xfId="9032" xr:uid="{AF75576B-20C4-485D-B249-6896F63F02BE}"/>
    <cellStyle name="Note 3 7 5 2" xfId="9033" xr:uid="{89BC32A6-1EF9-40A0-96E2-28DDF5C1FBFB}"/>
    <cellStyle name="Note 3 7 6" xfId="9034" xr:uid="{71BBF84F-B06E-42DF-B7D9-293588BC6581}"/>
    <cellStyle name="Note 3 8" xfId="9035" xr:uid="{E2427D2E-AB67-47F7-85C3-036A179ECE75}"/>
    <cellStyle name="Note 3 8 2" xfId="9036" xr:uid="{296DA894-7812-481E-B365-EDABA9ABC36B}"/>
    <cellStyle name="Note 3 8 2 2" xfId="9037" xr:uid="{ECD94FCA-147E-4D3D-92E7-8FA89D6454AC}"/>
    <cellStyle name="Note 3 8 3" xfId="9038" xr:uid="{3BCD5B95-5537-4EFD-998A-59CB4E027575}"/>
    <cellStyle name="Note 3 8 3 2" xfId="9039" xr:uid="{4536B380-7D29-4FA5-962D-1FF67907F918}"/>
    <cellStyle name="Note 3 8 4" xfId="9040" xr:uid="{CFDFDB18-0248-4ED3-9B5F-5DBBF9DC0A66}"/>
    <cellStyle name="Note 3 8 4 2" xfId="9041" xr:uid="{107EC623-0240-4EDB-A7D9-15BBB268A38C}"/>
    <cellStyle name="Note 3 8 5" xfId="9042" xr:uid="{1110327C-810E-41AC-A4CB-CA3CBBF7A041}"/>
    <cellStyle name="Note 3 8 5 2" xfId="9043" xr:uid="{6D34395E-D066-4D88-90C4-9BFEEB5BC86E}"/>
    <cellStyle name="Note 3 8 6" xfId="9044" xr:uid="{8983CD82-E952-4680-BB10-0F7D64EED2BE}"/>
    <cellStyle name="Note 3 9" xfId="9045" xr:uid="{9310B681-0EAD-4DC5-A963-7ECDA00B3753}"/>
    <cellStyle name="Note 3 9 2" xfId="9046" xr:uid="{8853701D-AC70-46FE-A3E0-384001887708}"/>
    <cellStyle name="Note 3 9 2 2" xfId="9047" xr:uid="{FB96E0F4-AA4A-4016-94ED-04B4411FCEE1}"/>
    <cellStyle name="Note 3 9 3" xfId="9048" xr:uid="{319834C3-03C0-49A5-ADCE-8FEF2290A9BC}"/>
    <cellStyle name="Note 3 9 3 2" xfId="9049" xr:uid="{55160D3A-C8E2-4983-B134-E20956E527A5}"/>
    <cellStyle name="Note 3 9 4" xfId="9050" xr:uid="{E3C885A5-28DA-41C3-9CAD-C10901B1B931}"/>
    <cellStyle name="Note 3 9 4 2" xfId="9051" xr:uid="{86983B62-2246-4D99-942A-CD7AD022EDBD}"/>
    <cellStyle name="Note 3 9 5" xfId="9052" xr:uid="{02641671-E841-4C39-84C8-302663680CBD}"/>
    <cellStyle name="Note 3 9 5 2" xfId="9053" xr:uid="{BB73E8BB-4C7C-4ECB-8117-3B590A845A6E}"/>
    <cellStyle name="Note 3 9 6" xfId="9054" xr:uid="{650895C9-E9F8-4889-B5E2-5FE346490D86}"/>
    <cellStyle name="Note 4" xfId="9055" xr:uid="{DF97ACEF-67E2-4B88-98F0-E98E65118484}"/>
    <cellStyle name="Note 4 10" xfId="13639" xr:uid="{B92538A2-1502-41A6-9FED-D2AE06F57201}"/>
    <cellStyle name="Note 4 10 2" xfId="15539" xr:uid="{22D991FD-78E5-410D-9104-5D5EB3B9E0CE}"/>
    <cellStyle name="Note 4 10 3" xfId="14821" xr:uid="{134AAFD8-01F6-40A2-A6C6-A366EAF4E556}"/>
    <cellStyle name="Note 4 11" xfId="14224" xr:uid="{24B19D2E-F164-470F-946D-607C1FE07EA7}"/>
    <cellStyle name="Note 4 11 2" xfId="15732" xr:uid="{CC27C31E-742C-4A12-AE1F-F04A790191AA}"/>
    <cellStyle name="Note 4 11 3" xfId="16355" xr:uid="{881D6582-E77F-459A-8129-A4285703D66A}"/>
    <cellStyle name="Note 4 11 4" xfId="16910" xr:uid="{760FFA6E-62EC-4165-B0E3-20D1A3A3425B}"/>
    <cellStyle name="Note 4 2" xfId="9056" xr:uid="{CAEFA750-BC67-4683-8F4B-6DA3924E988D}"/>
    <cellStyle name="Note 4 2 2" xfId="9057" xr:uid="{ACFF515C-6291-400E-86C4-4133FE42299C}"/>
    <cellStyle name="Note 4 2 2 2" xfId="13229" xr:uid="{1422B9E8-8BAA-4478-87DD-9FA77441D5DC}"/>
    <cellStyle name="Note 4 2 2 2 2" xfId="13394" xr:uid="{E9BDD036-EFC4-4855-A371-55D207E77C36}"/>
    <cellStyle name="Note 4 2 2 2 2 2" xfId="13653" xr:uid="{83CB2F51-759B-4075-97EE-AF00D342F844}"/>
    <cellStyle name="Note 4 2 2 2 2 2 2" xfId="14691" xr:uid="{4D02883E-4E17-43A7-9FC5-B6D99CB3FA26}"/>
    <cellStyle name="Note 4 2 2 2 2 2 2 2" xfId="14747" xr:uid="{0A0DBF0B-13BC-4E22-B8A4-9F8A768C0AB1}"/>
    <cellStyle name="Note 4 2 2 2 2 2 2 2 2" xfId="16202" xr:uid="{DE09BF98-E861-45D5-BB2A-BBC986902C90}"/>
    <cellStyle name="Note 4 2 2 2 2 2 2 2 3" xfId="16863" xr:uid="{EA021F19-6510-41E9-BF17-21C54686C773}"/>
    <cellStyle name="Note 4 2 2 2 2 2 2 2 4" xfId="17380" xr:uid="{7AA9CEF0-FD61-4E20-9877-7088398D6B65}"/>
    <cellStyle name="Note 4 2 2 2 2 2 2 3" xfId="16808" xr:uid="{2758FE70-A5E6-4805-9248-A18BD028A8B3}"/>
    <cellStyle name="Note 4 2 2 2 2 2 3" xfId="14562" xr:uid="{09E1E323-D755-43FF-BBC7-5A114A699A63}"/>
    <cellStyle name="Note 4 2 2 2 2 2 3 2" xfId="16066" xr:uid="{6A787612-C21B-407C-8BA3-0AF40E85257B}"/>
    <cellStyle name="Note 4 2 2 2 2 2 3 3" xfId="16689" xr:uid="{927EAB15-54ED-4D15-BBB4-3E6928D92486}"/>
    <cellStyle name="Note 4 2 2 2 2 2 3 4" xfId="17244" xr:uid="{7C173ED6-6BBD-483F-80F9-E9E325FE950C}"/>
    <cellStyle name="Note 4 2 2 2 2 3" xfId="13766" xr:uid="{3E403615-0375-48E2-8C52-0680B577987A}"/>
    <cellStyle name="Note 4 2 2 2 2 3 2" xfId="15647" xr:uid="{460270BE-60A3-4C6D-807E-9AF04B0E65B2}"/>
    <cellStyle name="Note 4 2 2 2 2 3 3" xfId="16248" xr:uid="{54273C3D-0DA2-4A86-8D80-9BA5E14AA91D}"/>
    <cellStyle name="Note 4 2 2 2 2 4" xfId="14371" xr:uid="{6234068C-1079-4379-ACCF-684B18C0DD1D}"/>
    <cellStyle name="Note 4 2 2 2 2 4 2" xfId="15878" xr:uid="{58010606-9824-4524-B322-64C12BEDA0B4}"/>
    <cellStyle name="Note 4 2 2 2 2 4 3" xfId="16501" xr:uid="{E25CC17D-0A0C-4819-9ECF-C894D3742CA6}"/>
    <cellStyle name="Note 4 2 2 2 2 4 4" xfId="17056" xr:uid="{ED017BCD-859D-4F8B-9A96-0D6B893F573A}"/>
    <cellStyle name="Note 4 2 2 2 3" xfId="13473" xr:uid="{006CF944-CEA4-4DD0-B19F-6306201D3FFF}"/>
    <cellStyle name="Note 4 2 2 2 3 2" xfId="14674" xr:uid="{E0CF0B44-08AD-4A45-8E06-DE4077242E9E}"/>
    <cellStyle name="Note 4 2 2 2 3 2 2" xfId="14730" xr:uid="{2A9816E7-57D2-46D9-8BB9-3B86AB42963C}"/>
    <cellStyle name="Note 4 2 2 2 3 2 2 2" xfId="16185" xr:uid="{A5C124C6-8DDC-4DF4-9684-3777C7E1F6FD}"/>
    <cellStyle name="Note 4 2 2 2 3 2 2 3" xfId="16846" xr:uid="{67B05D79-5834-41C9-A319-4D42130A6D10}"/>
    <cellStyle name="Note 4 2 2 2 3 2 2 4" xfId="17363" xr:uid="{3E060FF4-E63E-4776-AB8E-9AC187278B03}"/>
    <cellStyle name="Note 4 2 2 2 3 2 3" xfId="16791" xr:uid="{BDEE8F0A-AB48-4B97-B198-91717570472A}"/>
    <cellStyle name="Note 4 2 2 2 3 3" xfId="14495" xr:uid="{7311FFE9-3702-4225-A117-A1E0360BFBF8}"/>
    <cellStyle name="Note 4 2 2 2 3 3 2" xfId="15999" xr:uid="{A1347E1D-0C27-4E87-9D72-F16896EDBE06}"/>
    <cellStyle name="Note 4 2 2 2 3 3 3" xfId="16622" xr:uid="{8DDA76BB-7477-4D36-9B88-A028970272FE}"/>
    <cellStyle name="Note 4 2 2 2 3 3 4" xfId="17177" xr:uid="{6B261369-B561-49E6-BDEE-43D53BF17E05}"/>
    <cellStyle name="Note 4 2 2 2 4" xfId="13627" xr:uid="{19A68B9D-4946-4D5A-9E1D-F67BD803C1CA}"/>
    <cellStyle name="Note 4 2 2 2 4 2" xfId="15530" xr:uid="{0C8480DC-443B-4282-AD37-A8DDADDB8E66}"/>
    <cellStyle name="Note 4 2 2 2 4 3" xfId="14831" xr:uid="{11AD674D-3BF3-41A1-AF5F-837C1CEEF57C}"/>
    <cellStyle name="Note 4 2 2 2 5" xfId="14303" xr:uid="{EFF56757-02D8-49B8-B625-DF04E73ACF76}"/>
    <cellStyle name="Note 4 2 2 2 5 2" xfId="15811" xr:uid="{B3D2B1CC-DA99-4CA4-8DB6-082466F01E6A}"/>
    <cellStyle name="Note 4 2 2 2 5 3" xfId="16434" xr:uid="{05748D85-3E61-49EE-833C-27C954D38468}"/>
    <cellStyle name="Note 4 2 2 2 5 4" xfId="16989" xr:uid="{CF911CD1-3DE7-429D-96BE-F1DEEB6F089E}"/>
    <cellStyle name="Note 4 2 2 3" xfId="13395" xr:uid="{B73A0924-EB63-464C-A930-D323883A3289}"/>
    <cellStyle name="Note 4 2 2 3 2" xfId="13652" xr:uid="{8F8ACDCE-EFEE-401F-A1ED-7BF897FF96B7}"/>
    <cellStyle name="Note 4 2 2 3 2 2" xfId="14692" xr:uid="{9CFC3863-04B7-485C-8080-43792864476E}"/>
    <cellStyle name="Note 4 2 2 3 2 2 2" xfId="14748" xr:uid="{A39B5AFD-586E-464C-B5C2-952646B081E3}"/>
    <cellStyle name="Note 4 2 2 3 2 2 2 2" xfId="16203" xr:uid="{8A6D1A25-D9EA-4CA1-B4F4-C87B22AEAD7D}"/>
    <cellStyle name="Note 4 2 2 3 2 2 2 3" xfId="16864" xr:uid="{0111F0BB-BE8A-4DB3-9EEE-546264306053}"/>
    <cellStyle name="Note 4 2 2 3 2 2 2 4" xfId="17381" xr:uid="{1FC5D017-32C5-47E5-AA09-F15BC908F74D}"/>
    <cellStyle name="Note 4 2 2 3 2 2 3" xfId="16809" xr:uid="{292CED48-6B02-4D94-8216-09F5CCDA4B8E}"/>
    <cellStyle name="Note 4 2 2 3 2 3" xfId="14563" xr:uid="{3068AE3C-2705-437A-B2DF-745DBAE11E65}"/>
    <cellStyle name="Note 4 2 2 3 2 3 2" xfId="16067" xr:uid="{F205DECE-63C5-4CC6-A3F8-95864C2068C0}"/>
    <cellStyle name="Note 4 2 2 3 2 3 3" xfId="16690" xr:uid="{93323FE1-F249-4761-B36B-FFECAF9E7261}"/>
    <cellStyle name="Note 4 2 2 3 2 3 4" xfId="17245" xr:uid="{AF74F3CD-3E9B-4E3D-9F30-EB6BDDDE9BCC}"/>
    <cellStyle name="Note 4 2 2 3 3" xfId="13767" xr:uid="{00187EBC-E17D-41B0-8E00-679EED43458D}"/>
    <cellStyle name="Note 4 2 2 3 3 2" xfId="15648" xr:uid="{AC172596-508F-4C94-8DFE-E7F83A60A6CB}"/>
    <cellStyle name="Note 4 2 2 3 3 3" xfId="16249" xr:uid="{EB4386DD-B335-4369-8253-BBE40DB4776F}"/>
    <cellStyle name="Note 4 2 2 3 4" xfId="14372" xr:uid="{79CDFBD0-D7D5-4E9E-A2BB-31BD0209A89E}"/>
    <cellStyle name="Note 4 2 2 3 4 2" xfId="15879" xr:uid="{1F4F16E9-FC06-4784-BDF0-3A2E277AECA3}"/>
    <cellStyle name="Note 4 2 2 3 4 3" xfId="16502" xr:uid="{E9F9CF67-7470-4307-865C-CE744F4785E8}"/>
    <cellStyle name="Note 4 2 2 3 4 4" xfId="17057" xr:uid="{10F1DF10-1FFA-4347-A9BE-61314D47097D}"/>
    <cellStyle name="Note 4 2 2 4" xfId="13174" xr:uid="{33FE3042-F483-4A41-9CF4-DF16C4FD87A1}"/>
    <cellStyle name="Note 4 2 2 4 2" xfId="14648" xr:uid="{5C10AE3A-B1B8-4B91-9FCB-7834D00AD391}"/>
    <cellStyle name="Note 4 2 2 4 2 2" xfId="14712" xr:uid="{EEEE5C7A-FFD5-4BFA-B64C-56CB9B0A080A}"/>
    <cellStyle name="Note 4 2 2 4 2 2 2" xfId="16167" xr:uid="{82EBCAC1-7DAD-4761-92E3-210A2B02528D}"/>
    <cellStyle name="Note 4 2 2 4 2 2 3" xfId="16828" xr:uid="{A868D25E-7583-4E77-B9DE-0120BCD75DDF}"/>
    <cellStyle name="Note 4 2 2 4 2 2 4" xfId="17345" xr:uid="{490DAA63-3484-4570-8E99-4FBF8EA89824}"/>
    <cellStyle name="Note 4 2 2 4 2 3" xfId="16765" xr:uid="{814F2DDC-761A-4EC7-B909-99B2CE8C2CBE}"/>
    <cellStyle name="Note 4 2 2 4 3" xfId="14445" xr:uid="{8034EA52-50EE-4CAB-B5ED-D96762CD6066}"/>
    <cellStyle name="Note 4 2 2 4 3 2" xfId="15949" xr:uid="{FAC9E90F-3B94-40B3-A78F-2D4DA6BB7C2F}"/>
    <cellStyle name="Note 4 2 2 4 3 3" xfId="16572" xr:uid="{8FE732C7-C66E-47C0-A6DB-3AAA932B597F}"/>
    <cellStyle name="Note 4 2 2 4 3 4" xfId="17127" xr:uid="{0250D0A1-F04E-4FF9-ACAB-0A0DAA1DDECB}"/>
    <cellStyle name="Note 4 2 2 5" xfId="13522" xr:uid="{F4E192E6-8D29-4120-A003-D1751C1DF1FC}"/>
    <cellStyle name="Note 4 2 2 5 2" xfId="15440" xr:uid="{54CCB7FB-A358-48B0-BB0B-8BB9D4166D30}"/>
    <cellStyle name="Note 4 2 2 5 3" xfId="14910" xr:uid="{9A268CA5-89DE-48C0-B0A7-59EA57F15B66}"/>
    <cellStyle name="Note 4 2 2 6" xfId="13587" xr:uid="{C4EDDC0E-7268-44EC-9BD4-252083F98742}"/>
    <cellStyle name="Note 4 2 2 6 2" xfId="15495" xr:uid="{E1475651-C941-40B6-A819-BE7D9197A497}"/>
    <cellStyle name="Note 4 2 2 6 3" xfId="14861" xr:uid="{5F1C7C3B-DB72-4F31-9BCE-26A0026B486D}"/>
    <cellStyle name="Note 4 2 2 7" xfId="14251" xr:uid="{C707DC08-07B1-4161-973E-054FDA067CCC}"/>
    <cellStyle name="Note 4 2 2 7 2" xfId="15759" xr:uid="{8A8BCA52-50CF-420F-A77C-F14579F6F97B}"/>
    <cellStyle name="Note 4 2 2 7 3" xfId="16382" xr:uid="{4F88AC0C-4C9A-4DC1-8AA4-3998C48EE759}"/>
    <cellStyle name="Note 4 2 2 7 4" xfId="16937" xr:uid="{472192C4-FB2E-4A15-AFC5-853B0DA1336B}"/>
    <cellStyle name="Note 4 2 3" xfId="9058" xr:uid="{D8FC0B10-9CEB-4BB8-9406-7A0290DE9BB8}"/>
    <cellStyle name="Note 4 2 3 2" xfId="13396" xr:uid="{15D262DE-1DD1-4A4E-86CB-2010E8B057DB}"/>
    <cellStyle name="Note 4 2 3 2 2" xfId="13651" xr:uid="{5B2CD5D3-4AD0-4E32-A47E-72F211C226F5}"/>
    <cellStyle name="Note 4 2 3 2 2 2" xfId="14693" xr:uid="{DEECF1C7-EDE1-43AB-839A-A81D4C0F0E53}"/>
    <cellStyle name="Note 4 2 3 2 2 2 2" xfId="14749" xr:uid="{F5D25EEE-CEEE-4D9F-B212-31D22596EC6A}"/>
    <cellStyle name="Note 4 2 3 2 2 2 2 2" xfId="16204" xr:uid="{9EFE2FFD-30F3-457D-86FC-2022D9775857}"/>
    <cellStyle name="Note 4 2 3 2 2 2 2 3" xfId="16865" xr:uid="{DC883E31-D619-4ADB-9352-C724E55A7F1D}"/>
    <cellStyle name="Note 4 2 3 2 2 2 2 4" xfId="17382" xr:uid="{5300DD1F-F7FE-420E-93D7-ACDFE4670D34}"/>
    <cellStyle name="Note 4 2 3 2 2 2 3" xfId="16810" xr:uid="{C08E113A-6A21-4BA2-A2DC-B5EA3BA803E0}"/>
    <cellStyle name="Note 4 2 3 2 2 3" xfId="14564" xr:uid="{FE618972-BEB8-4942-BFE2-BB61E64FEB20}"/>
    <cellStyle name="Note 4 2 3 2 2 3 2" xfId="16068" xr:uid="{0D7D3A5A-F301-46E2-87E1-705D0DE54E2A}"/>
    <cellStyle name="Note 4 2 3 2 2 3 3" xfId="16691" xr:uid="{97F3F2E5-4B1A-4D62-ACF3-81CDE721AE82}"/>
    <cellStyle name="Note 4 2 3 2 2 3 4" xfId="17246" xr:uid="{B08AF68D-BDAD-40EC-AB53-1F02A2C61AFF}"/>
    <cellStyle name="Note 4 2 3 2 3" xfId="13768" xr:uid="{F9EC9BEC-4B68-462C-80CD-D22E2C550C7B}"/>
    <cellStyle name="Note 4 2 3 2 3 2" xfId="15649" xr:uid="{88DCE833-5707-4091-956B-FBDD4CDA3746}"/>
    <cellStyle name="Note 4 2 3 2 3 3" xfId="16250" xr:uid="{84B790C3-BE31-4357-A389-8B6FF4086635}"/>
    <cellStyle name="Note 4 2 3 2 4" xfId="14373" xr:uid="{166B37C2-1D5D-4641-AF18-22AEBF115A46}"/>
    <cellStyle name="Note 4 2 3 2 4 2" xfId="15880" xr:uid="{71FE52C4-AF60-4179-9947-A4D4871E9E06}"/>
    <cellStyle name="Note 4 2 3 2 4 3" xfId="16503" xr:uid="{AFB6A4F4-5427-4A04-B994-61B40E7A0E68}"/>
    <cellStyle name="Note 4 2 3 2 4 4" xfId="17058" xr:uid="{196EFD79-DD65-45C9-B99D-52C5E459056B}"/>
    <cellStyle name="Note 4 2 3 3" xfId="13201" xr:uid="{968A7922-905C-491A-8EEC-2EC6A418BC62}"/>
    <cellStyle name="Note 4 2 3 3 2" xfId="14664" xr:uid="{35C5363C-B1AD-4C11-8C5C-4F143B445B8B}"/>
    <cellStyle name="Note 4 2 3 3 2 2" xfId="14721" xr:uid="{0CDF2252-9F78-4D8B-A268-C3F212D0FD3B}"/>
    <cellStyle name="Note 4 2 3 3 2 2 2" xfId="16176" xr:uid="{BC1235B4-E443-456E-9B91-28A0C5C55E33}"/>
    <cellStyle name="Note 4 2 3 3 2 2 3" xfId="16837" xr:uid="{1F70D78D-169D-42B5-BA4D-0CDBA148583F}"/>
    <cellStyle name="Note 4 2 3 3 2 2 4" xfId="17354" xr:uid="{A02BF79A-83B4-4B37-9EF2-BC17A1FB2990}"/>
    <cellStyle name="Note 4 2 3 3 2 3" xfId="16781" xr:uid="{4E225A33-AB9D-4150-B5F3-CAD69773E92A}"/>
    <cellStyle name="Note 4 2 3 3 3" xfId="14470" xr:uid="{C29D2F17-0ED2-4807-9957-82F3F8A2B0ED}"/>
    <cellStyle name="Note 4 2 3 3 3 2" xfId="15974" xr:uid="{C157421B-C0DB-4942-B83E-BE07C6C0642B}"/>
    <cellStyle name="Note 4 2 3 3 3 3" xfId="16597" xr:uid="{5C6870E1-FF6B-4466-A084-98B4EF93FA75}"/>
    <cellStyle name="Note 4 2 3 3 3 4" xfId="17152" xr:uid="{FA6FF063-D1B3-44A2-8E39-7638CD16A1AA}"/>
    <cellStyle name="Note 4 2 3 4" xfId="13496" xr:uid="{AB49742A-87F3-426E-9B5A-023BE319F945}"/>
    <cellStyle name="Note 4 2 3 4 2" xfId="15424" xr:uid="{1F9B8040-FC1B-47F4-9721-7D195A3D2A33}"/>
    <cellStyle name="Note 4 2 3 4 3" xfId="14924" xr:uid="{D96266FB-32DE-4F00-89AE-70121A18792D}"/>
    <cellStyle name="Note 4 2 3 5" xfId="13462" xr:uid="{813E7357-7893-4C44-9101-1D7F0E1FF3C5}"/>
    <cellStyle name="Note 4 2 3 5 2" xfId="15405" xr:uid="{E33E486C-B8CE-4A3B-B7FA-AC7AA02CAB1B}"/>
    <cellStyle name="Note 4 2 3 5 3" xfId="14942" xr:uid="{88E8ED46-241B-4C51-961E-FB804439A173}"/>
    <cellStyle name="Note 4 2 3 6" xfId="14277" xr:uid="{2EFA51B0-44EC-430B-BB63-C5C548DE7A8E}"/>
    <cellStyle name="Note 4 2 3 6 2" xfId="15785" xr:uid="{B8151804-7D9E-4D6D-933D-F4CE3A140289}"/>
    <cellStyle name="Note 4 2 3 6 3" xfId="16408" xr:uid="{63D593D2-4E44-40C4-8312-1AD16134CE2B}"/>
    <cellStyle name="Note 4 2 3 6 4" xfId="16963" xr:uid="{2254D5F7-9D62-4AFD-B85E-7FD846007131}"/>
    <cellStyle name="Note 4 2 4" xfId="9059" xr:uid="{94D4EF59-E614-41B5-B44C-709415D5B3E7}"/>
    <cellStyle name="Note 4 2 4 2" xfId="13397" xr:uid="{13BE59AB-87AF-4358-B4AD-F2DCD3F00966}"/>
    <cellStyle name="Note 4 2 4 2 2" xfId="14694" xr:uid="{2DAF6B87-1496-4AF9-B6BE-499356190D59}"/>
    <cellStyle name="Note 4 2 4 2 2 2" xfId="14750" xr:uid="{6FD1F36E-7AD8-454A-9111-6B628B33D9C8}"/>
    <cellStyle name="Note 4 2 4 2 2 2 2" xfId="16205" xr:uid="{3AB0AE66-6647-488A-B4CC-3609CABBAE02}"/>
    <cellStyle name="Note 4 2 4 2 2 2 3" xfId="16866" xr:uid="{368EE772-17BF-46B5-80DD-E858CAD7F7A6}"/>
    <cellStyle name="Note 4 2 4 2 2 2 4" xfId="17383" xr:uid="{E3A9B12B-78E8-4847-ACAE-1F3C13865DF8}"/>
    <cellStyle name="Note 4 2 4 2 2 3" xfId="16811" xr:uid="{DA2458D0-DA40-4734-9F2F-CB41776BEFB4}"/>
    <cellStyle name="Note 4 2 4 2 3" xfId="14565" xr:uid="{A99C6C82-07B4-4AFB-B225-50E80F94AF98}"/>
    <cellStyle name="Note 4 2 4 2 3 2" xfId="16069" xr:uid="{B180BBAC-ED8C-4238-95CC-101232F7110E}"/>
    <cellStyle name="Note 4 2 4 2 3 3" xfId="16692" xr:uid="{7DADFB73-DA3A-48F3-8B64-C14A85A3B40A}"/>
    <cellStyle name="Note 4 2 4 2 3 4" xfId="17247" xr:uid="{8E7B9314-040A-4648-8E4A-29861013D5D2}"/>
    <cellStyle name="Note 4 2 4 3" xfId="13650" xr:uid="{9791F24D-EE72-40B0-8A7C-730032E24146}"/>
    <cellStyle name="Note 4 2 4 3 2" xfId="15549" xr:uid="{EE137379-C035-4B59-9717-29AAC536233B}"/>
    <cellStyle name="Note 4 2 4 3 3" xfId="14811" xr:uid="{1EA17269-AA81-4A8E-872F-129E36650EB2}"/>
    <cellStyle name="Note 4 2 4 4" xfId="13769" xr:uid="{02E7A866-80D1-43BD-AEEE-655901645A1B}"/>
    <cellStyle name="Note 4 2 4 4 2" xfId="15650" xr:uid="{33A01C97-F47F-4435-AFF8-B602E4067C7C}"/>
    <cellStyle name="Note 4 2 4 4 3" xfId="16251" xr:uid="{CAD047B8-2E7A-4B33-BE15-4EE849CD7FAF}"/>
    <cellStyle name="Note 4 2 4 5" xfId="14374" xr:uid="{34CF7029-16D4-432B-8B8F-875977B8F7DD}"/>
    <cellStyle name="Note 4 2 4 5 2" xfId="15881" xr:uid="{DCA9853B-DDCF-43F9-BA0D-5394B4C80599}"/>
    <cellStyle name="Note 4 2 4 5 3" xfId="16504" xr:uid="{B5A6F3ED-F524-4CD6-9B2F-E1A175DA02CC}"/>
    <cellStyle name="Note 4 2 4 5 4" xfId="17059" xr:uid="{C4DBB4FF-EDD7-4A0C-B33E-A1380F9B4727}"/>
    <cellStyle name="Note 4 2 5" xfId="13049" xr:uid="{6BC8F427-9F9B-43D6-A3DC-671F0F1E5485}"/>
    <cellStyle name="Note 4 2 5 2" xfId="14620" xr:uid="{2678DA12-3B9B-47B7-9031-7F1DD3330D2F}"/>
    <cellStyle name="Note 4 2 5 2 2" xfId="14706" xr:uid="{0381751F-EB37-491A-B0A7-1FFDEAE83A40}"/>
    <cellStyle name="Note 4 2 5 2 2 2" xfId="16161" xr:uid="{7476B1C1-5C93-4C5D-A92F-4CA2082789C3}"/>
    <cellStyle name="Note 4 2 5 2 2 3" xfId="16822" xr:uid="{C2AEEDCD-4B8E-4772-8A84-EEC3B396EB56}"/>
    <cellStyle name="Note 4 2 5 2 2 4" xfId="17339" xr:uid="{17BF5C4E-3A1F-4C1F-94D7-C2013663912C}"/>
    <cellStyle name="Note 4 2 5 2 3" xfId="16742" xr:uid="{C1164682-1D9D-4019-A915-B74584B719CF}"/>
    <cellStyle name="Note 4 2 5 3" xfId="14422" xr:uid="{D4575C09-C008-4049-B00C-84EE7DD320B7}"/>
    <cellStyle name="Note 4 2 5 3 2" xfId="15926" xr:uid="{4FD5716D-49FF-41A3-9CAA-C4620E8B15BA}"/>
    <cellStyle name="Note 4 2 5 3 3" xfId="16549" xr:uid="{A2C5F150-8934-434C-B634-01B1B5431D07}"/>
    <cellStyle name="Note 4 2 5 3 4" xfId="17104" xr:uid="{F5A4D4D2-A535-46F5-B539-9E9D7D82257A}"/>
    <cellStyle name="Note 4 2 6" xfId="13547" xr:uid="{6840D744-69BA-487B-AF7F-A971D142C454}"/>
    <cellStyle name="Note 4 2 6 2" xfId="15460" xr:uid="{F4EBD9CD-13E3-4361-B9D9-F71F43BDC222}"/>
    <cellStyle name="Note 4 2 6 3" xfId="14890" xr:uid="{02514250-ECF7-43C8-BE5C-A208600660E0}"/>
    <cellStyle name="Note 4 2 7" xfId="13646" xr:uid="{8594A5B7-74D6-446C-BFAE-3007CE1C1FAF}"/>
    <cellStyle name="Note 4 2 7 2" xfId="15545" xr:uid="{CE62A838-597F-409C-A45B-587A29D1CC9A}"/>
    <cellStyle name="Note 4 2 7 3" xfId="14815" xr:uid="{7E867076-B71D-4474-BE4B-FCD9AADD7672}"/>
    <cellStyle name="Note 4 2 8" xfId="14225" xr:uid="{DF4DCA9D-A8E0-4813-96CA-05DF648AFC38}"/>
    <cellStyle name="Note 4 2 8 2" xfId="15733" xr:uid="{EBACEBB7-37AC-44EA-A879-1989DEB7C767}"/>
    <cellStyle name="Note 4 2 8 3" xfId="16356" xr:uid="{0E81D464-3DFA-4C02-BAC0-1E2DF5F449DE}"/>
    <cellStyle name="Note 4 2 8 4" xfId="16911" xr:uid="{FA37FF48-4C7A-4D40-9A9A-55F537156E68}"/>
    <cellStyle name="Note 4 3" xfId="9060" xr:uid="{CD9C7A70-3E20-42F3-8B3D-15699B517D38}"/>
    <cellStyle name="Note 4 3 2" xfId="9061" xr:uid="{7EF12AF6-F47F-42CD-85C5-E37F9A681596}"/>
    <cellStyle name="Note 4 3 2 2" xfId="13398" xr:uid="{DC68D0E9-D083-48E3-B09D-4402A1067DC2}"/>
    <cellStyle name="Note 4 3 2 2 2" xfId="13343" xr:uid="{5D76408D-E11B-45EF-A2B0-86E310BDCAC3}"/>
    <cellStyle name="Note 4 3 2 2 2 2" xfId="14695" xr:uid="{2C593296-87CE-4207-8538-BE69FAF6FBD1}"/>
    <cellStyle name="Note 4 3 2 2 2 2 2" xfId="14751" xr:uid="{9A611A1C-3964-4767-B1F8-40BB510E8894}"/>
    <cellStyle name="Note 4 3 2 2 2 2 2 2" xfId="16206" xr:uid="{78286F22-193B-4353-9B05-6EFF83323F2E}"/>
    <cellStyle name="Note 4 3 2 2 2 2 2 3" xfId="16867" xr:uid="{B12A53CD-D25A-4F4C-ACFA-7EB975972231}"/>
    <cellStyle name="Note 4 3 2 2 2 2 2 4" xfId="17384" xr:uid="{C968F8BC-B0BB-4534-AACA-D1AA3F76F0A3}"/>
    <cellStyle name="Note 4 3 2 2 2 2 3" xfId="16812" xr:uid="{5E647325-0338-4D28-BD8E-C9328AD124E0}"/>
    <cellStyle name="Note 4 3 2 2 2 3" xfId="14566" xr:uid="{3BE72B29-4C77-46D2-ABEC-864FEB751D35}"/>
    <cellStyle name="Note 4 3 2 2 2 3 2" xfId="16070" xr:uid="{7F353195-3D58-4245-BB69-31331F0D6C0F}"/>
    <cellStyle name="Note 4 3 2 2 2 3 3" xfId="16693" xr:uid="{4D5A8523-C723-4603-9B15-43E1E189155B}"/>
    <cellStyle name="Note 4 3 2 2 2 3 4" xfId="17248" xr:uid="{9406BA2B-40CC-49CC-946E-813B69BA438C}"/>
    <cellStyle name="Note 4 3 2 2 3" xfId="13770" xr:uid="{8DD3A2BB-5DBE-41A9-874F-744B01111BE3}"/>
    <cellStyle name="Note 4 3 2 2 3 2" xfId="15651" xr:uid="{DD2D904E-ACB3-4B68-9946-2F9C76A90700}"/>
    <cellStyle name="Note 4 3 2 2 3 3" xfId="16252" xr:uid="{B780E06E-4F58-4469-B9BF-DDF0A2093784}"/>
    <cellStyle name="Note 4 3 2 2 4" xfId="14375" xr:uid="{69098CA2-8D91-4319-ADE4-7AF5D2C6E397}"/>
    <cellStyle name="Note 4 3 2 2 4 2" xfId="15882" xr:uid="{32911896-6B79-4EFF-8592-51A9CEF51478}"/>
    <cellStyle name="Note 4 3 2 2 4 3" xfId="16505" xr:uid="{570B54D8-455C-4D81-B052-87A2C517C497}"/>
    <cellStyle name="Note 4 3 2 2 4 4" xfId="17060" xr:uid="{5855B4EE-8764-4314-854D-681199EFADAD}"/>
    <cellStyle name="Note 4 3 2 3" xfId="13228" xr:uid="{B753FDA2-CB47-41D4-8159-155545A8273E}"/>
    <cellStyle name="Note 4 3 2 3 2" xfId="14673" xr:uid="{47EA76ED-C795-4922-A0F8-C7965EB041A6}"/>
    <cellStyle name="Note 4 3 2 3 2 2" xfId="14729" xr:uid="{F3845979-65DF-4428-A11A-F1522D2AA9F2}"/>
    <cellStyle name="Note 4 3 2 3 2 2 2" xfId="16184" xr:uid="{8AE70C2D-342B-4AB1-94C7-07DC773F6AB3}"/>
    <cellStyle name="Note 4 3 2 3 2 2 3" xfId="16845" xr:uid="{E5EDEF74-23A8-4BBC-B23E-E6D2B361B1D3}"/>
    <cellStyle name="Note 4 3 2 3 2 2 4" xfId="17362" xr:uid="{64C3F2AE-0F36-4AF1-BE95-41D81ADD6DC6}"/>
    <cellStyle name="Note 4 3 2 3 2 3" xfId="16790" xr:uid="{28208862-9EEC-4C4D-BCDE-8ED9853CD8A4}"/>
    <cellStyle name="Note 4 3 2 3 3" xfId="14494" xr:uid="{DEC29C14-A816-4125-8831-6894455843CA}"/>
    <cellStyle name="Note 4 3 2 3 3 2" xfId="15998" xr:uid="{D102633A-3728-4D9A-9909-38385CE30129}"/>
    <cellStyle name="Note 4 3 2 3 3 3" xfId="16621" xr:uid="{F065F246-B93B-4AD2-A75E-E555EE958489}"/>
    <cellStyle name="Note 4 3 2 3 3 4" xfId="17176" xr:uid="{0C36A799-0755-4121-A465-BF5BA0A3C58F}"/>
    <cellStyle name="Note 4 3 2 4" xfId="13474" xr:uid="{1663F118-71AA-430B-ACC6-08F292FE8D31}"/>
    <cellStyle name="Note 4 3 2 4 2" xfId="15410" xr:uid="{9305D5A6-FB27-42D4-B3D2-A40B13ECEAC6}"/>
    <cellStyle name="Note 4 3 2 4 3" xfId="14931" xr:uid="{EB154F1D-37F6-4710-A57B-D273C4862C3D}"/>
    <cellStyle name="Note 4 3 2 5" xfId="13626" xr:uid="{EA12D952-CEDA-48D0-8FB0-EB67228D7722}"/>
    <cellStyle name="Note 4 3 2 5 2" xfId="15529" xr:uid="{14AEF807-30B5-40D3-8956-7C7D79E9D12C}"/>
    <cellStyle name="Note 4 3 2 5 3" xfId="14832" xr:uid="{091C641B-83D4-4AA4-814D-0BB7F8A430CD}"/>
    <cellStyle name="Note 4 3 2 6" xfId="14302" xr:uid="{85C12081-6C48-4A02-9C8F-7F01502D0C19}"/>
    <cellStyle name="Note 4 3 2 6 2" xfId="15810" xr:uid="{9E8E39C6-74FA-46CD-864D-64877C156C8A}"/>
    <cellStyle name="Note 4 3 2 6 3" xfId="16433" xr:uid="{C2216EB2-2DFA-4DE8-A416-938A65B31441}"/>
    <cellStyle name="Note 4 3 2 6 4" xfId="16988" xr:uid="{EAC34826-1A67-4CBC-9610-721CEE54ED8C}"/>
    <cellStyle name="Note 4 3 3" xfId="9062" xr:uid="{251649AB-768D-4070-827B-22A0A715709C}"/>
    <cellStyle name="Note 4 3 3 2" xfId="13399" xr:uid="{A6D5673F-2C98-4A28-B596-183573C1CA36}"/>
    <cellStyle name="Note 4 3 3 2 2" xfId="14696" xr:uid="{7CF19823-D07D-4642-B2F6-F176D7185BB9}"/>
    <cellStyle name="Note 4 3 3 2 2 2" xfId="14752" xr:uid="{0ADD4DA3-89D5-4D92-85B0-5E1AB5914B97}"/>
    <cellStyle name="Note 4 3 3 2 2 2 2" xfId="16207" xr:uid="{97B56068-AC49-48BD-A250-7418FBD61CD4}"/>
    <cellStyle name="Note 4 3 3 2 2 2 3" xfId="16868" xr:uid="{A2349CDA-3A7A-4B54-9DF7-13AC21C19B0E}"/>
    <cellStyle name="Note 4 3 3 2 2 2 4" xfId="17385" xr:uid="{420D1875-9377-45E9-88C7-7F3A05706877}"/>
    <cellStyle name="Note 4 3 3 2 2 3" xfId="16813" xr:uid="{0DC19A09-517D-4730-9272-377AB2D81217}"/>
    <cellStyle name="Note 4 3 3 2 3" xfId="14567" xr:uid="{1E4F45B4-3189-4DCA-A1A9-19F143E87BC3}"/>
    <cellStyle name="Note 4 3 3 2 3 2" xfId="16071" xr:uid="{FFE6434C-1BFE-457B-A6B3-EDC867D3D230}"/>
    <cellStyle name="Note 4 3 3 2 3 3" xfId="16694" xr:uid="{A108BFE3-9675-4BEF-90C0-052A460B87F1}"/>
    <cellStyle name="Note 4 3 3 2 3 4" xfId="17249" xr:uid="{CDCF6555-84D3-4B20-B752-DE1977701B9E}"/>
    <cellStyle name="Note 4 3 3 3" xfId="12530" xr:uid="{B7826738-5447-4D3A-A296-1CD68CE50E68}"/>
    <cellStyle name="Note 4 3 3 3 2" xfId="15254" xr:uid="{8B66C595-248B-494C-9DD6-686453B927C9}"/>
    <cellStyle name="Note 4 3 3 3 3" xfId="15001" xr:uid="{5E9B6083-2621-4CDB-A543-9098D24A920B}"/>
    <cellStyle name="Note 4 3 3 4" xfId="13771" xr:uid="{9E243ACC-AAC7-408A-852C-94D6633A77BE}"/>
    <cellStyle name="Note 4 3 3 4 2" xfId="15652" xr:uid="{9D5165CD-25A8-4089-AD0C-C907A1C012E3}"/>
    <cellStyle name="Note 4 3 3 4 3" xfId="16253" xr:uid="{32BB5C61-7B49-4040-8B0E-CE9CA0DE20D5}"/>
    <cellStyle name="Note 4 3 3 5" xfId="14376" xr:uid="{335C52C0-88C8-48DD-A610-6A87D89FA6A9}"/>
    <cellStyle name="Note 4 3 3 5 2" xfId="15883" xr:uid="{C7BD7CDA-3538-43BC-BF12-F6C441102256}"/>
    <cellStyle name="Note 4 3 3 5 3" xfId="16506" xr:uid="{515FF952-9EB0-4E18-A406-E2DC32C2E00D}"/>
    <cellStyle name="Note 4 3 3 5 4" xfId="17061" xr:uid="{88D4B3DB-89FC-4F18-A6A3-7E3B9F13AB78}"/>
    <cellStyle name="Note 4 3 4" xfId="9063" xr:uid="{27A9905E-19E2-43E2-9DEE-884E4735A970}"/>
    <cellStyle name="Note 4 3 4 2" xfId="9064" xr:uid="{C512DE3D-CCCB-406D-803A-AE4C1B238792}"/>
    <cellStyle name="Note 4 3 4 2 2" xfId="14647" xr:uid="{BADDA18F-A6E0-4E17-843D-0AF5CAB39A90}"/>
    <cellStyle name="Note 4 3 4 2 2 2" xfId="16139" xr:uid="{2074FEA8-6E3C-4BEA-AC1B-21E689786617}"/>
    <cellStyle name="Note 4 3 4 2 2 3" xfId="16764" xr:uid="{C82FF09E-BF38-42D3-AB0D-DAACE7ADCBA0}"/>
    <cellStyle name="Note 4 3 4 2 2 4" xfId="17317" xr:uid="{17E6A01E-198D-4E22-9E47-70CCCE313D84}"/>
    <cellStyle name="Note 4 3 4 2 3" xfId="14711" xr:uid="{31585D0A-F0B5-462E-AA64-FC75581472FD}"/>
    <cellStyle name="Note 4 3 4 2 3 2" xfId="16166" xr:uid="{B213B094-0518-4436-A5D6-6EBA6CE79B10}"/>
    <cellStyle name="Note 4 3 4 2 3 3" xfId="16827" xr:uid="{AD3C5506-5CB2-41F9-8A39-5229FB08F48C}"/>
    <cellStyle name="Note 4 3 4 2 3 4" xfId="17344" xr:uid="{3A9E7A25-EBA5-4333-B2A0-E06AD57AA614}"/>
    <cellStyle name="Note 4 3 4 3" xfId="14444" xr:uid="{E6146F19-7CD2-441D-AB5C-610553D2D5DF}"/>
    <cellStyle name="Note 4 3 4 3 2" xfId="15948" xr:uid="{C1318B4D-7D29-4065-9EBD-69D634638AC6}"/>
    <cellStyle name="Note 4 3 4 3 3" xfId="16571" xr:uid="{50AC6F76-74BE-4440-A72B-C7C66E68880E}"/>
    <cellStyle name="Note 4 3 4 3 4" xfId="17126" xr:uid="{30F76D32-4DC0-438A-B51A-BCE085716C4B}"/>
    <cellStyle name="Note 4 3 5" xfId="9065" xr:uid="{1B38F54D-475C-4955-8404-FF18AD772C44}"/>
    <cellStyle name="Note 4 3 6" xfId="13173" xr:uid="{69E71F18-94DF-468F-8781-8FD0E6AD1120}"/>
    <cellStyle name="Note 4 3 6 2" xfId="15321" xr:uid="{B2EB0396-4380-45CC-B7BD-2AC7EDA7465D}"/>
    <cellStyle name="Note 4 3 6 3" xfId="14977" xr:uid="{B67033A5-C5DC-45EE-BD49-866E106AC01D}"/>
    <cellStyle name="Note 4 3 7" xfId="13523" xr:uid="{3B6D0EEA-A92B-40F6-88F7-F99CBC0CE561}"/>
    <cellStyle name="Note 4 3 7 2" xfId="15441" xr:uid="{63DEFBA6-92E4-40DA-AC99-201C7ECD2013}"/>
    <cellStyle name="Note 4 3 7 3" xfId="14909" xr:uid="{60161F7D-EA77-4AAD-A2E4-C03E641674B3}"/>
    <cellStyle name="Note 4 3 8" xfId="13586" xr:uid="{EB7CCE8D-04CA-484F-AA58-D60C7EC972F2}"/>
    <cellStyle name="Note 4 3 8 2" xfId="15494" xr:uid="{3949DECF-5345-4E82-B81F-4D565FB4B61A}"/>
    <cellStyle name="Note 4 3 8 3" xfId="14862" xr:uid="{72408E5A-2289-4F9D-AE1B-077579A539BD}"/>
    <cellStyle name="Note 4 3 9" xfId="14250" xr:uid="{12E5543F-FBAA-4C8E-81D1-2CEA03DFE648}"/>
    <cellStyle name="Note 4 3 9 2" xfId="15758" xr:uid="{B487973F-1DC6-4DB6-94CB-07959519ADF6}"/>
    <cellStyle name="Note 4 3 9 3" xfId="16381" xr:uid="{D10750BD-2017-416C-A238-AB6E11F8579D}"/>
    <cellStyle name="Note 4 3 9 4" xfId="16936" xr:uid="{8D0044B7-3E6E-4DAE-BC0E-254F4BB10AAD}"/>
    <cellStyle name="Note 4 4" xfId="9066" xr:uid="{8429CC05-5742-4D8E-A892-F72ECB2B7B3C}"/>
    <cellStyle name="Note 4 4 2" xfId="9067" xr:uid="{AC833FE7-9A81-45BF-AC85-36D9D6B6C2A6}"/>
    <cellStyle name="Note 4 4 2 2" xfId="13400" xr:uid="{F658F46D-1E49-42CE-8696-F9B97F3C258F}"/>
    <cellStyle name="Note 4 4 2 2 2" xfId="14697" xr:uid="{93C9E87D-099C-4A7F-BC0A-A6C536765846}"/>
    <cellStyle name="Note 4 4 2 2 2 2" xfId="14753" xr:uid="{E32197C8-D74E-4D5D-BE6B-2D22550D561B}"/>
    <cellStyle name="Note 4 4 2 2 2 2 2" xfId="16208" xr:uid="{4C3514A3-267A-49D8-A4E0-4C3FC880B456}"/>
    <cellStyle name="Note 4 4 2 2 2 2 3" xfId="16869" xr:uid="{D1181E8F-2880-49C5-B55E-21D2CB72F0BA}"/>
    <cellStyle name="Note 4 4 2 2 2 2 4" xfId="17386" xr:uid="{53671A5B-1366-462F-8310-F155A8D74042}"/>
    <cellStyle name="Note 4 4 2 2 2 3" xfId="16814" xr:uid="{58AF2AE9-7E85-4AD6-BCD1-37F1B5200299}"/>
    <cellStyle name="Note 4 4 2 2 3" xfId="14568" xr:uid="{C69224D1-6BD3-4805-B0D5-8E4556D58D97}"/>
    <cellStyle name="Note 4 4 2 2 3 2" xfId="16072" xr:uid="{3C7AE2AC-335D-43AC-9DB7-D73E52426701}"/>
    <cellStyle name="Note 4 4 2 2 3 3" xfId="16695" xr:uid="{AC1E3C24-8941-4F51-AA16-F0C53CFF9BBF}"/>
    <cellStyle name="Note 4 4 2 2 3 4" xfId="17250" xr:uid="{21F2C510-4E1F-4177-AE2F-7AA853650C66}"/>
    <cellStyle name="Note 4 4 2 3" xfId="13344" xr:uid="{B9115B29-C30A-44ED-8B8D-04CA16413807}"/>
    <cellStyle name="Note 4 4 2 3 2" xfId="15364" xr:uid="{366483CF-4B7A-4F0C-8252-F1A0C0BD29F5}"/>
    <cellStyle name="Note 4 4 2 3 3" xfId="14970" xr:uid="{1E0C00A0-1394-4D9D-BB77-9ED36528FB36}"/>
    <cellStyle name="Note 4 4 2 4" xfId="13772" xr:uid="{527D4D25-4A07-4705-9DE9-9894A7129354}"/>
    <cellStyle name="Note 4 4 2 4 2" xfId="15653" xr:uid="{B5CDC33E-F24F-42B5-9715-5A784B272485}"/>
    <cellStyle name="Note 4 4 2 4 3" xfId="16254" xr:uid="{A3DABB9E-DD57-4AAB-9C85-A1FBDE0DD3B0}"/>
    <cellStyle name="Note 4 4 2 5" xfId="14377" xr:uid="{88B4CFE5-C824-4D6D-80BB-81149D74C23E}"/>
    <cellStyle name="Note 4 4 2 5 2" xfId="15884" xr:uid="{49270688-3F37-4DA8-AB0F-7468DD8DEBBE}"/>
    <cellStyle name="Note 4 4 2 5 3" xfId="16507" xr:uid="{9585ACA6-B376-4FA7-890D-2C8D1312E99A}"/>
    <cellStyle name="Note 4 4 2 5 4" xfId="17062" xr:uid="{30197578-EE1C-4364-A4B5-7A06BAB7694C}"/>
    <cellStyle name="Note 4 4 3" xfId="9068" xr:uid="{4067FE45-2CCE-4CEB-B34E-93232175BC92}"/>
    <cellStyle name="Note 4 4 3 2" xfId="14663" xr:uid="{E5F8D0CE-26C4-4FF2-8475-152157B38919}"/>
    <cellStyle name="Note 4 4 3 2 2" xfId="14720" xr:uid="{D4C150FE-AEBA-44C6-8DCA-8C1A18253AC2}"/>
    <cellStyle name="Note 4 4 3 2 2 2" xfId="16175" xr:uid="{02C71641-C221-489C-844C-0E6459DC023B}"/>
    <cellStyle name="Note 4 4 3 2 2 3" xfId="16836" xr:uid="{F7DDAF6B-6F43-436C-937E-809434BBEC03}"/>
    <cellStyle name="Note 4 4 3 2 2 4" xfId="17353" xr:uid="{3F26A5CB-E304-47EC-ADA3-FC62C58E946A}"/>
    <cellStyle name="Note 4 4 3 2 3" xfId="16780" xr:uid="{CE8A8330-9709-4C0A-9091-CAB59D47296E}"/>
    <cellStyle name="Note 4 4 3 3" xfId="14469" xr:uid="{0437F3AA-1496-45BD-BDC3-87E91E671652}"/>
    <cellStyle name="Note 4 4 3 3 2" xfId="15973" xr:uid="{652CB976-200E-4204-9547-8104D0DA1917}"/>
    <cellStyle name="Note 4 4 3 3 3" xfId="16596" xr:uid="{24412396-4F98-402B-A923-3B0AED6BC2EC}"/>
    <cellStyle name="Note 4 4 3 3 4" xfId="17151" xr:uid="{5EF7488E-E7FD-4DAF-81A3-3388F32BE8C0}"/>
    <cellStyle name="Note 4 4 4" xfId="9069" xr:uid="{4D580124-5192-433D-BF57-E935A89CEF2B}"/>
    <cellStyle name="Note 4 4 5" xfId="13200" xr:uid="{1D00308F-7FDF-4B07-A729-63E5AA0E4AE2}"/>
    <cellStyle name="Note 4 4 5 2" xfId="15332" xr:uid="{552A2302-3293-4836-9E5F-89D68DCFE6E9}"/>
    <cellStyle name="Note 4 4 5 3" xfId="14974" xr:uid="{BDF822FE-3215-4293-901D-01142D12E268}"/>
    <cellStyle name="Note 4 4 6" xfId="13497" xr:uid="{DCB261AA-6E3B-494D-B97A-DD7D3AD5DB64}"/>
    <cellStyle name="Note 4 4 6 2" xfId="15425" xr:uid="{03961CF5-C218-41C0-B417-046A4E628823}"/>
    <cellStyle name="Note 4 4 6 3" xfId="14923" xr:uid="{E1BA73FD-9D6A-4986-A7C8-409296C56EF6}"/>
    <cellStyle name="Note 4 4 7" xfId="13461" xr:uid="{05DE488C-1BEB-460C-8519-2AB77461D866}"/>
    <cellStyle name="Note 4 4 7 2" xfId="15404" xr:uid="{4C6AC8AB-725D-487E-9A3F-E0610EBA9976}"/>
    <cellStyle name="Note 4 4 7 3" xfId="14943" xr:uid="{1B5F8D92-A322-4B59-B892-C8F289DB180C}"/>
    <cellStyle name="Note 4 4 8" xfId="14276" xr:uid="{74CA47AF-FCAE-4E94-9E1C-E6EFB8117BF9}"/>
    <cellStyle name="Note 4 4 8 2" xfId="15784" xr:uid="{9BB1C799-4415-480C-88A2-F173947BCB8E}"/>
    <cellStyle name="Note 4 4 8 3" xfId="16407" xr:uid="{E516FC39-32F2-4EC5-A173-7F0C09E34E91}"/>
    <cellStyle name="Note 4 4 8 4" xfId="16962" xr:uid="{B8C94412-516D-4924-A9CD-04D9CA4CC8C4}"/>
    <cellStyle name="Note 4 5" xfId="9070" xr:uid="{358DE4A7-0F5A-4F88-B168-6D9800D5974E}"/>
    <cellStyle name="Note 4 5 2" xfId="13401" xr:uid="{787DA865-ABDF-4484-81A4-30AD4C20AA80}"/>
    <cellStyle name="Note 4 5 2 2" xfId="14698" xr:uid="{A7847130-FB88-446D-B6B2-B35B7CCCB3D5}"/>
    <cellStyle name="Note 4 5 2 2 2" xfId="14754" xr:uid="{336AF148-EA6E-443C-B636-4A4C75FF69E3}"/>
    <cellStyle name="Note 4 5 2 2 2 2" xfId="16209" xr:uid="{03813D98-01E2-4B0C-AF2B-9F0461C9698A}"/>
    <cellStyle name="Note 4 5 2 2 2 3" xfId="16870" xr:uid="{4335023A-9CE3-4294-AC37-BBACCEFB56F7}"/>
    <cellStyle name="Note 4 5 2 2 2 4" xfId="17387" xr:uid="{DAD8FF3A-49E1-46A1-95DC-1B00AFA498BA}"/>
    <cellStyle name="Note 4 5 2 2 3" xfId="16815" xr:uid="{121D3AA5-9922-488E-AA94-781925F6413E}"/>
    <cellStyle name="Note 4 5 2 3" xfId="14569" xr:uid="{D9D5C705-D5EA-4635-99DF-629C8F46EA98}"/>
    <cellStyle name="Note 4 5 2 3 2" xfId="16073" xr:uid="{5AA6AFBE-A5A9-4FA3-9302-A6EDC66B2435}"/>
    <cellStyle name="Note 4 5 2 3 3" xfId="16696" xr:uid="{4A161054-2217-40CC-95AA-733BAFEA817C}"/>
    <cellStyle name="Note 4 5 2 3 4" xfId="17251" xr:uid="{DEE4DA2F-076F-46F9-924C-70ABDCF24584}"/>
    <cellStyle name="Note 4 5 3" xfId="13345" xr:uid="{770F7639-555B-436C-AD34-E9123348C50E}"/>
    <cellStyle name="Note 4 5 3 2" xfId="15365" xr:uid="{45A591F3-AA27-483F-898F-BAA49DA83243}"/>
    <cellStyle name="Note 4 5 3 3" xfId="14969" xr:uid="{5097E1D0-4BD4-4B8C-88B5-E3BC02645D16}"/>
    <cellStyle name="Note 4 5 4" xfId="13773" xr:uid="{549C22C4-3457-4AE3-A49E-D1C8B8DC54BD}"/>
    <cellStyle name="Note 4 5 4 2" xfId="15654" xr:uid="{6078D528-827E-401E-A986-09A5987569B1}"/>
    <cellStyle name="Note 4 5 4 3" xfId="16255" xr:uid="{D793BD2B-A719-4C0E-96F8-1E1FEC1BC04F}"/>
    <cellStyle name="Note 4 5 5" xfId="14378" xr:uid="{754EE840-40D9-4FDC-82B1-384B39B8BBE0}"/>
    <cellStyle name="Note 4 5 5 2" xfId="15885" xr:uid="{62C24BA1-B57F-4E0E-B536-C2095EE4CC98}"/>
    <cellStyle name="Note 4 5 5 3" xfId="16508" xr:uid="{B2010CE2-85A8-451E-B742-2C9BEE4C9DED}"/>
    <cellStyle name="Note 4 5 5 4" xfId="17063" xr:uid="{D73662D8-FDA3-486A-9DF2-771341760E6D}"/>
    <cellStyle name="Note 4 6" xfId="9071" xr:uid="{3D03248A-3CB1-49F4-BAE9-DF9628199046}"/>
    <cellStyle name="Note 4 6 2" xfId="14619" xr:uid="{B88BA481-E18C-4622-9DB9-852DB0BFCECF}"/>
    <cellStyle name="Note 4 6 2 2" xfId="14705" xr:uid="{535DBF41-DE7F-443A-A930-C7DCD2514135}"/>
    <cellStyle name="Note 4 6 2 2 2" xfId="16160" xr:uid="{C4F72091-322E-4355-A081-6236146B3795}"/>
    <cellStyle name="Note 4 6 2 2 3" xfId="16821" xr:uid="{2B4714B2-2CFB-491A-BA89-D2DFD9E401F0}"/>
    <cellStyle name="Note 4 6 2 2 4" xfId="17338" xr:uid="{3652766C-2B52-43E8-895B-AEA996504977}"/>
    <cellStyle name="Note 4 6 2 3" xfId="16741" xr:uid="{858FD132-1633-4D87-8256-63AD16B8C907}"/>
    <cellStyle name="Note 4 6 3" xfId="14421" xr:uid="{7D2F5CCA-A9A1-4B7A-BAFF-8AE2564716C2}"/>
    <cellStyle name="Note 4 6 3 2" xfId="15925" xr:uid="{0F6D74A8-C2CD-49DF-AF45-12AFAD2283B1}"/>
    <cellStyle name="Note 4 6 3 3" xfId="16548" xr:uid="{F97C8AEA-B614-40F0-BAAE-527080D04D67}"/>
    <cellStyle name="Note 4 6 3 4" xfId="17103" xr:uid="{17DC76DD-B936-4611-8A8E-CF39691B29C7}"/>
    <cellStyle name="Note 4 7" xfId="9072" xr:uid="{B8C9258C-D3F9-4ED6-8040-76036E21D943}"/>
    <cellStyle name="Note 4 8" xfId="13048" xr:uid="{CBA441FB-0410-440A-9D7D-E01F642438A0}"/>
    <cellStyle name="Note 4 8 2" xfId="15304" xr:uid="{D72A203B-5681-4A62-8BC1-6E88A753D1EF}"/>
    <cellStyle name="Note 4 8 3" xfId="14981" xr:uid="{3398BA4E-B16E-4162-85A9-CB2730BA909C}"/>
    <cellStyle name="Note 4 9" xfId="13671" xr:uid="{240E55E0-C1BA-4737-8D3B-D0A264E4BB85}"/>
    <cellStyle name="Note 4 9 2" xfId="15565" xr:uid="{79358075-D1CA-41C7-B5F5-243060E231C6}"/>
    <cellStyle name="Note 4 9 3" xfId="14803" xr:uid="{6C028BDD-2867-4491-9C8E-82E7F4FFFEE6}"/>
    <cellStyle name="Note 5" xfId="9073" xr:uid="{17880D4D-981D-4B10-A759-CA8217E8C7C4}"/>
    <cellStyle name="Note 5 10" xfId="13050" xr:uid="{37D7C4C1-C98C-477E-AC4B-572CB7D730FB}"/>
    <cellStyle name="Note 5 2" xfId="9074" xr:uid="{2F5072FF-3103-412C-927A-3508CB56EC88}"/>
    <cellStyle name="Note 5 2 2" xfId="13051" xr:uid="{6123F23A-6212-4ACB-98A8-9A9CF81B2D07}"/>
    <cellStyle name="Note 5 3" xfId="9075" xr:uid="{405206CE-9F62-4289-A987-8EEF8951A474}"/>
    <cellStyle name="Note 5 4" xfId="9076" xr:uid="{86A1E0AF-40F8-4282-88C1-149BE2DD23AE}"/>
    <cellStyle name="Note 5 5" xfId="9077" xr:uid="{DEC7F9B5-0F73-46BB-BCE3-9529F90475B0}"/>
    <cellStyle name="Note 5 6" xfId="9078" xr:uid="{6B7FAD61-3301-426D-BFC6-8F5AB5D4DC7D}"/>
    <cellStyle name="Note 5 6 2" xfId="9079" xr:uid="{7E14B284-3168-48D3-B92E-C2A8F1A5DA4E}"/>
    <cellStyle name="Note 5 7" xfId="9080" xr:uid="{ED587438-0FD9-457E-B556-781036900D14}"/>
    <cellStyle name="Note 5 7 2" xfId="9081" xr:uid="{07C1D935-F176-4563-8275-5308440137D1}"/>
    <cellStyle name="Note 5 8" xfId="9082" xr:uid="{0488016C-12DF-4A06-B180-D6C323A3A328}"/>
    <cellStyle name="Note 5 8 2" xfId="9083" xr:uid="{E0F3A38F-37C9-4054-AB98-D544717F3BD3}"/>
    <cellStyle name="Note 5 9" xfId="9084" xr:uid="{2DBF730C-4006-4529-B59A-C6476556EB3F}"/>
    <cellStyle name="Note 5 9 2" xfId="9085" xr:uid="{2387B442-794A-445D-B6CC-10170C2973F5}"/>
    <cellStyle name="Note 6" xfId="9086" xr:uid="{F248096A-1FF1-4ED1-B231-694E67854249}"/>
    <cellStyle name="Note 6 2" xfId="9087" xr:uid="{B9515E24-FB15-4579-B827-3E0C2623951C}"/>
    <cellStyle name="Note 6 3" xfId="9088" xr:uid="{81660D2E-64EA-4B60-841F-F23C05355EF8}"/>
    <cellStyle name="Note 6 4" xfId="9089" xr:uid="{AF365EB6-AE07-41F9-846E-A768E4E32D25}"/>
    <cellStyle name="Note 6 5" xfId="9090" xr:uid="{EA6FD394-D21A-4CA8-A148-4A455F380EA4}"/>
    <cellStyle name="Note 6 6" xfId="9091" xr:uid="{32EDD990-F901-4DD0-A0A3-76B906E76F14}"/>
    <cellStyle name="Note 6 6 2" xfId="9092" xr:uid="{34278208-21F4-4479-9657-66B545221E09}"/>
    <cellStyle name="Note 6 7" xfId="9093" xr:uid="{8B9980D9-895B-4263-A972-9363A378567B}"/>
    <cellStyle name="Note 6 7 2" xfId="9094" xr:uid="{9FEF1350-5491-4196-A58D-88B68C1F7B75}"/>
    <cellStyle name="Note 6 8" xfId="9095" xr:uid="{09F48274-6DFC-4E1B-86AF-93AC6570EB3F}"/>
    <cellStyle name="Note 6 8 2" xfId="9096" xr:uid="{E650E442-299E-4093-9A9D-DAF542F90068}"/>
    <cellStyle name="Note 6 9" xfId="9097" xr:uid="{DCB41580-AC5F-4477-B28B-1594BDD40B62}"/>
    <cellStyle name="Note 6 9 2" xfId="9098" xr:uid="{31E4A0D6-8B2E-4566-9A1B-0CFFCA1AFC05}"/>
    <cellStyle name="Note 7" xfId="9099" xr:uid="{AC341F2B-937A-46B0-87E9-273D82E7531A}"/>
    <cellStyle name="Note 7 10" xfId="9100" xr:uid="{A64E4F92-5ADE-4D04-8E23-22C56BEBAE4E}"/>
    <cellStyle name="Note 7 10 2" xfId="15140" xr:uid="{E2FC425E-0C4D-48B1-98C0-561DDB9A22EF}"/>
    <cellStyle name="Note 7 10 3" xfId="15060" xr:uid="{B96A4A7C-35BA-4B33-BFB4-FF00B902D4D6}"/>
    <cellStyle name="Note 7 11" xfId="9101" xr:uid="{5DEEEB82-A9E3-4FFE-84E2-BBE72BA11622}"/>
    <cellStyle name="Note 7 2" xfId="9102" xr:uid="{7BD1532B-C661-4AE7-B624-D0CEFC8E5E73}"/>
    <cellStyle name="Note 7 2 2" xfId="9103" xr:uid="{E6FDF3AD-7CD9-4469-B335-2DDF97BFDF19}"/>
    <cellStyle name="Note 7 3" xfId="9104" xr:uid="{3F34A7D9-70D4-4E58-8B4F-0C429C0FB946}"/>
    <cellStyle name="Note 7 3 2" xfId="9105" xr:uid="{C8F7F5D0-EAE1-4797-949C-A8A7C902B302}"/>
    <cellStyle name="Note 7 4" xfId="9106" xr:uid="{5817D430-D4DA-4F64-9683-821936CB7C5D}"/>
    <cellStyle name="Note 7 4 2" xfId="9107" xr:uid="{01FA0CBA-C445-4247-BA07-6473428B2650}"/>
    <cellStyle name="Note 7 5" xfId="9108" xr:uid="{3F5F619D-A811-4D3D-8124-43D07A77B39A}"/>
    <cellStyle name="Note 7 5 2" xfId="9109" xr:uid="{F7C3F6D0-515A-49F8-AD73-5EBEA60914AB}"/>
    <cellStyle name="Note 7 6" xfId="9110" xr:uid="{8EEF2FC8-E055-4A5C-80D1-ABC535836EC1}"/>
    <cellStyle name="Note 7 6 2" xfId="9111" xr:uid="{5037FD62-6309-4E32-A6F9-A0F2CD879124}"/>
    <cellStyle name="Note 7 7" xfId="9112" xr:uid="{ACF72A32-E2DD-4878-AC12-9C9627F77745}"/>
    <cellStyle name="Note 7 7 2" xfId="9113" xr:uid="{67085877-8775-48BA-8722-17B202A64A77}"/>
    <cellStyle name="Note 7 8" xfId="9114" xr:uid="{9A49D602-D0EE-47E8-94E2-61E58902FA41}"/>
    <cellStyle name="Note 7 8 2" xfId="9115" xr:uid="{FAB7003C-006B-48EE-86C4-AC8B187E8766}"/>
    <cellStyle name="Note 7 9" xfId="9116" xr:uid="{22A3135F-8402-4F8B-9298-90CCB801A68F}"/>
    <cellStyle name="Note 7 9 2" xfId="9117" xr:uid="{FE0A5712-0599-4AAB-ACDF-3E371DA8431D}"/>
    <cellStyle name="Note 8" xfId="9118" xr:uid="{6B6773A7-A1F0-4821-956D-025A45D2C597}"/>
    <cellStyle name="Note 8 10" xfId="9119" xr:uid="{D92F5408-B9F0-4D3C-9F43-1FEA1800B761}"/>
    <cellStyle name="Note 8 2" xfId="9120" xr:uid="{E746DAF8-9400-460A-86FE-682675AA4A16}"/>
    <cellStyle name="Note 8 2 2" xfId="9121" xr:uid="{BB167F90-A6C4-4871-8CCA-ABD25268A239}"/>
    <cellStyle name="Note 8 3" xfId="9122" xr:uid="{64B17E15-2F96-4A54-9288-D54931756BCA}"/>
    <cellStyle name="Note 8 3 2" xfId="9123" xr:uid="{BE5D3B37-C660-4201-B0B0-6279BAA106ED}"/>
    <cellStyle name="Note 8 4" xfId="9124" xr:uid="{997789CD-ACCD-4F70-8B5B-D6519CC0CA3B}"/>
    <cellStyle name="Note 8 4 2" xfId="9125" xr:uid="{8F7B2B18-64B9-4C6E-B66C-A465A93E59B9}"/>
    <cellStyle name="Note 8 5" xfId="9126" xr:uid="{CCED63CB-13E9-4127-AB66-2F7272486563}"/>
    <cellStyle name="Note 8 5 2" xfId="9127" xr:uid="{7086111E-8AB9-414E-AB9F-5EC7CC508DAA}"/>
    <cellStyle name="Note 8 6" xfId="9128" xr:uid="{7B52747C-8D64-4BE5-9B5C-252686D8E1C3}"/>
    <cellStyle name="Note 8 6 2" xfId="9129" xr:uid="{BF381BB9-49B3-4799-B5E3-3CC48D31D4E1}"/>
    <cellStyle name="Note 8 7" xfId="9130" xr:uid="{5BD9F707-EC2C-4C8E-97AA-7E2BA2A44D51}"/>
    <cellStyle name="Note 8 7 2" xfId="9131" xr:uid="{1BC63C10-414E-4884-A4A5-70CE43E6131F}"/>
    <cellStyle name="Note 8 8" xfId="9132" xr:uid="{5B845E38-A74B-4C30-8028-1AECECC5E864}"/>
    <cellStyle name="Note 8 8 2" xfId="9133" xr:uid="{1B2CE318-0DF6-4F07-968C-3CABC55C5B78}"/>
    <cellStyle name="Note 8 9" xfId="9134" xr:uid="{7AAC894F-5D50-4003-846D-85ACFD836AB0}"/>
    <cellStyle name="Note 8 9 2" xfId="15141" xr:uid="{DE75DF43-EECA-4AA5-950F-F8F4FAFB0910}"/>
    <cellStyle name="Note 8 9 3" xfId="15683" xr:uid="{8D2D6B58-6139-4806-B82D-1FE946CA0676}"/>
    <cellStyle name="Note 9" xfId="9135" xr:uid="{22297E01-E611-4D7D-8047-5ADC9B93F8FE}"/>
    <cellStyle name="Note 9 2" xfId="9136" xr:uid="{40C65AD8-08C8-4FDB-9534-05133BF8DE80}"/>
    <cellStyle name="Note 9 3" xfId="9137" xr:uid="{AB9501C6-2E41-4B0D-9652-A7C8F2A22D47}"/>
    <cellStyle name="Note 9 3 2" xfId="15142" xr:uid="{00807EB6-5A73-463D-922A-45A9F6AE91DE}"/>
    <cellStyle name="Note 9 3 3" xfId="15671" xr:uid="{2E9D5092-7DBA-49E6-8A56-83DB723A3747}"/>
    <cellStyle name="Note 9 4" xfId="9138" xr:uid="{60D4CC20-8868-4560-A1E1-A1D4FB400A17}"/>
    <cellStyle name="Output 10" xfId="9139" xr:uid="{D3BB34E3-8544-4AD6-83B6-9F0DC806936A}"/>
    <cellStyle name="Output 10 2" xfId="9140" xr:uid="{58FAA283-87E3-47F5-A746-A1D97A69095E}"/>
    <cellStyle name="Output 10 3" xfId="9141" xr:uid="{1AFEAA8C-6EF2-47D0-A49F-184AE3859BB8}"/>
    <cellStyle name="Output 11" xfId="9142" xr:uid="{6B45D789-DA28-436B-AC24-C23C640CCCF6}"/>
    <cellStyle name="Output 11 2" xfId="9143" xr:uid="{570F2D50-9E82-40D1-A1FE-F17D03FE78BE}"/>
    <cellStyle name="Output 11 3" xfId="9144" xr:uid="{23652DE7-5719-4FB7-946B-F67EF16CD90E}"/>
    <cellStyle name="Output 12" xfId="9145" xr:uid="{2383C20C-E4FE-4A05-BCCE-5FDF928976CA}"/>
    <cellStyle name="Output 12 2" xfId="9146" xr:uid="{AD4CBE44-1953-4FDF-B7C4-66A0922E44F3}"/>
    <cellStyle name="Output 13" xfId="9147" xr:uid="{A6A9FFB4-E6CF-412A-B392-8E2EEDE86CCA}"/>
    <cellStyle name="Output 13 2" xfId="9148" xr:uid="{D90FE858-83C8-4BD2-B68B-186B478D5239}"/>
    <cellStyle name="Output 2" xfId="9149" xr:uid="{F5F73653-8B12-4C1E-9BC9-0B906E4753F4}"/>
    <cellStyle name="Output 2 10" xfId="9150" xr:uid="{E3776AE0-91AF-4318-AB52-E31BF7743A8E}"/>
    <cellStyle name="Output 2 10 2" xfId="9151" xr:uid="{DECF7DCB-9B37-4552-95D4-BB9F7A77B557}"/>
    <cellStyle name="Output 2 11" xfId="9152" xr:uid="{F833983F-C7C3-4490-86B7-3D097D1659C3}"/>
    <cellStyle name="Output 2 11 2" xfId="9153" xr:uid="{5C1F376D-5A83-49EB-B6CB-83E21839D73B}"/>
    <cellStyle name="Output 2 12" xfId="9154" xr:uid="{F9785AF0-515F-4231-847D-91AEB6B3D7A2}"/>
    <cellStyle name="Output 2 12 2" xfId="9155" xr:uid="{6239A98C-B56D-4A75-BDBB-DB8EFE53E978}"/>
    <cellStyle name="Output 2 13" xfId="9156" xr:uid="{CE20D9E2-C56D-4671-B2BA-F22097007155}"/>
    <cellStyle name="Output 2 13 2" xfId="9157" xr:uid="{70D47B6A-5326-47F6-AF10-3370F7167390}"/>
    <cellStyle name="Output 2 14" xfId="9158" xr:uid="{76F6BE14-D855-46C2-8630-3629F083FB9A}"/>
    <cellStyle name="Output 2 14 2" xfId="9159" xr:uid="{24DC617F-39F5-465D-A4A4-DCCCF0FBEF7A}"/>
    <cellStyle name="Output 2 15" xfId="9160" xr:uid="{6FE5332E-C95C-4E87-A75C-09DD8E03E15A}"/>
    <cellStyle name="Output 2 15 2" xfId="9161" xr:uid="{08F8F97F-C2BC-4D18-B019-BAD4344E87AD}"/>
    <cellStyle name="Output 2 16" xfId="10967" xr:uid="{C95B2BB7-A399-4D2B-ABB3-6AECDB2EBF5C}"/>
    <cellStyle name="Output 2 17" xfId="13052" xr:uid="{52910F3F-2F26-44B0-8096-97AC2AFC51F2}"/>
    <cellStyle name="Output 2 17 2" xfId="14980" xr:uid="{A9717420-A5A1-4D17-AFE2-32A65CDC1E17}"/>
    <cellStyle name="Output 2 18" xfId="13546" xr:uid="{9E8CABB6-6244-4F67-ADD0-D946D35F392D}"/>
    <cellStyle name="Output 2 18 2" xfId="14891" xr:uid="{28822DE6-EDE6-4C07-928E-E3730320029D}"/>
    <cellStyle name="Output 2 19" xfId="13644" xr:uid="{CB468B63-E1E6-4460-A381-307E41E66D60}"/>
    <cellStyle name="Output 2 19 2" xfId="14817" xr:uid="{20269539-DA97-4486-A9FA-B2D73CF2B9E2}"/>
    <cellStyle name="Output 2 2" xfId="9162" xr:uid="{DA90E46D-B987-48DE-88A8-6969CF3C699F}"/>
    <cellStyle name="Output 2 2 2" xfId="9163" xr:uid="{6D22702A-0380-4EAE-A563-FA356C99E9E5}"/>
    <cellStyle name="Output 2 2 2 2" xfId="9164" xr:uid="{CAA31984-3FBA-445F-88E8-5C9453CFB571}"/>
    <cellStyle name="Output 2 2 2 2 2" xfId="13402" xr:uid="{BBFF75B1-868F-4C3D-849D-FBDE8B1EBBA2}"/>
    <cellStyle name="Output 2 2 2 2 2 2" xfId="12531" xr:uid="{4F331355-896C-4CC2-A213-F5AD53DC3478}"/>
    <cellStyle name="Output 2 2 2 2 2 2 2" xfId="14570" xr:uid="{0C87168C-B29F-4BE8-9921-9EA6B460418F}"/>
    <cellStyle name="Output 2 2 2 2 2 2 2 2" xfId="16074" xr:uid="{E5FFF908-B8C8-421C-BB08-9B32AA11B2C8}"/>
    <cellStyle name="Output 2 2 2 2 2 2 2 3" xfId="16697" xr:uid="{9A014F1E-D003-453E-8EFB-DC8BE9228362}"/>
    <cellStyle name="Output 2 2 2 2 2 2 2 4" xfId="17252" xr:uid="{ECF44CD0-4505-48BD-B02D-59C6415F081D}"/>
    <cellStyle name="Output 2 2 2 2 2 3" xfId="13774" xr:uid="{CCCF6BFB-54EF-4E44-B086-DEC7ABD142C1}"/>
    <cellStyle name="Output 2 2 2 2 2 3 2" xfId="16256" xr:uid="{7086DF66-D2C0-4002-9F0B-53DFE443A04A}"/>
    <cellStyle name="Output 2 2 2 2 2 4" xfId="14379" xr:uid="{2F8CE4C3-B885-4872-ABD8-959A2EAF59E2}"/>
    <cellStyle name="Output 2 2 2 2 2 4 2" xfId="15886" xr:uid="{5FB04AEB-869C-4889-9F9C-EC2B95EEA245}"/>
    <cellStyle name="Output 2 2 2 2 2 4 3" xfId="16509" xr:uid="{DFA59221-60B2-42A7-B23B-BEEB0D99E1A3}"/>
    <cellStyle name="Output 2 2 2 2 2 4 4" xfId="17064" xr:uid="{E3922317-4334-4FBE-AFB7-2003243B54F4}"/>
    <cellStyle name="Output 2 2 2 2 3" xfId="13231" xr:uid="{7C354134-8019-4E96-BD09-350674CEC422}"/>
    <cellStyle name="Output 2 2 2 2 3 2" xfId="14497" xr:uid="{66CF59B4-2027-48F2-A0EB-35799264A095}"/>
    <cellStyle name="Output 2 2 2 2 3 2 2" xfId="16001" xr:uid="{D2487E12-F2BD-48EC-8220-27BB6296BCA1}"/>
    <cellStyle name="Output 2 2 2 2 3 2 3" xfId="16624" xr:uid="{27CEAAD8-A676-4198-A7AF-963FAD41E7CE}"/>
    <cellStyle name="Output 2 2 2 2 3 2 4" xfId="17179" xr:uid="{55B3992F-AD26-48A1-A4B0-45D9D754F879}"/>
    <cellStyle name="Output 2 2 2 2 4" xfId="13471" xr:uid="{D1EAC2EE-D7D0-4912-B7C8-AB58252FDBB1}"/>
    <cellStyle name="Output 2 2 2 2 4 2" xfId="14933" xr:uid="{F1BACA2A-C702-4320-B9CD-6D8A4B498141}"/>
    <cellStyle name="Output 2 2 2 2 5" xfId="13629" xr:uid="{816F3B80-462D-450A-A73B-4FA263064390}"/>
    <cellStyle name="Output 2 2 2 2 5 2" xfId="15257" xr:uid="{55C4078C-0A66-4249-8545-F172A345DD7E}"/>
    <cellStyle name="Output 2 2 2 2 6" xfId="14305" xr:uid="{A66092DF-E7BF-44EA-8ED7-550FBFF253B2}"/>
    <cellStyle name="Output 2 2 2 2 6 2" xfId="15813" xr:uid="{3064F11D-4D33-492C-9081-30A7C8F80CDD}"/>
    <cellStyle name="Output 2 2 2 2 6 3" xfId="16436" xr:uid="{88A94F2D-2382-490A-A064-3A187DA77F18}"/>
    <cellStyle name="Output 2 2 2 2 6 4" xfId="16991" xr:uid="{BFD1C573-F947-43D7-9AAA-38C443807E82}"/>
    <cellStyle name="Output 2 2 2 3" xfId="13403" xr:uid="{115CCA69-4467-4AA1-B92D-D4A25938549C}"/>
    <cellStyle name="Output 2 2 2 3 2" xfId="13347" xr:uid="{1F609E3B-2243-4F3B-A3E1-4C5242D231C2}"/>
    <cellStyle name="Output 2 2 2 3 2 2" xfId="14571" xr:uid="{A1046138-F0A7-40A0-A826-2F1F1373D709}"/>
    <cellStyle name="Output 2 2 2 3 2 2 2" xfId="16075" xr:uid="{67F861AC-725B-4CA9-BA54-3610C7D28077}"/>
    <cellStyle name="Output 2 2 2 3 2 2 3" xfId="16698" xr:uid="{B9AAFE94-17C0-4A9D-B518-5F1DBD44142D}"/>
    <cellStyle name="Output 2 2 2 3 2 2 4" xfId="17253" xr:uid="{EDB900EF-0988-40C0-90C5-3210A60BC834}"/>
    <cellStyle name="Output 2 2 2 3 3" xfId="13775" xr:uid="{E1C5B732-BD25-456B-B7A0-84F477399A89}"/>
    <cellStyle name="Output 2 2 2 3 3 2" xfId="16257" xr:uid="{897F377F-BADF-43DC-A0C7-6362F1B8A963}"/>
    <cellStyle name="Output 2 2 2 3 4" xfId="14380" xr:uid="{9C161BF4-7197-49BE-A0C3-2B7F1A6F8897}"/>
    <cellStyle name="Output 2 2 2 3 4 2" xfId="15887" xr:uid="{72BA3E09-AEB7-4FED-9CD4-AC95AE7632E2}"/>
    <cellStyle name="Output 2 2 2 3 4 3" xfId="16510" xr:uid="{3BF8C1B7-8989-4744-AFD6-2A19EADAD64F}"/>
    <cellStyle name="Output 2 2 2 3 4 4" xfId="17065" xr:uid="{8A00AA6C-D6D2-48A8-87FF-0BBDD30A7936}"/>
    <cellStyle name="Output 2 2 2 4" xfId="13176" xr:uid="{85765613-FE2A-4022-97E5-8EE113E156DE}"/>
    <cellStyle name="Output 2 2 2 4 2" xfId="14650" xr:uid="{64579DF9-8410-4E42-BBBA-DE897630FB15}"/>
    <cellStyle name="Output 2 2 2 4 2 2" xfId="16141" xr:uid="{90DA58D3-787B-41F1-BB8B-412730A73DA3}"/>
    <cellStyle name="Output 2 2 2 4 2 3" xfId="16767" xr:uid="{E0C89D95-F94C-4CD6-93B7-D73411BD1A17}"/>
    <cellStyle name="Output 2 2 2 4 2 4" xfId="17319" xr:uid="{AD2A3081-51F8-499F-9A02-98D09760A944}"/>
    <cellStyle name="Output 2 2 2 4 3" xfId="14447" xr:uid="{C5820A67-7748-40DD-A677-2EE80B8138C4}"/>
    <cellStyle name="Output 2 2 2 4 3 2" xfId="15951" xr:uid="{DDE69638-F001-4212-87DA-EAC7E8183261}"/>
    <cellStyle name="Output 2 2 2 4 3 3" xfId="16574" xr:uid="{01037417-EFDF-4986-B318-BA11AC127C18}"/>
    <cellStyle name="Output 2 2 2 4 3 4" xfId="17129" xr:uid="{8E83A8DB-55D4-4BDE-BE62-42EF979934F3}"/>
    <cellStyle name="Output 2 2 2 5" xfId="13520" xr:uid="{E5B5FDD4-AB06-4661-8FDB-730C0208FB09}"/>
    <cellStyle name="Output 2 2 2 5 2" xfId="14912" xr:uid="{598AB5AD-998B-41E8-B5CF-BF94E6E76C0C}"/>
    <cellStyle name="Output 2 2 2 6" xfId="13588" xr:uid="{B525C9CE-E050-4E11-A34F-D762D351BCD1}"/>
    <cellStyle name="Output 2 2 2 6 2" xfId="14860" xr:uid="{153E86C3-6641-4D74-9A59-248464E72805}"/>
    <cellStyle name="Output 2 2 2 7" xfId="14253" xr:uid="{B974D084-4F07-48AE-8D3C-ABB6316B65FA}"/>
    <cellStyle name="Output 2 2 2 7 2" xfId="15761" xr:uid="{4A952B33-7DC6-43AB-98D8-15B20DA91576}"/>
    <cellStyle name="Output 2 2 2 7 3" xfId="16384" xr:uid="{A942E770-BFE2-4D3B-9448-7069B17034FE}"/>
    <cellStyle name="Output 2 2 2 7 4" xfId="16939" xr:uid="{5A9C344A-0E44-4691-B17B-ADBE4461599F}"/>
    <cellStyle name="Output 2 2 3" xfId="13203" xr:uid="{37214F54-B3BF-4EB4-8C82-5BB03A3C5C67}"/>
    <cellStyle name="Output 2 2 3 2" xfId="13404" xr:uid="{3F9371D4-67CD-4431-9147-753763311319}"/>
    <cellStyle name="Output 2 2 3 2 2" xfId="12532" xr:uid="{FC0F61F2-CF34-4C8D-A295-96D09FD97A5F}"/>
    <cellStyle name="Output 2 2 3 2 2 2" xfId="14572" xr:uid="{F0E4959F-38C8-4ED3-80CD-3ED83B1B1AD3}"/>
    <cellStyle name="Output 2 2 3 2 2 2 2" xfId="16076" xr:uid="{957393EB-838F-4269-87B2-60A27525551B}"/>
    <cellStyle name="Output 2 2 3 2 2 2 3" xfId="16699" xr:uid="{44D9E07E-31C7-4103-934F-8C946A049126}"/>
    <cellStyle name="Output 2 2 3 2 2 2 4" xfId="17254" xr:uid="{CB7154E1-D732-4599-9CCA-A6DFEDF05E6D}"/>
    <cellStyle name="Output 2 2 3 2 3" xfId="13776" xr:uid="{90745874-E160-4B3A-BB04-2D21BEBDB28A}"/>
    <cellStyle name="Output 2 2 3 2 3 2" xfId="16258" xr:uid="{86DAE04D-8217-4E34-83C5-7C4269B03F47}"/>
    <cellStyle name="Output 2 2 3 2 4" xfId="14381" xr:uid="{4A12AA54-73EB-4021-AAEB-1D6D52838500}"/>
    <cellStyle name="Output 2 2 3 2 4 2" xfId="15888" xr:uid="{B3765363-C3E4-404D-BE9B-E242F69716F5}"/>
    <cellStyle name="Output 2 2 3 2 4 3" xfId="16511" xr:uid="{35F4CD9E-8722-48D6-9BB4-3FCEF3301E20}"/>
    <cellStyle name="Output 2 2 3 2 4 4" xfId="17066" xr:uid="{27261B0E-7101-4E02-9D68-7AF4689CA356}"/>
    <cellStyle name="Output 2 2 3 3" xfId="13494" xr:uid="{95516357-E39E-46D5-82C6-B061FF39BE0A}"/>
    <cellStyle name="Output 2 2 3 3 2" xfId="14472" xr:uid="{F49A6DCF-E8C6-48AF-8D65-29EDCCCF96F2}"/>
    <cellStyle name="Output 2 2 3 3 2 2" xfId="15976" xr:uid="{28E18381-2689-4F1B-A3E0-D2D6CE4B58B7}"/>
    <cellStyle name="Output 2 2 3 3 2 3" xfId="16599" xr:uid="{69A5F3F7-C504-4A32-BEFB-F2822DEA65A7}"/>
    <cellStyle name="Output 2 2 3 3 2 4" xfId="17154" xr:uid="{009806DA-8E81-493F-93C8-05FCFE910297}"/>
    <cellStyle name="Output 2 2 3 4" xfId="13464" xr:uid="{DBE45866-BD62-434C-A744-17B38B347BBF}"/>
    <cellStyle name="Output 2 2 3 4 2" xfId="14940" xr:uid="{C0E1FB43-4474-49A9-A6F7-012A59612F41}"/>
    <cellStyle name="Output 2 2 3 5" xfId="14279" xr:uid="{7FDE05C4-6572-4163-916A-B9C64A67A03E}"/>
    <cellStyle name="Output 2 2 3 5 2" xfId="15787" xr:uid="{17DCC383-5828-4737-B767-741E23576750}"/>
    <cellStyle name="Output 2 2 3 5 3" xfId="16410" xr:uid="{DEBF220C-07C0-4518-871D-AB3F280E90B8}"/>
    <cellStyle name="Output 2 2 3 5 4" xfId="16965" xr:uid="{50EC7759-68C1-48ED-9183-141FA65F9553}"/>
    <cellStyle name="Output 2 2 4" xfId="13405" xr:uid="{6850FC7F-8F64-4CC2-8B4B-18BF999CF838}"/>
    <cellStyle name="Output 2 2 4 2" xfId="13348" xr:uid="{BC91149F-7806-4B9C-8391-D7655911B212}"/>
    <cellStyle name="Output 2 2 4 2 2" xfId="14573" xr:uid="{1840A621-6C0E-4644-BA9A-7189F3A3F72F}"/>
    <cellStyle name="Output 2 2 4 2 2 2" xfId="16077" xr:uid="{69B8712C-3098-4AE3-8521-966D86647A1C}"/>
    <cellStyle name="Output 2 2 4 2 2 3" xfId="16700" xr:uid="{250468EE-30B6-410D-8E2F-C427996B66F3}"/>
    <cellStyle name="Output 2 2 4 2 2 4" xfId="17255" xr:uid="{50988C32-A492-4EE8-B6E8-C4EB311648FD}"/>
    <cellStyle name="Output 2 2 4 3" xfId="13777" xr:uid="{F76954B4-23D6-4A3C-8018-FD0B783A6780}"/>
    <cellStyle name="Output 2 2 4 3 2" xfId="16259" xr:uid="{0F7C1172-DB57-4339-A1B5-89461E22BD22}"/>
    <cellStyle name="Output 2 2 4 4" xfId="14382" xr:uid="{8CE43C3A-37DC-444C-83FB-9250B1D94B14}"/>
    <cellStyle name="Output 2 2 4 4 2" xfId="15889" xr:uid="{2B1C01E8-EBDD-4252-B628-1B01F43A8E94}"/>
    <cellStyle name="Output 2 2 4 4 3" xfId="16512" xr:uid="{DB39F731-6395-4BC9-85EC-083C1A13E1F0}"/>
    <cellStyle name="Output 2 2 4 4 4" xfId="17067" xr:uid="{49159E01-59D5-4F16-938F-D3EDB05F20CA}"/>
    <cellStyle name="Output 2 2 5" xfId="13053" xr:uid="{4D682BE3-1B8C-4E97-86FD-849C5944CDC1}"/>
    <cellStyle name="Output 2 2 5 2" xfId="14622" xr:uid="{B39DBB83-3E83-4D7A-9884-09CF33CEC1AD}"/>
    <cellStyle name="Output 2 2 5 2 2" xfId="16120" xr:uid="{EB7ECA76-587B-45CF-8E6A-6A1F86DD6795}"/>
    <cellStyle name="Output 2 2 5 2 3" xfId="16744" xr:uid="{B50ED155-3014-43BA-AF60-FA9BB6ED2F53}"/>
    <cellStyle name="Output 2 2 5 2 4" xfId="17298" xr:uid="{6F9ADDFB-64E8-43F9-8DAA-DE4707BE8035}"/>
    <cellStyle name="Output 2 2 5 3" xfId="14424" xr:uid="{9EEFF759-A708-40B7-927B-A1F2CF306EF6}"/>
    <cellStyle name="Output 2 2 5 3 2" xfId="15928" xr:uid="{04F30D4A-C671-4CCB-9483-FE6DE4E8E0E3}"/>
    <cellStyle name="Output 2 2 5 3 3" xfId="16551" xr:uid="{DBC0773F-4E9A-4576-A233-C69D29E374B9}"/>
    <cellStyle name="Output 2 2 5 3 4" xfId="17106" xr:uid="{8C724568-8FBB-4E6C-A125-CC7C7F6F5453}"/>
    <cellStyle name="Output 2 2 6" xfId="13545" xr:uid="{D7FC3CF9-9EB3-4345-AC7C-3B572DC3F4F3}"/>
    <cellStyle name="Output 2 2 6 2" xfId="14892" xr:uid="{7E6D91A0-B689-40AF-A845-0AE86572137F}"/>
    <cellStyle name="Output 2 2 7" xfId="13683" xr:uid="{30D3FC31-DB75-4CF3-9C48-17775E5D4311}"/>
    <cellStyle name="Output 2 2 7 2" xfId="14785" xr:uid="{3E720CD7-E03F-42C5-8A17-9997BAFEDA5D}"/>
    <cellStyle name="Output 2 2 8" xfId="14227" xr:uid="{3E2C0C16-8551-4A30-93E8-F60EF5EA9BD3}"/>
    <cellStyle name="Output 2 2 8 2" xfId="15735" xr:uid="{533B5F9A-56AF-4C93-BE83-E0AB7DD3C42E}"/>
    <cellStyle name="Output 2 2 8 3" xfId="16358" xr:uid="{19F63890-14D9-4EE7-9F4D-64A87844C3C4}"/>
    <cellStyle name="Output 2 2 8 4" xfId="16913" xr:uid="{06300A99-E6D9-4976-9434-7EC5F0E04609}"/>
    <cellStyle name="Output 2 20" xfId="14226" xr:uid="{177E772D-8283-4622-94C4-7DDDAC6DB776}"/>
    <cellStyle name="Output 2 20 2" xfId="15734" xr:uid="{72AFE350-9FE9-4658-908B-57571949CD00}"/>
    <cellStyle name="Output 2 20 3" xfId="16357" xr:uid="{6F167B3C-B16F-4A95-AA64-E483C39DDBD3}"/>
    <cellStyle name="Output 2 20 4" xfId="16912" xr:uid="{4020A301-5676-4723-8E62-8703585E8C45}"/>
    <cellStyle name="Output 2 3" xfId="9165" xr:uid="{131A8B54-18D7-48CC-95F0-92E1A3AE1683}"/>
    <cellStyle name="Output 2 3 2" xfId="9166" xr:uid="{DBBEEDDE-AAFA-4E21-A4E2-C52D1C07E8BD}"/>
    <cellStyle name="Output 2 3 2 2" xfId="9167" xr:uid="{658F3D2F-1440-4050-BB4C-43F61C8258D3}"/>
    <cellStyle name="Output 2 3 2 2 2" xfId="13406" xr:uid="{C26A9B73-6A2D-4B6F-B0A2-627C1CDB39F9}"/>
    <cellStyle name="Output 2 3 2 2 2 2" xfId="12533" xr:uid="{8EB28EE7-C72E-4E4E-B042-078DF7C69AE2}"/>
    <cellStyle name="Output 2 3 2 2 2 2 2" xfId="14574" xr:uid="{7F89B678-7480-41AC-94CE-0CA90365785F}"/>
    <cellStyle name="Output 2 3 2 2 2 2 2 2" xfId="16078" xr:uid="{0837C1CF-D4B7-4842-9202-2A16DC717934}"/>
    <cellStyle name="Output 2 3 2 2 2 2 2 3" xfId="16701" xr:uid="{6FF36D3B-42EB-4444-BA4A-8FCD02CAAB06}"/>
    <cellStyle name="Output 2 3 2 2 2 2 2 4" xfId="17256" xr:uid="{21D50DAC-98B7-4F8C-BED2-8A9F672D4FAC}"/>
    <cellStyle name="Output 2 3 2 2 2 3" xfId="13778" xr:uid="{92CD9D45-C7F9-435C-B9A3-2995086CB9ED}"/>
    <cellStyle name="Output 2 3 2 2 2 3 2" xfId="16260" xr:uid="{C652EFD1-0BCF-4798-83A3-C52866BBBE95}"/>
    <cellStyle name="Output 2 3 2 2 2 4" xfId="14383" xr:uid="{D4CE47FB-7511-4E51-B62C-A4DB9498C60E}"/>
    <cellStyle name="Output 2 3 2 2 2 4 2" xfId="15890" xr:uid="{D6971063-947D-4E07-A9DA-779816DEB2CA}"/>
    <cellStyle name="Output 2 3 2 2 2 4 3" xfId="16513" xr:uid="{6278E08C-E318-4021-A06F-C104FE46629D}"/>
    <cellStyle name="Output 2 3 2 2 2 4 4" xfId="17068" xr:uid="{9697954A-C43D-410E-847E-5D2325C0171A}"/>
    <cellStyle name="Output 2 3 2 2 3" xfId="13232" xr:uid="{BF8D8A77-EF78-481C-8589-A046C5795910}"/>
    <cellStyle name="Output 2 3 2 2 3 2" xfId="14498" xr:uid="{8C42C0F9-8CFD-4575-8146-73BBA4851625}"/>
    <cellStyle name="Output 2 3 2 2 3 2 2" xfId="16002" xr:uid="{CB0D84D0-054C-4034-A0D5-CD4ECD740F5C}"/>
    <cellStyle name="Output 2 3 2 2 3 2 3" xfId="16625" xr:uid="{AEF99CF9-5E22-4CD8-AA62-109360DE5985}"/>
    <cellStyle name="Output 2 3 2 2 3 2 4" xfId="17180" xr:uid="{725D7DBB-385F-4FB5-8899-1AA68605193F}"/>
    <cellStyle name="Output 2 3 2 2 4" xfId="13470" xr:uid="{EEC8BACE-C72A-4154-8887-29F2F09F3B52}"/>
    <cellStyle name="Output 2 3 2 2 4 2" xfId="14934" xr:uid="{6AF091C5-8917-491E-81C6-1CD9A616EBB8}"/>
    <cellStyle name="Output 2 3 2 2 5" xfId="13630" xr:uid="{A0A85F2C-7213-483A-82C0-AFAE2E67D220}"/>
    <cellStyle name="Output 2 3 2 2 5 2" xfId="15199" xr:uid="{266F2104-F1D4-4864-8B1A-D913B04BC321}"/>
    <cellStyle name="Output 2 3 2 2 6" xfId="14306" xr:uid="{4E0B09BC-DF24-4B25-B7C8-92B0D017D59A}"/>
    <cellStyle name="Output 2 3 2 2 6 2" xfId="15814" xr:uid="{BF849F1E-74EF-4C1F-854F-577DCC0A5155}"/>
    <cellStyle name="Output 2 3 2 2 6 3" xfId="16437" xr:uid="{1045833F-4D78-4B91-A607-366C675DB59A}"/>
    <cellStyle name="Output 2 3 2 2 6 4" xfId="16992" xr:uid="{AB0AA990-02B1-490F-8504-A1D1DF376E17}"/>
    <cellStyle name="Output 2 3 2 3" xfId="13407" xr:uid="{369CD5B4-D54D-4E89-98DA-E072B6E51FF2}"/>
    <cellStyle name="Output 2 3 2 3 2" xfId="13349" xr:uid="{B22FEEAB-DA56-463F-B57D-EFA739C4549E}"/>
    <cellStyle name="Output 2 3 2 3 2 2" xfId="14575" xr:uid="{599D0181-2770-4617-9338-7501F87804AE}"/>
    <cellStyle name="Output 2 3 2 3 2 2 2" xfId="16079" xr:uid="{643AAEC8-59A0-4812-B3BD-D4B2C127511C}"/>
    <cellStyle name="Output 2 3 2 3 2 2 3" xfId="16702" xr:uid="{D0B87372-0147-42DF-B23B-3ED48B59D62B}"/>
    <cellStyle name="Output 2 3 2 3 2 2 4" xfId="17257" xr:uid="{C8EDA44E-0B69-4806-BB8C-774FF78ED192}"/>
    <cellStyle name="Output 2 3 2 3 3" xfId="13779" xr:uid="{861178B5-6A7D-4E35-A4EA-6213A0620862}"/>
    <cellStyle name="Output 2 3 2 3 3 2" xfId="16261" xr:uid="{54EC4CAE-8615-40C4-A448-6361F53E47E2}"/>
    <cellStyle name="Output 2 3 2 3 4" xfId="14384" xr:uid="{6B3B0C21-9E99-4E86-A4B4-D38D414A1263}"/>
    <cellStyle name="Output 2 3 2 3 4 2" xfId="15891" xr:uid="{AB8771F1-A8CA-4D93-8FAA-40655356A69C}"/>
    <cellStyle name="Output 2 3 2 3 4 3" xfId="16514" xr:uid="{522460D7-F048-4985-B4CB-BEEF88354D88}"/>
    <cellStyle name="Output 2 3 2 3 4 4" xfId="17069" xr:uid="{6585916D-1EB7-4A95-A059-9F948C970C33}"/>
    <cellStyle name="Output 2 3 2 4" xfId="13177" xr:uid="{1E6B49E0-C220-44A6-B8EE-0CA214F57F58}"/>
    <cellStyle name="Output 2 3 2 4 2" xfId="14651" xr:uid="{62100E71-A4C4-4C32-A794-320163517676}"/>
    <cellStyle name="Output 2 3 2 4 2 2" xfId="16142" xr:uid="{558780BF-2258-4B2E-A064-6288D2194A2E}"/>
    <cellStyle name="Output 2 3 2 4 2 3" xfId="16768" xr:uid="{7D1E6781-C7C6-4D90-8B09-B24AD063A7C8}"/>
    <cellStyle name="Output 2 3 2 4 2 4" xfId="17320" xr:uid="{D91ED069-91FD-4D1F-ADE6-BA920E0E429E}"/>
    <cellStyle name="Output 2 3 2 4 3" xfId="14448" xr:uid="{AB797F3C-7E15-472F-842C-4B024D57AD21}"/>
    <cellStyle name="Output 2 3 2 4 3 2" xfId="15952" xr:uid="{D1EDE14F-646D-48E6-AA84-3D270C2944D3}"/>
    <cellStyle name="Output 2 3 2 4 3 3" xfId="16575" xr:uid="{0C5E8A52-8182-45C9-BC82-D00E6473822D}"/>
    <cellStyle name="Output 2 3 2 4 3 4" xfId="17130" xr:uid="{E708FBA1-E61B-43AD-A761-898DC93E6000}"/>
    <cellStyle name="Output 2 3 2 5" xfId="13519" xr:uid="{2E0B1EF6-F8A8-4950-B4E6-8012A0BF37C7}"/>
    <cellStyle name="Output 2 3 2 5 2" xfId="14913" xr:uid="{F968E967-6ECA-4A63-A0FC-49D94569C48D}"/>
    <cellStyle name="Output 2 3 2 6" xfId="13455" xr:uid="{FD14B96B-F2B8-4485-9965-B6E13A0EE1B5}"/>
    <cellStyle name="Output 2 3 2 6 2" xfId="14949" xr:uid="{37F764B1-2A60-483A-9135-1731716F41F7}"/>
    <cellStyle name="Output 2 3 2 7" xfId="14254" xr:uid="{567B05C2-8679-40D8-9281-2530C37297F4}"/>
    <cellStyle name="Output 2 3 2 7 2" xfId="15762" xr:uid="{A3B29653-F599-431C-9505-C2C6DA66D61B}"/>
    <cellStyle name="Output 2 3 2 7 3" xfId="16385" xr:uid="{B43E07E9-A61A-41C9-B784-12ED7914ABFD}"/>
    <cellStyle name="Output 2 3 2 7 4" xfId="16940" xr:uid="{95936EB9-2ED1-4F80-9132-647CF69E488B}"/>
    <cellStyle name="Output 2 3 3" xfId="13204" xr:uid="{07BA72B0-711A-4E7F-A811-A03A334A0A0E}"/>
    <cellStyle name="Output 2 3 3 2" xfId="13408" xr:uid="{BEE490F1-2995-4145-BD45-D9A78DACC1FD}"/>
    <cellStyle name="Output 2 3 3 2 2" xfId="12534" xr:uid="{7C01C409-56B0-4942-A349-F6275286C892}"/>
    <cellStyle name="Output 2 3 3 2 2 2" xfId="14576" xr:uid="{8D7C6C6E-7EC4-42DB-B4D4-E267ED747F57}"/>
    <cellStyle name="Output 2 3 3 2 2 2 2" xfId="16080" xr:uid="{94DF3709-9DE1-49E5-93B7-882B3737F6FE}"/>
    <cellStyle name="Output 2 3 3 2 2 2 3" xfId="16703" xr:uid="{A849FC4E-AB78-4496-8FB9-6652AFE6B480}"/>
    <cellStyle name="Output 2 3 3 2 2 2 4" xfId="17258" xr:uid="{3608CBB4-C7D3-493A-B769-21B8D965E80D}"/>
    <cellStyle name="Output 2 3 3 2 3" xfId="13780" xr:uid="{F39B96D6-1ECE-4B59-9C31-B1110247C125}"/>
    <cellStyle name="Output 2 3 3 2 3 2" xfId="16262" xr:uid="{552D7AA1-B827-4504-8228-B4F03765C204}"/>
    <cellStyle name="Output 2 3 3 2 4" xfId="14385" xr:uid="{ACC0368F-B9A7-41BC-A6E2-937A65158455}"/>
    <cellStyle name="Output 2 3 3 2 4 2" xfId="15892" xr:uid="{453346C8-1275-438C-B77C-5325E2951640}"/>
    <cellStyle name="Output 2 3 3 2 4 3" xfId="16515" xr:uid="{B2E388F6-B806-4116-AF7C-18205FECB671}"/>
    <cellStyle name="Output 2 3 3 2 4 4" xfId="17070" xr:uid="{BAB72B95-E872-491B-8F65-62FF9DA2A970}"/>
    <cellStyle name="Output 2 3 3 3" xfId="13668" xr:uid="{F7CF3EA8-5B0D-422C-B2BD-702289C19A5D}"/>
    <cellStyle name="Output 2 3 3 3 2" xfId="14473" xr:uid="{3A4A04E2-9A54-4967-B2A8-3A55A4AD2B69}"/>
    <cellStyle name="Output 2 3 3 3 2 2" xfId="15977" xr:uid="{09941EFE-C86B-457D-B474-F6B3AE976E5E}"/>
    <cellStyle name="Output 2 3 3 3 2 3" xfId="16600" xr:uid="{CF4E9A00-01FE-472F-AE13-AC4FAD05F50C}"/>
    <cellStyle name="Output 2 3 3 3 2 4" xfId="17155" xr:uid="{667B193B-7581-4689-B561-0EAD12BA8F90}"/>
    <cellStyle name="Output 2 3 3 4" xfId="13465" xr:uid="{3B13C452-3454-418F-B5B4-60722A31B21A}"/>
    <cellStyle name="Output 2 3 3 4 2" xfId="14939" xr:uid="{FE4BEE15-50D0-4EC7-A30C-40B9AC9FDAA2}"/>
    <cellStyle name="Output 2 3 3 5" xfId="14280" xr:uid="{292CD90B-3D39-44D5-BD0F-6E3F34118372}"/>
    <cellStyle name="Output 2 3 3 5 2" xfId="15788" xr:uid="{E13B454B-9470-4F49-82D9-402248437695}"/>
    <cellStyle name="Output 2 3 3 5 3" xfId="16411" xr:uid="{B5600B66-9803-45F8-B01A-4F48FE50DE0C}"/>
    <cellStyle name="Output 2 3 3 5 4" xfId="16966" xr:uid="{42668517-A942-4A8C-9B0E-6D47C5F91ECA}"/>
    <cellStyle name="Output 2 3 4" xfId="13409" xr:uid="{11CFA348-D39A-4030-933D-9391E97A2AF9}"/>
    <cellStyle name="Output 2 3 4 2" xfId="12940" xr:uid="{DEE8B265-D335-4B9A-9A06-048D22812608}"/>
    <cellStyle name="Output 2 3 4 2 2" xfId="14577" xr:uid="{9D663698-F389-42F8-86AC-52107BA379F8}"/>
    <cellStyle name="Output 2 3 4 2 2 2" xfId="16081" xr:uid="{7B3C78FB-C62E-4637-80A2-1FEF5C460B68}"/>
    <cellStyle name="Output 2 3 4 2 2 3" xfId="16704" xr:uid="{1EE1ACC8-BA12-430D-9C3A-D11964A6B877}"/>
    <cellStyle name="Output 2 3 4 2 2 4" xfId="17259" xr:uid="{9A6F3E21-6C0A-41D7-8277-9E0D0ECA6703}"/>
    <cellStyle name="Output 2 3 4 3" xfId="13781" xr:uid="{9737F282-488F-4820-A120-DDECA4B44B69}"/>
    <cellStyle name="Output 2 3 4 3 2" xfId="16263" xr:uid="{62D30584-7D97-47A4-8F7A-F64F253C76DD}"/>
    <cellStyle name="Output 2 3 4 4" xfId="14386" xr:uid="{D05CB9C0-310F-4C31-A57F-58BF6C0E3981}"/>
    <cellStyle name="Output 2 3 4 4 2" xfId="15893" xr:uid="{2DCB14EF-516B-4E92-864B-A336DEDF5F00}"/>
    <cellStyle name="Output 2 3 4 4 3" xfId="16516" xr:uid="{14E81985-0609-4988-BA2F-C909A0FDF183}"/>
    <cellStyle name="Output 2 3 4 4 4" xfId="17071" xr:uid="{839F71E7-9AC8-4E99-8310-60FEFEECE362}"/>
    <cellStyle name="Output 2 3 5" xfId="13054" xr:uid="{72112B59-CC31-4F29-A652-DEE312F737FA}"/>
    <cellStyle name="Output 2 3 5 2" xfId="14623" xr:uid="{9604EA2B-8657-4F4A-970D-05E1A07951CC}"/>
    <cellStyle name="Output 2 3 5 2 2" xfId="16121" xr:uid="{239D02B8-7592-4010-A03E-AB25CB6DD683}"/>
    <cellStyle name="Output 2 3 5 2 3" xfId="16745" xr:uid="{BD31240A-C326-4405-8666-5B7A88DA895C}"/>
    <cellStyle name="Output 2 3 5 2 4" xfId="17299" xr:uid="{7F6250E5-A18C-43FA-ABC4-CA39194ADA9E}"/>
    <cellStyle name="Output 2 3 5 3" xfId="14425" xr:uid="{F0AF5440-644F-43A2-AF9A-8A133BBBBE0F}"/>
    <cellStyle name="Output 2 3 5 3 2" xfId="15929" xr:uid="{A7702D9F-4C8F-41B5-BA44-9E057CA35016}"/>
    <cellStyle name="Output 2 3 5 3 3" xfId="16552" xr:uid="{83D0F6B5-DADB-444D-9659-41C2CA7F63C4}"/>
    <cellStyle name="Output 2 3 5 3 4" xfId="17107" xr:uid="{D620982C-D3EA-4CC0-94B1-7D1AED141584}"/>
    <cellStyle name="Output 2 3 6" xfId="13544" xr:uid="{510B7E75-0CF4-47F8-92C9-9659C1188B1D}"/>
    <cellStyle name="Output 2 3 6 2" xfId="14893" xr:uid="{32E33286-81A6-4BAC-8924-2D78207EF4E2}"/>
    <cellStyle name="Output 2 3 7" xfId="13684" xr:uid="{1C878420-10EC-4649-B727-D9E7200D4CBA}"/>
    <cellStyle name="Output 2 3 7 2" xfId="14798" xr:uid="{6A298C4F-886D-4916-B030-75AE0320693A}"/>
    <cellStyle name="Output 2 3 8" xfId="14228" xr:uid="{09E87977-B353-4B4B-9C16-F41567E39802}"/>
    <cellStyle name="Output 2 3 8 2" xfId="15736" xr:uid="{438156B6-C422-4EAA-8B82-B0A5FDAFFF90}"/>
    <cellStyle name="Output 2 3 8 3" xfId="16359" xr:uid="{3D3CADE2-E444-4219-A054-5F74FB86AC3F}"/>
    <cellStyle name="Output 2 3 8 4" xfId="16914" xr:uid="{D72E8505-5B7B-46DD-AAC1-99862D4A6158}"/>
    <cellStyle name="Output 2 4" xfId="9168" xr:uid="{564AC40F-8A8C-422D-829C-2E0470C61003}"/>
    <cellStyle name="Output 2 4 2" xfId="9169" xr:uid="{B0275251-4E61-45B4-A859-10D177AD811B}"/>
    <cellStyle name="Output 2 4 2 2" xfId="9170" xr:uid="{5D91B1D4-1115-4B26-9B96-BEAAC24BBC89}"/>
    <cellStyle name="Output 2 4 2 2 2" xfId="13410" xr:uid="{BBDD4BA8-3580-444D-B33B-D2B2CF868400}"/>
    <cellStyle name="Output 2 4 2 2 2 2" xfId="14578" xr:uid="{F43DFE47-9DD2-4964-A7D5-9FBDA658631F}"/>
    <cellStyle name="Output 2 4 2 2 2 2 2" xfId="16082" xr:uid="{BEBBD92E-795B-4ACB-814F-98B71E03A70D}"/>
    <cellStyle name="Output 2 4 2 2 2 2 3" xfId="16705" xr:uid="{303D909C-3ECE-49CE-A999-1AD9D2E0697D}"/>
    <cellStyle name="Output 2 4 2 2 2 2 4" xfId="17260" xr:uid="{5066FDC6-50A9-4696-8F24-B42C4D013BB6}"/>
    <cellStyle name="Output 2 4 2 2 3" xfId="13350" xr:uid="{E4D4E4C8-28EF-42B4-96A9-7471C64D1B7D}"/>
    <cellStyle name="Output 2 4 2 2 3 2" xfId="14968" xr:uid="{4FADA902-86E2-4708-993B-1B251B4D3CCF}"/>
    <cellStyle name="Output 2 4 2 2 4" xfId="13782" xr:uid="{B7303C2F-88DF-408D-BCE2-3597F706CBF1}"/>
    <cellStyle name="Output 2 4 2 2 4 2" xfId="16264" xr:uid="{01312A32-E5E5-4E92-B979-229DF78C96A0}"/>
    <cellStyle name="Output 2 4 2 2 5" xfId="14387" xr:uid="{2E6B2275-1CF8-450E-9E7E-D3FB4F3A1CC1}"/>
    <cellStyle name="Output 2 4 2 2 5 2" xfId="15894" xr:uid="{AB5D77C2-D051-4C13-AB00-C9E86D3934E5}"/>
    <cellStyle name="Output 2 4 2 2 5 3" xfId="16517" xr:uid="{DEB1FF2B-2A15-4F23-B67C-61C1CB819BE7}"/>
    <cellStyle name="Output 2 4 2 2 5 4" xfId="17072" xr:uid="{56034202-6FB8-4B38-A486-2DF3E0EC234F}"/>
    <cellStyle name="Output 2 4 2 3" xfId="13230" xr:uid="{DD78B0C3-D715-4774-A15F-9754B9B09AFB}"/>
    <cellStyle name="Output 2 4 2 3 2" xfId="14496" xr:uid="{5580576A-1486-486D-87DD-FED44B779623}"/>
    <cellStyle name="Output 2 4 2 3 2 2" xfId="16000" xr:uid="{9931308E-EA0E-4E30-8BEA-B744E6DF832C}"/>
    <cellStyle name="Output 2 4 2 3 2 3" xfId="16623" xr:uid="{F8328605-4F73-4588-BC46-7C9340730225}"/>
    <cellStyle name="Output 2 4 2 3 2 4" xfId="17178" xr:uid="{D57589C5-7C14-443F-9F6C-22E8813A5C1D}"/>
    <cellStyle name="Output 2 4 2 4" xfId="13472" xr:uid="{6897F8CD-67EB-4C13-B377-042279D90A29}"/>
    <cellStyle name="Output 2 4 2 4 2" xfId="14932" xr:uid="{A5EEC519-B398-40B7-BB94-2A7FCCD04101}"/>
    <cellStyle name="Output 2 4 2 5" xfId="13628" xr:uid="{A72A63F5-93DD-4F07-8C7A-73280805E1A5}"/>
    <cellStyle name="Output 2 4 2 5 2" xfId="14830" xr:uid="{D6D6D511-9D6F-417F-A9A4-92FA1E6B9E37}"/>
    <cellStyle name="Output 2 4 2 6" xfId="14304" xr:uid="{B534A1ED-4169-455B-8851-0B25EDE54EB9}"/>
    <cellStyle name="Output 2 4 2 6 2" xfId="15812" xr:uid="{9468B6D2-BC42-4105-B683-A15656DC17BC}"/>
    <cellStyle name="Output 2 4 2 6 3" xfId="16435" xr:uid="{C1FB24E9-386F-4F5E-AB7E-518509AF9E5C}"/>
    <cellStyle name="Output 2 4 2 6 4" xfId="16990" xr:uid="{C317348F-D6D7-4D9E-BEDC-ACBB1D6D0F1D}"/>
    <cellStyle name="Output 2 4 3" xfId="13411" xr:uid="{2B8802D2-E912-430E-921B-FCE74907BB94}"/>
    <cellStyle name="Output 2 4 3 2" xfId="12535" xr:uid="{E7F6A799-01AC-4812-B676-799ABA2088DB}"/>
    <cellStyle name="Output 2 4 3 2 2" xfId="14579" xr:uid="{C9CD3A00-A67A-4984-AE35-AF314E786C2C}"/>
    <cellStyle name="Output 2 4 3 2 2 2" xfId="16083" xr:uid="{116C64C2-E1F6-4356-BEAF-3F85B3C8DBAA}"/>
    <cellStyle name="Output 2 4 3 2 2 3" xfId="16706" xr:uid="{9CE9F0EF-C252-4A5C-B62A-8A12F9E9D113}"/>
    <cellStyle name="Output 2 4 3 2 2 4" xfId="17261" xr:uid="{313D87B4-4D5D-4B82-A227-81B588DC6B54}"/>
    <cellStyle name="Output 2 4 3 3" xfId="13783" xr:uid="{86D4BEBE-6894-41AB-B063-ED018DE72E27}"/>
    <cellStyle name="Output 2 4 3 3 2" xfId="16265" xr:uid="{E87633A1-16A3-42EB-971A-688C783A9E84}"/>
    <cellStyle name="Output 2 4 3 4" xfId="14388" xr:uid="{EDEAC83B-4132-4F21-B96D-008D685DF2BA}"/>
    <cellStyle name="Output 2 4 3 4 2" xfId="15895" xr:uid="{319F60B9-1E56-4159-8FC5-7E85D4C1B903}"/>
    <cellStyle name="Output 2 4 3 4 3" xfId="16518" xr:uid="{DEA60282-0FD8-4F93-B04E-96F01143A42B}"/>
    <cellStyle name="Output 2 4 3 4 4" xfId="17073" xr:uid="{6B8972C5-A71D-45AC-95FD-7EF807CCCD40}"/>
    <cellStyle name="Output 2 4 4" xfId="13175" xr:uid="{BC3064BB-FDE2-43FB-AD39-8D4152DE8D13}"/>
    <cellStyle name="Output 2 4 4 2" xfId="14649" xr:uid="{F2BB2E12-6463-4450-90D4-B69C1F5E0B99}"/>
    <cellStyle name="Output 2 4 4 2 2" xfId="16140" xr:uid="{B716372F-194C-4BF6-8681-B5FE3F973B18}"/>
    <cellStyle name="Output 2 4 4 2 3" xfId="16766" xr:uid="{0ECC6149-38CE-4E17-855E-D400D5301511}"/>
    <cellStyle name="Output 2 4 4 2 4" xfId="17318" xr:uid="{EE09F649-E809-4F17-9429-FBE655A54FFB}"/>
    <cellStyle name="Output 2 4 4 3" xfId="14446" xr:uid="{F01F69F8-3CD9-47C1-A553-1F6F24B97755}"/>
    <cellStyle name="Output 2 4 4 3 2" xfId="15950" xr:uid="{2D7C80AA-5876-4E01-BD23-631C84250DC7}"/>
    <cellStyle name="Output 2 4 4 3 3" xfId="16573" xr:uid="{7080086A-B048-42C1-9B3F-29F9B853C1EE}"/>
    <cellStyle name="Output 2 4 4 3 4" xfId="17128" xr:uid="{80185F58-77B5-4BEC-A8C7-25E8E8F03CF8}"/>
    <cellStyle name="Output 2 4 5" xfId="13521" xr:uid="{00A57E6B-CCFC-4176-8202-1B39260A37F1}"/>
    <cellStyle name="Output 2 4 5 2" xfId="14911" xr:uid="{8DF6FB89-1BD0-4F36-9935-43DE0B35C618}"/>
    <cellStyle name="Output 2 4 6" xfId="13374" xr:uid="{BE56E0B2-1AC5-4CE5-9600-5C8CC7188612}"/>
    <cellStyle name="Output 2 4 6 2" xfId="14965" xr:uid="{028F5F9B-D3EA-45E6-A54F-72521FD9E71C}"/>
    <cellStyle name="Output 2 4 7" xfId="14252" xr:uid="{2303A1AC-004B-4CB1-BDE8-5D8184733C42}"/>
    <cellStyle name="Output 2 4 7 2" xfId="15760" xr:uid="{4690BF13-1B9A-4C3F-8F4A-45F748FCCCA1}"/>
    <cellStyle name="Output 2 4 7 3" xfId="16383" xr:uid="{4CC8A8D8-067B-458F-A2CB-AAFA142D2CEA}"/>
    <cellStyle name="Output 2 4 7 4" xfId="16938" xr:uid="{C3857C07-B6AD-405F-BF03-434644E31D96}"/>
    <cellStyle name="Output 2 5" xfId="9171" xr:uid="{2D58D8E2-7538-4A8A-B2CD-997280F81BF5}"/>
    <cellStyle name="Output 2 5 2" xfId="9172" xr:uid="{D502C30E-6FFF-48ED-8CAD-A7B29F0E3D98}"/>
    <cellStyle name="Output 2 5 2 2" xfId="9173" xr:uid="{584B3B6B-DBEA-4342-8E07-F92A576584D7}"/>
    <cellStyle name="Output 2 5 2 2 2" xfId="14580" xr:uid="{C358C48C-6E88-48A7-9500-F2BB63EB7750}"/>
    <cellStyle name="Output 2 5 2 2 2 2" xfId="16084" xr:uid="{9C34B4DE-5F41-4398-B5DE-58E0F22CF16C}"/>
    <cellStyle name="Output 2 5 2 2 2 3" xfId="16707" xr:uid="{97D2B453-691B-42F0-872C-33B7D1F05B77}"/>
    <cellStyle name="Output 2 5 2 2 2 4" xfId="17262" xr:uid="{7F332F59-155D-4E48-9EDD-A8A3F3501BB9}"/>
    <cellStyle name="Output 2 5 2 3" xfId="13412" xr:uid="{C581EC9F-21D0-4EA5-A808-B75CB21F1875}"/>
    <cellStyle name="Output 2 5 2 3 2" xfId="14959" xr:uid="{9A79876A-3A55-4412-A5D1-21B5F465C398}"/>
    <cellStyle name="Output 2 5 2 4" xfId="12536" xr:uid="{7100B03A-471F-4F42-8F13-F82331C38788}"/>
    <cellStyle name="Output 2 5 2 4 2" xfId="15000" xr:uid="{D918E384-D5FA-4ED8-A771-AE1A9CD14BE6}"/>
    <cellStyle name="Output 2 5 2 5" xfId="13784" xr:uid="{87D28533-2B51-4C34-A0F5-90FCCF7C2981}"/>
    <cellStyle name="Output 2 5 2 5 2" xfId="16266" xr:uid="{0C395262-F156-47FA-922E-9072ED531733}"/>
    <cellStyle name="Output 2 5 2 6" xfId="14389" xr:uid="{B2906114-A925-4E78-8B85-28BC36A18F26}"/>
    <cellStyle name="Output 2 5 2 6 2" xfId="15896" xr:uid="{D177ECCE-B98F-4CC8-A7AA-2F0644A6FC70}"/>
    <cellStyle name="Output 2 5 2 6 3" xfId="16519" xr:uid="{B5083EA5-661E-49E6-9D04-B621BA461BA4}"/>
    <cellStyle name="Output 2 5 2 6 4" xfId="17074" xr:uid="{9476DC5C-7CFA-4632-AE85-3F18D168FB51}"/>
    <cellStyle name="Output 2 5 3" xfId="13202" xr:uid="{34ADB4FE-B7EC-46FD-82F4-6E6CED7D9E7C}"/>
    <cellStyle name="Output 2 5 3 2" xfId="14471" xr:uid="{6A222D9C-5956-4877-8341-1DAF18DD8AE8}"/>
    <cellStyle name="Output 2 5 3 2 2" xfId="15975" xr:uid="{C3604D64-CF6C-4269-A567-6EA25F56AD13}"/>
    <cellStyle name="Output 2 5 3 2 3" xfId="16598" xr:uid="{B5B6BED1-11C5-4D02-8FF5-FD7D637E68B9}"/>
    <cellStyle name="Output 2 5 3 2 4" xfId="17153" xr:uid="{38DA9549-2B9D-4711-ADC6-49A5454E78C9}"/>
    <cellStyle name="Output 2 5 4" xfId="13495" xr:uid="{8E02F12A-A842-4F0F-B1CC-0E98AE7A7BE1}"/>
    <cellStyle name="Output 2 5 4 2" xfId="14925" xr:uid="{D4D55157-06AC-4C5C-A1AF-48646D26346C}"/>
    <cellStyle name="Output 2 5 5" xfId="13463" xr:uid="{E850EA68-B0FD-466F-8F8D-518B53EDE9EE}"/>
    <cellStyle name="Output 2 5 5 2" xfId="14941" xr:uid="{5F33C267-5C16-4991-A7AF-189D422A4801}"/>
    <cellStyle name="Output 2 5 6" xfId="14278" xr:uid="{64B45469-A480-4B40-ACD5-468DCB7A6383}"/>
    <cellStyle name="Output 2 5 6 2" xfId="15786" xr:uid="{142442A7-FEFA-4937-857C-784545885E4D}"/>
    <cellStyle name="Output 2 5 6 3" xfId="16409" xr:uid="{5DFB36BA-4B4F-4CDC-9B12-9E23CD9B9BC6}"/>
    <cellStyle name="Output 2 5 6 4" xfId="16964" xr:uid="{C0799EC4-D424-4236-9BF4-9089F77FAF1F}"/>
    <cellStyle name="Output 2 6" xfId="9174" xr:uid="{BF7966D5-B431-4EE7-BC37-DC1E486586D9}"/>
    <cellStyle name="Output 2 6 2" xfId="9175" xr:uid="{C7BC9BB0-6E36-4367-9E4B-94B9DE24F354}"/>
    <cellStyle name="Output 2 6 2 2" xfId="14581" xr:uid="{23DCEA71-7250-448E-9AA8-4F475B854949}"/>
    <cellStyle name="Output 2 6 2 2 2" xfId="16085" xr:uid="{5AF01997-219C-4478-B69A-74E347D44862}"/>
    <cellStyle name="Output 2 6 2 2 3" xfId="16708" xr:uid="{4461CBD5-C108-45EA-AFC5-20A65EF91286}"/>
    <cellStyle name="Output 2 6 2 2 4" xfId="17263" xr:uid="{ADBB2AFC-9CF8-4C5E-9C6D-D0D428BB616B}"/>
    <cellStyle name="Output 2 6 3" xfId="13413" xr:uid="{A82981AC-9C9E-434E-88C5-342461F04AF6}"/>
    <cellStyle name="Output 2 6 3 2" xfId="14958" xr:uid="{C95A509D-8451-4A56-BB9E-39BDBD15DC16}"/>
    <cellStyle name="Output 2 6 4" xfId="12537" xr:uid="{2C572B9D-882F-471A-9EB9-0F373F0E6DE5}"/>
    <cellStyle name="Output 2 6 4 2" xfId="14999" xr:uid="{98A5E99D-5E15-408F-804B-0CBD354F42B3}"/>
    <cellStyle name="Output 2 6 5" xfId="13785" xr:uid="{AFFAA17F-E28A-45D1-8A45-76A4C7123048}"/>
    <cellStyle name="Output 2 6 5 2" xfId="16267" xr:uid="{DC49E841-43D3-4F51-B571-F1EED6DA31BC}"/>
    <cellStyle name="Output 2 6 6" xfId="14390" xr:uid="{0D7AB7CD-F0D7-4592-9D0E-26C433EDD2B7}"/>
    <cellStyle name="Output 2 6 6 2" xfId="15897" xr:uid="{0D072F86-55F3-45B7-ACDC-A63D17115BF7}"/>
    <cellStyle name="Output 2 6 6 3" xfId="16520" xr:uid="{7DB0EC5D-BD55-4463-AAB8-C41813A70BE1}"/>
    <cellStyle name="Output 2 6 6 4" xfId="17075" xr:uid="{0A8757F8-E553-45D0-A301-1A6F39142032}"/>
    <cellStyle name="Output 2 7" xfId="9176" xr:uid="{F24E3DF5-541F-4800-9602-73AD33B000E1}"/>
    <cellStyle name="Output 2 7 2" xfId="9177" xr:uid="{B9A63C98-4A90-4678-B858-D78F3C7EEECC}"/>
    <cellStyle name="Output 2 7 2 2" xfId="14621" xr:uid="{5301DBEF-0B74-45CF-ACB8-29B742EC5F96}"/>
    <cellStyle name="Output 2 7 2 2 2" xfId="16119" xr:uid="{C182B35F-C823-4465-A5F6-28A72EDC3070}"/>
    <cellStyle name="Output 2 7 2 2 3" xfId="16743" xr:uid="{465E2E5F-BECF-4AFF-A79D-088A019B874D}"/>
    <cellStyle name="Output 2 7 2 2 4" xfId="17297" xr:uid="{650A22F4-C70F-4B98-ADBA-BA3CAF7C66BB}"/>
    <cellStyle name="Output 2 7 3" xfId="14423" xr:uid="{11F416AF-3638-44A1-BAC0-A071D55FB6A9}"/>
    <cellStyle name="Output 2 7 3 2" xfId="15927" xr:uid="{009FD15D-EA96-458A-8A22-61951EF983A7}"/>
    <cellStyle name="Output 2 7 3 3" xfId="16550" xr:uid="{6250083E-2713-4AF2-BF89-C46D543A2FE9}"/>
    <cellStyle name="Output 2 7 3 4" xfId="17105" xr:uid="{6EBED83E-C3AD-4B64-9C04-EB91FB9FBE71}"/>
    <cellStyle name="Output 2 8" xfId="9178" xr:uid="{F5FD7A37-C26A-4B4A-8676-997085800452}"/>
    <cellStyle name="Output 2 8 2" xfId="9179" xr:uid="{48219050-6F6A-4124-A4C4-A9AF3F8917BC}"/>
    <cellStyle name="Output 2 9" xfId="9180" xr:uid="{971C030F-BB42-41D5-9E8C-AC10F5264E95}"/>
    <cellStyle name="Output 2 9 2" xfId="9181" xr:uid="{AFDE15AB-6BF7-4399-8F56-A19657FD4950}"/>
    <cellStyle name="Output 2 9 2 2" xfId="9182" xr:uid="{6F94ACE7-F05B-461F-B821-E4A1A3125B7D}"/>
    <cellStyle name="Output 2 9 3" xfId="9183" xr:uid="{B5729724-B929-40C2-9CBA-8F0A58912527}"/>
    <cellStyle name="Output 2 9 3 2" xfId="9184" xr:uid="{18075B83-7368-4046-A666-66FFCEBA7356}"/>
    <cellStyle name="Output 2 9 4" xfId="9185" xr:uid="{068A39CF-E911-43CD-89BB-A09198633BC8}"/>
    <cellStyle name="Output 2 9 4 2" xfId="9186" xr:uid="{6049C272-BA64-4CE0-A2F4-C64A57AF93D0}"/>
    <cellStyle name="Output 2 9 5" xfId="9187" xr:uid="{803D8E19-C017-486D-9685-EEF12CC2A0AD}"/>
    <cellStyle name="Output 2 9 5 2" xfId="9188" xr:uid="{C7347CCD-5ED0-4589-9657-6DA6D270856B}"/>
    <cellStyle name="Output 2 9 6" xfId="9189" xr:uid="{F6C4AC32-9C03-471A-81B1-979D6C2F16D6}"/>
    <cellStyle name="Output 3" xfId="9190" xr:uid="{A4D227EA-8966-4DF9-943D-3C970EF7DE39}"/>
    <cellStyle name="Output 3 2" xfId="9191" xr:uid="{27149E84-2DC6-449E-8B7B-5A9A9EB35E02}"/>
    <cellStyle name="Output 3 3" xfId="9192" xr:uid="{B3A2BEB3-3C14-43A9-8C01-0B000E44CC25}"/>
    <cellStyle name="Output 3 4" xfId="9193" xr:uid="{564CAF3E-9F55-420B-8FCA-6258ABCA470A}"/>
    <cellStyle name="Output 3 5" xfId="9194" xr:uid="{F6850684-7958-4A69-9425-308FF0A91F88}"/>
    <cellStyle name="Output 3 6" xfId="13055" xr:uid="{1F5FB71F-B887-40A5-BA69-102A8943FC07}"/>
    <cellStyle name="Output 4" xfId="9195" xr:uid="{1B45D0E0-B3B5-4AFC-8421-975EFF3E1E34}"/>
    <cellStyle name="Output 4 2" xfId="9196" xr:uid="{758C6049-1148-4808-8E45-C395997BEA5F}"/>
    <cellStyle name="Output 4 3" xfId="9197" xr:uid="{4EDF4B92-5996-4225-B4A0-DB43860F96ED}"/>
    <cellStyle name="Output 4 4" xfId="9198" xr:uid="{D087DAD9-97A0-47F7-8B09-DD0F338C57B8}"/>
    <cellStyle name="Output 4 5" xfId="9199" xr:uid="{7CF3E345-A293-4D13-885E-CDE92914F5DE}"/>
    <cellStyle name="Output 5" xfId="9200" xr:uid="{E23C1F6C-6E8E-452B-A792-16283D6ACB7A}"/>
    <cellStyle name="Output 5 2" xfId="9201" xr:uid="{409F1CD3-7991-4DF5-A380-63B44897D44F}"/>
    <cellStyle name="Output 5 3" xfId="9202" xr:uid="{689DEAC2-C82C-4D14-88E7-3A9DE15C64DC}"/>
    <cellStyle name="Output 5 4" xfId="9203" xr:uid="{7129B900-A4A9-4D59-9D14-3BEF80F1F7E4}"/>
    <cellStyle name="Output 5 5" xfId="9204" xr:uid="{7B5252DF-E88D-49D8-BE7B-53C11FDD93D6}"/>
    <cellStyle name="Output 6" xfId="9205" xr:uid="{8F6F1DA9-E526-4716-83B9-5F83632AAE69}"/>
    <cellStyle name="Output 6 2" xfId="9206" xr:uid="{355968BF-FFBC-4A47-9AEE-39F76FAE65FA}"/>
    <cellStyle name="Output 6 3" xfId="9207" xr:uid="{1FEA8CD7-783A-44EC-8C71-6079A2F75A6C}"/>
    <cellStyle name="Output 6 4" xfId="9208" xr:uid="{7CB9E6CA-CA41-4A71-BE0B-26F1AA19DABF}"/>
    <cellStyle name="Output 6 5" xfId="9209" xr:uid="{C2B568E7-C745-4423-9884-8DF96E28E883}"/>
    <cellStyle name="Output 7" xfId="9210" xr:uid="{C602E869-5E7F-433F-B4C4-8474450488D8}"/>
    <cellStyle name="Output 7 2" xfId="9211" xr:uid="{968E4846-2F6A-4A90-A04E-5DDA35EA3F89}"/>
    <cellStyle name="Output 7 2 2" xfId="9212" xr:uid="{245F418A-F0D8-4458-AC80-CE6E0A0824A6}"/>
    <cellStyle name="Output 8" xfId="9213" xr:uid="{42BCCBFB-1EA3-4205-850A-3C75888B2D6D}"/>
    <cellStyle name="Output 9" xfId="9214" xr:uid="{B127BB5B-E834-47A9-8FC4-0EFF032E92E7}"/>
    <cellStyle name="Output 9 2" xfId="9215" xr:uid="{8ED52C9A-2F7E-48D0-876A-3964CDF46043}"/>
    <cellStyle name="Output 9 3" xfId="9216" xr:uid="{F6209B4A-011E-495A-B383-FA86699AD82C}"/>
    <cellStyle name="Percent" xfId="17389" builtinId="5"/>
    <cellStyle name="Percent [0]" xfId="13056" xr:uid="{F183E36B-38B2-474A-BC0D-429E879C04F9}"/>
    <cellStyle name="Percent [00]" xfId="13057" xr:uid="{AC44A9B1-9B5F-4963-9371-50C89407FCBE}"/>
    <cellStyle name="Percent [2]" xfId="72" xr:uid="{00000000-0005-0000-0000-000048000000}"/>
    <cellStyle name="Percent [2] 10" xfId="9217" xr:uid="{46FCA7A5-CC8B-4FE7-84BD-0E233882B1CA}"/>
    <cellStyle name="Percent [2] 2" xfId="146" xr:uid="{82B18A58-3C8D-4A40-B2DA-A5D9E3BE59C8}"/>
    <cellStyle name="Percent [2] 2 2" xfId="9219" xr:uid="{B7C30C3C-B246-4BF6-B1D3-B69288147024}"/>
    <cellStyle name="Percent [2] 2 3" xfId="9218" xr:uid="{86A5D70E-552D-4599-A92D-9658C67014A2}"/>
    <cellStyle name="Percent [2] 3" xfId="9220" xr:uid="{624E0BF0-2EF9-4741-B072-A2BB0B6B926D}"/>
    <cellStyle name="Percent [2] 3 2" xfId="9221" xr:uid="{89D984A6-7BC9-435C-9929-39AB5F89B6AE}"/>
    <cellStyle name="Percent [2] 4" xfId="9222" xr:uid="{F567C7B6-2599-4791-941A-C75B4A3F79D8}"/>
    <cellStyle name="Percent [2] 4 2" xfId="9223" xr:uid="{B0374563-CA36-46ED-A90D-1CB5F99890D6}"/>
    <cellStyle name="Percent [2] 5" xfId="9224" xr:uid="{AA07B658-6F37-4BC0-BC46-AD1309C9F7A5}"/>
    <cellStyle name="Percent [2] 5 2" xfId="9225" xr:uid="{B509D0CB-40C5-490D-8EFE-060887812F1B}"/>
    <cellStyle name="Percent [2] 6" xfId="9226" xr:uid="{8FC50C3F-5004-42EC-810D-43F076D18FAA}"/>
    <cellStyle name="Percent [2] 6 2" xfId="9227" xr:uid="{B8DDEBCA-91C9-48B9-8151-992CF3377A06}"/>
    <cellStyle name="Percent [2] 7" xfId="9228" xr:uid="{1931F240-F112-4054-A343-24A6ADFD5497}"/>
    <cellStyle name="Percent [2] 7 2" xfId="9229" xr:uid="{C2FC1022-DADF-49DB-82F1-1C6791ED9509}"/>
    <cellStyle name="Percent [2] 8" xfId="9230" xr:uid="{CDCF297D-0E7A-4B43-90F5-B6252CAC6E34}"/>
    <cellStyle name="Percent [2] 9" xfId="11107" xr:uid="{9B4FC88B-EAF0-4F05-A53C-449D656FA2BD}"/>
    <cellStyle name="Percent 10" xfId="11180" xr:uid="{6A490F56-FEFD-426E-9B87-2188A860C847}"/>
    <cellStyle name="Percent 10 2" xfId="13059" xr:uid="{B1DA4AB5-C794-48CE-B0DC-E906F9858C65}"/>
    <cellStyle name="Percent 10 2 2" xfId="13060" xr:uid="{6A401B41-A080-4708-8864-F23029F4EFEF}"/>
    <cellStyle name="Percent 10 2 2 2" xfId="13061" xr:uid="{E6F25BF0-06BA-4DE5-90CB-C57DACFAAA9C}"/>
    <cellStyle name="Percent 10 2 3" xfId="13062" xr:uid="{C1AD1460-AF01-470F-B332-8701104A838C}"/>
    <cellStyle name="Percent 10 3" xfId="13063" xr:uid="{0DCF0676-A447-41AC-AB7E-3CBCD434E069}"/>
    <cellStyle name="Percent 10 3 2" xfId="13064" xr:uid="{5D7D977C-9A72-4237-86C2-B6785B90C686}"/>
    <cellStyle name="Percent 10 4" xfId="13065" xr:uid="{17F38C8E-DC11-4CA5-A12E-04E67D879E88}"/>
    <cellStyle name="Percent 10 5" xfId="13058" xr:uid="{5166E5E7-CD81-405B-A5FF-D421D7DD25C3}"/>
    <cellStyle name="Percent 11" xfId="9231" xr:uid="{57B86E3F-0EBF-4ACE-86B6-BA93DA62380E}"/>
    <cellStyle name="Percent 11 2" xfId="13067" xr:uid="{5D79BBD1-5C73-4712-AA10-E4F2FD3E5AA2}"/>
    <cellStyle name="Percent 11 2 2" xfId="13068" xr:uid="{690A974F-67E0-4AAE-AEB5-A9EA6BD93570}"/>
    <cellStyle name="Percent 11 2 2 2" xfId="13069" xr:uid="{4CA65FBF-1825-430A-9DEE-AA468DFEFE58}"/>
    <cellStyle name="Percent 11 2 3" xfId="13070" xr:uid="{76D4B949-6D0F-425B-9D85-67E0DE7A0D15}"/>
    <cellStyle name="Percent 11 3" xfId="13071" xr:uid="{5ED8E7FB-AEA5-46C2-8520-2C1DBE501750}"/>
    <cellStyle name="Percent 11 3 2" xfId="13072" xr:uid="{E9FF3691-D096-40A6-8DDB-7FF5F869EBCD}"/>
    <cellStyle name="Percent 11 4" xfId="13073" xr:uid="{F810F5A6-0976-4961-817D-6833FD9E4D1A}"/>
    <cellStyle name="Percent 11 5" xfId="13066" xr:uid="{2AED2A0E-1A71-471E-A17A-779D5C92CC79}"/>
    <cellStyle name="Percent 12" xfId="9232" xr:uid="{90E1D634-0DB1-4236-AF87-7C505B82832E}"/>
    <cellStyle name="Percent 12 2" xfId="13074" xr:uid="{725D835A-0A71-4826-A6A0-1A04DFECF0F8}"/>
    <cellStyle name="Percent 13" xfId="11404" xr:uid="{D736530B-F6C5-43E1-8814-C6B6B954B9F1}"/>
    <cellStyle name="Percent 13 2" xfId="13075" xr:uid="{9313593A-A139-4D1B-A06B-7175B6BEED22}"/>
    <cellStyle name="Percent 14" xfId="13076" xr:uid="{AC4ADFF8-EE11-45DB-88D7-DEA278DA4744}"/>
    <cellStyle name="Percent 15" xfId="13077" xr:uid="{099AE9C5-70E0-4A4D-A409-265A0CA7433F}"/>
    <cellStyle name="Percent 16" xfId="209" xr:uid="{CDC73D59-A672-4596-A064-570DBF697A93}"/>
    <cellStyle name="Percent 16 2" xfId="13078" xr:uid="{40A3C21A-31D2-4E7C-8D55-88AF92B2D2BB}"/>
    <cellStyle name="Percent 17" xfId="9233" xr:uid="{A8C8B966-33A2-486E-91A4-9085FF9ADDC7}"/>
    <cellStyle name="Percent 17 2" xfId="13079" xr:uid="{6788D0A3-2F17-4FB1-92D6-1CDC1CE0D3F8}"/>
    <cellStyle name="Percent 18" xfId="9234" xr:uid="{3E335F61-F955-4B84-BB5E-C287C4344308}"/>
    <cellStyle name="Percent 18 2" xfId="13080" xr:uid="{9BECB29C-22CC-4144-BFE5-CDDB60E61C67}"/>
    <cellStyle name="Percent 19" xfId="13081" xr:uid="{DA6CBB90-8B42-4E04-BA50-0613FFEE10EA}"/>
    <cellStyle name="Percent 2" xfId="166" xr:uid="{2553066E-813B-4DDF-BD15-AD364B27A291}"/>
    <cellStyle name="Percent 2 2" xfId="170" xr:uid="{0480BDD9-3368-40FF-A573-1FE070539216}"/>
    <cellStyle name="Percent 2 2 2" xfId="10968" xr:uid="{218466B1-A9E0-4506-8CE6-8F4EFE2ECE07}"/>
    <cellStyle name="Percent 2 2 2 2" xfId="13414" xr:uid="{B54E07DA-94E7-48D6-ACF2-480434336455}"/>
    <cellStyle name="Percent 2 2 2 3" xfId="14080" xr:uid="{45817210-BACE-4A4E-84B7-CAE36F6F4C39}"/>
    <cellStyle name="Percent 2 2 3" xfId="11109" xr:uid="{FCBCAFE4-F17D-4CC1-84D4-C84EFC60CCFB}"/>
    <cellStyle name="Percent 2 2 3 2" xfId="14120" xr:uid="{9A9F8F6C-F92F-4801-A127-0834FBFF8E96}"/>
    <cellStyle name="Percent 2 2 4" xfId="11368" xr:uid="{D874ED50-5E5E-4882-B021-6C6295AE1EE3}"/>
    <cellStyle name="Percent 2 2 5" xfId="9235" xr:uid="{7979996E-2598-4960-8C20-8C1148A2C468}"/>
    <cellStyle name="Percent 2 3" xfId="187" xr:uid="{99C33817-A68C-4BF4-A075-56C637C42693}"/>
    <cellStyle name="Percent 2 3 2" xfId="14090" xr:uid="{162A6077-F959-4C25-8E00-6B5509CE35CE}"/>
    <cellStyle name="Percent 2 3 3" xfId="10311" xr:uid="{7B235327-6562-4979-A934-9523A22AB8A6}"/>
    <cellStyle name="Percent 2 3 4" xfId="14759" xr:uid="{06657745-E095-451B-BBA2-B555D6B3E276}"/>
    <cellStyle name="Percent 2 4" xfId="12493" xr:uid="{EF8A1F58-0F4A-4FFA-BA6B-49FE1E0FD2FB}"/>
    <cellStyle name="Percent 2 4 2" xfId="14076" xr:uid="{81E8B59F-CC19-4F5A-917C-2E6BD8C79124}"/>
    <cellStyle name="Percent 2 5" xfId="14107" xr:uid="{2FE9C7F3-96B1-4DF9-B233-36313BAA574C}"/>
    <cellStyle name="Percent 2 6" xfId="13822" xr:uid="{28A22D52-08F7-4CD4-9AC4-7E3407A9FEEB}"/>
    <cellStyle name="Percent 2 7" xfId="291" xr:uid="{2D24AA51-1BDC-41D4-B457-4A1EBABE8F86}"/>
    <cellStyle name="Percent 2 8" xfId="224" xr:uid="{261B6664-E1B5-4DAE-AC25-31B7CBD7CDF2}"/>
    <cellStyle name="Percent 20" xfId="13082" xr:uid="{B8DAE238-3BFF-4C9E-8C62-60F7810E598F}"/>
    <cellStyle name="Percent 21" xfId="13083" xr:uid="{F017649B-E9C2-444B-8696-8F10A40BE452}"/>
    <cellStyle name="Percent 22" xfId="12508" xr:uid="{EDE281ED-9E33-4C61-9795-453392C7253C}"/>
    <cellStyle name="Percent 23" xfId="13442" xr:uid="{A8AA63E6-0C81-4F65-9317-998EB4E55F67}"/>
    <cellStyle name="Percent 24" xfId="13693" xr:uid="{6517A287-F01E-4D96-9C35-404EBA93A88F}"/>
    <cellStyle name="Percent 25" xfId="13368" xr:uid="{3597A47D-8C6D-40D4-B8CD-E61CF77E8901}"/>
    <cellStyle name="Percent 26" xfId="13817" xr:uid="{C325152A-B6D5-4D36-81C7-549D8C806A6C}"/>
    <cellStyle name="Percent 27" xfId="14175" xr:uid="{360FA423-E5F3-49B1-A478-03DA35385F38}"/>
    <cellStyle name="Percent 28" xfId="14187" xr:uid="{107BA4B7-B4EE-480B-89FD-A6A1D2E287D6}"/>
    <cellStyle name="Percent 29" xfId="14166" xr:uid="{64421E2F-7687-4DBE-9754-C6FC6BA8C2C5}"/>
    <cellStyle name="Percent 3" xfId="179" xr:uid="{865C9FAB-E2C9-4EB7-820A-C81A27498F49}"/>
    <cellStyle name="Percent 3 2" xfId="9237" xr:uid="{75FC57B1-F6E9-4495-98B5-F86C6321E34C}"/>
    <cellStyle name="Percent 3 2 2" xfId="13084" xr:uid="{A94DD690-8A2D-4DAD-AF32-1C5FBEB81FAF}"/>
    <cellStyle name="Percent 3 2 3" xfId="14133" xr:uid="{580F3411-FC06-43E2-A40E-D28C559C8D4E}"/>
    <cellStyle name="Percent 3 3" xfId="10969" xr:uid="{EE712957-AE37-4B83-B52A-57D9ECD75DDA}"/>
    <cellStyle name="Percent 3 3 2" xfId="13415" xr:uid="{111E6A12-A7E2-4410-8EAD-8AC484EF20E1}"/>
    <cellStyle name="Percent 3 4" xfId="11110" xr:uid="{EAA76220-F87A-4E58-B9BF-3450480C7EDB}"/>
    <cellStyle name="Percent 3 4 2" xfId="14203" xr:uid="{B74E7B82-1EBC-4B68-9220-F99DF9FAD62F}"/>
    <cellStyle name="Percent 3 5" xfId="11369" xr:uid="{71689DF8-B7CD-4CB9-81C1-D71FCA35EEED}"/>
    <cellStyle name="Percent 3 6" xfId="12543" xr:uid="{44A4E4F9-7F2C-4994-A458-A127B0A92CF6}"/>
    <cellStyle name="Percent 3 7" xfId="9236" xr:uid="{81C134DA-3521-400C-96F5-C2939BDDCD35}"/>
    <cellStyle name="Percent 30" xfId="14769" xr:uid="{E42E405D-AD7B-44D7-8216-5E6296BA6A5A}"/>
    <cellStyle name="Percent 31" xfId="154" xr:uid="{09766D96-85AA-48B1-899D-2BDA4F9074E6}"/>
    <cellStyle name="Percent 32" xfId="300" xr:uid="{D721431E-6D4D-47F9-AD2E-BA792CFB239D}"/>
    <cellStyle name="Percent 33" xfId="15682" xr:uid="{EA97A58C-5459-4BB9-BACE-8D331725E4F2}"/>
    <cellStyle name="Percent 34" xfId="15041" xr:uid="{1D145494-5342-43A8-82FA-60C172FFC3AF}"/>
    <cellStyle name="Percent 39" xfId="194" xr:uid="{C0FC53E0-93A7-42CC-955F-F457846B4DE0}"/>
    <cellStyle name="Percent 4" xfId="201" xr:uid="{E8A7AEF3-7BC2-4E6E-B1AD-24DDED4FEEE2}"/>
    <cellStyle name="Percent 4 2" xfId="10970" xr:uid="{89B6E371-6674-46EC-AAC7-FCD17D691F99}"/>
    <cellStyle name="Percent 4 2 2" xfId="13087" xr:uid="{224C1762-4BDA-4203-883A-EC1C3788E3FD}"/>
    <cellStyle name="Percent 4 2 2 2" xfId="13088" xr:uid="{B65735A6-340C-4D2E-9A6C-D1AC6B138E5E}"/>
    <cellStyle name="Percent 4 2 3" xfId="13089" xr:uid="{FFD3E49D-FB07-443F-A7A5-C03690C14179}"/>
    <cellStyle name="Percent 4 2 4" xfId="13086" xr:uid="{D6B24057-415B-48F0-9F05-67426B8AB546}"/>
    <cellStyle name="Percent 4 2 5" xfId="13939" xr:uid="{BD9339F9-E834-4630-98AB-256479B55C49}"/>
    <cellStyle name="Percent 4 3" xfId="11370" xr:uid="{673E293B-DA8F-4728-9CD8-6192EF7AE051}"/>
    <cellStyle name="Percent 4 3 2" xfId="13091" xr:uid="{A862C2CC-00EC-4935-BD13-51098CE1B658}"/>
    <cellStyle name="Percent 4 3 3" xfId="13090" xr:uid="{694AA34D-E140-4470-BB22-1C4CB5867BB2}"/>
    <cellStyle name="Percent 4 4" xfId="13092" xr:uid="{830AD4C5-C5E6-4D2B-AFC7-869E5A937EFB}"/>
    <cellStyle name="Percent 4 5" xfId="13416" xr:uid="{1D6B4AE9-C941-4E30-ABF7-9388D1377812}"/>
    <cellStyle name="Percent 4 6" xfId="13085" xr:uid="{88A076BC-29E6-48A5-BE16-5EE43FBA4599}"/>
    <cellStyle name="Percent 4 7" xfId="9238" xr:uid="{8150BDBD-84B7-4736-827D-A72CCF2B7AB2}"/>
    <cellStyle name="Percent 5" xfId="9239" xr:uid="{3FE59FE7-BAFA-4744-8297-F85E3E48A6D8}"/>
    <cellStyle name="Percent 5 2" xfId="10971" xr:uid="{8938D232-2363-4CB7-A559-823599090D4A}"/>
    <cellStyle name="Percent 5 2 2" xfId="13095" xr:uid="{799197B2-379A-45B4-9321-64E716A0B78B}"/>
    <cellStyle name="Percent 5 2 2 2" xfId="13096" xr:uid="{054B3E1B-6659-4B30-9810-ADD96331C8F5}"/>
    <cellStyle name="Percent 5 2 3" xfId="13097" xr:uid="{9B76704C-5960-4EBE-9385-1280E3D93A4F}"/>
    <cellStyle name="Percent 5 2 4" xfId="13094" xr:uid="{33E4836B-A334-47AD-92AC-738C61803F33}"/>
    <cellStyle name="Percent 5 3" xfId="11371" xr:uid="{8D66A85F-838F-447F-A283-79FCF5CA40C6}"/>
    <cellStyle name="Percent 5 3 2" xfId="13099" xr:uid="{99B73E64-9DC9-44E7-83AC-F52B2504B3C3}"/>
    <cellStyle name="Percent 5 3 3" xfId="13098" xr:uid="{1C57A6BD-9477-45F4-998B-CE0964E4620B}"/>
    <cellStyle name="Percent 5 4" xfId="13100" xr:uid="{E379D304-BDC3-48BB-AEF4-370E038D2575}"/>
    <cellStyle name="Percent 5 5" xfId="13417" xr:uid="{BE9DA18E-1AD8-4C3F-BF70-0CC3CAA1041B}"/>
    <cellStyle name="Percent 5 6" xfId="13093" xr:uid="{AFCCBA03-9F63-4459-938B-FA6D63D596FE}"/>
    <cellStyle name="Percent 6" xfId="10972" xr:uid="{07F68EFB-D4AF-4175-92D8-A46C7E39AB01}"/>
    <cellStyle name="Percent 6 2" xfId="13102" xr:uid="{A067FA27-0E7E-4D19-99D7-B312A7188D27}"/>
    <cellStyle name="Percent 6 2 2" xfId="13103" xr:uid="{C8400BEE-E795-4144-AB98-BABFEE7C8D93}"/>
    <cellStyle name="Percent 6 2 2 2" xfId="13104" xr:uid="{3C5B27B8-6627-4FB4-9073-FC6B41609A02}"/>
    <cellStyle name="Percent 6 2 3" xfId="13105" xr:uid="{FB599AD4-40B6-480D-A1EB-A5FA0C832B9D}"/>
    <cellStyle name="Percent 6 3" xfId="13106" xr:uid="{8CA8F610-4B42-41FD-8B2F-412C31EB9587}"/>
    <cellStyle name="Percent 6 3 2" xfId="13107" xr:uid="{615133D0-AD4C-4F6A-AA1D-51EF8881E846}"/>
    <cellStyle name="Percent 6 4" xfId="13108" xr:uid="{105EB074-906E-4304-925E-ACDD151A2B7B}"/>
    <cellStyle name="Percent 6 5" xfId="13101" xr:uid="{D8D4C2CC-0C2B-4E7F-81A7-6E2EB4FF34F7}"/>
    <cellStyle name="Percent 7" xfId="11062" xr:uid="{90C1DD28-5A9A-49BA-8DDC-71B5FC1EB11C}"/>
    <cellStyle name="Percent 7 2" xfId="13110" xr:uid="{652628ED-3582-41A1-9E23-7CEA95F748CB}"/>
    <cellStyle name="Percent 7 2 2" xfId="13111" xr:uid="{40760A5F-E9F9-41C6-BB26-D00DDFB1A6AD}"/>
    <cellStyle name="Percent 7 2 2 2" xfId="13112" xr:uid="{10577B1E-3220-4EA9-8F09-8A13131B39F7}"/>
    <cellStyle name="Percent 7 2 3" xfId="13113" xr:uid="{A7618541-FC52-4EAA-B809-A41570FF0E0F}"/>
    <cellStyle name="Percent 7 3" xfId="13114" xr:uid="{8DED1066-F71F-43CA-810C-FD391415D850}"/>
    <cellStyle name="Percent 7 3 2" xfId="13115" xr:uid="{2C6AEA81-3541-4C87-8692-53F7C38410C3}"/>
    <cellStyle name="Percent 7 4" xfId="13116" xr:uid="{01BEA0F5-D367-41A6-A5F6-985E94008040}"/>
    <cellStyle name="Percent 7 5" xfId="13109" xr:uid="{5114F81A-AFCA-4AB7-B6B7-6DDE33CB31EC}"/>
    <cellStyle name="Percent 7 6" xfId="14106" xr:uid="{BC23D58B-C8C6-480D-81DE-7DD9C6BA8D62}"/>
    <cellStyle name="Percent 8" xfId="11156" xr:uid="{80FD78DD-E599-4E29-95D8-EF3AEDCCC8D8}"/>
    <cellStyle name="Percent 8 2" xfId="11603" xr:uid="{C7940C2A-2F82-471C-8D66-D218CE5D78D3}"/>
    <cellStyle name="Percent 8 2 2" xfId="13119" xr:uid="{D20ABEFF-5996-4779-BC89-707E08C22DFD}"/>
    <cellStyle name="Percent 8 2 2 2" xfId="13120" xr:uid="{9048BB5A-4D19-47D1-8561-F37FBB8A5D13}"/>
    <cellStyle name="Percent 8 2 3" xfId="13121" xr:uid="{9738B7C7-D446-4122-89A4-C16786DA9AF9}"/>
    <cellStyle name="Percent 8 2 4" xfId="13118" xr:uid="{6654CCF1-40B2-4AF7-9438-12B7DA485857}"/>
    <cellStyle name="Percent 8 3" xfId="13122" xr:uid="{D81F42F9-2599-4546-BDEF-9950FEC06858}"/>
    <cellStyle name="Percent 8 3 2" xfId="13123" xr:uid="{E4CCE882-B2F5-46D7-934C-E4F6E9986D5B}"/>
    <cellStyle name="Percent 8 4" xfId="13124" xr:uid="{90DBB3FF-F274-4024-9287-898760E0B648}"/>
    <cellStyle name="Percent 8 5" xfId="13117" xr:uid="{884A4845-CCCC-4886-BB8A-E701D0F66E61}"/>
    <cellStyle name="Percent 9" xfId="11163" xr:uid="{13C1879A-63EF-4BE8-AF6F-4734ACF04BE3}"/>
    <cellStyle name="Percent 9 2" xfId="13126" xr:uid="{7EB6EA82-C5A0-4DFB-A9E1-4482CEB5474D}"/>
    <cellStyle name="Percent 9 2 2" xfId="13127" xr:uid="{701B4B93-7F4B-4987-9019-4289D663D493}"/>
    <cellStyle name="Percent 9 2 2 2" xfId="13128" xr:uid="{5393789E-B25E-402E-8B23-011A9BA9C759}"/>
    <cellStyle name="Percent 9 2 3" xfId="13129" xr:uid="{7F2F539E-C109-4DE5-8CC9-A5593423A364}"/>
    <cellStyle name="Percent 9 3" xfId="13130" xr:uid="{DB56BF2D-DC26-4D13-A3AA-167B839B2694}"/>
    <cellStyle name="Percent 9 3 2" xfId="13131" xr:uid="{788C7002-BD0D-4010-BC64-23B64AAF4887}"/>
    <cellStyle name="Percent 9 4" xfId="13132" xr:uid="{1E4C8426-C309-413B-83E1-6056848DF9D0}"/>
    <cellStyle name="Percent 9 5" xfId="13125" xr:uid="{BF213F0F-3FB1-4657-92C7-75A02C29E08A}"/>
    <cellStyle name="PrePop Currency (0)" xfId="13133" xr:uid="{E43B30BD-6FF7-4316-A15C-BBA41B02F755}"/>
    <cellStyle name="PrePop Currency (2)" xfId="13134" xr:uid="{5ECBB00B-B9E8-4324-B6D0-784478389C64}"/>
    <cellStyle name="PrePop Units (0)" xfId="13135" xr:uid="{7F2FBB32-7C00-45BE-A4B0-5393CC48E4C6}"/>
    <cellStyle name="PrePop Units (1)" xfId="13136" xr:uid="{E02701FA-3887-48EA-9A5B-65BD0505D307}"/>
    <cellStyle name="PrePop Units (2)" xfId="13137" xr:uid="{D61F0E2E-D8AC-460F-AF87-D6F916E4285E}"/>
    <cellStyle name="Q" xfId="73" xr:uid="{00000000-0005-0000-0000-000049000000}"/>
    <cellStyle name="Q 2" xfId="147" xr:uid="{BE6A55D5-FFFE-4495-BA12-4B421E56BA90}"/>
    <cellStyle name="Q_Depre" xfId="74" xr:uid="{00000000-0005-0000-0000-00004A000000}"/>
    <cellStyle name="Q_Depre 2" xfId="148" xr:uid="{2BE657FF-A02A-4E87-9829-D3D9C681BA2E}"/>
    <cellStyle name="Quantity" xfId="75" xr:uid="{00000000-0005-0000-0000-00004B000000}"/>
    <cellStyle name="Quantity 2" xfId="149" xr:uid="{2F70C33F-C447-4F9A-B545-68382E447E04}"/>
    <cellStyle name="section head" xfId="13138" xr:uid="{A2279365-0075-45BA-BA1C-9F427B890BED}"/>
    <cellStyle name="small border line" xfId="76" xr:uid="{00000000-0005-0000-0000-00004C000000}"/>
    <cellStyle name="Standard_calc_sheet NS" xfId="9240" xr:uid="{F3506E0D-93AF-42C2-8D22-EA00CEAB71D3}"/>
    <cellStyle name="Style 1" xfId="9241" xr:uid="{F895B05D-A7A9-4060-9421-E11E79EDBC8B}"/>
    <cellStyle name="Style 1 10" xfId="9242" xr:uid="{F1CCB2D6-2B0E-447D-9890-92103849BC8C}"/>
    <cellStyle name="Style 1 10 2" xfId="9243" xr:uid="{25D94B4B-CA86-4E93-B933-EFA53FC9B472}"/>
    <cellStyle name="Style 1 2" xfId="9244" xr:uid="{B37DC664-5070-4F54-9F8F-779D001821E4}"/>
    <cellStyle name="Style 1 2 2" xfId="9245" xr:uid="{17508BA7-7D31-42AE-AD28-17AB87F9AAFE}"/>
    <cellStyle name="Style 1 3" xfId="9246" xr:uid="{DE01D297-9945-4589-BFC2-1C47F5BE333F}"/>
    <cellStyle name="Style 1 3 2" xfId="9247" xr:uid="{010C6156-4D46-4314-A1A0-074A6B864D76}"/>
    <cellStyle name="Style 1 4" xfId="9248" xr:uid="{62F13ADE-8DAD-498C-A11C-00EFFBDDFF2B}"/>
    <cellStyle name="Style 1 4 2" xfId="9249" xr:uid="{BCE07186-96FA-4D8E-AAF6-C1E430A2841D}"/>
    <cellStyle name="Style 1 4 2 2" xfId="9250" xr:uid="{BD7D9D8D-2165-4D87-8FCF-FC77A0315A3D}"/>
    <cellStyle name="Style 1 4 3" xfId="9251" xr:uid="{B45B9D0A-297F-41F5-AC72-AD4FC2EC79C0}"/>
    <cellStyle name="Style 1 5" xfId="9252" xr:uid="{F6337B4C-B470-4847-94BE-408A029A18B0}"/>
    <cellStyle name="Style 1 5 2" xfId="9253" xr:uid="{91416920-25B3-448B-8F59-3DEA37DDDBA9}"/>
    <cellStyle name="Style 1 5 2 2" xfId="9254" xr:uid="{76539DE7-EAE5-4990-BE81-8D06ADC256C3}"/>
    <cellStyle name="Style 1 5 3" xfId="9255" xr:uid="{31E4EAB7-DCC6-4331-B343-EE36B8D8AE21}"/>
    <cellStyle name="Style 1 6" xfId="9256" xr:uid="{369EB949-1202-4B8D-AE4D-E5FE6CC26FC5}"/>
    <cellStyle name="Style 1 6 2" xfId="9257" xr:uid="{17C9B08D-69EB-465C-93DB-2D4AAFD2EA63}"/>
    <cellStyle name="Style 1 7" xfId="9258" xr:uid="{A0E3ABEB-423B-42F4-8B89-FB492E5AD97A}"/>
    <cellStyle name="Style 1 7 2" xfId="9259" xr:uid="{BF436FC1-9FA6-4BBA-9D86-60B65F1AF2A7}"/>
    <cellStyle name="Style 1 8" xfId="9260" xr:uid="{FF21BB07-532B-4F3D-85B8-42B863F7245B}"/>
    <cellStyle name="Style 1 8 2" xfId="9261" xr:uid="{13B11839-5565-48DC-BA4C-B8A8ED17BAB7}"/>
    <cellStyle name="Style 1 9" xfId="9262" xr:uid="{9938E131-6597-4999-89F4-4B2E37D96199}"/>
    <cellStyle name="Style 1 9 2" xfId="9263" xr:uid="{ABAC1434-710F-48CF-8CC5-CC0C097C94D5}"/>
    <cellStyle name="Text Indent A" xfId="13139" xr:uid="{7439FC3B-02CE-4BC2-B847-770EECA2E76B}"/>
    <cellStyle name="Text Indent B" xfId="13140" xr:uid="{691929FE-63AC-4EF4-8F67-CE32855CB1CE}"/>
    <cellStyle name="Text Indent C" xfId="13141" xr:uid="{8E8290DE-9E1B-44D8-A5C8-9A1D86491557}"/>
    <cellStyle name="Title 10" xfId="9264" xr:uid="{240B2208-1641-49FF-A060-D2B90BB67DC2}"/>
    <cellStyle name="Title 10 2" xfId="9265" xr:uid="{D6176AB8-8D96-45EB-ABF5-9E2EFD4AB652}"/>
    <cellStyle name="Title 10 3" xfId="9266" xr:uid="{FC8C752A-2979-4FB9-8FE2-4BEE557076AB}"/>
    <cellStyle name="Title 11" xfId="9267" xr:uid="{B8D10847-C212-4733-B490-8662098F22FD}"/>
    <cellStyle name="Title 11 2" xfId="9268" xr:uid="{1116C954-B482-4216-B474-2674D582B40F}"/>
    <cellStyle name="Title 11 3" xfId="9269" xr:uid="{AD92BBEF-C4DA-4E57-BCEB-A27903649FAE}"/>
    <cellStyle name="Title 12" xfId="9270" xr:uid="{DAAAB7B2-AA4D-470C-9D0D-623C903BE019}"/>
    <cellStyle name="Title 12 2" xfId="9271" xr:uid="{8ABF9AED-ED1B-4175-81DB-2FD0E1F1DEBB}"/>
    <cellStyle name="Title 13" xfId="9272" xr:uid="{79960259-25E7-4F95-B74E-CE07D216C962}"/>
    <cellStyle name="Title 13 2" xfId="9273" xr:uid="{657C5B22-A2C7-452E-B3BE-0B6B15DB1180}"/>
    <cellStyle name="Title 2" xfId="9274" xr:uid="{CEFED81F-D48D-4114-96C5-BEE8B29465C8}"/>
    <cellStyle name="Title 2 10" xfId="9275" xr:uid="{99D6662F-CF8E-48AC-937E-4D0E4D241DAA}"/>
    <cellStyle name="Title 2 10 2" xfId="9276" xr:uid="{7F17AA65-9F5C-44B5-838F-1C8ADD530FF9}"/>
    <cellStyle name="Title 2 11" xfId="9277" xr:uid="{758A4FCF-065B-42C7-BD58-D2E6F83DA301}"/>
    <cellStyle name="Title 2 11 2" xfId="9278" xr:uid="{B881C45C-D38D-4ADE-8BCC-5C78866124CE}"/>
    <cellStyle name="Title 2 12" xfId="9279" xr:uid="{DB2072CB-5C11-43C8-97B4-2A0ACD958322}"/>
    <cellStyle name="Title 2 12 2" xfId="9280" xr:uid="{F5189ECF-D9AD-409F-B4FB-814254DB2115}"/>
    <cellStyle name="Title 2 13" xfId="9281" xr:uid="{082544C3-AB62-410F-B553-8BA6E0D726A0}"/>
    <cellStyle name="Title 2 13 2" xfId="9282" xr:uid="{07414A57-B94A-421D-9F67-732517C99B3F}"/>
    <cellStyle name="Title 2 14" xfId="9283" xr:uid="{CA38D9C0-ED75-4F1D-A80A-BF159E7591B2}"/>
    <cellStyle name="Title 2 14 2" xfId="9284" xr:uid="{9F060331-8B21-4D93-9BD3-8620142EB6FD}"/>
    <cellStyle name="Title 2 15" xfId="9285" xr:uid="{D9DF5969-549F-402E-A7B0-6F5722273337}"/>
    <cellStyle name="Title 2 15 2" xfId="9286" xr:uid="{AF36A988-14C1-4140-AAFD-DFFBA1BA3F73}"/>
    <cellStyle name="Title 2 16" xfId="10973" xr:uid="{3BE7294A-84FF-402F-AFC8-26A4609DF033}"/>
    <cellStyle name="Title 2 2" xfId="9287" xr:uid="{7FAE2314-F90C-4776-939F-731F00FE098A}"/>
    <cellStyle name="Title 2 2 2" xfId="9288" xr:uid="{2E8DC948-4F53-4534-BBF8-8B5A9A129ACF}"/>
    <cellStyle name="Title 2 2 2 2" xfId="9289" xr:uid="{F858DAC0-F991-4E25-B016-FC6EECCE38A9}"/>
    <cellStyle name="Title 2 3" xfId="9290" xr:uid="{5E58F5B7-08A6-4FA1-8D6B-7627A7E9A808}"/>
    <cellStyle name="Title 2 3 2" xfId="9291" xr:uid="{F80C0FCB-73A4-4E1E-9CEF-B3214FFFF53E}"/>
    <cellStyle name="Title 2 3 2 2" xfId="9292" xr:uid="{50B5C45F-0406-4B82-9906-4CB64D705EA9}"/>
    <cellStyle name="Title 2 4" xfId="9293" xr:uid="{B8BCF126-263F-4126-ABB8-BA6E984EF54B}"/>
    <cellStyle name="Title 2 4 2" xfId="9294" xr:uid="{C6D5B12E-0F3E-4AFC-B57F-EA6230DAB6A9}"/>
    <cellStyle name="Title 2 4 2 2" xfId="9295" xr:uid="{24A1EDF8-2325-45B1-980E-92314C0764B6}"/>
    <cellStyle name="Title 2 5" xfId="9296" xr:uid="{292B0E01-3DEF-46BA-AB75-12B2A15E0C46}"/>
    <cellStyle name="Title 2 5 2" xfId="9297" xr:uid="{385FAE0F-D3AD-4B0B-834D-350365D10090}"/>
    <cellStyle name="Title 2 5 2 2" xfId="9298" xr:uid="{7DD7CE49-C0B0-435A-B572-37ACCE63F9DE}"/>
    <cellStyle name="Title 2 6" xfId="9299" xr:uid="{3E3AAC36-AD51-4A1D-8D7E-A2B5AAA0F36E}"/>
    <cellStyle name="Title 2 6 2" xfId="9300" xr:uid="{7C849F49-88C1-4938-BF04-660285AAE305}"/>
    <cellStyle name="Title 2 7" xfId="9301" xr:uid="{3E8FBA6F-8D76-43CE-B9E2-B0A6AF13599E}"/>
    <cellStyle name="Title 2 7 2" xfId="9302" xr:uid="{AE31603D-A82A-4903-90A5-1BA1C8D69023}"/>
    <cellStyle name="Title 2 8" xfId="9303" xr:uid="{B170A513-44F3-4DF2-AD6F-D30CE3BC2EA1}"/>
    <cellStyle name="Title 2 8 2" xfId="9304" xr:uid="{A9AA2260-046C-43E9-9543-EFDFEA355DC1}"/>
    <cellStyle name="Title 2 9" xfId="9305" xr:uid="{995B440A-2C5D-4498-AC34-13419B7DDF24}"/>
    <cellStyle name="Title 2 9 2" xfId="9306" xr:uid="{B79C152C-7600-49C3-83F8-F55AC731520F}"/>
    <cellStyle name="Title 2 9 2 2" xfId="9307" xr:uid="{8F2965C9-8DA3-4397-BB18-49F9969CCD47}"/>
    <cellStyle name="Title 2 9 3" xfId="9308" xr:uid="{3D156D0C-2C61-44DE-AA2B-00EEEE45F50B}"/>
    <cellStyle name="Title 2 9 3 2" xfId="9309" xr:uid="{6CC89DAD-CB85-4FC6-8B7F-8F1E5444E7C9}"/>
    <cellStyle name="Title 2 9 4" xfId="9310" xr:uid="{F6D9D2D4-F5C9-435D-B9E0-5520F51A349E}"/>
    <cellStyle name="Title 2 9 4 2" xfId="9311" xr:uid="{C46C2162-F918-4A64-813E-956D140F06BD}"/>
    <cellStyle name="Title 2 9 5" xfId="9312" xr:uid="{2B7E968E-BF6C-40BB-BFF3-5CCE5C45603A}"/>
    <cellStyle name="Title 2 9 5 2" xfId="9313" xr:uid="{DF4A3F5F-07FB-41A9-AA20-987FD3CEA69C}"/>
    <cellStyle name="Title 2 9 6" xfId="9314" xr:uid="{F5C7EFDF-F44A-4D48-A5B6-E9481946EAA0}"/>
    <cellStyle name="Title 3" xfId="9315" xr:uid="{FDB688FE-01B1-4D3E-9E4D-87A3C26360A6}"/>
    <cellStyle name="Title 3 2" xfId="9316" xr:uid="{0251A17D-7CD3-4293-882B-A767A39E5915}"/>
    <cellStyle name="Title 3 3" xfId="9317" xr:uid="{80FA0D0A-3112-40E8-96D9-48566C0B7822}"/>
    <cellStyle name="Title 3 4" xfId="9318" xr:uid="{0E598B30-C4DF-4606-82C9-792436AA2273}"/>
    <cellStyle name="Title 3 5" xfId="9319" xr:uid="{427316ED-8A0B-4CB2-9400-87AD4128BC7F}"/>
    <cellStyle name="Title 4" xfId="9320" xr:uid="{AE0E59DB-A532-4B77-9126-0B462276A14B}"/>
    <cellStyle name="Title 4 2" xfId="9321" xr:uid="{9185B531-4760-488D-829E-42C6D0B9285E}"/>
    <cellStyle name="Title 4 3" xfId="9322" xr:uid="{F5CBBF62-4EDA-4344-A5DF-69345AAD6870}"/>
    <cellStyle name="Title 4 4" xfId="9323" xr:uid="{F3722428-5573-4FF0-80DB-67DF5DABA7BA}"/>
    <cellStyle name="Title 4 5" xfId="9324" xr:uid="{F5FF4DF5-69E5-4B83-A5B1-5806126A518E}"/>
    <cellStyle name="Title 5" xfId="9325" xr:uid="{C442C601-86B3-4068-9234-C4A26F8712A3}"/>
    <cellStyle name="Title 5 2" xfId="9326" xr:uid="{3FB3F1B2-B193-4685-A84D-DF41EB9CE2B6}"/>
    <cellStyle name="Title 5 3" xfId="9327" xr:uid="{89B5F9D6-D3F8-4E22-8A50-09A376CA27EE}"/>
    <cellStyle name="Title 5 4" xfId="9328" xr:uid="{B2E3F988-2D64-4224-9005-70E797D03ADC}"/>
    <cellStyle name="Title 5 5" xfId="9329" xr:uid="{288E4B26-7437-4CE0-ADFE-71F0BE4EB003}"/>
    <cellStyle name="Title 6" xfId="9330" xr:uid="{A2E3DD8E-2689-4580-8507-CA174AE9705D}"/>
    <cellStyle name="Title 6 2" xfId="9331" xr:uid="{318A6298-6E81-4EAA-9B6B-4783321D0678}"/>
    <cellStyle name="Title 6 3" xfId="9332" xr:uid="{07756FDA-0D82-4A5D-A974-7F3214188238}"/>
    <cellStyle name="Title 6 4" xfId="9333" xr:uid="{3D948C22-353C-4E15-B94B-F5B811CC1088}"/>
    <cellStyle name="Title 6 5" xfId="9334" xr:uid="{5455E4F0-AD51-4171-8420-55A7DAABF100}"/>
    <cellStyle name="Title 7" xfId="9335" xr:uid="{E2630E63-F42D-4D90-99A3-3B3B059C6D37}"/>
    <cellStyle name="Title 7 2" xfId="9336" xr:uid="{D2843DEA-B1F1-4964-99FC-20A9056E16D7}"/>
    <cellStyle name="Title 7 2 2" xfId="9337" xr:uid="{C61ED959-9B11-45AF-9B39-042674B4395C}"/>
    <cellStyle name="Title 8" xfId="9338" xr:uid="{13227C02-B0F7-4392-BBF9-395E9BB102A5}"/>
    <cellStyle name="Title 9" xfId="9339" xr:uid="{4F474235-C420-462E-A1A7-02BE2133D63E}"/>
    <cellStyle name="Title 9 2" xfId="9340" xr:uid="{7DAB84C9-5389-4F60-A75F-26808CC40A9F}"/>
    <cellStyle name="Title 9 3" xfId="9341" xr:uid="{1EB32860-8FBB-4963-A90A-3D29B28720DA}"/>
    <cellStyle name="Total 10" xfId="9342" xr:uid="{529B471B-B693-4B2C-B912-2917E6E2B360}"/>
    <cellStyle name="Total 10 2" xfId="9343" xr:uid="{D35E2FBA-2C66-465D-B721-35C022279967}"/>
    <cellStyle name="Total 10 3" xfId="9344" xr:uid="{7E363EB2-7A9A-461E-AD8F-474CF1B57A1C}"/>
    <cellStyle name="Total 11" xfId="9345" xr:uid="{0999782C-B475-4309-8632-A354958932D4}"/>
    <cellStyle name="Total 11 2" xfId="9346" xr:uid="{95562F06-939E-4345-9335-E6761AF161BD}"/>
    <cellStyle name="Total 11 3" xfId="9347" xr:uid="{0911BEEF-1DFE-43D3-8CD0-C389F347327A}"/>
    <cellStyle name="Total 12" xfId="9348" xr:uid="{F835E3C5-96EE-464A-A111-496E93B1F54B}"/>
    <cellStyle name="Total 12 2" xfId="9349" xr:uid="{848E405E-5EE3-4024-A0B4-8E7C165D5A15}"/>
    <cellStyle name="Total 13" xfId="9350" xr:uid="{287D0DC0-37CA-450F-935E-E1C4ABF7BB65}"/>
    <cellStyle name="Total 13 2" xfId="9351" xr:uid="{425684FE-0436-4983-A4B7-E9B3A77A17EC}"/>
    <cellStyle name="Total 2" xfId="9352" xr:uid="{3559B7CB-DFB9-4F96-904F-B80C8F3FD49B}"/>
    <cellStyle name="Total 2 10" xfId="9353" xr:uid="{6A3DCD3D-DC4E-425E-A82B-6CEE8986937C}"/>
    <cellStyle name="Total 2 10 2" xfId="9354" xr:uid="{F21029EB-6BC7-4909-A1F3-42EAD84B3474}"/>
    <cellStyle name="Total 2 11" xfId="9355" xr:uid="{A6E3CCDB-C6FB-4A75-8EC6-8494FE7322FC}"/>
    <cellStyle name="Total 2 11 2" xfId="9356" xr:uid="{7E097BC6-1ACF-4FEB-989D-5500FE045642}"/>
    <cellStyle name="Total 2 12" xfId="9357" xr:uid="{C19992FC-FB6D-481B-AF2B-E0A73D3C14F4}"/>
    <cellStyle name="Total 2 12 2" xfId="9358" xr:uid="{CF18F188-248D-4578-BDF1-37C54F8B9EA0}"/>
    <cellStyle name="Total 2 13" xfId="9359" xr:uid="{3F6445F3-D107-43E1-9795-B24E8854E2CC}"/>
    <cellStyle name="Total 2 13 2" xfId="9360" xr:uid="{D53EA398-5949-42FE-BA5F-ECF67B369413}"/>
    <cellStyle name="Total 2 14" xfId="9361" xr:uid="{412A643A-9647-47AF-B17B-82F8C65AEA73}"/>
    <cellStyle name="Total 2 14 2" xfId="9362" xr:uid="{3055C443-5FBB-4967-BC61-0FE1413C4356}"/>
    <cellStyle name="Total 2 15" xfId="9363" xr:uid="{187D5355-52AC-4CA7-8AEF-FFBF9CE9C0A5}"/>
    <cellStyle name="Total 2 15 2" xfId="9364" xr:uid="{8C37E809-41CF-4A36-8786-009D958BBE0B}"/>
    <cellStyle name="Total 2 16" xfId="10974" xr:uid="{11F213E7-9927-4305-A41C-630CEB68D8B8}"/>
    <cellStyle name="Total 2 17" xfId="13142" xr:uid="{23AD2035-526A-47FD-B0AD-49B5F0B62A2A}"/>
    <cellStyle name="Total 2 17 2" xfId="15310" xr:uid="{58C52D93-8E64-41BF-9520-4DDB0AB41BC9}"/>
    <cellStyle name="Total 2 17 3" xfId="14979" xr:uid="{585CD521-A216-4E85-B82B-89D85844F301}"/>
    <cellStyle name="Total 2 18" xfId="13543" xr:uid="{5358A7D9-A34D-44BA-9C43-9C44AAA7AFE4}"/>
    <cellStyle name="Total 2 18 2" xfId="15459" xr:uid="{E1DB7797-EA6B-451F-96D8-F155CCA04E6A}"/>
    <cellStyle name="Total 2 18 3" xfId="14894" xr:uid="{E8FBB23B-D32A-4AD9-9EC1-A785262F26DC}"/>
    <cellStyle name="Total 2 19" xfId="13685" xr:uid="{E101ECFA-17A8-4013-9D58-7BFC41700F1C}"/>
    <cellStyle name="Total 2 19 2" xfId="15574" xr:uid="{CFCD3088-E988-44DE-8F61-A6B225A96EE9}"/>
    <cellStyle name="Total 2 19 3" xfId="14773" xr:uid="{03584150-C102-434A-B835-7AA456EC67C6}"/>
    <cellStyle name="Total 2 2" xfId="9365" xr:uid="{40611737-5341-4EF9-8611-A90BB35F3D40}"/>
    <cellStyle name="Total 2 2 2" xfId="9366" xr:uid="{259BD57C-C48B-441C-B7F0-0FF05CB0FCC5}"/>
    <cellStyle name="Total 2 2 2 2" xfId="9367" xr:uid="{8641FBB5-9F4E-44DD-9D79-B4C5206130FD}"/>
    <cellStyle name="Total 2 2 2 2 2" xfId="13418" xr:uid="{ACF65BAB-193D-4987-9E42-A957C3B3EAFA}"/>
    <cellStyle name="Total 2 2 2 2 2 2" xfId="13352" xr:uid="{FB03EC7B-9974-479F-B1F2-3D7674F64B98}"/>
    <cellStyle name="Total 2 2 2 2 2 2 2" xfId="14582" xr:uid="{79434ECE-905C-46E8-B24F-CAA55B6C3395}"/>
    <cellStyle name="Total 2 2 2 2 2 2 2 2" xfId="16086" xr:uid="{ADAA2A3C-64C2-432C-8B20-A95F1AD7EAB4}"/>
    <cellStyle name="Total 2 2 2 2 2 2 2 3" xfId="16709" xr:uid="{35B512C5-78A4-4D2E-A6F0-FC6725A70885}"/>
    <cellStyle name="Total 2 2 2 2 2 2 2 4" xfId="17264" xr:uid="{69035B22-33FD-4394-B025-87C5BC8492DA}"/>
    <cellStyle name="Total 2 2 2 2 2 2 3" xfId="15366" xr:uid="{A5244BD3-FA2E-4BD5-BD92-FEBB5FF45239}"/>
    <cellStyle name="Total 2 2 2 2 2 3" xfId="13786" xr:uid="{0DCED592-2E81-4662-82C5-1FF027F6EFFE}"/>
    <cellStyle name="Total 2 2 2 2 2 3 2" xfId="15655" xr:uid="{63205AC5-D6EB-4997-94F4-5DC2A0ED88D3}"/>
    <cellStyle name="Total 2 2 2 2 2 3 3" xfId="16268" xr:uid="{CFD1141B-D2EB-42C0-9C2C-DCF7B96FAEE4}"/>
    <cellStyle name="Total 2 2 2 2 2 4" xfId="14391" xr:uid="{25B414BE-5EAB-426E-9071-32CF294C2E7E}"/>
    <cellStyle name="Total 2 2 2 2 2 4 2" xfId="15898" xr:uid="{05CC1705-7A4F-4622-B782-2B5B14FD6E93}"/>
    <cellStyle name="Total 2 2 2 2 2 4 3" xfId="16521" xr:uid="{9E955A91-4E3B-4767-A47C-9737B598FF26}"/>
    <cellStyle name="Total 2 2 2 2 2 4 4" xfId="17076" xr:uid="{14096260-5FD9-43AC-AC5B-182C9EE46E67}"/>
    <cellStyle name="Total 2 2 2 2 3" xfId="13234" xr:uid="{6D42ECDD-BBB3-4E37-A91D-6B62CE1508AD}"/>
    <cellStyle name="Total 2 2 2 2 3 2" xfId="14500" xr:uid="{F8B3D7CB-A40E-4F63-A8D4-D019AB3FE11F}"/>
    <cellStyle name="Total 2 2 2 2 3 2 2" xfId="16004" xr:uid="{F61B4236-8279-4A27-9D10-D9BC8ED8918E}"/>
    <cellStyle name="Total 2 2 2 2 3 2 3" xfId="16627" xr:uid="{A059B7DB-7FEF-4161-99AC-C6ED7B5CB7C7}"/>
    <cellStyle name="Total 2 2 2 2 3 2 4" xfId="17182" xr:uid="{97125F8B-4A13-4A71-8D7C-5A44C372B1ED}"/>
    <cellStyle name="Total 2 2 2 2 3 3" xfId="15337" xr:uid="{32B0F7CF-EE5A-4478-B0B4-187B171A2BC3}"/>
    <cellStyle name="Total 2 2 2 2 4" xfId="13468" xr:uid="{206ED279-F149-4589-8386-9765AE3A45A9}"/>
    <cellStyle name="Total 2 2 2 2 4 2" xfId="15408" xr:uid="{3E661097-FC3C-40A7-9E51-E0C5B306D314}"/>
    <cellStyle name="Total 2 2 2 2 4 3" xfId="14936" xr:uid="{BDA96C64-F2BC-4007-91CC-EA406B52339A}"/>
    <cellStyle name="Total 2 2 2 2 5" xfId="13632" xr:uid="{13616817-0485-4D46-8822-61797C97CEE3}"/>
    <cellStyle name="Total 2 2 2 2 5 2" xfId="15532" xr:uid="{C79602F6-3D58-493C-BD8D-94A81E2ECB69}"/>
    <cellStyle name="Total 2 2 2 2 5 3" xfId="14828" xr:uid="{367E150B-6D12-4C1E-8EE2-7E50046F8A67}"/>
    <cellStyle name="Total 2 2 2 2 6" xfId="14308" xr:uid="{04884899-7C4B-4A20-B66B-5BB2A2C4A7C2}"/>
    <cellStyle name="Total 2 2 2 2 6 2" xfId="15816" xr:uid="{2BE94094-8D43-491C-B444-552FB515F6F5}"/>
    <cellStyle name="Total 2 2 2 2 6 3" xfId="16439" xr:uid="{1A577C01-AC30-424B-AAAB-BCA41CED5DB4}"/>
    <cellStyle name="Total 2 2 2 2 6 4" xfId="16994" xr:uid="{CD411C18-4388-43AD-B61D-5754AC301A5E}"/>
    <cellStyle name="Total 2 2 2 3" xfId="13419" xr:uid="{EAE35B19-B24F-4BA7-8EFB-DFA3DB7751AE}"/>
    <cellStyle name="Total 2 2 2 3 2" xfId="12504" xr:uid="{E13BC68C-D455-4FFF-8794-78260861B837}"/>
    <cellStyle name="Total 2 2 2 3 2 2" xfId="14583" xr:uid="{F423243C-4AAD-4BDB-9668-4CF7A38A4932}"/>
    <cellStyle name="Total 2 2 2 3 2 2 2" xfId="16087" xr:uid="{29C2B635-69CF-4225-B1A0-CE248EEF338E}"/>
    <cellStyle name="Total 2 2 2 3 2 2 3" xfId="16710" xr:uid="{EF574FD0-534C-45C4-B57A-382D438E8623}"/>
    <cellStyle name="Total 2 2 2 3 2 2 4" xfId="17265" xr:uid="{AB3B31F2-C403-4393-8607-D12C8D73B718}"/>
    <cellStyle name="Total 2 2 2 3 2 3" xfId="15253" xr:uid="{E1091274-3DAF-4086-B787-0A72F1454B80}"/>
    <cellStyle name="Total 2 2 2 3 3" xfId="13787" xr:uid="{07B0A392-2CF3-4A2D-A791-CAC0B6F05766}"/>
    <cellStyle name="Total 2 2 2 3 3 2" xfId="15656" xr:uid="{7B5FDF89-CA71-48DA-9DDA-1D04263947BF}"/>
    <cellStyle name="Total 2 2 2 3 3 3" xfId="16269" xr:uid="{459C2330-287D-4161-92FE-AEB29D067A86}"/>
    <cellStyle name="Total 2 2 2 3 4" xfId="14392" xr:uid="{D6898C70-E29F-4829-93C9-E43A02C9D2F2}"/>
    <cellStyle name="Total 2 2 2 3 4 2" xfId="15899" xr:uid="{AA000977-BD36-46FC-8552-8555DB9ED157}"/>
    <cellStyle name="Total 2 2 2 3 4 3" xfId="16522" xr:uid="{640349FA-3155-435F-A087-9A14B26E8E00}"/>
    <cellStyle name="Total 2 2 2 3 4 4" xfId="17077" xr:uid="{E5C9A716-6ED1-48F6-BFE9-6B7D6A9C7764}"/>
    <cellStyle name="Total 2 2 2 4" xfId="13179" xr:uid="{9B78DFD1-1D94-4939-B13C-EA97117FE1EF}"/>
    <cellStyle name="Total 2 2 2 4 2" xfId="14653" xr:uid="{E3624A14-9A3E-4A61-98E7-B75AAA69C47D}"/>
    <cellStyle name="Total 2 2 2 4 2 2" xfId="16144" xr:uid="{D0DA12F8-3E68-45E5-BAC0-A3EA5CDA7BED}"/>
    <cellStyle name="Total 2 2 2 4 2 3" xfId="16770" xr:uid="{2F44C193-3929-4246-816F-FFE8881E54C1}"/>
    <cellStyle name="Total 2 2 2 4 2 4" xfId="17322" xr:uid="{CF1DBDE9-2CFB-4FA7-9FA3-47501DFC7AA1}"/>
    <cellStyle name="Total 2 2 2 4 3" xfId="14450" xr:uid="{B21FFE0E-D916-4CBD-9600-600034174B64}"/>
    <cellStyle name="Total 2 2 2 4 3 2" xfId="15954" xr:uid="{979CECF2-4642-4535-A835-444175955139}"/>
    <cellStyle name="Total 2 2 2 4 3 3" xfId="16577" xr:uid="{E44098B5-9500-4BC1-92CD-18931F34F6A8}"/>
    <cellStyle name="Total 2 2 2 4 3 4" xfId="17132" xr:uid="{8193396A-35CA-4211-8594-23207A70C888}"/>
    <cellStyle name="Total 2 2 2 4 4" xfId="15323" xr:uid="{1F3108D2-B6F6-4FBE-ABD5-618878E3B729}"/>
    <cellStyle name="Total 2 2 2 5" xfId="13517" xr:uid="{8EEA82C0-4437-49CD-91C8-E51E1D3A58B6}"/>
    <cellStyle name="Total 2 2 2 5 2" xfId="15438" xr:uid="{E33FC409-FF77-4BE0-B761-90A9DB2345EC}"/>
    <cellStyle name="Total 2 2 2 5 3" xfId="14915" xr:uid="{90D01C23-785E-48D4-86B7-191B7C4F0992}"/>
    <cellStyle name="Total 2 2 2 6" xfId="13457" xr:uid="{30412242-89BB-488C-BA4A-C715F1C92181}"/>
    <cellStyle name="Total 2 2 2 6 2" xfId="15400" xr:uid="{6D74A097-1755-4D50-AF58-E8BC9B47C11B}"/>
    <cellStyle name="Total 2 2 2 6 3" xfId="14947" xr:uid="{AFC89E33-F035-4E74-8CA8-30FB45F719E9}"/>
    <cellStyle name="Total 2 2 2 7" xfId="14256" xr:uid="{1BE9104D-8745-4C8C-A468-7187482F75A7}"/>
    <cellStyle name="Total 2 2 2 7 2" xfId="15764" xr:uid="{6C403358-6DBD-4883-9250-F26389BD643C}"/>
    <cellStyle name="Total 2 2 2 7 3" xfId="16387" xr:uid="{FB9CF991-F75E-4C45-BD41-C17592632603}"/>
    <cellStyle name="Total 2 2 2 7 4" xfId="16942" xr:uid="{90BDAEFB-8823-4491-B183-E26FB4F9F243}"/>
    <cellStyle name="Total 2 2 3" xfId="13206" xr:uid="{17D8A519-04B3-4833-AB90-A23FF8D24D05}"/>
    <cellStyle name="Total 2 2 3 2" xfId="13420" xr:uid="{64C1C751-00BE-4F51-A418-B2564C369839}"/>
    <cellStyle name="Total 2 2 3 2 2" xfId="12968" xr:uid="{498A8769-097C-4E0D-9E04-5BC934188355}"/>
    <cellStyle name="Total 2 2 3 2 2 2" xfId="14584" xr:uid="{90D8FD06-D3EC-4E65-81E6-69985DC64C3F}"/>
    <cellStyle name="Total 2 2 3 2 2 2 2" xfId="16088" xr:uid="{04B7C0AB-DF5F-4F7D-A8F3-A88E40A8C38C}"/>
    <cellStyle name="Total 2 2 3 2 2 2 3" xfId="16711" xr:uid="{72C02E0C-C193-47F9-B7A4-02EF85A30BC0}"/>
    <cellStyle name="Total 2 2 3 2 2 2 4" xfId="17266" xr:uid="{F930C440-DE53-47D7-874E-47EBBC843D30}"/>
    <cellStyle name="Total 2 2 3 2 2 3" xfId="15297" xr:uid="{57B6609D-4A92-426A-A116-AF21489898AD}"/>
    <cellStyle name="Total 2 2 3 2 3" xfId="13788" xr:uid="{06F9F098-1023-47E4-9E5B-A8D852329A30}"/>
    <cellStyle name="Total 2 2 3 2 3 2" xfId="15657" xr:uid="{2910D74E-B5FF-47EB-A9BD-75B72E7EC00F}"/>
    <cellStyle name="Total 2 2 3 2 3 3" xfId="16270" xr:uid="{F39A552A-B129-49E1-B0DE-9AF9D03EDCEB}"/>
    <cellStyle name="Total 2 2 3 2 4" xfId="14393" xr:uid="{C1343465-C924-4AA4-AD59-0EF905FB8BED}"/>
    <cellStyle name="Total 2 2 3 2 4 2" xfId="15900" xr:uid="{05F5DB93-A3FB-4916-BA62-93A830B2F11F}"/>
    <cellStyle name="Total 2 2 3 2 4 3" xfId="16523" xr:uid="{579D22D7-DABD-4026-808D-1CF579DB04AE}"/>
    <cellStyle name="Total 2 2 3 2 4 4" xfId="17078" xr:uid="{700627D9-0CD4-416E-862A-2640781B85D9}"/>
    <cellStyle name="Total 2 2 3 3" xfId="13667" xr:uid="{91B6EA40-1A8F-4C91-AFA1-190251059511}"/>
    <cellStyle name="Total 2 2 3 3 2" xfId="14475" xr:uid="{64F806A8-DE12-41F3-94A5-3DDC229B62BA}"/>
    <cellStyle name="Total 2 2 3 3 2 2" xfId="15979" xr:uid="{A1040207-43DF-4A2A-A51D-0FC3C8C57815}"/>
    <cellStyle name="Total 2 2 3 3 2 3" xfId="16602" xr:uid="{76C8C967-5A91-45D6-BD35-B3B5AC2FDD94}"/>
    <cellStyle name="Total 2 2 3 3 2 4" xfId="17157" xr:uid="{9E6CFDA9-2AA4-4CE2-9D3B-3563F949451B}"/>
    <cellStyle name="Total 2 2 3 3 3" xfId="15562" xr:uid="{A631C840-0373-4680-8249-EADFA9BAC948}"/>
    <cellStyle name="Total 2 2 3 4" xfId="13690" xr:uid="{F9010E05-E97E-4552-9897-A100C66C7858}"/>
    <cellStyle name="Total 2 2 3 4 2" xfId="15579" xr:uid="{D3C3020D-B9DA-4D9C-A13F-AF9B2A44E2EF}"/>
    <cellStyle name="Total 2 2 3 4 3" xfId="14789" xr:uid="{2CB588CC-3C06-40D2-B672-4C3102C0A83D}"/>
    <cellStyle name="Total 2 2 3 5" xfId="14282" xr:uid="{360A0E3F-B791-4094-A41C-A490203772E2}"/>
    <cellStyle name="Total 2 2 3 5 2" xfId="15790" xr:uid="{BB2B104A-894E-4472-A83C-B3A39AA827DC}"/>
    <cellStyle name="Total 2 2 3 5 3" xfId="16413" xr:uid="{AD22101A-3E83-47CC-A625-1D75F6385345}"/>
    <cellStyle name="Total 2 2 3 5 4" xfId="16968" xr:uid="{E3630995-75FD-45F8-9E93-2566E6D72138}"/>
    <cellStyle name="Total 2 2 4" xfId="13421" xr:uid="{0DF7F9F4-917C-48BF-9A9C-61817FD5ADF2}"/>
    <cellStyle name="Total 2 2 4 2" xfId="12539" xr:uid="{D4E2FB5C-55EC-47EC-BF5F-4C634578F082}"/>
    <cellStyle name="Total 2 2 4 2 2" xfId="14585" xr:uid="{4FD10D2D-7F52-4EFD-B7DF-0FFCEACFB036}"/>
    <cellStyle name="Total 2 2 4 2 2 2" xfId="16089" xr:uid="{75D13706-F559-4A03-8149-98A8EA57F227}"/>
    <cellStyle name="Total 2 2 4 2 2 3" xfId="16712" xr:uid="{6DE18C8F-8C74-4833-8E66-3A38A18288D7}"/>
    <cellStyle name="Total 2 2 4 2 2 4" xfId="17267" xr:uid="{30ED250D-A86C-444A-B756-D936C66654BC}"/>
    <cellStyle name="Total 2 2 4 2 3" xfId="15255" xr:uid="{0AE65F91-9066-4E6D-8812-E09C66608B01}"/>
    <cellStyle name="Total 2 2 4 3" xfId="13789" xr:uid="{C7D0997F-58D5-45EC-978B-46C90AFA0AAD}"/>
    <cellStyle name="Total 2 2 4 3 2" xfId="15658" xr:uid="{6EED6ECB-725D-4C3F-9E83-F3B7C9BE6A63}"/>
    <cellStyle name="Total 2 2 4 3 3" xfId="16271" xr:uid="{05DB0B5A-6B8D-4AE3-BA00-FEDD6D9B6AF8}"/>
    <cellStyle name="Total 2 2 4 4" xfId="14394" xr:uid="{14029185-B363-4D00-B1D2-2A20AF52B039}"/>
    <cellStyle name="Total 2 2 4 4 2" xfId="15901" xr:uid="{F8DAC5C9-EAFE-495A-A1F8-EF198BFE1635}"/>
    <cellStyle name="Total 2 2 4 4 3" xfId="16524" xr:uid="{8DEDBE2E-BE86-4A14-AE42-CDBC204313A0}"/>
    <cellStyle name="Total 2 2 4 4 4" xfId="17079" xr:uid="{91758847-56CB-4AF3-BC22-8951E4F3DB08}"/>
    <cellStyle name="Total 2 2 5" xfId="13143" xr:uid="{816EFEBB-F1A1-4CD1-9E44-FF4C2FC8E2C1}"/>
    <cellStyle name="Total 2 2 5 2" xfId="14625" xr:uid="{91561165-9451-4286-96E7-2FC8448051CD}"/>
    <cellStyle name="Total 2 2 5 2 2" xfId="16123" xr:uid="{689B3C28-8A14-4310-8A62-24B96C3AA5ED}"/>
    <cellStyle name="Total 2 2 5 2 3" xfId="16747" xr:uid="{077E0CAA-1D05-4472-97C5-E0EB112B09EA}"/>
    <cellStyle name="Total 2 2 5 2 4" xfId="17301" xr:uid="{57EF0C31-07BE-45EA-940E-63EBEE81CD22}"/>
    <cellStyle name="Total 2 2 5 3" xfId="14427" xr:uid="{2AD212EC-5A7A-41A7-A52F-4C6BC1E56954}"/>
    <cellStyle name="Total 2 2 5 3 2" xfId="15931" xr:uid="{6E858988-6FCF-4709-B878-0D6C1C8BCF3A}"/>
    <cellStyle name="Total 2 2 5 3 3" xfId="16554" xr:uid="{2EA1FD06-CAB5-498F-82E7-708E1F1E5D77}"/>
    <cellStyle name="Total 2 2 5 3 4" xfId="17109" xr:uid="{CFC13671-381C-47A1-A7E6-48C97EA3FF32}"/>
    <cellStyle name="Total 2 2 5 4" xfId="15311" xr:uid="{79951CE1-2522-4823-B34D-EF8A52604E2E}"/>
    <cellStyle name="Total 2 2 6" xfId="13542" xr:uid="{E40FFC98-EF8F-48BC-BB3C-1190FDBAA287}"/>
    <cellStyle name="Total 2 2 6 2" xfId="15458" xr:uid="{0769957F-B132-4037-94BC-D8B34C35966C}"/>
    <cellStyle name="Total 2 2 6 3" xfId="14895" xr:uid="{546FF914-4836-44C5-9EEC-B498E063CD15}"/>
    <cellStyle name="Total 2 2 7" xfId="13686" xr:uid="{178EA641-5048-470C-867F-1C2796E92FB6}"/>
    <cellStyle name="Total 2 2 7 2" xfId="15575" xr:uid="{CD8994BB-7DDD-4866-AD70-E859D3802EA7}"/>
    <cellStyle name="Total 2 2 7 3" xfId="14788" xr:uid="{FBEECCAC-2633-49E2-981D-7D90C49A5ABD}"/>
    <cellStyle name="Total 2 2 8" xfId="14230" xr:uid="{D7ED6C63-E49D-42B3-9B10-05785ED5D861}"/>
    <cellStyle name="Total 2 2 8 2" xfId="15738" xr:uid="{88CD6E7D-4C76-41F0-A94A-F9F894A6F438}"/>
    <cellStyle name="Total 2 2 8 3" xfId="16361" xr:uid="{62F5536C-27AC-4641-BD37-73734122587D}"/>
    <cellStyle name="Total 2 2 8 4" xfId="16916" xr:uid="{AAA925E0-821B-4DC6-A65F-3DB80E7B798E}"/>
    <cellStyle name="Total 2 20" xfId="14229" xr:uid="{28823DC8-46B4-4281-801E-BD9B443E3398}"/>
    <cellStyle name="Total 2 20 2" xfId="15737" xr:uid="{42794F01-D764-463F-8C94-8DD6D6912342}"/>
    <cellStyle name="Total 2 20 3" xfId="16360" xr:uid="{D8082FFD-86F0-423F-BDFA-9F294123D209}"/>
    <cellStyle name="Total 2 20 4" xfId="16915" xr:uid="{445DC271-2BE4-4F24-A89F-0B8C577AB574}"/>
    <cellStyle name="Total 2 3" xfId="9368" xr:uid="{6A972740-6161-46C5-A102-C4DDB2D6F28F}"/>
    <cellStyle name="Total 2 3 2" xfId="9369" xr:uid="{02A480C5-0150-495C-BDB3-DAFB158A60EC}"/>
    <cellStyle name="Total 2 3 2 2" xfId="9370" xr:uid="{902F17C8-F566-4055-894A-5AEFF3FB8A79}"/>
    <cellStyle name="Total 2 3 2 2 2" xfId="13422" xr:uid="{EE6928A3-D062-435E-AED4-37795DD2E7C1}"/>
    <cellStyle name="Total 2 3 2 2 2 2" xfId="13355" xr:uid="{B69CF597-863A-43D7-82CA-CC5B323D3E7C}"/>
    <cellStyle name="Total 2 3 2 2 2 2 2" xfId="14586" xr:uid="{082C8C96-BA0A-4648-AE11-427417C761FA}"/>
    <cellStyle name="Total 2 3 2 2 2 2 2 2" xfId="16090" xr:uid="{880A8069-3B33-4718-B8AD-137D4301BFB0}"/>
    <cellStyle name="Total 2 3 2 2 2 2 2 3" xfId="16713" xr:uid="{BEC8D4B2-7E57-4CAE-9949-770BB22777B0}"/>
    <cellStyle name="Total 2 3 2 2 2 2 2 4" xfId="17268" xr:uid="{A7E98591-4569-49B1-91DE-A632109A3993}"/>
    <cellStyle name="Total 2 3 2 2 2 2 3" xfId="15368" xr:uid="{C489610F-23AB-409F-89AB-B299A8534CBE}"/>
    <cellStyle name="Total 2 3 2 2 2 3" xfId="13790" xr:uid="{AFCC5941-1DB8-44B7-A858-55B7ABD0D790}"/>
    <cellStyle name="Total 2 3 2 2 2 3 2" xfId="15659" xr:uid="{8340761D-8D25-4B74-B589-BFF488DEBDF0}"/>
    <cellStyle name="Total 2 3 2 2 2 3 3" xfId="16272" xr:uid="{4E7EA185-C1B0-4186-87D6-D64F4DF9D563}"/>
    <cellStyle name="Total 2 3 2 2 2 4" xfId="14395" xr:uid="{02DE8CEA-FE34-4A2A-B1DD-23231B96ACB4}"/>
    <cellStyle name="Total 2 3 2 2 2 4 2" xfId="15902" xr:uid="{8903DE47-0DC7-4D90-A6D9-89EC53824B01}"/>
    <cellStyle name="Total 2 3 2 2 2 4 3" xfId="16525" xr:uid="{97A4B1DB-AD3B-4408-BCBB-F10BF5F9D0C1}"/>
    <cellStyle name="Total 2 3 2 2 2 4 4" xfId="17080" xr:uid="{BA0656AA-2D9F-4B4A-8421-24E6661D0F70}"/>
    <cellStyle name="Total 2 3 2 2 3" xfId="13235" xr:uid="{F2A0EBD8-6A72-4A05-8194-41AEDB21DF02}"/>
    <cellStyle name="Total 2 3 2 2 3 2" xfId="14501" xr:uid="{AEBE3DF8-AD24-45E6-B6CB-53F7CE1B1D7F}"/>
    <cellStyle name="Total 2 3 2 2 3 2 2" xfId="16005" xr:uid="{89901746-B721-4C45-86A4-E5C720B9D350}"/>
    <cellStyle name="Total 2 3 2 2 3 2 3" xfId="16628" xr:uid="{C58EE8B9-0702-4D7D-9878-C63460A4077D}"/>
    <cellStyle name="Total 2 3 2 2 3 2 4" xfId="17183" xr:uid="{B28CD3CC-873F-415E-83C6-8A6DC26F9928}"/>
    <cellStyle name="Total 2 3 2 2 3 3" xfId="15338" xr:uid="{5DB93D5A-2683-4572-A5DC-F198701406E6}"/>
    <cellStyle name="Total 2 3 2 2 4" xfId="13467" xr:uid="{A1C9B3AB-EB03-49B3-A405-EC2AF5989C28}"/>
    <cellStyle name="Total 2 3 2 2 4 2" xfId="15407" xr:uid="{DFB1E1FF-65CF-4760-B4D1-674047A741D9}"/>
    <cellStyle name="Total 2 3 2 2 4 3" xfId="14937" xr:uid="{56383C94-C291-489A-B1DA-49E61B9C2ED6}"/>
    <cellStyle name="Total 2 3 2 2 5" xfId="13633" xr:uid="{B38F78FA-C5DA-4A5A-98C6-4B0A409FA3A6}"/>
    <cellStyle name="Total 2 3 2 2 5 2" xfId="15533" xr:uid="{A5045324-4AC7-43FE-8630-299CBA7BE1D8}"/>
    <cellStyle name="Total 2 3 2 2 5 3" xfId="14827" xr:uid="{ADA0A17B-9AED-4E0D-BC71-76F5DF2481E1}"/>
    <cellStyle name="Total 2 3 2 2 6" xfId="14309" xr:uid="{54165AC4-B2D3-4F13-B889-3E00725151F4}"/>
    <cellStyle name="Total 2 3 2 2 6 2" xfId="15817" xr:uid="{E80D2C47-D4BB-4CD4-AC1B-C34CC1ADDE11}"/>
    <cellStyle name="Total 2 3 2 2 6 3" xfId="16440" xr:uid="{9D43AEE0-144E-4B72-9C20-155AB594718C}"/>
    <cellStyle name="Total 2 3 2 2 6 4" xfId="16995" xr:uid="{3D52C960-7753-4B9A-803E-7E3BFE44F55C}"/>
    <cellStyle name="Total 2 3 2 3" xfId="13423" xr:uid="{49BDA96E-B57E-4C87-AB00-99806EF4AEB6}"/>
    <cellStyle name="Total 2 3 2 3 2" xfId="13357" xr:uid="{9C7A5418-9A11-45B6-A8D1-EAF801D45471}"/>
    <cellStyle name="Total 2 3 2 3 2 2" xfId="14587" xr:uid="{98DBDCA7-EFFC-4C92-9983-3A53CD0166CC}"/>
    <cellStyle name="Total 2 3 2 3 2 2 2" xfId="16091" xr:uid="{005E8013-5C0A-419C-9F32-7E0AC3CC5BDB}"/>
    <cellStyle name="Total 2 3 2 3 2 2 3" xfId="16714" xr:uid="{3F6BEDF5-93CD-4A61-8C7B-CBDDD7039E10}"/>
    <cellStyle name="Total 2 3 2 3 2 2 4" xfId="17269" xr:uid="{A281465A-1E67-4712-BFAF-D77FEF704E19}"/>
    <cellStyle name="Total 2 3 2 3 2 3" xfId="15369" xr:uid="{816137CA-B75C-4F55-A53B-67BFE6091244}"/>
    <cellStyle name="Total 2 3 2 3 3" xfId="13791" xr:uid="{F8A1DFEC-D123-41E9-9B52-66ABFFF02CD4}"/>
    <cellStyle name="Total 2 3 2 3 3 2" xfId="15660" xr:uid="{E4926BC2-87AE-4A94-85C3-AF02D86BC3C6}"/>
    <cellStyle name="Total 2 3 2 3 3 3" xfId="16273" xr:uid="{DB322D7F-1026-4921-9D2D-9673F66ED9EF}"/>
    <cellStyle name="Total 2 3 2 3 4" xfId="14396" xr:uid="{1DF49E78-05D3-48DD-B775-7D277A8162BA}"/>
    <cellStyle name="Total 2 3 2 3 4 2" xfId="15903" xr:uid="{47D7B05C-E892-4866-B4B6-1B7DF5434E1A}"/>
    <cellStyle name="Total 2 3 2 3 4 3" xfId="16526" xr:uid="{723D7FC4-0B7E-4F65-8F3D-6B9DD43662F6}"/>
    <cellStyle name="Total 2 3 2 3 4 4" xfId="17081" xr:uid="{0B31A3C7-741D-4C1E-B4E0-FD35CF976413}"/>
    <cellStyle name="Total 2 3 2 4" xfId="13180" xr:uid="{AA77B5A5-CB45-4AFC-BCF1-6C6BF462CE98}"/>
    <cellStyle name="Total 2 3 2 4 2" xfId="14654" xr:uid="{4FFAFC20-2898-4471-BCC7-0BE24BC4074E}"/>
    <cellStyle name="Total 2 3 2 4 2 2" xfId="16145" xr:uid="{12FA4C87-7C78-478D-ABF6-6153AA541274}"/>
    <cellStyle name="Total 2 3 2 4 2 3" xfId="16771" xr:uid="{28EEEC12-898E-4FFC-AA3B-1D630A0A0657}"/>
    <cellStyle name="Total 2 3 2 4 2 4" xfId="17323" xr:uid="{1C608287-876C-49D7-892A-9902215EED7A}"/>
    <cellStyle name="Total 2 3 2 4 3" xfId="14451" xr:uid="{408F3B6B-5925-432E-8F61-687B9D53A6DD}"/>
    <cellStyle name="Total 2 3 2 4 3 2" xfId="15955" xr:uid="{57733D44-0BEA-4360-8494-2C038FA8F58A}"/>
    <cellStyle name="Total 2 3 2 4 3 3" xfId="16578" xr:uid="{E6BE738D-B405-45BF-A2F5-5A72D3204552}"/>
    <cellStyle name="Total 2 3 2 4 3 4" xfId="17133" xr:uid="{3D56587B-7D06-42BE-8FD0-094251A7C6D4}"/>
    <cellStyle name="Total 2 3 2 4 4" xfId="15324" xr:uid="{28073A8A-5F2B-49B5-9377-46FD0F707625}"/>
    <cellStyle name="Total 2 3 2 5" xfId="13516" xr:uid="{3C7439EF-30EE-4741-9AE6-BAC199D0384B}"/>
    <cellStyle name="Total 2 3 2 5 2" xfId="15437" xr:uid="{ADEA8FA8-45E0-4D6B-9359-B2D84B5D9244}"/>
    <cellStyle name="Total 2 3 2 5 3" xfId="14916" xr:uid="{989C0508-06B4-4A30-842D-D59918C628A2}"/>
    <cellStyle name="Total 2 3 2 6" xfId="13458" xr:uid="{E3D618F1-9E4E-4EFB-8D36-D44A11D3726C}"/>
    <cellStyle name="Total 2 3 2 6 2" xfId="15401" xr:uid="{369D6F0F-03A2-4006-BCDE-845499ED43E2}"/>
    <cellStyle name="Total 2 3 2 6 3" xfId="14946" xr:uid="{965E15F4-5B8C-42F5-8F8E-5C0397E04BCB}"/>
    <cellStyle name="Total 2 3 2 7" xfId="14257" xr:uid="{D288D13A-770F-4BD7-99B2-31F753DA74CA}"/>
    <cellStyle name="Total 2 3 2 7 2" xfId="15765" xr:uid="{D3AF8208-2FC1-4645-9C24-707B42A9F3F7}"/>
    <cellStyle name="Total 2 3 2 7 3" xfId="16388" xr:uid="{057A3A2A-187C-4501-B024-4EF530D511F9}"/>
    <cellStyle name="Total 2 3 2 7 4" xfId="16943" xr:uid="{7D6470A1-04C6-43E3-A1DD-439F820784D3}"/>
    <cellStyle name="Total 2 3 3" xfId="13207" xr:uid="{FA323B6B-232F-4D88-AE05-D117AB2D2084}"/>
    <cellStyle name="Total 2 3 3 2" xfId="13424" xr:uid="{9DB669AA-23EC-4321-AD61-EA4EB20439D5}"/>
    <cellStyle name="Total 2 3 3 2 2" xfId="13358" xr:uid="{04584CE6-29FC-4DF4-8E5C-ACDBD947D661}"/>
    <cellStyle name="Total 2 3 3 2 2 2" xfId="14588" xr:uid="{EF46B016-C31C-4B6E-BE93-335BEFCE4212}"/>
    <cellStyle name="Total 2 3 3 2 2 2 2" xfId="16092" xr:uid="{70DE52E6-13F0-48DA-91CF-6895CBD95E14}"/>
    <cellStyle name="Total 2 3 3 2 2 2 3" xfId="16715" xr:uid="{D1A71083-6624-41E8-88C0-66D2DE5D3619}"/>
    <cellStyle name="Total 2 3 3 2 2 2 4" xfId="17270" xr:uid="{D7C97AE8-96BF-48F1-86C3-8B21DDEA988A}"/>
    <cellStyle name="Total 2 3 3 2 2 3" xfId="15370" xr:uid="{E6D8B004-7FDA-4F36-A6D0-A0FDB1214010}"/>
    <cellStyle name="Total 2 3 3 2 3" xfId="13792" xr:uid="{017F7668-9A59-43D0-9FDD-29D7B4D4BC0E}"/>
    <cellStyle name="Total 2 3 3 2 3 2" xfId="15661" xr:uid="{0270BE3F-CDE5-438A-8088-C01654D331D2}"/>
    <cellStyle name="Total 2 3 3 2 3 3" xfId="16274" xr:uid="{EEDDC5C8-55A5-41B3-857C-888966EB622A}"/>
    <cellStyle name="Total 2 3 3 2 4" xfId="14397" xr:uid="{C85A710D-9E73-4959-9EB2-E02A4DFFA82D}"/>
    <cellStyle name="Total 2 3 3 2 4 2" xfId="15904" xr:uid="{1194A7B6-E16B-4A93-966D-B12753E4E579}"/>
    <cellStyle name="Total 2 3 3 2 4 3" xfId="16527" xr:uid="{740C4B73-516C-44DA-8FA2-2EAA0A48D548}"/>
    <cellStyle name="Total 2 3 3 2 4 4" xfId="17082" xr:uid="{AA4E60D3-2AE3-4B7E-BB6A-0A5F592598EC}"/>
    <cellStyle name="Total 2 3 3 3" xfId="13492" xr:uid="{E265ADF5-6D8B-45B0-89D4-2F7E2A24F309}"/>
    <cellStyle name="Total 2 3 3 3 2" xfId="14476" xr:uid="{20BF8004-460C-4137-89AF-5CAF1D7807D9}"/>
    <cellStyle name="Total 2 3 3 3 2 2" xfId="15980" xr:uid="{C47AFF94-410C-4916-AAE6-98E9D1F1ED02}"/>
    <cellStyle name="Total 2 3 3 3 2 3" xfId="16603" xr:uid="{B9A68042-B5AB-4546-889F-7D599BE8E263}"/>
    <cellStyle name="Total 2 3 3 3 2 4" xfId="17158" xr:uid="{B29936F9-85EE-4EC8-ABA1-FC11B78CECA8}"/>
    <cellStyle name="Total 2 3 3 3 3" xfId="15422" xr:uid="{AFC6D293-CDEC-4B66-AC34-F77675DAE963}"/>
    <cellStyle name="Total 2 3 3 4" xfId="13605" xr:uid="{540FA020-D4AF-49D5-A562-C4AB9394B25D}"/>
    <cellStyle name="Total 2 3 3 4 2" xfId="15510" xr:uid="{AB4640D5-373C-4F4E-93BA-5CCE6ED047E7}"/>
    <cellStyle name="Total 2 3 3 4 3" xfId="14848" xr:uid="{C143B358-91FB-40E1-9380-77B18DE16248}"/>
    <cellStyle name="Total 2 3 3 5" xfId="14283" xr:uid="{34490950-83FD-4059-AC94-129334BF38DD}"/>
    <cellStyle name="Total 2 3 3 5 2" xfId="15791" xr:uid="{55E77F5A-A59F-4ADA-8019-4A0F84DB4514}"/>
    <cellStyle name="Total 2 3 3 5 3" xfId="16414" xr:uid="{1E86193D-609E-4371-8520-FB3064FDE828}"/>
    <cellStyle name="Total 2 3 3 5 4" xfId="16969" xr:uid="{591CCB92-814A-43BB-BA0C-79853F98C86B}"/>
    <cellStyle name="Total 2 3 4" xfId="13425" xr:uid="{414CDF4B-FBD1-4EEC-A538-5A16D41A8B58}"/>
    <cellStyle name="Total 2 3 4 2" xfId="13359" xr:uid="{DB9C5248-4E1E-41B1-85FB-301F3482870B}"/>
    <cellStyle name="Total 2 3 4 2 2" xfId="14589" xr:uid="{6E45800A-7C1A-4CA4-9E83-26E29DBA2AF8}"/>
    <cellStyle name="Total 2 3 4 2 2 2" xfId="16093" xr:uid="{A76ABD36-8593-4D84-8928-44117539E3C8}"/>
    <cellStyle name="Total 2 3 4 2 2 3" xfId="16716" xr:uid="{E55693C9-D920-49E4-9E3B-E0D1B1F330B7}"/>
    <cellStyle name="Total 2 3 4 2 2 4" xfId="17271" xr:uid="{C3461FE4-B598-4679-BFD6-16BA48A4F251}"/>
    <cellStyle name="Total 2 3 4 2 3" xfId="15371" xr:uid="{F2929E98-86CB-42A9-97EF-C71D74FC7C65}"/>
    <cellStyle name="Total 2 3 4 3" xfId="13793" xr:uid="{103F8F4E-EBE4-4017-B6CA-4AA7CD057167}"/>
    <cellStyle name="Total 2 3 4 3 2" xfId="15662" xr:uid="{C8EBBD7A-A86E-45E0-B90F-EF8153CC3E8A}"/>
    <cellStyle name="Total 2 3 4 3 3" xfId="16275" xr:uid="{8E3E4B34-513B-45C3-A84F-2053623CA341}"/>
    <cellStyle name="Total 2 3 4 4" xfId="14398" xr:uid="{87CEBB05-1520-4944-B066-6E85B1E3E489}"/>
    <cellStyle name="Total 2 3 4 4 2" xfId="15905" xr:uid="{47A17FFC-530C-4963-A24C-1473C85B73E9}"/>
    <cellStyle name="Total 2 3 4 4 3" xfId="16528" xr:uid="{A1825420-C3BA-41DE-85EF-9D50AB7A8936}"/>
    <cellStyle name="Total 2 3 4 4 4" xfId="17083" xr:uid="{686458AC-D1BB-43C6-A91A-7268DD77853D}"/>
    <cellStyle name="Total 2 3 5" xfId="13144" xr:uid="{F770D919-A096-457B-9A10-8FEDCE283F9D}"/>
    <cellStyle name="Total 2 3 5 2" xfId="14626" xr:uid="{648B4C4D-DD46-4DED-9158-7720C8534433}"/>
    <cellStyle name="Total 2 3 5 2 2" xfId="16124" xr:uid="{5F774ED6-1D50-4441-964C-02E42783A713}"/>
    <cellStyle name="Total 2 3 5 2 3" xfId="16748" xr:uid="{77069495-3F6C-4AED-9455-9E8A6B7DABB2}"/>
    <cellStyle name="Total 2 3 5 2 4" xfId="17302" xr:uid="{508A8F08-BA88-4902-85DC-E1F3C47AB47C}"/>
    <cellStyle name="Total 2 3 5 3" xfId="14428" xr:uid="{9E95CC1D-C238-448F-92C0-C86743DED19E}"/>
    <cellStyle name="Total 2 3 5 3 2" xfId="15932" xr:uid="{961B71C4-2BB8-41E6-AA13-85FD453733B0}"/>
    <cellStyle name="Total 2 3 5 3 3" xfId="16555" xr:uid="{2FE38016-9486-4037-8A14-B5BC088491DC}"/>
    <cellStyle name="Total 2 3 5 3 4" xfId="17110" xr:uid="{79AD1021-333B-46A8-82D2-D5921CAD8C43}"/>
    <cellStyle name="Total 2 3 5 4" xfId="15312" xr:uid="{402843F3-36F0-4AD9-BF3E-2F56419BE00E}"/>
    <cellStyle name="Total 2 3 6" xfId="13440" xr:uid="{1CB73D93-FD07-44EA-AE58-DD1F8E2EAD7F}"/>
    <cellStyle name="Total 2 3 6 2" xfId="15390" xr:uid="{93EA3D8A-5AF0-47B3-A8BD-59F47411DA5B}"/>
    <cellStyle name="Total 2 3 6 3" xfId="14953" xr:uid="{1AECE9A0-8402-4547-BCB5-DB96B2FAF2A6}"/>
    <cellStyle name="Total 2 3 7" xfId="13640" xr:uid="{D38CFEEE-AC7E-4AB6-B877-9940244663A8}"/>
    <cellStyle name="Total 2 3 7 2" xfId="15540" xr:uid="{55E9D6F2-1429-49BC-9690-1B806F5BB14C}"/>
    <cellStyle name="Total 2 3 7 3" xfId="14820" xr:uid="{EAAB4F2F-BE66-4789-BDBB-F930AE1EAF7E}"/>
    <cellStyle name="Total 2 3 8" xfId="14231" xr:uid="{DA900E97-558A-4A60-8C4E-A85F1E94F8A1}"/>
    <cellStyle name="Total 2 3 8 2" xfId="15739" xr:uid="{07F1FE63-3B48-45F9-929A-B215C8A59017}"/>
    <cellStyle name="Total 2 3 8 3" xfId="16362" xr:uid="{DAB6B86F-3C79-46AB-8DB8-FE3647CCD9C4}"/>
    <cellStyle name="Total 2 3 8 4" xfId="16917" xr:uid="{B242F557-B370-445A-8CDC-635F3C3C043F}"/>
    <cellStyle name="Total 2 4" xfId="9371" xr:uid="{3D70A351-C25F-41AC-8B62-8F2006CE27B4}"/>
    <cellStyle name="Total 2 4 2" xfId="9372" xr:uid="{358F9B8C-2339-4D23-9360-33F26312813A}"/>
    <cellStyle name="Total 2 4 2 2" xfId="9373" xr:uid="{90E3CF8C-8801-4EB4-A73D-EAB93C3A2F18}"/>
    <cellStyle name="Total 2 4 2 2 2" xfId="13426" xr:uid="{C4B16D90-D308-4163-A3F2-4A815541DAF7}"/>
    <cellStyle name="Total 2 4 2 2 2 2" xfId="14590" xr:uid="{79F36065-2346-4274-AD56-D664C3B6FB7B}"/>
    <cellStyle name="Total 2 4 2 2 2 2 2" xfId="16094" xr:uid="{ABA710F5-BA79-4E54-95F6-D77F40B67B49}"/>
    <cellStyle name="Total 2 4 2 2 2 2 3" xfId="16717" xr:uid="{EB0AE011-75F1-4800-8B87-6C0F526A189E}"/>
    <cellStyle name="Total 2 4 2 2 2 2 4" xfId="17272" xr:uid="{A824E4ED-8190-40ED-9E21-8BF4B28B4E1D}"/>
    <cellStyle name="Total 2 4 2 2 2 3" xfId="15379" xr:uid="{FA8A8F1E-94D0-43D6-BCD2-7DDE12AF3092}"/>
    <cellStyle name="Total 2 4 2 2 3" xfId="13360" xr:uid="{17A039EA-2153-447E-9FEE-CD2A62EBCD78}"/>
    <cellStyle name="Total 2 4 2 2 3 2" xfId="15372" xr:uid="{30E1D11A-84B0-4495-9751-0A02B21BA0C1}"/>
    <cellStyle name="Total 2 4 2 2 3 3" xfId="14967" xr:uid="{B890E49E-31FD-448C-97EC-E5DDB3BD8666}"/>
    <cellStyle name="Total 2 4 2 2 4" xfId="13794" xr:uid="{F7037FEF-4095-411A-BCD1-4C2FE36AAE89}"/>
    <cellStyle name="Total 2 4 2 2 4 2" xfId="15663" xr:uid="{FADD2B31-7E71-47AF-BC61-B504EA509C40}"/>
    <cellStyle name="Total 2 4 2 2 4 3" xfId="16276" xr:uid="{5F209505-893D-475B-ACA1-597C30119EF1}"/>
    <cellStyle name="Total 2 4 2 2 5" xfId="14399" xr:uid="{63E757ED-9880-4E8E-9BC7-7B3CC4505500}"/>
    <cellStyle name="Total 2 4 2 2 5 2" xfId="15906" xr:uid="{D59BC346-6181-421A-8C5A-4ACE3F279891}"/>
    <cellStyle name="Total 2 4 2 2 5 3" xfId="16529" xr:uid="{ECD8DECD-4B77-43EB-930D-5EF8DE283DD0}"/>
    <cellStyle name="Total 2 4 2 2 5 4" xfId="17084" xr:uid="{EC88A1A7-1020-4C92-A6C3-EB539A2C8A8D}"/>
    <cellStyle name="Total 2 4 2 3" xfId="13233" xr:uid="{CAF3C252-01D4-4DA5-A087-DD38E85BFC1B}"/>
    <cellStyle name="Total 2 4 2 3 2" xfId="14499" xr:uid="{F1DC1CDB-920A-4439-B1CF-7D00BDE4CCA8}"/>
    <cellStyle name="Total 2 4 2 3 2 2" xfId="16003" xr:uid="{CAAF8FA0-9AB1-4469-834E-E5B4918F30A7}"/>
    <cellStyle name="Total 2 4 2 3 2 3" xfId="16626" xr:uid="{FA1E8ECF-8722-4876-AAA1-486B3313BE15}"/>
    <cellStyle name="Total 2 4 2 3 2 4" xfId="17181" xr:uid="{0F8F3AC0-3FFB-4D56-97D3-EA80E0B8EBEA}"/>
    <cellStyle name="Total 2 4 2 3 3" xfId="15336" xr:uid="{21AC2B8D-CCB4-47A4-8352-2C0AA065B697}"/>
    <cellStyle name="Total 2 4 2 4" xfId="13469" xr:uid="{483BFD70-9D15-428B-8C66-3C2DE33757AF}"/>
    <cellStyle name="Total 2 4 2 4 2" xfId="15409" xr:uid="{F6AF97F9-DDA9-45FD-B4AC-8BA47A70B8B5}"/>
    <cellStyle name="Total 2 4 2 4 3" xfId="14935" xr:uid="{8B364E5A-8824-4FE3-8015-F1EC9F088C40}"/>
    <cellStyle name="Total 2 4 2 5" xfId="13631" xr:uid="{9B5F90AA-927D-461A-9848-F06E00C436A1}"/>
    <cellStyle name="Total 2 4 2 5 2" xfId="15531" xr:uid="{13B43C6E-BED3-41FB-8548-52BC5C277DDE}"/>
    <cellStyle name="Total 2 4 2 5 3" xfId="14829" xr:uid="{58D30F04-49EE-44A0-9467-8A9DAA4E483F}"/>
    <cellStyle name="Total 2 4 2 6" xfId="14307" xr:uid="{49ACC57F-70BA-418E-9F8D-D0A0AFBD29B0}"/>
    <cellStyle name="Total 2 4 2 6 2" xfId="15815" xr:uid="{402E6BF0-2C30-446D-99FC-71399B955D5A}"/>
    <cellStyle name="Total 2 4 2 6 3" xfId="16438" xr:uid="{A04EFC65-2095-4B15-8BF6-C7D13B6DC82D}"/>
    <cellStyle name="Total 2 4 2 6 4" xfId="16993" xr:uid="{1865642D-A06C-4D21-B591-33B8935272BD}"/>
    <cellStyle name="Total 2 4 3" xfId="13427" xr:uid="{9BE21EE4-DC78-439D-BB2D-08D889977B92}"/>
    <cellStyle name="Total 2 4 3 2" xfId="13361" xr:uid="{68B1CA4C-6A1F-42CF-9A63-3D74738E0D2C}"/>
    <cellStyle name="Total 2 4 3 2 2" xfId="14591" xr:uid="{A1121D3E-3EF3-444E-8175-E644F6C2E82D}"/>
    <cellStyle name="Total 2 4 3 2 2 2" xfId="16095" xr:uid="{777F3C9D-D79D-4F4B-A073-849FF87579F7}"/>
    <cellStyle name="Total 2 4 3 2 2 3" xfId="16718" xr:uid="{F65ED5C6-B023-4943-B394-AEE89CAB6437}"/>
    <cellStyle name="Total 2 4 3 2 2 4" xfId="17273" xr:uid="{BC255ED4-EBCF-49C0-84FD-27640DA3B92E}"/>
    <cellStyle name="Total 2 4 3 2 3" xfId="15373" xr:uid="{8D596F69-98C1-4CEA-8066-9C90B145FEB0}"/>
    <cellStyle name="Total 2 4 3 3" xfId="13795" xr:uid="{31F7EDE5-EB25-4F09-8090-10A2D6C0B99D}"/>
    <cellStyle name="Total 2 4 3 3 2" xfId="15664" xr:uid="{3E6DF66F-170A-4F49-8D4E-70FB6B2423E2}"/>
    <cellStyle name="Total 2 4 3 3 3" xfId="16277" xr:uid="{03A95990-5779-4F94-8676-524FCC70EB54}"/>
    <cellStyle name="Total 2 4 3 4" xfId="14400" xr:uid="{25C56E2A-062E-49A8-8E97-02455E31BFA1}"/>
    <cellStyle name="Total 2 4 3 4 2" xfId="15907" xr:uid="{F4AE1136-80A5-4393-8CF0-298ABA0C12B3}"/>
    <cellStyle name="Total 2 4 3 4 3" xfId="16530" xr:uid="{77455800-C5AB-444E-8101-597696A01AC2}"/>
    <cellStyle name="Total 2 4 3 4 4" xfId="17085" xr:uid="{9D47E2C7-3E48-4205-AE56-00B26F8F3CFC}"/>
    <cellStyle name="Total 2 4 4" xfId="13178" xr:uid="{52FABE2A-AB53-447E-B992-D684C99D2802}"/>
    <cellStyle name="Total 2 4 4 2" xfId="14652" xr:uid="{F5B94349-12A6-4C17-8CAE-5C1E4EA1A467}"/>
    <cellStyle name="Total 2 4 4 2 2" xfId="16143" xr:uid="{5B791F10-A279-4727-8F94-33787BD1F99F}"/>
    <cellStyle name="Total 2 4 4 2 3" xfId="16769" xr:uid="{2D4E8DA2-CEE5-4653-BEB1-FADC7C9165A3}"/>
    <cellStyle name="Total 2 4 4 2 4" xfId="17321" xr:uid="{BF8A1DE6-28DD-4622-8051-ECE3E171DD17}"/>
    <cellStyle name="Total 2 4 4 3" xfId="14449" xr:uid="{F0419567-494F-4D4C-A8B8-1F6414E96062}"/>
    <cellStyle name="Total 2 4 4 3 2" xfId="15953" xr:uid="{DA52EE4A-F5D3-4FAB-87FA-6AFB7CABB25A}"/>
    <cellStyle name="Total 2 4 4 3 3" xfId="16576" xr:uid="{DD702C35-F120-4AE6-8193-64330EB9F14C}"/>
    <cellStyle name="Total 2 4 4 3 4" xfId="17131" xr:uid="{80734053-0632-4C8A-8D94-0F7E92F92A72}"/>
    <cellStyle name="Total 2 4 4 4" xfId="15322" xr:uid="{053111E9-6EC5-4E94-BFB0-CCCEBD2BE2A1}"/>
    <cellStyle name="Total 2 4 5" xfId="13518" xr:uid="{D54603C5-804D-420F-AC79-E1921B074D66}"/>
    <cellStyle name="Total 2 4 5 2" xfId="15439" xr:uid="{2AD3211E-9266-49B8-8942-3BB9F0CC20A7}"/>
    <cellStyle name="Total 2 4 5 3" xfId="14914" xr:uid="{00A3F35B-F042-424F-B664-0341AA6EA453}"/>
    <cellStyle name="Total 2 4 6" xfId="13456" xr:uid="{0A64B02C-FEF6-434C-A2DB-C5948FB98D23}"/>
    <cellStyle name="Total 2 4 6 2" xfId="15399" xr:uid="{2B6D71FD-86E3-4ABC-9823-860DBCECDF98}"/>
    <cellStyle name="Total 2 4 6 3" xfId="14948" xr:uid="{9FC96440-B2C2-4B09-83A8-DC58F801B663}"/>
    <cellStyle name="Total 2 4 7" xfId="14255" xr:uid="{DEA2D787-1AB4-43EF-BE21-7AF51DE94FB1}"/>
    <cellStyle name="Total 2 4 7 2" xfId="15763" xr:uid="{B7DEDEE8-290C-4C54-8981-9FB63183E9D0}"/>
    <cellStyle name="Total 2 4 7 3" xfId="16386" xr:uid="{D65CAE37-2124-4AAD-9CBA-8665F98DC2EE}"/>
    <cellStyle name="Total 2 4 7 4" xfId="16941" xr:uid="{0CC99B64-45DF-41FA-91A6-AE8DC90FE3EC}"/>
    <cellStyle name="Total 2 5" xfId="9374" xr:uid="{66C77ED8-131F-4D27-9ECB-D5D0594F254C}"/>
    <cellStyle name="Total 2 5 2" xfId="9375" xr:uid="{870A547B-FCB3-45AC-BE31-E83AAAD14559}"/>
    <cellStyle name="Total 2 5 2 2" xfId="9376" xr:uid="{BEAF3F71-FA86-484E-9EFF-B856FA8AD2DA}"/>
    <cellStyle name="Total 2 5 2 2 2" xfId="14592" xr:uid="{80CB0387-7C4F-493E-B068-A6F051A9838B}"/>
    <cellStyle name="Total 2 5 2 2 2 2" xfId="16096" xr:uid="{FD26AF4D-085F-452F-B9C2-3DBB82F4F426}"/>
    <cellStyle name="Total 2 5 2 2 2 3" xfId="16719" xr:uid="{7BB00B00-DD10-429A-88B2-1C0100B347AB}"/>
    <cellStyle name="Total 2 5 2 2 2 4" xfId="17274" xr:uid="{1DF50021-3D4C-4378-9C61-387C81C0FAE5}"/>
    <cellStyle name="Total 2 5 2 3" xfId="13428" xr:uid="{7DBF345F-CADE-419B-A459-1EAF01800BD0}"/>
    <cellStyle name="Total 2 5 2 3 2" xfId="15380" xr:uid="{F2F1B2AA-42FA-4FFF-96B9-10B19FAEAB2D}"/>
    <cellStyle name="Total 2 5 2 3 3" xfId="14957" xr:uid="{099F27A6-9DC2-4C2E-8C19-3D497E55EA3B}"/>
    <cellStyle name="Total 2 5 2 4" xfId="13649" xr:uid="{6D949B6F-E1F5-455A-A1AA-35F47A8ED713}"/>
    <cellStyle name="Total 2 5 2 4 2" xfId="15548" xr:uid="{9CD7795C-2D35-4E4B-BC35-28614DEE8B3D}"/>
    <cellStyle name="Total 2 5 2 4 3" xfId="14812" xr:uid="{00BE55AD-8AFD-4366-82C2-FA3EF2A16DEF}"/>
    <cellStyle name="Total 2 5 2 5" xfId="13796" xr:uid="{0046059B-1A9C-4538-B7C7-58C4B6AF819A}"/>
    <cellStyle name="Total 2 5 2 5 2" xfId="15665" xr:uid="{D27FF219-F9B1-45AA-8F9D-966D32EFCF91}"/>
    <cellStyle name="Total 2 5 2 5 3" xfId="16278" xr:uid="{4AB44662-DCA9-4C75-BD26-CAD0826C4E8F}"/>
    <cellStyle name="Total 2 5 2 6" xfId="14401" xr:uid="{45C413CC-86A8-44C5-BC25-8D5D01448D6D}"/>
    <cellStyle name="Total 2 5 2 6 2" xfId="15908" xr:uid="{C6CCE49D-48B6-4CDE-A8F2-2DB38E263C2A}"/>
    <cellStyle name="Total 2 5 2 6 3" xfId="16531" xr:uid="{7C7F8B7D-7CEA-4EB5-BBC7-AE60FA3739B4}"/>
    <cellStyle name="Total 2 5 2 6 4" xfId="17086" xr:uid="{21AD50E8-CD41-4524-8D03-58155431B156}"/>
    <cellStyle name="Total 2 5 3" xfId="13205" xr:uid="{145C093C-0EB0-417D-8CBD-2D5EAB9F12F7}"/>
    <cellStyle name="Total 2 5 3 2" xfId="14474" xr:uid="{31B5A59E-C981-4C05-A8A9-0AD5DC045749}"/>
    <cellStyle name="Total 2 5 3 2 2" xfId="15978" xr:uid="{73E53EE6-4379-4E3E-A074-864F4FF28170}"/>
    <cellStyle name="Total 2 5 3 2 3" xfId="16601" xr:uid="{FFD5D5E3-9B52-4B00-A589-88A90E17EDEC}"/>
    <cellStyle name="Total 2 5 3 2 4" xfId="17156" xr:uid="{BC8D5532-7B9D-4F5C-85E4-7BE670477358}"/>
    <cellStyle name="Total 2 5 3 3" xfId="15333" xr:uid="{2E23BE0D-679F-4630-8F0F-A33ADCDD00A3}"/>
    <cellStyle name="Total 2 5 4" xfId="13493" xr:uid="{973CE58B-AB54-484B-8C48-501E3D07D754}"/>
    <cellStyle name="Total 2 5 4 2" xfId="15423" xr:uid="{ED0E082A-78BB-4E0D-99CE-A2E1F21CEFE5}"/>
    <cellStyle name="Total 2 5 4 3" xfId="14926" xr:uid="{0EB1DE3C-F13E-4153-A910-B4F1BC0F748B}"/>
    <cellStyle name="Total 2 5 5" xfId="13466" xr:uid="{376EFD59-E010-449D-9AE1-22663E86033B}"/>
    <cellStyle name="Total 2 5 5 2" xfId="15406" xr:uid="{8FDF91CA-D0A0-4AA7-8BDF-41F7495A0712}"/>
    <cellStyle name="Total 2 5 5 3" xfId="14938" xr:uid="{051EA311-5BE7-42C8-94AF-36C0FA5E08D3}"/>
    <cellStyle name="Total 2 5 6" xfId="14281" xr:uid="{0AD5652F-0926-41A4-9AA3-DFFBA18C5A4E}"/>
    <cellStyle name="Total 2 5 6 2" xfId="15789" xr:uid="{7E7C0F1D-5492-4EC2-90FD-A10F55639BF5}"/>
    <cellStyle name="Total 2 5 6 3" xfId="16412" xr:uid="{B8BA6677-2A3B-4452-9133-C5D3602EF805}"/>
    <cellStyle name="Total 2 5 6 4" xfId="16967" xr:uid="{9B851EDE-F283-4B71-99B5-80F2CA057F34}"/>
    <cellStyle name="Total 2 6" xfId="9377" xr:uid="{E5379931-EC87-4481-9F0E-D27DE3EB3ECB}"/>
    <cellStyle name="Total 2 6 2" xfId="9378" xr:uid="{CE2D1284-5B82-4F26-B510-39DF79F47DC0}"/>
    <cellStyle name="Total 2 6 2 2" xfId="14593" xr:uid="{B4AC30AB-4C04-4E0A-90AA-EA7322B364CB}"/>
    <cellStyle name="Total 2 6 2 2 2" xfId="16097" xr:uid="{5874ACFA-4154-47A1-B347-37AD5257E355}"/>
    <cellStyle name="Total 2 6 2 2 3" xfId="16720" xr:uid="{E53B8B42-02CF-469D-8641-DC2B7EF14986}"/>
    <cellStyle name="Total 2 6 2 2 4" xfId="17275" xr:uid="{62D04BCB-B007-41FB-BC3A-8B8DFD26F0DC}"/>
    <cellStyle name="Total 2 6 3" xfId="13429" xr:uid="{42893450-14AF-4380-A42C-2A7EDE08E446}"/>
    <cellStyle name="Total 2 6 3 2" xfId="15381" xr:uid="{AB92A612-59BB-4248-B573-9940227CDBBE}"/>
    <cellStyle name="Total 2 6 3 3" xfId="14956" xr:uid="{D04E284E-7233-4C9B-B6E4-614AA5DABAE4}"/>
    <cellStyle name="Total 2 6 4" xfId="13648" xr:uid="{5E00A848-DA11-49CD-B324-61770492957A}"/>
    <cellStyle name="Total 2 6 4 2" xfId="15547" xr:uid="{512027BE-BBBC-4A60-AC0E-15E5A5E32A3A}"/>
    <cellStyle name="Total 2 6 4 3" xfId="14813" xr:uid="{C9B0E004-13B6-40BA-BD2C-D25528823B42}"/>
    <cellStyle name="Total 2 6 5" xfId="13797" xr:uid="{6976F57B-E136-4C76-B4F0-A1C463C69E2A}"/>
    <cellStyle name="Total 2 6 5 2" xfId="15666" xr:uid="{83F1CEBD-9CB5-4049-AE5A-8DF3609D36D9}"/>
    <cellStyle name="Total 2 6 5 3" xfId="16279" xr:uid="{4951BD80-60C2-4BDB-A9EF-F8F0B1AAB578}"/>
    <cellStyle name="Total 2 6 6" xfId="14402" xr:uid="{E6329A6E-D59D-45D7-9ADA-B762385A09DD}"/>
    <cellStyle name="Total 2 6 6 2" xfId="15909" xr:uid="{F3AABCBD-580F-4F21-AEA8-CC227F8E9E8A}"/>
    <cellStyle name="Total 2 6 6 3" xfId="16532" xr:uid="{108A1EAC-6C6F-4997-9B67-47218316D18F}"/>
    <cellStyle name="Total 2 6 6 4" xfId="17087" xr:uid="{06AB0E17-8D53-4925-83D4-C9442AEB4922}"/>
    <cellStyle name="Total 2 7" xfId="9379" xr:uid="{E2146E98-6D5D-4F31-A286-3C01F5C6833F}"/>
    <cellStyle name="Total 2 7 2" xfId="9380" xr:uid="{DEED9B08-3A12-4817-AE09-CA10FE96508A}"/>
    <cellStyle name="Total 2 7 2 2" xfId="14624" xr:uid="{E1C66315-52C5-496F-B735-8B7319BD0B75}"/>
    <cellStyle name="Total 2 7 2 2 2" xfId="16122" xr:uid="{CDCA77E0-F1D4-4CF1-9B0D-A4B1A0C82D44}"/>
    <cellStyle name="Total 2 7 2 2 3" xfId="16746" xr:uid="{48B6D032-6FFD-497F-8B85-3684D198DEEC}"/>
    <cellStyle name="Total 2 7 2 2 4" xfId="17300" xr:uid="{5E051A61-A36C-4769-935E-605C44293F95}"/>
    <cellStyle name="Total 2 7 3" xfId="14426" xr:uid="{22AE7614-BEB3-46FD-B8C5-9C4AE1753D7C}"/>
    <cellStyle name="Total 2 7 3 2" xfId="15930" xr:uid="{0AA8C3A4-A1E4-4303-AF03-1E3427F0502A}"/>
    <cellStyle name="Total 2 7 3 3" xfId="16553" xr:uid="{9F370E6C-1727-4950-9152-6E3652FD1254}"/>
    <cellStyle name="Total 2 7 3 4" xfId="17108" xr:uid="{E880D857-8E2A-4658-BD24-DA5957D47CEB}"/>
    <cellStyle name="Total 2 8" xfId="9381" xr:uid="{20B347B9-D872-442D-AC64-F678C57E4EEA}"/>
    <cellStyle name="Total 2 8 2" xfId="9382" xr:uid="{10E0B0B4-91D4-403C-81DE-3B64304A288C}"/>
    <cellStyle name="Total 2 9" xfId="9383" xr:uid="{33C85960-9E07-4CF6-8583-FBFCD6A38265}"/>
    <cellStyle name="Total 2 9 2" xfId="9384" xr:uid="{42BB5AC0-3B99-49D6-AFD8-04DF9299FE93}"/>
    <cellStyle name="Total 2 9 2 2" xfId="9385" xr:uid="{6AF71E29-DCF3-4C92-B2C1-8BB2F65EFA27}"/>
    <cellStyle name="Total 2 9 3" xfId="9386" xr:uid="{A745EF56-FD34-4117-A1B3-360E269AF69B}"/>
    <cellStyle name="Total 2 9 3 2" xfId="9387" xr:uid="{4F9F8DAD-CF30-4A2C-8EDB-F61D84534319}"/>
    <cellStyle name="Total 2 9 4" xfId="9388" xr:uid="{15FF8F12-2B9B-449E-8059-3FDAAA6BC15B}"/>
    <cellStyle name="Total 2 9 4 2" xfId="9389" xr:uid="{B45D3EDC-E344-4370-A98B-5040BF685D25}"/>
    <cellStyle name="Total 2 9 5" xfId="9390" xr:uid="{1E5D434C-351D-46F0-8B43-8D935114161C}"/>
    <cellStyle name="Total 2 9 5 2" xfId="9391" xr:uid="{F2B5DB86-F170-4BA0-8A77-09125B91AA0B}"/>
    <cellStyle name="Total 2 9 6" xfId="9392" xr:uid="{A52CF41A-BE69-4917-A3EC-1284913757C4}"/>
    <cellStyle name="Total 3" xfId="9393" xr:uid="{8F649CE4-4BE4-4C13-9777-D15CA5CB2657}"/>
    <cellStyle name="Total 3 2" xfId="9394" xr:uid="{5E404329-A479-4BFE-9F70-20A219B22975}"/>
    <cellStyle name="Total 3 3" xfId="9395" xr:uid="{EA79E872-9EFC-4D4D-983A-0BA220F9C97C}"/>
    <cellStyle name="Total 3 4" xfId="9396" xr:uid="{289C4788-B4DB-4F25-81F9-678AF97F3ED5}"/>
    <cellStyle name="Total 3 5" xfId="9397" xr:uid="{F06C5D91-94D1-4136-889A-55BC48027D7A}"/>
    <cellStyle name="Total 3 6" xfId="13145" xr:uid="{81A2482E-A00F-4C9C-AEE6-4050C07D0CA0}"/>
    <cellStyle name="Total 4" xfId="9398" xr:uid="{917B41FD-0B6A-474B-AA54-240F7B1F54DF}"/>
    <cellStyle name="Total 4 2" xfId="9399" xr:uid="{08AE37F2-5577-4257-AED1-B51A48B18461}"/>
    <cellStyle name="Total 4 3" xfId="9400" xr:uid="{887CCFFD-B093-4030-A79E-559A494AF50D}"/>
    <cellStyle name="Total 4 4" xfId="9401" xr:uid="{5670B403-D72E-476E-8CE0-F42C7701261B}"/>
    <cellStyle name="Total 4 5" xfId="9402" xr:uid="{7B56E3EE-68BF-4707-8A1D-E358F21F61E9}"/>
    <cellStyle name="Total 5" xfId="9403" xr:uid="{0044C3C7-26DF-4167-985F-7364C8872374}"/>
    <cellStyle name="Total 5 2" xfId="9404" xr:uid="{0F40B1A0-3C45-4A6C-982D-0D79AE1E9CC6}"/>
    <cellStyle name="Total 5 3" xfId="9405" xr:uid="{F6C39B88-2579-4ED6-B145-26582E23BA2E}"/>
    <cellStyle name="Total 5 4" xfId="9406" xr:uid="{556A9E65-82FD-4BF3-A042-5BE063B1A8C7}"/>
    <cellStyle name="Total 5 5" xfId="9407" xr:uid="{4BC26756-4BB5-46A1-A13D-A6C64CD90073}"/>
    <cellStyle name="Total 6" xfId="9408" xr:uid="{EFC4D6C6-BCE1-4FDD-9411-9C0CBE3AAA19}"/>
    <cellStyle name="Total 6 2" xfId="9409" xr:uid="{1881492E-0BAB-4AC7-A702-A116FC47F70B}"/>
    <cellStyle name="Total 6 3" xfId="9410" xr:uid="{A571B216-D378-4D41-87B5-6F809ECC3D55}"/>
    <cellStyle name="Total 6 4" xfId="9411" xr:uid="{1DA0BAFE-F68E-458A-B90A-FD88D3F46C3F}"/>
    <cellStyle name="Total 6 5" xfId="9412" xr:uid="{411691F5-AC02-4F7C-ABDC-9E0F29C95C64}"/>
    <cellStyle name="Total 7" xfId="9413" xr:uid="{4FC9CC06-7B37-42CF-BEEB-9F3586691E74}"/>
    <cellStyle name="Total 7 2" xfId="9414" xr:uid="{63116495-7FBC-4399-B301-EAE672E89D21}"/>
    <cellStyle name="Total 7 2 2" xfId="9415" xr:uid="{D82425BD-89CD-4C38-8954-B778979CD995}"/>
    <cellStyle name="Total 8" xfId="9416" xr:uid="{2AE2BFB9-6D76-45F9-96FD-D391CCED8317}"/>
    <cellStyle name="Total 9" xfId="9417" xr:uid="{13E90EBB-4B7E-4EA3-9AB4-B032C8F30B6E}"/>
    <cellStyle name="Total 9 2" xfId="9418" xr:uid="{FC7A1FDD-294B-48B2-8C74-B1875D553681}"/>
    <cellStyle name="Total 9 3" xfId="9419" xr:uid="{216B32E7-6324-4B1F-98C9-9A7B33EF3FC3}"/>
    <cellStyle name="Tusental (0)_pldt" xfId="9420" xr:uid="{F86F7971-7CF0-405C-A31F-692371053814}"/>
    <cellStyle name="Tusental_pldt" xfId="9421" xr:uid="{8C993346-8AA4-4FE7-A053-487AA1FB1420}"/>
    <cellStyle name="Valuta (0)" xfId="77" xr:uid="{00000000-0005-0000-0000-00004D000000}"/>
    <cellStyle name="Valuta_pldt" xfId="9422" xr:uid="{6B9903A5-D1C8-489E-83E5-6ED3D9364635}"/>
    <cellStyle name="W" xfId="78" xr:uid="{00000000-0005-0000-0000-00004E000000}"/>
    <cellStyle name="W 2" xfId="150" xr:uid="{685C402D-5628-4DDF-9B6D-1DC75BB1F6C6}"/>
    <cellStyle name="W_Depre" xfId="79" xr:uid="{00000000-0005-0000-0000-00004F000000}"/>
    <cellStyle name="W_Depre 2" xfId="151" xr:uid="{6289B8E1-4A82-488F-963B-46ED53CF328A}"/>
    <cellStyle name="Warning Text 10" xfId="9423" xr:uid="{2D0AEB15-228F-403E-AF9A-946B774EA1E1}"/>
    <cellStyle name="Warning Text 10 2" xfId="9424" xr:uid="{EF0A9EB0-B672-40E3-9F11-754513F29DBE}"/>
    <cellStyle name="Warning Text 10 3" xfId="9425" xr:uid="{F6BE5D0D-B593-42ED-887E-46BF2A6D2D2A}"/>
    <cellStyle name="Warning Text 11" xfId="9426" xr:uid="{5D62BC4F-6AB7-4F4B-BA2D-1FA8789E937A}"/>
    <cellStyle name="Warning Text 11 2" xfId="9427" xr:uid="{D6C18A24-0DB5-4E61-99D1-AC7C05FE0BE3}"/>
    <cellStyle name="Warning Text 11 3" xfId="9428" xr:uid="{036E96D8-3DAC-4DC7-81DB-3A17D51807AC}"/>
    <cellStyle name="Warning Text 12" xfId="9429" xr:uid="{0B55F474-5E1F-4E6F-BA8D-FE8079E24931}"/>
    <cellStyle name="Warning Text 12 2" xfId="9430" xr:uid="{07444413-31FB-4162-B119-EF97C3517CE1}"/>
    <cellStyle name="Warning Text 13" xfId="9431" xr:uid="{16E60545-AC2A-4067-A3BF-112946183969}"/>
    <cellStyle name="Warning Text 13 2" xfId="9432" xr:uid="{659FBAB8-0636-443B-A411-4A653FBB03D2}"/>
    <cellStyle name="Warning Text 2" xfId="9433" xr:uid="{53E03456-706D-4C11-A2D3-1D7B53BCEBC5}"/>
    <cellStyle name="Warning Text 2 10" xfId="9434" xr:uid="{849826A1-D1D8-496D-87D8-3BDEFAC6F186}"/>
    <cellStyle name="Warning Text 2 10 2" xfId="9435" xr:uid="{BF2378AD-E2AC-4306-BC0E-80088F9A35AE}"/>
    <cellStyle name="Warning Text 2 11" xfId="9436" xr:uid="{01D0D9BB-9B0C-44C1-B2DB-000A151147DA}"/>
    <cellStyle name="Warning Text 2 11 2" xfId="9437" xr:uid="{EFCD6FC4-A617-4A76-A85E-FCE4E1527E84}"/>
    <cellStyle name="Warning Text 2 12" xfId="9438" xr:uid="{4C550729-C0EC-4ED9-B201-9FD6D4518C08}"/>
    <cellStyle name="Warning Text 2 12 2" xfId="9439" xr:uid="{72CF4353-FD3D-485B-A24F-1408A23458B6}"/>
    <cellStyle name="Warning Text 2 13" xfId="9440" xr:uid="{9E1E057F-7A0E-42E5-90DA-01C3A671FD15}"/>
    <cellStyle name="Warning Text 2 13 2" xfId="9441" xr:uid="{09609A2D-62D9-43B7-9763-14009F4AACBC}"/>
    <cellStyle name="Warning Text 2 14" xfId="9442" xr:uid="{84C8F0E7-9D4B-44E6-940F-AE90022B0B80}"/>
    <cellStyle name="Warning Text 2 14 2" xfId="9443" xr:uid="{7E9862D5-186C-4007-BBC5-1917C732E654}"/>
    <cellStyle name="Warning Text 2 15" xfId="9444" xr:uid="{07773206-05EA-4F1C-8810-C9AB5D78BE1C}"/>
    <cellStyle name="Warning Text 2 15 2" xfId="9445" xr:uid="{798271E6-392D-417D-B670-CF1A42C1D76F}"/>
    <cellStyle name="Warning Text 2 16" xfId="10975" xr:uid="{C22E919B-D50B-48C9-BCFD-EB4920A6940F}"/>
    <cellStyle name="Warning Text 2 17" xfId="13146" xr:uid="{BEF9690F-56CB-4CB0-A044-C0D388EF05B2}"/>
    <cellStyle name="Warning Text 2 2" xfId="9446" xr:uid="{98AE4B6A-02B6-43ED-8FC5-B821F5071984}"/>
    <cellStyle name="Warning Text 2 2 2" xfId="9447" xr:uid="{22768043-2F9D-49E7-ACAF-CC7BF38C8C2C}"/>
    <cellStyle name="Warning Text 2 2 2 2" xfId="9448" xr:uid="{C3D031BA-ED4F-4BCD-A8AA-F0091838A832}"/>
    <cellStyle name="Warning Text 2 3" xfId="9449" xr:uid="{DD77DD5C-E9BB-4536-AD19-207F61CE9CFD}"/>
    <cellStyle name="Warning Text 2 3 2" xfId="9450" xr:uid="{96F2147D-D7A0-4C68-8492-0F331F04F1A2}"/>
    <cellStyle name="Warning Text 2 3 2 2" xfId="9451" xr:uid="{C8A337AF-F664-4660-95A0-8E4C388E5FEF}"/>
    <cellStyle name="Warning Text 2 4" xfId="9452" xr:uid="{3AC91922-FB4A-4CD4-81FD-45B0CE67FD2C}"/>
    <cellStyle name="Warning Text 2 4 2" xfId="9453" xr:uid="{F1C7FF42-D12D-4B98-BC00-B316E2E79454}"/>
    <cellStyle name="Warning Text 2 4 2 2" xfId="9454" xr:uid="{4E951F55-C20C-4EEA-A0C1-53AC8B46B529}"/>
    <cellStyle name="Warning Text 2 5" xfId="9455" xr:uid="{F6673066-28A4-4F4D-BA99-67FDFB9E121C}"/>
    <cellStyle name="Warning Text 2 5 2" xfId="9456" xr:uid="{0A14292B-1893-45E3-AE60-661F15881BA8}"/>
    <cellStyle name="Warning Text 2 5 2 2" xfId="9457" xr:uid="{ED158270-DC44-4B29-B875-80EFEDD4DC71}"/>
    <cellStyle name="Warning Text 2 6" xfId="9458" xr:uid="{52339C22-646F-4FEA-A0E4-6EEE242B2C33}"/>
    <cellStyle name="Warning Text 2 6 2" xfId="9459" xr:uid="{F24CA3EC-CD13-4DF5-811A-A9D2E543791F}"/>
    <cellStyle name="Warning Text 2 7" xfId="9460" xr:uid="{018C8144-827C-4D2D-A9CF-695404B45072}"/>
    <cellStyle name="Warning Text 2 7 2" xfId="9461" xr:uid="{2F205A2E-136A-41D7-AB69-ED25830AD769}"/>
    <cellStyle name="Warning Text 2 8" xfId="9462" xr:uid="{66C6E37B-951A-4CFF-B040-2823BA0F36D7}"/>
    <cellStyle name="Warning Text 2 8 2" xfId="9463" xr:uid="{5CA079F0-92B8-4655-A1E4-76E0CF3BE234}"/>
    <cellStyle name="Warning Text 2 9" xfId="9464" xr:uid="{77ED231D-0DEF-46BE-8097-D6A8FD12742C}"/>
    <cellStyle name="Warning Text 2 9 2" xfId="9465" xr:uid="{34BB99CA-EEC1-4C78-BB47-6DDF24952C8E}"/>
    <cellStyle name="Warning Text 2 9 2 2" xfId="9466" xr:uid="{A95DF765-0F15-43C3-BCFF-AA04F1636BE9}"/>
    <cellStyle name="Warning Text 2 9 3" xfId="9467" xr:uid="{C1EE0AE4-8918-4CA2-8C6B-01EE00F7AF8E}"/>
    <cellStyle name="Warning Text 2 9 3 2" xfId="9468" xr:uid="{91EA5AB7-9A94-41D3-8BB3-262CD9D45058}"/>
    <cellStyle name="Warning Text 2 9 4" xfId="9469" xr:uid="{D528BE6D-A5B4-47E9-AD96-7B315F43E040}"/>
    <cellStyle name="Warning Text 2 9 4 2" xfId="9470" xr:uid="{3C66B408-F98F-44DA-94FC-7311C5869DA4}"/>
    <cellStyle name="Warning Text 2 9 5" xfId="9471" xr:uid="{F7EDC351-0DBE-42D0-812B-A1ADCA4B6351}"/>
    <cellStyle name="Warning Text 2 9 5 2" xfId="9472" xr:uid="{34F99DB3-847D-4604-9B27-9142D1F3983A}"/>
    <cellStyle name="Warning Text 2 9 6" xfId="9473" xr:uid="{DD2A0D93-D3B3-4647-A23B-453F916E5A84}"/>
    <cellStyle name="Warning Text 3" xfId="9474" xr:uid="{F38B5DB1-1312-4C35-A055-64877CFAFFD2}"/>
    <cellStyle name="Warning Text 3 2" xfId="9475" xr:uid="{C2CAE3C0-5F62-4C3D-92B3-1EA2C63EA9C9}"/>
    <cellStyle name="Warning Text 3 3" xfId="9476" xr:uid="{E28FA001-3768-4CB0-8215-E47FD6088231}"/>
    <cellStyle name="Warning Text 3 4" xfId="9477" xr:uid="{3E833DFB-7174-4227-9D83-04D9FE5D1B1F}"/>
    <cellStyle name="Warning Text 3 5" xfId="9478" xr:uid="{F35E669E-1E9D-4398-946B-DEE3B2BE9C6B}"/>
    <cellStyle name="Warning Text 3 6" xfId="13147" xr:uid="{2A151EF4-3016-4064-A7FF-CB370E619568}"/>
    <cellStyle name="Warning Text 4" xfId="9479" xr:uid="{EC25FD40-153C-4768-91F1-04A00CFF67B7}"/>
    <cellStyle name="Warning Text 4 2" xfId="9480" xr:uid="{CA3BB76C-DC89-4A2A-AE33-0B2A01DD66C3}"/>
    <cellStyle name="Warning Text 4 3" xfId="9481" xr:uid="{77E5FEC5-E6A6-4F5F-93AD-676D4AE0B8AB}"/>
    <cellStyle name="Warning Text 4 4" xfId="9482" xr:uid="{D6450A24-40E5-4136-A7EF-AD1DC8BFC7EB}"/>
    <cellStyle name="Warning Text 4 5" xfId="9483" xr:uid="{45F138D3-7471-4952-863D-A0B32A6BF052}"/>
    <cellStyle name="Warning Text 5" xfId="9484" xr:uid="{0B3A4843-BF46-4FB5-BC91-D6F1E87D5B8A}"/>
    <cellStyle name="Warning Text 5 2" xfId="9485" xr:uid="{249D14F0-C5AA-4B53-81C9-0398CD9157BE}"/>
    <cellStyle name="Warning Text 5 3" xfId="9486" xr:uid="{EB0EF42B-FAC7-40FD-85B7-53E8BA2B525F}"/>
    <cellStyle name="Warning Text 5 4" xfId="9487" xr:uid="{BE37063E-B6CE-4885-83AA-214704D38343}"/>
    <cellStyle name="Warning Text 5 5" xfId="9488" xr:uid="{BD667C4A-B02E-4AF2-A9F6-27BC0363A641}"/>
    <cellStyle name="Warning Text 6" xfId="9489" xr:uid="{0B1DA59E-D602-41BB-8889-974DE068CB3B}"/>
    <cellStyle name="Warning Text 6 2" xfId="9490" xr:uid="{679ACB51-CCA5-4138-9AA8-76F3A1886BF8}"/>
    <cellStyle name="Warning Text 6 3" xfId="9491" xr:uid="{EED50384-3E4F-4A91-8FB4-73018145FB66}"/>
    <cellStyle name="Warning Text 6 4" xfId="9492" xr:uid="{8E38F2FA-6642-4E2C-A886-F8D8445FCE9D}"/>
    <cellStyle name="Warning Text 6 5" xfId="9493" xr:uid="{0D985602-E90D-46A5-8481-C6A77983A260}"/>
    <cellStyle name="Warning Text 7" xfId="9494" xr:uid="{6D4C6A7F-001C-4D89-83E6-F54C1C63DC82}"/>
    <cellStyle name="Warning Text 7 2" xfId="9495" xr:uid="{8A58C294-9336-4435-B9B0-FC60036075B8}"/>
    <cellStyle name="Warning Text 7 2 2" xfId="9496" xr:uid="{FCD4701B-E449-45D9-8E13-8661CD258A6A}"/>
    <cellStyle name="Warning Text 8" xfId="9497" xr:uid="{6E9FDF02-7471-4271-8B2F-6A308815C22A}"/>
    <cellStyle name="Warning Text 9" xfId="9498" xr:uid="{4EC691C9-99C1-4B71-B504-57B387F9450A}"/>
    <cellStyle name="Warning Text 9 2" xfId="9499" xr:uid="{D5A68169-162D-4782-A35D-B5626D9E5556}"/>
    <cellStyle name="Warning Text 9 3" xfId="9500" xr:uid="{CB0A69D7-FCB5-463C-9D20-F31DE3709810}"/>
    <cellStyle name="การคำนวณ" xfId="88" xr:uid="{00000000-0005-0000-0000-000058000000}"/>
    <cellStyle name="การคำนวณ 2" xfId="9502" xr:uid="{E35CE8D8-109A-4D23-8497-62AEAA4E6171}"/>
    <cellStyle name="การคำนวณ 3" xfId="11115" xr:uid="{3EF8DF8C-7BCE-4153-BC91-E82BFF2F9D4C}"/>
    <cellStyle name="การคำนวณ 3 2" xfId="15217" xr:uid="{FC1EB6FC-D042-46A6-A0BD-E16D82969475}"/>
    <cellStyle name="การคำนวณ 3 3" xfId="15034" xr:uid="{0000F75A-BDFC-4A3D-AA3A-0A375AE7B33F}"/>
    <cellStyle name="การคำนวณ 4" xfId="9501" xr:uid="{D28ECD5A-3C95-4CDD-BFBC-50DECB736832}"/>
    <cellStyle name="ข้อความเตือน" xfId="89" xr:uid="{00000000-0005-0000-0000-000059000000}"/>
    <cellStyle name="ข้อความเตือน 2" xfId="9504" xr:uid="{9DD17FD6-50F8-4614-90BD-C27581ED611F}"/>
    <cellStyle name="ข้อความเตือน 3" xfId="11116" xr:uid="{9D24F90D-D48B-43CC-BE31-6AC15CFAEE69}"/>
    <cellStyle name="ข้อความเตือน 4" xfId="9503" xr:uid="{4B504502-A84B-4D4D-B7D3-8AE72897C626}"/>
    <cellStyle name="ข้อความอธิบาย" xfId="90" xr:uid="{00000000-0005-0000-0000-00005A000000}"/>
    <cellStyle name="ข้อความอธิบาย 2" xfId="9506" xr:uid="{9EF5B42B-3297-4F4C-A14E-6A21203C2185}"/>
    <cellStyle name="ข้อความอธิบาย 3" xfId="11117" xr:uid="{BC090341-45B4-43C3-AD2E-11EB2C8FA40E}"/>
    <cellStyle name="ข้อความอธิบาย 4" xfId="9505" xr:uid="{0806A7E0-CA32-43C2-8675-23C8C37987E3}"/>
    <cellStyle name="เครื่องหมายจุลภาค [0]_Book3" xfId="80" xr:uid="{00000000-0005-0000-0000-000050000000}"/>
    <cellStyle name="เครื่องหมายจุลภาค 2" xfId="10976" xr:uid="{A29491E6-43A6-4FD9-AF48-3D7146103B69}"/>
    <cellStyle name="เครื่องหมายจุลภาค 2 2" xfId="11076" xr:uid="{990E85F3-A8E8-44EA-A43A-E0FB600FD47E}"/>
    <cellStyle name="เครื่องหมายจุลภาค 2 2 2" xfId="11557" xr:uid="{1F69F727-B5C3-48D7-B158-9AA7A340C176}"/>
    <cellStyle name="เครื่องหมายจุลภาค 2 2 3" xfId="14048" xr:uid="{F529DE72-E545-4E5A-804B-4BC92F2737AC}"/>
    <cellStyle name="เครื่องหมายจุลภาค 2 3" xfId="11372" xr:uid="{3867CDC5-65FD-421A-B971-1131B9FEDF66}"/>
    <cellStyle name="เครื่องหมายจุลภาค 2 4" xfId="13430" xr:uid="{3077EFE4-E8C4-44B5-A6F9-20C32B7A5B97}"/>
    <cellStyle name="เครื่องหมายจุลภาค 2 5" xfId="13940" xr:uid="{1F5B8615-2AC6-413C-85DE-3B7A0E377BB7}"/>
    <cellStyle name="เครื่องหมายจุลภาค_Book3" xfId="81" xr:uid="{00000000-0005-0000-0000-000051000000}"/>
    <cellStyle name="เครื่องหมายสกุลเงิน [0]_Book3" xfId="82" xr:uid="{00000000-0005-0000-0000-000052000000}"/>
    <cellStyle name="เครื่องหมายสกุลเงิน_Book3" xfId="83" xr:uid="{00000000-0005-0000-0000-000053000000}"/>
    <cellStyle name="ชื่อเรื่อง" xfId="91" xr:uid="{00000000-0005-0000-0000-00005B000000}"/>
    <cellStyle name="ชื่อเรื่อง 2" xfId="9508" xr:uid="{64A3E5B6-C315-4AD9-856E-AD07403BB963}"/>
    <cellStyle name="ชื่อเรื่อง 3" xfId="11118" xr:uid="{A7B877A6-B447-459E-9A8A-2F25B1C08EB1}"/>
    <cellStyle name="ชื่อเรื่อง 4" xfId="9507" xr:uid="{0CF6ACBE-46BA-427B-9DF7-442BB0249E79}"/>
    <cellStyle name="เซลล์ตรวจสอบ" xfId="84" xr:uid="{00000000-0005-0000-0000-000054000000}"/>
    <cellStyle name="เซลล์ตรวจสอบ 2" xfId="9510" xr:uid="{00F67424-37EE-4293-938A-79F102BAA96B}"/>
    <cellStyle name="เซลล์ตรวจสอบ 3" xfId="11111" xr:uid="{6BF75365-E8F9-4C12-8CA6-8A8653D4B17A}"/>
    <cellStyle name="เซลล์ตรวจสอบ 4" xfId="9509" xr:uid="{8D706F4D-289C-4131-8215-D0E2236CDD7B}"/>
    <cellStyle name="เซลล์ที่มีการเชื่อมโยง" xfId="85" xr:uid="{00000000-0005-0000-0000-000055000000}"/>
    <cellStyle name="เซลล์ที่มีการเชื่อมโยง 2" xfId="9512" xr:uid="{9185076B-5FC8-49D1-A40F-706FCCCB3DBB}"/>
    <cellStyle name="เซลล์ที่มีการเชื่อมโยง 3" xfId="11112" xr:uid="{0C404D05-02C6-4EA2-B22D-A904D52E3026}"/>
    <cellStyle name="เซลล์ที่มีการเชื่อมโยง 4" xfId="9511" xr:uid="{33925603-FF50-48B9-971F-B144F643F77C}"/>
    <cellStyle name="ดี" xfId="92" xr:uid="{00000000-0005-0000-0000-00005C000000}"/>
    <cellStyle name="ดี 2" xfId="9514" xr:uid="{5BCB57FE-02FD-4FE6-A74F-6D98ACC38DB7}"/>
    <cellStyle name="ดี 3" xfId="11119" xr:uid="{D9383461-D7F7-4871-A3AA-8A978F1DE51B}"/>
    <cellStyle name="ดี 4" xfId="9513" xr:uid="{E00E3D5B-E9B7-4A23-821F-4882AF958C3F}"/>
    <cellStyle name="น้บะภฒ_95" xfId="93" xr:uid="{00000000-0005-0000-0000-00005D000000}"/>
    <cellStyle name="ปกติ 2" xfId="10352" xr:uid="{C96F8381-DD40-45F1-BB35-50A52FE93F2D}"/>
    <cellStyle name="ปกติ 2 2" xfId="10977" xr:uid="{F053AC16-9C4D-49F9-AD72-11E40A3B6AB1}"/>
    <cellStyle name="ปกติ 2 3" xfId="11075" xr:uid="{0E263A88-97B5-4E23-95F8-D83D0B21ECB5}"/>
    <cellStyle name="ปกติ 2_NGV NUMBER" xfId="10978" xr:uid="{D3F07DFE-90F7-4C44-B8C4-045525CF6022}"/>
    <cellStyle name="ปกติ 3" xfId="10979" xr:uid="{116B2613-20A7-45B9-B9A5-5EBD1A9CDFCA}"/>
    <cellStyle name="ปกติ 3 2" xfId="11077" xr:uid="{F06F4EB0-4B3C-4A90-8587-72E1966CA737}"/>
    <cellStyle name="ปกติ 5" xfId="10980" xr:uid="{ACEEDDF8-CE78-4EDB-8463-EA1BEE1DD924}"/>
    <cellStyle name="ปกติ 6" xfId="10981" xr:uid="{24E71F9E-B15F-4A8B-A444-F23443A0264B}"/>
    <cellStyle name="ปกติ 7" xfId="10982" xr:uid="{93302692-FDA2-4F33-BD5F-41D9DE0D5AD9}"/>
    <cellStyle name="ปกติ_2009 Q1 PTT UT - TH (26-may-09)" xfId="10346" xr:uid="{CD919567-0A41-4E70-896F-B3DE0DE3C170}"/>
    <cellStyle name="ป้อนค่า" xfId="94" xr:uid="{00000000-0005-0000-0000-00005F000000}"/>
    <cellStyle name="ป้อนค่า 2" xfId="9516" xr:uid="{17A3C51B-6CFC-4271-AFF3-FC80CC48B432}"/>
    <cellStyle name="ป้อนค่า 3" xfId="11121" xr:uid="{7D76DCDB-AA66-4087-A3E2-9B3B9454D037}"/>
    <cellStyle name="ป้อนค่า 3 2" xfId="15218" xr:uid="{E96C721F-E53A-4C51-A9D3-592D8A6D5641}"/>
    <cellStyle name="ป้อนค่า 3 3" xfId="15033" xr:uid="{93F8C3BF-AED5-45B2-9106-FDFFB51275AF}"/>
    <cellStyle name="ป้อนค่า 4" xfId="9515" xr:uid="{21F3E8FF-064A-4E6C-88E7-F72A75FC9EED}"/>
    <cellStyle name="ปานกลาง" xfId="95" xr:uid="{00000000-0005-0000-0000-000060000000}"/>
    <cellStyle name="ปานกลาง 2" xfId="9518" xr:uid="{564CB7F7-645F-4099-B914-1F378F477976}"/>
    <cellStyle name="ปานกลาง 3" xfId="11122" xr:uid="{B05E0402-5B67-49B1-9883-B25F2ED8A559}"/>
    <cellStyle name="ปานกลาง 4" xfId="9517" xr:uid="{CEF76D13-2199-45C6-83B1-F744D4E403D8}"/>
    <cellStyle name="ผลรวม" xfId="96" xr:uid="{00000000-0005-0000-0000-000061000000}"/>
    <cellStyle name="ผลรวม 2" xfId="9520" xr:uid="{0F1CFD09-36D5-48B2-AC98-8DB8C9FF5F20}"/>
    <cellStyle name="ผลรวม 3" xfId="11123" xr:uid="{E1797121-CDCF-4026-B8DF-971FB674BA42}"/>
    <cellStyle name="ผลรวม 3 2" xfId="15219" xr:uid="{4C614CB2-4272-4206-AC01-4F8661EF61D5}"/>
    <cellStyle name="ผลรวม 3 3" xfId="15032" xr:uid="{1966E278-D5F5-4080-8BFF-C2F9A5F78337}"/>
    <cellStyle name="ผลรวม 4" xfId="9519" xr:uid="{86C38C24-354D-48CD-A080-D0B34040FA3B}"/>
    <cellStyle name="แย่" xfId="86" xr:uid="{00000000-0005-0000-0000-000056000000}"/>
    <cellStyle name="แย่ 2" xfId="9522" xr:uid="{DDEBD652-ACFF-4249-B6C8-6B66E9619134}"/>
    <cellStyle name="แย่ 3" xfId="11113" xr:uid="{218748C1-F1E0-4176-BA3B-AC6259DF43D7}"/>
    <cellStyle name="แย่ 4" xfId="9521" xr:uid="{43B73FA2-7651-4D12-92CB-8F7C900DAF08}"/>
    <cellStyle name="ฤธถ [0]_0e82ylkxXsZu0YORaMwizTk2E" xfId="13148" xr:uid="{C9C6B242-C38C-47BF-BA7E-78384167AF95}"/>
    <cellStyle name="ฤธถ_0e82ylkxXsZu0YORaMwizTk2E" xfId="13149" xr:uid="{EDE37F25-4627-4617-AC15-EE549996A04F}"/>
    <cellStyle name="ล๋ศญ [0]_0e82ylkxXsZu0YORaMwizTk2E" xfId="13150" xr:uid="{64D61375-5A11-45CB-A537-FA289A9274AF}"/>
    <cellStyle name="ล๋ศญ_0e82ylkxXsZu0YORaMwizTk2E" xfId="13151" xr:uid="{21D5DCD1-1413-41E3-9958-7926CA7BFE49}"/>
    <cellStyle name="วฅมุ_4ฟ๙ฝวภ๛" xfId="97" xr:uid="{00000000-0005-0000-0000-000066000000}"/>
    <cellStyle name="ส่วนที่ถูกเน้น1" xfId="98" xr:uid="{00000000-0005-0000-0000-000067000000}"/>
    <cellStyle name="ส่วนที่ถูกเน้น1 2" xfId="9524" xr:uid="{1B2AEDAA-5A16-4018-BB03-BF99895E8F09}"/>
    <cellStyle name="ส่วนที่ถูกเน้น1 3" xfId="11125" xr:uid="{A880BD15-72B0-4EA4-B146-9549889BDD82}"/>
    <cellStyle name="ส่วนที่ถูกเน้น1 4" xfId="9523" xr:uid="{97375D75-B73A-4F43-A6DA-90B5C5852260}"/>
    <cellStyle name="ส่วนที่ถูกเน้น2" xfId="99" xr:uid="{00000000-0005-0000-0000-000068000000}"/>
    <cellStyle name="ส่วนที่ถูกเน้น2 2" xfId="9526" xr:uid="{4AC1CF69-9B01-49A8-8C58-41306B468829}"/>
    <cellStyle name="ส่วนที่ถูกเน้น2 3" xfId="11126" xr:uid="{6701335D-7841-41BC-88A0-B04DD2FB7B55}"/>
    <cellStyle name="ส่วนที่ถูกเน้น2 4" xfId="9525" xr:uid="{8364A740-5692-4C8E-9549-97A7BE8E0C1F}"/>
    <cellStyle name="ส่วนที่ถูกเน้น3" xfId="100" xr:uid="{00000000-0005-0000-0000-000069000000}"/>
    <cellStyle name="ส่วนที่ถูกเน้น3 2" xfId="9528" xr:uid="{2AA2F7E3-CA85-4F2A-9D8C-D33D93098A76}"/>
    <cellStyle name="ส่วนที่ถูกเน้น3 3" xfId="11127" xr:uid="{A8EDCDCC-A05F-4134-AE01-F3681E34D7B2}"/>
    <cellStyle name="ส่วนที่ถูกเน้น3 4" xfId="9527" xr:uid="{77AFA8B7-E969-44B5-AAA6-9AEAD4C32AE5}"/>
    <cellStyle name="ส่วนที่ถูกเน้น4" xfId="101" xr:uid="{00000000-0005-0000-0000-00006A000000}"/>
    <cellStyle name="ส่วนที่ถูกเน้น4 2" xfId="9530" xr:uid="{2527F59C-CE25-4229-98F9-3470A4155D09}"/>
    <cellStyle name="ส่วนที่ถูกเน้น4 3" xfId="11128" xr:uid="{04997E1D-94CE-4022-837F-2865984653C9}"/>
    <cellStyle name="ส่วนที่ถูกเน้น4 4" xfId="9529" xr:uid="{9117C79A-A21C-4EA4-A87C-A5E941095213}"/>
    <cellStyle name="ส่วนที่ถูกเน้น5" xfId="102" xr:uid="{00000000-0005-0000-0000-00006B000000}"/>
    <cellStyle name="ส่วนที่ถูกเน้น5 2" xfId="9532" xr:uid="{85F59D9D-5957-4DC9-B607-9D068A1DDDDF}"/>
    <cellStyle name="ส่วนที่ถูกเน้น5 3" xfId="11129" xr:uid="{5B72BCBA-1AE9-4A37-81B2-C47A5C908130}"/>
    <cellStyle name="ส่วนที่ถูกเน้น5 4" xfId="9531" xr:uid="{249AD444-0D3B-46DE-9FF3-14DFF62DC6EC}"/>
    <cellStyle name="ส่วนที่ถูกเน้น6" xfId="103" xr:uid="{00000000-0005-0000-0000-00006C000000}"/>
    <cellStyle name="ส่วนที่ถูกเน้น6 2" xfId="9534" xr:uid="{206DBC0F-0081-4B5F-B843-FE620B55083E}"/>
    <cellStyle name="ส่วนที่ถูกเน้น6 3" xfId="11130" xr:uid="{32CB3732-B3BD-4E57-9C95-5511087BC357}"/>
    <cellStyle name="ส่วนที่ถูกเน้น6 4" xfId="9533" xr:uid="{CB6BA838-DC39-46AE-B149-9EE87054AC2B}"/>
    <cellStyle name="แสดงผล" xfId="87" xr:uid="{00000000-0005-0000-0000-000057000000}"/>
    <cellStyle name="แสดงผล 2" xfId="9536" xr:uid="{D293F853-99A2-40C3-81FE-2286CE2DAFDD}"/>
    <cellStyle name="แสดงผล 3" xfId="11114" xr:uid="{9A616B79-3592-446D-A5D2-577249AE8D6D}"/>
    <cellStyle name="แสดงผล 3 2" xfId="15035" xr:uid="{2896E10A-2B18-40A6-B034-FEA34D8CF30E}"/>
    <cellStyle name="แสดงผล 4" xfId="9535" xr:uid="{60DF1E5C-0D61-43C5-A30F-339EBE897E67}"/>
    <cellStyle name="หมายเหตุ" xfId="104" xr:uid="{00000000-0005-0000-0000-00006D000000}"/>
    <cellStyle name="หมายเหตุ 10" xfId="9538" xr:uid="{9908B401-451D-4190-A817-58FDB4F59614}"/>
    <cellStyle name="หมายเหตุ 10 2" xfId="9539" xr:uid="{5CDB3A3C-63FD-4027-B236-CF29C18350EB}"/>
    <cellStyle name="หมายเหตุ 10 2 2" xfId="9540" xr:uid="{54CE505D-7E30-4F4D-BCDF-BDA2EA0DAB5E}"/>
    <cellStyle name="หมายเหตุ 10 3" xfId="9541" xr:uid="{0353B854-2E05-4BF0-859E-374B3E03C762}"/>
    <cellStyle name="หมายเหตุ 10 3 2" xfId="9542" xr:uid="{D1F672D8-FF4A-4ED0-858B-01090FBE7CFC}"/>
    <cellStyle name="หมายเหตุ 10 4" xfId="9543" xr:uid="{94431AC9-CC5E-42D1-9316-D00DDA1357D3}"/>
    <cellStyle name="หมายเหตุ 10 4 2" xfId="9544" xr:uid="{46787C50-F1B4-426A-9492-CD211A1AB4D5}"/>
    <cellStyle name="หมายเหตุ 10 5" xfId="9545" xr:uid="{A71686D3-1F0A-4A2A-8171-E4E8B4A6F43D}"/>
    <cellStyle name="หมายเหตุ 10 5 2" xfId="9546" xr:uid="{D34A77B1-9F37-4F12-9D4B-6AF7B6581721}"/>
    <cellStyle name="หมายเหตุ 10 6" xfId="9547" xr:uid="{B27BF17D-5F21-4384-AE74-5AE643956569}"/>
    <cellStyle name="หมายเหตุ 10 6 2" xfId="9548" xr:uid="{DAC18EA5-8F59-4286-94E4-83480B0A1BA7}"/>
    <cellStyle name="หมายเหตุ 10 7" xfId="9549" xr:uid="{F12FF41C-BB9A-4DBE-888F-C38BC92D966D}"/>
    <cellStyle name="หมายเหตุ 10 7 2" xfId="9550" xr:uid="{0AD2B432-C485-4FDE-91A1-5B9FE696489A}"/>
    <cellStyle name="หมายเหตุ 10 8" xfId="9551" xr:uid="{82B8E2E0-1233-4860-89EF-78F8B276E200}"/>
    <cellStyle name="หมายเหตุ 10 8 2" xfId="9552" xr:uid="{B81C670A-52F9-4CBC-A2E2-51502538C977}"/>
    <cellStyle name="หมายเหตุ 10 9" xfId="9553" xr:uid="{0AA7B6D3-D4E5-4B58-BC5C-8DBB644269BE}"/>
    <cellStyle name="หมายเหตุ 11" xfId="9554" xr:uid="{D8D2B906-44FD-46AE-9497-C9D14E0B4ED8}"/>
    <cellStyle name="หมายเหตุ 11 2" xfId="9555" xr:uid="{0BD58FBC-7750-46C4-8FF5-B7E5C40D88A0}"/>
    <cellStyle name="หมายเหตุ 11 2 2" xfId="9556" xr:uid="{740CE159-5737-4893-9BA5-92B1591E9700}"/>
    <cellStyle name="หมายเหตุ 11 3" xfId="9557" xr:uid="{18E9DC2C-DE57-46EC-B5F7-FBAC94DAF140}"/>
    <cellStyle name="หมายเหตุ 11 3 2" xfId="9558" xr:uid="{733F31DC-B7DA-413E-882C-08DEE22CA4DD}"/>
    <cellStyle name="หมายเหตุ 11 4" xfId="9559" xr:uid="{EB85CDA3-6FDC-4581-9DD8-DB949052E6B9}"/>
    <cellStyle name="หมายเหตุ 11 4 2" xfId="9560" xr:uid="{44EAC9BC-1995-4FA6-85D7-4DFF0177360C}"/>
    <cellStyle name="หมายเหตุ 11 5" xfId="9561" xr:uid="{CA5A44D7-126D-4A6D-A6CE-A9BCA2B67BEC}"/>
    <cellStyle name="หมายเหตุ 11 5 2" xfId="9562" xr:uid="{3DA64F02-C432-409B-A550-468DC5B05D05}"/>
    <cellStyle name="หมายเหตุ 11 6" xfId="9563" xr:uid="{573B3D33-B27A-483A-8555-151991934F65}"/>
    <cellStyle name="หมายเหตุ 11 6 2" xfId="9564" xr:uid="{881A09E9-5768-4361-B3F4-2DFCEFADD394}"/>
    <cellStyle name="หมายเหตุ 11 7" xfId="9565" xr:uid="{F447FA08-05DD-4AE3-A82D-3AE6D738AB15}"/>
    <cellStyle name="หมายเหตุ 11 7 2" xfId="9566" xr:uid="{40A0F5AA-0B14-40DD-96E6-0911BEAB19E4}"/>
    <cellStyle name="หมายเหตุ 11 8" xfId="9567" xr:uid="{1033FE73-5834-4967-8CF7-1901E5A7B121}"/>
    <cellStyle name="หมายเหตุ 11 8 2" xfId="9568" xr:uid="{7DC7B79B-F9AE-4A76-8FEE-4C53E477B887}"/>
    <cellStyle name="หมายเหตุ 11 9" xfId="9569" xr:uid="{989D52C9-3D05-4151-B2EF-C728DA02F49A}"/>
    <cellStyle name="หมายเหตุ 12" xfId="9570" xr:uid="{CA0CC0B7-1BF8-4411-9E77-CA67F641D427}"/>
    <cellStyle name="หมายเหตุ 12 2" xfId="9571" xr:uid="{95FE3FB7-ECA2-4A94-AFDF-A05940F18EFA}"/>
    <cellStyle name="หมายเหตุ 12 2 2" xfId="9572" xr:uid="{125F7FA9-FFAA-41D4-87C0-F61885879566}"/>
    <cellStyle name="หมายเหตุ 12 3" xfId="9573" xr:uid="{28625068-03FA-4C2E-AB8B-1842B31C9F83}"/>
    <cellStyle name="หมายเหตุ 12 3 2" xfId="9574" xr:uid="{1AF3BAC7-85D2-432F-A732-A443EA3E22D2}"/>
    <cellStyle name="หมายเหตุ 12 4" xfId="9575" xr:uid="{F9D8A873-F516-4BE5-9B99-F73DED1F83A7}"/>
    <cellStyle name="หมายเหตุ 12 4 2" xfId="9576" xr:uid="{4FDFEE6E-C7B5-4B87-A174-C3260128D61A}"/>
    <cellStyle name="หมายเหตุ 12 5" xfId="9577" xr:uid="{0B030F5D-67BA-4C08-859C-DCB8A5A65AA4}"/>
    <cellStyle name="หมายเหตุ 12 5 2" xfId="9578" xr:uid="{2F197025-476E-4C88-989E-3C43C07E8AD8}"/>
    <cellStyle name="หมายเหตุ 12 6" xfId="9579" xr:uid="{24567CAB-494D-423C-AFA6-05D7A77582AB}"/>
    <cellStyle name="หมายเหตุ 12 6 2" xfId="9580" xr:uid="{19EC7219-47C1-477B-A2FA-CD1A4E110A1B}"/>
    <cellStyle name="หมายเหตุ 12 7" xfId="9581" xr:uid="{659950AF-38F5-45F6-B495-C19DB6AE5C2E}"/>
    <cellStyle name="หมายเหตุ 12 7 2" xfId="9582" xr:uid="{6C2F4250-B54C-4E6B-9384-C2F92E6194A0}"/>
    <cellStyle name="หมายเหตุ 12 8" xfId="9583" xr:uid="{7C3C6030-F537-4330-9E8C-18C8DB1E029B}"/>
    <cellStyle name="หมายเหตุ 12 8 2" xfId="9584" xr:uid="{B324EFD4-59A5-446D-A3C9-C149D572B876}"/>
    <cellStyle name="หมายเหตุ 12 9" xfId="9585" xr:uid="{2A94B5F5-49D3-40C4-845B-8AD3B2A28586}"/>
    <cellStyle name="หมายเหตุ 13" xfId="9586" xr:uid="{11F5F6EC-CFA1-4B88-B0C4-8AAF700444F2}"/>
    <cellStyle name="หมายเหตุ 13 2" xfId="9587" xr:uid="{5767351C-0F72-4D27-9197-2778491E6EEE}"/>
    <cellStyle name="หมายเหตุ 13 2 2" xfId="9588" xr:uid="{91D719C9-0C08-4E08-8BB2-CDDCCF8AF295}"/>
    <cellStyle name="หมายเหตุ 13 3" xfId="9589" xr:uid="{29DE40CC-4DA7-4880-AC67-6666E46FD95A}"/>
    <cellStyle name="หมายเหตุ 13 3 2" xfId="9590" xr:uid="{878D6EE7-C580-49ED-BE47-6F2FC00EEEF5}"/>
    <cellStyle name="หมายเหตุ 13 4" xfId="9591" xr:uid="{07FABD29-D508-450A-9E18-0F23F5D65D81}"/>
    <cellStyle name="หมายเหตุ 13 4 2" xfId="9592" xr:uid="{17B38C3B-DECF-40F3-B342-61A30DA5A6D7}"/>
    <cellStyle name="หมายเหตุ 13 5" xfId="9593" xr:uid="{1F3AD2B5-8348-44D8-A215-670C286565DC}"/>
    <cellStyle name="หมายเหตุ 13 5 2" xfId="9594" xr:uid="{E923057C-F022-4725-A018-FC5D43A31EE2}"/>
    <cellStyle name="หมายเหตุ 13 6" xfId="9595" xr:uid="{982EB8F8-D017-4612-84BC-EBC5B38D2E80}"/>
    <cellStyle name="หมายเหตุ 13 6 2" xfId="9596" xr:uid="{283A5EDF-AA51-4E54-81A8-C360D519A3D6}"/>
    <cellStyle name="หมายเหตุ 13 7" xfId="9597" xr:uid="{79811E06-856C-4F8E-AC7B-39975981FD83}"/>
    <cellStyle name="หมายเหตุ 13 7 2" xfId="9598" xr:uid="{C7D6D535-4873-4F24-AB58-E94189B7E1BA}"/>
    <cellStyle name="หมายเหตุ 13 8" xfId="9599" xr:uid="{39690D0A-5A6D-46F2-84BA-2D05899A3863}"/>
    <cellStyle name="หมายเหตุ 13 8 2" xfId="9600" xr:uid="{B9A951CF-0A42-417B-89C8-9AD0DF63513C}"/>
    <cellStyle name="หมายเหตุ 13 9" xfId="9601" xr:uid="{CFDFD1D4-0D3E-4FE9-87C9-F3FA07497D85}"/>
    <cellStyle name="หมายเหตุ 14" xfId="9602" xr:uid="{CAC435D9-D176-40F0-8279-BB2A2A3B7AF6}"/>
    <cellStyle name="หมายเหตุ 14 2" xfId="9603" xr:uid="{23D536F3-C66B-4004-A3C2-E46E68E67564}"/>
    <cellStyle name="หมายเหตุ 14 2 2" xfId="9604" xr:uid="{F7E25E1E-2DD6-4D9F-A352-0A0CC44EF384}"/>
    <cellStyle name="หมายเหตุ 14 3" xfId="9605" xr:uid="{F7EBB278-F8B2-4CFA-9603-3C12BE2A68F2}"/>
    <cellStyle name="หมายเหตุ 14 3 2" xfId="9606" xr:uid="{A1CDD8E3-754F-4B61-93BC-F7CDBB4FAB83}"/>
    <cellStyle name="หมายเหตุ 14 4" xfId="9607" xr:uid="{DCC9592E-CDA9-49F5-831E-93051AE61B5A}"/>
    <cellStyle name="หมายเหตุ 14 4 2" xfId="9608" xr:uid="{E5EB54E8-0FD8-4DDE-8045-66448CD3C0AA}"/>
    <cellStyle name="หมายเหตุ 14 5" xfId="9609" xr:uid="{07352FE8-09B0-4660-A20B-650DEA89038B}"/>
    <cellStyle name="หมายเหตุ 14 5 2" xfId="9610" xr:uid="{DF9E56AF-AC12-4939-AE66-32265032586D}"/>
    <cellStyle name="หมายเหตุ 14 6" xfId="9611" xr:uid="{E4515E3F-7185-4A5F-A3D3-6D6029A89E17}"/>
    <cellStyle name="หมายเหตุ 14 6 2" xfId="9612" xr:uid="{7B997388-78F2-4F27-9F66-379D4AE59277}"/>
    <cellStyle name="หมายเหตุ 14 7" xfId="9613" xr:uid="{FDF6211C-B58B-46A7-BCD5-27BEA2962DBF}"/>
    <cellStyle name="หมายเหตุ 14 7 2" xfId="9614" xr:uid="{E4518661-09EF-4A23-A1E6-52C160387FD4}"/>
    <cellStyle name="หมายเหตุ 14 8" xfId="9615" xr:uid="{A1DB40D6-2C07-4855-803C-900CDB809966}"/>
    <cellStyle name="หมายเหตุ 14 8 2" xfId="9616" xr:uid="{2DC75A24-6276-497C-992E-0E638CB26FE1}"/>
    <cellStyle name="หมายเหตุ 14 9" xfId="9617" xr:uid="{E5B5C922-15A2-4D9A-9685-6274E8931A0E}"/>
    <cellStyle name="หมายเหตุ 15" xfId="9618" xr:uid="{63970FD4-56E3-4DFA-A115-081FFE8C71F2}"/>
    <cellStyle name="หมายเหตุ 15 2" xfId="9619" xr:uid="{9A5D919F-6FF3-4A32-9E83-7E15443FBEA1}"/>
    <cellStyle name="หมายเหตุ 15 2 2" xfId="9620" xr:uid="{949C89B2-1C1D-4668-9937-5319ECD56244}"/>
    <cellStyle name="หมายเหตุ 15 3" xfId="9621" xr:uid="{6D0A6C2F-AC3D-4D20-A83D-FF722C796C2A}"/>
    <cellStyle name="หมายเหตุ 15 3 2" xfId="9622" xr:uid="{CBA6D995-7F70-40B7-BDB6-D47B06474CFC}"/>
    <cellStyle name="หมายเหตุ 15 4" xfId="9623" xr:uid="{CD955F46-08D9-429D-91FD-080052B44FDF}"/>
    <cellStyle name="หมายเหตุ 15 4 2" xfId="9624" xr:uid="{E73E6244-EED6-4A98-A30B-5045063DB6CA}"/>
    <cellStyle name="หมายเหตุ 15 5" xfId="9625" xr:uid="{4F87C277-4D41-4B21-884D-100870906516}"/>
    <cellStyle name="หมายเหตุ 15 5 2" xfId="9626" xr:uid="{CA3B6D72-D92F-4D30-AA3D-A5CEC98F666D}"/>
    <cellStyle name="หมายเหตุ 15 6" xfId="9627" xr:uid="{37C79382-BD53-40FD-8793-3D8D59DD0736}"/>
    <cellStyle name="หมายเหตุ 15 6 2" xfId="9628" xr:uid="{563BEF99-F11D-494F-8FB9-A7E16C7FA4ED}"/>
    <cellStyle name="หมายเหตุ 15 7" xfId="9629" xr:uid="{CBF647BC-825C-498F-91F0-83DE8E156673}"/>
    <cellStyle name="หมายเหตุ 15 7 2" xfId="9630" xr:uid="{E04085D9-3C92-46CA-A76D-B4E41CCD54C2}"/>
    <cellStyle name="หมายเหตุ 15 8" xfId="9631" xr:uid="{0AD16BB5-F269-4C4E-AAF4-AD8165AA47CC}"/>
    <cellStyle name="หมายเหตุ 15 8 2" xfId="9632" xr:uid="{B8112E8E-788E-4055-97BB-0933664D3049}"/>
    <cellStyle name="หมายเหตุ 15 9" xfId="9633" xr:uid="{BF0829DA-3BC2-4351-9980-9D8FE1C4A0CD}"/>
    <cellStyle name="หมายเหตุ 16" xfId="9634" xr:uid="{9D31424B-11C6-4637-8B32-D0C91D0D4493}"/>
    <cellStyle name="หมายเหตุ 16 2" xfId="9635" xr:uid="{72106A98-F7F5-4076-AB61-9AD2D9414E25}"/>
    <cellStyle name="หมายเหตุ 16 2 2" xfId="9636" xr:uid="{EC50945C-A289-4F75-B7F9-3EC486C12035}"/>
    <cellStyle name="หมายเหตุ 16 3" xfId="9637" xr:uid="{B486CFF8-551C-4326-8000-F0110B48A62D}"/>
    <cellStyle name="หมายเหตุ 16 3 2" xfId="9638" xr:uid="{5991D334-B446-498D-ACAA-4E3660FBEA96}"/>
    <cellStyle name="หมายเหตุ 16 4" xfId="9639" xr:uid="{3D190F8C-207A-4BDA-BF7D-08B471F71681}"/>
    <cellStyle name="หมายเหตุ 16 4 2" xfId="9640" xr:uid="{53DB3C62-0FE7-4D14-BFD5-841E357747C5}"/>
    <cellStyle name="หมายเหตุ 16 5" xfId="9641" xr:uid="{C32D495E-4DA4-4481-8E75-A5A693C79A96}"/>
    <cellStyle name="หมายเหตุ 16 5 2" xfId="9642" xr:uid="{BDDEDFB5-C963-49EF-ABAF-9C4EA4C55A15}"/>
    <cellStyle name="หมายเหตุ 16 6" xfId="9643" xr:uid="{04A3EFDA-B579-4E0C-B80F-FCD063AFF8CC}"/>
    <cellStyle name="หมายเหตุ 16 6 2" xfId="9644" xr:uid="{3D1AB991-55F6-4706-BA62-5CA568EE5062}"/>
    <cellStyle name="หมายเหตุ 16 7" xfId="9645" xr:uid="{3F48A0B6-2DBC-4900-B65E-B276368EAF7B}"/>
    <cellStyle name="หมายเหตุ 16 7 2" xfId="9646" xr:uid="{00B43830-B7CD-4AED-B9E3-B6AC876881D5}"/>
    <cellStyle name="หมายเหตุ 16 8" xfId="9647" xr:uid="{8CD76B5D-D484-4293-B4DF-300DB9B1C023}"/>
    <cellStyle name="หมายเหตุ 16 8 2" xfId="9648" xr:uid="{AB68953B-85E2-4916-B14D-93D559CC1681}"/>
    <cellStyle name="หมายเหตุ 16 9" xfId="9649" xr:uid="{73113104-0E24-4D7A-88C4-02FC9E2DC37E}"/>
    <cellStyle name="หมายเหตุ 17" xfId="9650" xr:uid="{482A1BBD-9643-4974-B2DC-63A916AAA1A4}"/>
    <cellStyle name="หมายเหตุ 17 2" xfId="9651" xr:uid="{889C7F59-7CB4-4CC9-AF33-680757740243}"/>
    <cellStyle name="หมายเหตุ 17 2 2" xfId="9652" xr:uid="{79A166B0-78E6-427C-B22F-AB6AA5E08A08}"/>
    <cellStyle name="หมายเหตุ 17 3" xfId="9653" xr:uid="{1BAA3EE8-B6F4-4C3E-B725-FD06E5115DD7}"/>
    <cellStyle name="หมายเหตุ 17 3 2" xfId="9654" xr:uid="{083BFD8C-3D53-47AC-9877-A668F7BA17B9}"/>
    <cellStyle name="หมายเหตุ 17 4" xfId="9655" xr:uid="{CD1B8BFA-F116-44F4-BC23-0A85EFC22547}"/>
    <cellStyle name="หมายเหตุ 17 4 2" xfId="9656" xr:uid="{AA1B09F9-8792-4691-88C4-C6600E40A0B3}"/>
    <cellStyle name="หมายเหตุ 17 5" xfId="9657" xr:uid="{B28B1E6A-5C83-45E0-A59A-7B307725DF61}"/>
    <cellStyle name="หมายเหตุ 17 5 2" xfId="9658" xr:uid="{EE201728-43EA-4487-94C6-D1C6476F1A38}"/>
    <cellStyle name="หมายเหตุ 17 6" xfId="9659" xr:uid="{D93DE736-BF2F-46B6-8B6E-585BC6D67409}"/>
    <cellStyle name="หมายเหตุ 17 6 2" xfId="9660" xr:uid="{E20EBD1E-F551-475E-877C-75C65C540BC7}"/>
    <cellStyle name="หมายเหตุ 17 7" xfId="9661" xr:uid="{D3B93989-C6D9-4660-B814-C5026C214670}"/>
    <cellStyle name="หมายเหตุ 17 7 2" xfId="9662" xr:uid="{A6F4C0AB-A7C8-4BB9-9AB4-DCFE6B0DBF75}"/>
    <cellStyle name="หมายเหตุ 17 8" xfId="9663" xr:uid="{3EE853BC-087A-4556-AAE2-5DFDDEF9E714}"/>
    <cellStyle name="หมายเหตุ 17 8 2" xfId="9664" xr:uid="{975CB772-098E-426F-BF7F-45190F8BAB0B}"/>
    <cellStyle name="หมายเหตุ 17 9" xfId="9665" xr:uid="{2A39D023-4B90-433C-975F-CAC411B8DCC5}"/>
    <cellStyle name="หมายเหตุ 18" xfId="9666" xr:uid="{D7C6EA31-B391-4F39-9033-6B334601C944}"/>
    <cellStyle name="หมายเหตุ 18 2" xfId="9667" xr:uid="{D05E8F1B-D995-4E04-B783-EC50D980D2D9}"/>
    <cellStyle name="หมายเหตุ 19" xfId="9668" xr:uid="{134052D1-9B91-4B1E-9CEC-94BD67ABE37E}"/>
    <cellStyle name="หมายเหตุ 19 2" xfId="9669" xr:uid="{F812EFD2-E070-40DA-B56F-37ED15F8A4FC}"/>
    <cellStyle name="หมายเหตุ 2" xfId="9670" xr:uid="{E69DCC9A-5C52-4E6C-9851-28CB080C63F3}"/>
    <cellStyle name="หมายเหตุ 2 10" xfId="9671" xr:uid="{3998C2BF-1C37-417C-8C21-6BEAEEC943C6}"/>
    <cellStyle name="หมายเหตุ 2 10 2" xfId="9672" xr:uid="{BC9CD62B-805F-4BED-A5C7-1D0B5F92F010}"/>
    <cellStyle name="หมายเหตุ 2 11" xfId="9673" xr:uid="{A99ED84A-1639-42A0-9516-4E1F37912DE5}"/>
    <cellStyle name="หมายเหตุ 2 11 2" xfId="9674" xr:uid="{72F71042-670B-4C8F-8FF9-1EBB2953B230}"/>
    <cellStyle name="หมายเหตุ 2 12" xfId="9675" xr:uid="{483BE2A3-108F-47D1-A29E-E1B51F507774}"/>
    <cellStyle name="หมายเหตุ 2 12 2" xfId="9676" xr:uid="{D6EF4593-FA00-4B56-AE5C-4B85FA4F4850}"/>
    <cellStyle name="หมายเหตุ 2 13" xfId="9677" xr:uid="{1128EA14-F64E-4214-9F05-B027B2525110}"/>
    <cellStyle name="หมายเหตุ 2 13 2" xfId="9678" xr:uid="{C7F0D063-0DAC-411D-AB7C-46C87E13B351}"/>
    <cellStyle name="หมายเหตุ 2 14" xfId="9679" xr:uid="{96478301-B978-4C2E-B219-F7AAEEB13693}"/>
    <cellStyle name="หมายเหตุ 2 14 2" xfId="9680" xr:uid="{E1B5502D-F340-4D8C-8D6F-57D75B27B9C7}"/>
    <cellStyle name="หมายเหตุ 2 15" xfId="9681" xr:uid="{B4218054-7EE9-425B-8D9D-8BE38A0C908B}"/>
    <cellStyle name="หมายเหตุ 2 15 2" xfId="9682" xr:uid="{5B408EA4-7C8F-4E16-8752-26D6F0D0E320}"/>
    <cellStyle name="หมายเหตุ 2 16" xfId="9683" xr:uid="{3622B7FF-8C5F-46E1-B8C3-D9773D4CA48B}"/>
    <cellStyle name="หมายเหตุ 2 16 2" xfId="9684" xr:uid="{979F3E6F-FE35-413F-B4A6-3ECA184B64C8}"/>
    <cellStyle name="หมายเหตุ 2 17" xfId="9685" xr:uid="{5EDC55C2-8CE0-4A76-AADB-1A5E93296057}"/>
    <cellStyle name="หมายเหตุ 2 17 2" xfId="9686" xr:uid="{ED545FED-6FE5-4DF0-9714-5BA17F98A14B}"/>
    <cellStyle name="หมายเหตุ 2 18" xfId="9687" xr:uid="{AFB06E5E-C4BB-439D-B1C2-2F6F142A7F43}"/>
    <cellStyle name="หมายเหตุ 2 18 2" xfId="9688" xr:uid="{2D392BDF-B17C-4C77-A03A-3F93A2D05597}"/>
    <cellStyle name="หมายเหตุ 2 19" xfId="9689" xr:uid="{2251538F-0D0E-409A-92D7-F671EF5DADD8}"/>
    <cellStyle name="หมายเหตุ 2 19 2" xfId="9690" xr:uid="{779FDE5D-0637-4F1E-9421-BC536609929D}"/>
    <cellStyle name="หมายเหตุ 2 2" xfId="9691" xr:uid="{20F5CBE5-B047-4D0C-A671-A8ED66C4BEBE}"/>
    <cellStyle name="หมายเหตุ 2 2 2" xfId="9692" xr:uid="{C96B9ACB-7611-4B2D-BF33-2173BB889222}"/>
    <cellStyle name="หมายเหตุ 2 2 2 2" xfId="9693" xr:uid="{5E78A792-DD8A-4850-B460-C798E175FE72}"/>
    <cellStyle name="หมายเหตุ 2 2 3" xfId="9694" xr:uid="{13A66FDB-A2FA-4D31-AD11-DA0D1973B74C}"/>
    <cellStyle name="หมายเหตุ 2 2 3 2" xfId="9695" xr:uid="{5E4F4414-5AC4-43C8-BE4C-4B2695082246}"/>
    <cellStyle name="หมายเหตุ 2 2 4" xfId="9696" xr:uid="{2D0D4678-8934-4478-A2CA-F5E98A2C24AC}"/>
    <cellStyle name="หมายเหตุ 2 2 4 2" xfId="9697" xr:uid="{793CC93B-D1B4-4F6B-85EC-D75A5FBBC56A}"/>
    <cellStyle name="หมายเหตุ 2 2 5" xfId="9698" xr:uid="{42E69F8A-03E0-4762-A332-A96004C9BCEA}"/>
    <cellStyle name="หมายเหตุ 2 2 5 2" xfId="9699" xr:uid="{28B62A45-E1DE-4F1D-8EDE-3F882268CEE7}"/>
    <cellStyle name="หมายเหตุ 2 2 6" xfId="9700" xr:uid="{9BECDBCA-EAF4-45EE-826E-929670F0F382}"/>
    <cellStyle name="หมายเหตุ 2 2 6 2" xfId="9701" xr:uid="{6250B58B-8F15-42A2-83D5-EF49A077F49C}"/>
    <cellStyle name="หมายเหตุ 2 2 7" xfId="9702" xr:uid="{EEF21846-5043-49A0-B584-4944ACA0A8D2}"/>
    <cellStyle name="หมายเหตุ 2 2 7 2" xfId="9703" xr:uid="{FCBD20FD-A014-4002-B49B-9D169DF4762E}"/>
    <cellStyle name="หมายเหตุ 2 2 8" xfId="9704" xr:uid="{E506D014-43CC-4C53-8830-5AE252CC4843}"/>
    <cellStyle name="หมายเหตุ 2 20" xfId="9705" xr:uid="{08794306-13C0-43D0-8580-FC3F3D202E7E}"/>
    <cellStyle name="หมายเหตุ 2 20 2" xfId="9706" xr:uid="{FD30CD6E-9A58-4D79-A464-8F38700817AD}"/>
    <cellStyle name="หมายเหตุ 2 21" xfId="9707" xr:uid="{D98C60DC-4354-4CD7-B862-9228A0FE6AC9}"/>
    <cellStyle name="หมายเหตุ 2 21 2" xfId="9708" xr:uid="{D5C7FC05-147D-4E00-B5D8-38A4A7B2A2DB}"/>
    <cellStyle name="หมายเหตุ 2 22" xfId="9709" xr:uid="{88AFC658-8987-4270-9CAB-4D4885ADE101}"/>
    <cellStyle name="หมายเหตุ 2 22 2" xfId="9710" xr:uid="{EF382493-FDD6-47BD-915B-8F118B1C0E98}"/>
    <cellStyle name="หมายเหตุ 2 23" xfId="9711" xr:uid="{317FDCA6-2797-4534-B68F-6F8DAD031DF2}"/>
    <cellStyle name="หมายเหตุ 2 23 2" xfId="9712" xr:uid="{ABA27D40-B1D7-4376-AB3E-48A840252973}"/>
    <cellStyle name="หมายเหตุ 2 24" xfId="9713" xr:uid="{C5EBC0C4-5615-4871-BEC9-5D77C984E424}"/>
    <cellStyle name="หมายเหตุ 2 24 2" xfId="9714" xr:uid="{5E485784-807D-4C2C-960E-F3C6F7E96FBD}"/>
    <cellStyle name="หมายเหตุ 2 25" xfId="9715" xr:uid="{1CDD0D24-A827-478C-909A-7FCC208EC54F}"/>
    <cellStyle name="หมายเหตุ 2 25 2" xfId="9716" xr:uid="{E002819A-8AEB-4390-9FB1-675BAFD12818}"/>
    <cellStyle name="หมายเหตุ 2 26" xfId="9717" xr:uid="{6E2D7B7A-7DD1-4ED6-9A52-104E4CF3C5C5}"/>
    <cellStyle name="หมายเหตุ 2 26 2" xfId="9718" xr:uid="{81DE981D-1E6D-41BC-807F-EC5211089CC6}"/>
    <cellStyle name="หมายเหตุ 2 27" xfId="9719" xr:uid="{5496F09E-F57E-4D03-B93C-AA3390252DAA}"/>
    <cellStyle name="หมายเหตุ 2 27 2" xfId="9720" xr:uid="{2A7DDB9A-2512-4823-92A5-FC7EE94A1333}"/>
    <cellStyle name="หมายเหตุ 2 28" xfId="9721" xr:uid="{77073DF0-FF5C-4C74-A54C-EAF64E3B0EFA}"/>
    <cellStyle name="หมายเหตุ 2 28 2" xfId="9722" xr:uid="{054C6306-0255-4419-BFDF-8DC17A571A91}"/>
    <cellStyle name="หมายเหตุ 2 29" xfId="9723" xr:uid="{E70EECB7-B9BB-49F5-BED4-01E70ABD347B}"/>
    <cellStyle name="หมายเหตุ 2 29 2" xfId="9724" xr:uid="{017DCFE9-4E69-44F5-A47B-C1E19A30FD7D}"/>
    <cellStyle name="หมายเหตุ 2 3" xfId="9725" xr:uid="{CAF1174A-446A-4C69-9622-0855995C5A10}"/>
    <cellStyle name="หมายเหตุ 2 3 2" xfId="9726" xr:uid="{54BC85DF-9DDB-429B-8F50-F847392864A9}"/>
    <cellStyle name="หมายเหตุ 2 3 2 2" xfId="9727" xr:uid="{DA0CCFA7-41CE-45F9-8A7E-E89B337EE118}"/>
    <cellStyle name="หมายเหตุ 2 3 3" xfId="9728" xr:uid="{572EE250-C3C4-4678-9B03-CE5C5E882A33}"/>
    <cellStyle name="หมายเหตุ 2 3 3 2" xfId="9729" xr:uid="{7584C827-6116-403D-9540-CFF4DBEE6E3F}"/>
    <cellStyle name="หมายเหตุ 2 3 4" xfId="9730" xr:uid="{9E4DED19-41B1-47BE-9F40-1829B18F6D4C}"/>
    <cellStyle name="หมายเหตุ 2 3 4 2" xfId="9731" xr:uid="{121030CC-9479-49F6-A171-19080025EF06}"/>
    <cellStyle name="หมายเหตุ 2 3 5" xfId="9732" xr:uid="{BBDF1365-33E9-4BA2-8991-58E5F8517881}"/>
    <cellStyle name="หมายเหตุ 2 3 5 2" xfId="9733" xr:uid="{92B81694-FE32-4BB5-94C3-E3C1F9B7F36E}"/>
    <cellStyle name="หมายเหตุ 2 3 6" xfId="9734" xr:uid="{F2E08025-A132-4237-8A35-A252C5DFD9F9}"/>
    <cellStyle name="หมายเหตุ 2 3 6 2" xfId="9735" xr:uid="{306DB2CB-3265-4F61-A924-AE2CFFAE1683}"/>
    <cellStyle name="หมายเหตุ 2 3 7" xfId="9736" xr:uid="{37F50D57-A459-4B98-B902-B4C41B3ED611}"/>
    <cellStyle name="หมายเหตุ 2 3 7 2" xfId="9737" xr:uid="{12C407C2-5AB5-415B-BDE2-197BE2FDB28F}"/>
    <cellStyle name="หมายเหตุ 2 3 8" xfId="9738" xr:uid="{36D243CB-B5B8-41EB-8F0C-0708A208254C}"/>
    <cellStyle name="หมายเหตุ 2 30" xfId="9739" xr:uid="{199F087D-EB45-4103-935F-D705D10849EB}"/>
    <cellStyle name="หมายเหตุ 2 30 2" xfId="9740" xr:uid="{0C2D0F26-166C-451F-8113-BF671E145CA8}"/>
    <cellStyle name="หมายเหตุ 2 31" xfId="9741" xr:uid="{37D2AC55-70D1-436C-9AFC-D754F8B5993C}"/>
    <cellStyle name="หมายเหตุ 2 31 2" xfId="9742" xr:uid="{FC07FB60-7AB3-41D3-96CD-39C1994475F2}"/>
    <cellStyle name="หมายเหตุ 2 32" xfId="9743" xr:uid="{C0416D3B-BFDD-4519-BC94-8C73F558D914}"/>
    <cellStyle name="หมายเหตุ 2 32 2" xfId="9744" xr:uid="{3933CBD2-3E8E-4CFE-A298-5BF9EFE20062}"/>
    <cellStyle name="หมายเหตุ 2 33" xfId="9745" xr:uid="{FDAAB0AC-C8D9-4CAF-A57C-ACD0EDD3FB20}"/>
    <cellStyle name="หมายเหตุ 2 33 2" xfId="9746" xr:uid="{3BA67054-1467-417A-A30D-618650613687}"/>
    <cellStyle name="หมายเหตุ 2 34" xfId="9747" xr:uid="{C5C0CC56-332D-43A0-A1A4-FC4BEEB8B191}"/>
    <cellStyle name="หมายเหตุ 2 34 2" xfId="9748" xr:uid="{D8AFD792-21FA-4A87-B6A3-8C7F6521E5A9}"/>
    <cellStyle name="หมายเหตุ 2 35" xfId="9749" xr:uid="{D1B2A5D7-8734-47CD-AEF2-D086DE0FB3C4}"/>
    <cellStyle name="หมายเหตุ 2 35 2" xfId="9750" xr:uid="{A78B59B5-4630-4D51-91C2-10C208B9C298}"/>
    <cellStyle name="หมายเหตุ 2 36" xfId="9751" xr:uid="{E3FD3A83-5F1D-4E26-8424-3C6D3ED2CF04}"/>
    <cellStyle name="หมายเหตุ 2 36 2" xfId="9752" xr:uid="{FB2CFE62-5CAD-406D-B1BF-8F191C657AB2}"/>
    <cellStyle name="หมายเหตุ 2 37" xfId="9753" xr:uid="{3528E8A3-9573-48B5-B62B-59FEACAA0BA3}"/>
    <cellStyle name="หมายเหตุ 2 37 2" xfId="9754" xr:uid="{439B6DFC-A4D7-4CA1-B2C1-CB1E51988D75}"/>
    <cellStyle name="หมายเหตุ 2 38" xfId="9755" xr:uid="{5B79331A-6EA0-4A8A-8C2F-1EC4B2B3612C}"/>
    <cellStyle name="หมายเหตุ 2 38 2" xfId="9756" xr:uid="{231F4569-6794-484B-81A6-18031222EC7F}"/>
    <cellStyle name="หมายเหตุ 2 39" xfId="9757" xr:uid="{24E699C8-254C-4E47-BF86-4FE3CD88DE28}"/>
    <cellStyle name="หมายเหตุ 2 4" xfId="9758" xr:uid="{6EB7CAF2-0877-4902-8C68-D5878A5BA014}"/>
    <cellStyle name="หมายเหตุ 2 4 2" xfId="9759" xr:uid="{717CFDFB-87CF-47E3-A115-45271F891B66}"/>
    <cellStyle name="หมายเหตุ 2 5" xfId="9760" xr:uid="{FB9F016E-7E7B-48F9-952B-15641A26DE96}"/>
    <cellStyle name="หมายเหตุ 2 5 2" xfId="9761" xr:uid="{149AA517-9290-4B8A-AE85-9C0185E408A6}"/>
    <cellStyle name="หมายเหตุ 2 6" xfId="9762" xr:uid="{D0028D62-6A74-46C7-BDCF-4D2BD3E3E377}"/>
    <cellStyle name="หมายเหตุ 2 6 2" xfId="9763" xr:uid="{013819F1-73CE-4A30-B00C-D6331E32B5CA}"/>
    <cellStyle name="หมายเหตุ 2 7" xfId="9764" xr:uid="{B9A0C1D3-24F5-4EAB-8417-0F0E479D31A0}"/>
    <cellStyle name="หมายเหตุ 2 7 2" xfId="9765" xr:uid="{70A45999-7565-4640-8E84-0E0ADB6E176F}"/>
    <cellStyle name="หมายเหตุ 2 8" xfId="9766" xr:uid="{B3EB5EBA-C7CD-46C4-9308-D91C21009AB0}"/>
    <cellStyle name="หมายเหตุ 2 8 2" xfId="9767" xr:uid="{25E94093-4EAF-49F2-9135-761578477ADA}"/>
    <cellStyle name="หมายเหตุ 2 9" xfId="9768" xr:uid="{6FFC3E57-7468-4650-B6DA-8BB853D457DD}"/>
    <cellStyle name="หมายเหตุ 2 9 2" xfId="9769" xr:uid="{E0F19872-EEE3-4499-B515-F615E15BADA6}"/>
    <cellStyle name="หมายเหตุ 20" xfId="9770" xr:uid="{A97A27F4-08C2-4AFA-ADF3-3FCA38EE869C}"/>
    <cellStyle name="หมายเหตุ 20 2" xfId="9771" xr:uid="{185261E7-2476-4731-BA52-688E021FD777}"/>
    <cellStyle name="หมายเหตุ 21" xfId="9772" xr:uid="{7F10FE89-BAB5-44C0-96A4-B1E64C82B35C}"/>
    <cellStyle name="หมายเหตุ 21 2" xfId="9773" xr:uid="{A8DBA626-C836-4278-B38B-6109A88C3223}"/>
    <cellStyle name="หมายเหตุ 22" xfId="9774" xr:uid="{CBADB219-68C3-4672-85AB-14A5E1AD4145}"/>
    <cellStyle name="หมายเหตุ 22 2" xfId="9775" xr:uid="{A9972556-EEC5-4B39-92F1-7C5682AEEE08}"/>
    <cellStyle name="หมายเหตุ 23" xfId="9776" xr:uid="{004AAB98-ED6A-4BC7-A66F-96B0C05D4950}"/>
    <cellStyle name="หมายเหตุ 23 2" xfId="9777" xr:uid="{177E4058-7F67-4A0E-BE4B-2F9E35E7B4D3}"/>
    <cellStyle name="หมายเหตุ 23 2 2" xfId="9778" xr:uid="{D8722853-BDC2-4E72-8548-5BED87F5CB14}"/>
    <cellStyle name="หมายเหตุ 23 3" xfId="9779" xr:uid="{532D274F-7EBD-467A-A475-76E947FD0DD3}"/>
    <cellStyle name="หมายเหตุ 23 3 2" xfId="9780" xr:uid="{F69C769B-D49E-4D92-9505-92A9C8D12BD4}"/>
    <cellStyle name="หมายเหตุ 23 4" xfId="9781" xr:uid="{FC2AC634-DA9E-46B1-87EB-7B8E27769C42}"/>
    <cellStyle name="หมายเหตุ 23 4 2" xfId="9782" xr:uid="{42BBC681-DA19-4408-A4E2-0D297C3B231A}"/>
    <cellStyle name="หมายเหตุ 23 5" xfId="9783" xr:uid="{3AB510A8-452A-4F1E-AD8F-1FC575F4CC99}"/>
    <cellStyle name="หมายเหตุ 23 5 2" xfId="9784" xr:uid="{C3AFA2FF-95AF-41A9-BC59-AAC69DA47956}"/>
    <cellStyle name="หมายเหตุ 23 6" xfId="9785" xr:uid="{7CF88B8C-4F78-436A-8B5A-C0E140162BE0}"/>
    <cellStyle name="หมายเหตุ 24" xfId="9786" xr:uid="{1BB873BD-97E1-4893-B077-626D7467B790}"/>
    <cellStyle name="หมายเหตุ 24 2" xfId="9787" xr:uid="{5D6B7228-87DE-44BF-8761-5F63D831ECE2}"/>
    <cellStyle name="หมายเหตุ 25" xfId="9788" xr:uid="{28DBA6F6-3CE9-43EB-9664-80AE65591566}"/>
    <cellStyle name="หมายเหตุ 25 2" xfId="9789" xr:uid="{6F8D7C72-454B-4FD8-9CD6-3065EE498466}"/>
    <cellStyle name="หมายเหตุ 26" xfId="9790" xr:uid="{9D536DA1-2574-4242-9C74-DE021244E260}"/>
    <cellStyle name="หมายเหตุ 26 2" xfId="9791" xr:uid="{2E9E930E-9258-4C84-A6B7-D643D5DE4B83}"/>
    <cellStyle name="หมายเหตุ 27" xfId="9792" xr:uid="{F0980512-991E-49EC-B309-5EC4F135F8D3}"/>
    <cellStyle name="หมายเหตุ 27 2" xfId="9793" xr:uid="{D32968FF-28EE-43BF-87E5-C1AB4B5FF3D1}"/>
    <cellStyle name="หมายเหตุ 28" xfId="9794" xr:uid="{47AA7EB7-6EDE-437D-8622-60D7082A2DDB}"/>
    <cellStyle name="หมายเหตุ 28 2" xfId="9795" xr:uid="{E00E3D86-32CB-45FC-85C9-CD0D49244561}"/>
    <cellStyle name="หมายเหตุ 28 2 2" xfId="9796" xr:uid="{84157EA6-B0D5-44AE-B5E1-EF0E936F4C0A}"/>
    <cellStyle name="หมายเหตุ 28 3" xfId="9797" xr:uid="{9B073254-B1AE-4F55-815D-A140CC77E606}"/>
    <cellStyle name="หมายเหตุ 28 3 2" xfId="9798" xr:uid="{39253162-7AFF-4B41-A2F5-F45AADE1C6F6}"/>
    <cellStyle name="หมายเหตุ 28 4" xfId="9799" xr:uid="{272B2E26-432B-4076-A0C2-76657B26CD22}"/>
    <cellStyle name="หมายเหตุ 28 4 2" xfId="9800" xr:uid="{71083BD6-4084-4F03-BB40-4EBF443543D6}"/>
    <cellStyle name="หมายเหตุ 28 5" xfId="9801" xr:uid="{9BE73216-552A-49C5-8FA4-512983A138F8}"/>
    <cellStyle name="หมายเหตุ 28 5 2" xfId="9802" xr:uid="{DD8BB496-8AE1-4383-8DEC-F0DDB2DB8802}"/>
    <cellStyle name="หมายเหตุ 28 6" xfId="9803" xr:uid="{1F25C2F3-4F26-423B-A531-54C33820A724}"/>
    <cellStyle name="หมายเหตุ 29" xfId="9804" xr:uid="{1E2E91F3-FDEA-43D2-BF92-1AF9C7E349F4}"/>
    <cellStyle name="หมายเหตุ 29 2" xfId="9805" xr:uid="{7469E69A-A337-4221-94A1-C0906E02CE97}"/>
    <cellStyle name="หมายเหตุ 29 2 2" xfId="9806" xr:uid="{BBF14641-1AE1-40F0-AA77-289BC2512161}"/>
    <cellStyle name="หมายเหตุ 29 3" xfId="9807" xr:uid="{F59B12E7-F159-4DB5-BA46-9C5725F98815}"/>
    <cellStyle name="หมายเหตุ 29 3 2" xfId="9808" xr:uid="{77BCECDE-0418-41E1-B6A2-97D86C4F3256}"/>
    <cellStyle name="หมายเหตุ 29 4" xfId="9809" xr:uid="{E81F2AC0-EED0-4315-BCDB-6A9FBC8918BC}"/>
    <cellStyle name="หมายเหตุ 29 4 2" xfId="9810" xr:uid="{D2572DBB-3FFE-42D1-AB6D-C846FC09A6FB}"/>
    <cellStyle name="หมายเหตุ 29 5" xfId="9811" xr:uid="{37F6180C-6A03-44CE-8520-A07B3CFA5DE9}"/>
    <cellStyle name="หมายเหตุ 29 5 2" xfId="9812" xr:uid="{F8838E7C-3B87-490B-8AB9-EF96DB1CC38A}"/>
    <cellStyle name="หมายเหตุ 29 6" xfId="9813" xr:uid="{8930FE3E-6B56-482F-954B-E11F2175F5D0}"/>
    <cellStyle name="หมายเหตุ 3" xfId="9814" xr:uid="{3E747D83-EC93-4D83-82EE-A273BACFFC38}"/>
    <cellStyle name="หมายเหตุ 3 10" xfId="9815" xr:uid="{C96FE806-8280-430D-874C-5645BA95A809}"/>
    <cellStyle name="หมายเหตุ 3 10 2" xfId="9816" xr:uid="{ADB55C12-E1FA-46D3-BC12-ED1DD0A5A49C}"/>
    <cellStyle name="หมายเหตุ 3 10 2 2" xfId="9817" xr:uid="{CEC9D65A-D893-4D82-9C26-13504D7FCDCB}"/>
    <cellStyle name="หมายเหตุ 3 10 3" xfId="9818" xr:uid="{C0C177CB-BBFB-4179-B614-A6DF7E2C1EA2}"/>
    <cellStyle name="หมายเหตุ 3 10 3 2" xfId="9819" xr:uid="{4862D9D8-7915-4E55-8269-BC52AB3F67D3}"/>
    <cellStyle name="หมายเหตุ 3 10 4" xfId="9820" xr:uid="{42A156E7-AE59-4B19-B416-ABC5060D40FD}"/>
    <cellStyle name="หมายเหตุ 3 10 4 2" xfId="9821" xr:uid="{0F42C38A-2DD9-4B4C-95D3-9F2251A808FF}"/>
    <cellStyle name="หมายเหตุ 3 10 5" xfId="9822" xr:uid="{02D8EE38-C139-4E82-B900-083E47F7BC5F}"/>
    <cellStyle name="หมายเหตุ 3 10 5 2" xfId="9823" xr:uid="{2BD6C2F0-C4CA-41C8-ACD3-AA7A181E0827}"/>
    <cellStyle name="หมายเหตุ 3 10 6" xfId="9824" xr:uid="{676CC292-1691-4DB4-AC98-B50FF65D8DF0}"/>
    <cellStyle name="หมายเหตุ 3 10 6 2" xfId="9825" xr:uid="{8E370262-F63A-423A-B906-15D3B50F0D43}"/>
    <cellStyle name="หมายเหตุ 3 10 7" xfId="9826" xr:uid="{9E413389-8D8C-46C3-A28F-485D0935E9B6}"/>
    <cellStyle name="หมายเหตุ 3 10 7 2" xfId="9827" xr:uid="{809529D5-5926-4255-ABEA-9782DD155212}"/>
    <cellStyle name="หมายเหตุ 3 10 8" xfId="9828" xr:uid="{0703FC3A-3914-461B-A605-AD667214B24A}"/>
    <cellStyle name="หมายเหตุ 3 10 8 2" xfId="9829" xr:uid="{39730211-ABB3-4E1F-A8D9-ADDCDEAA71DD}"/>
    <cellStyle name="หมายเหตุ 3 10 9" xfId="9830" xr:uid="{00899E3D-5772-466F-A6B9-DF8339F55FC1}"/>
    <cellStyle name="หมายเหตุ 3 11" xfId="9831" xr:uid="{23D09565-F0C5-4386-8136-633C6911F8DB}"/>
    <cellStyle name="หมายเหตุ 3 11 2" xfId="9832" xr:uid="{BFD317D8-A5B4-4996-A61F-B78F491FD716}"/>
    <cellStyle name="หมายเหตุ 3 11 2 2" xfId="9833" xr:uid="{C1E0CB07-BA39-49F2-96C6-060C26FFAAD2}"/>
    <cellStyle name="หมายเหตุ 3 11 3" xfId="9834" xr:uid="{258190F8-52F8-4FAA-85CE-63ADFEADCE94}"/>
    <cellStyle name="หมายเหตุ 3 11 3 2" xfId="9835" xr:uid="{672746B2-5FFF-47D6-B122-651FD73510E2}"/>
    <cellStyle name="หมายเหตุ 3 11 4" xfId="9836" xr:uid="{4D9713E3-5B18-4359-BC7C-6DA772FB5C6C}"/>
    <cellStyle name="หมายเหตุ 3 11 4 2" xfId="9837" xr:uid="{FF12E0BE-7EE0-4FC2-B649-15FEE0329422}"/>
    <cellStyle name="หมายเหตุ 3 11 5" xfId="9838" xr:uid="{BD2FC0BB-8321-4806-93B9-D7AB901CB4EE}"/>
    <cellStyle name="หมายเหตุ 3 11 5 2" xfId="9839" xr:uid="{50D58A57-C788-4840-B354-3FED87A4A3CA}"/>
    <cellStyle name="หมายเหตุ 3 11 6" xfId="9840" xr:uid="{65555363-B324-45A5-B3B7-B123158D4AE3}"/>
    <cellStyle name="หมายเหตุ 3 11 6 2" xfId="9841" xr:uid="{F54D2FAC-6FED-4E37-AB03-1EFFCD18779A}"/>
    <cellStyle name="หมายเหตุ 3 11 7" xfId="9842" xr:uid="{A8E36EA4-AADC-436E-B3A2-2E20D9D41527}"/>
    <cellStyle name="หมายเหตุ 3 11 7 2" xfId="9843" xr:uid="{FEB54A45-8035-4806-BA9D-E78C69516966}"/>
    <cellStyle name="หมายเหตุ 3 11 8" xfId="9844" xr:uid="{E81AF63F-A96A-4C77-B44F-A4146BAA8B3B}"/>
    <cellStyle name="หมายเหตุ 3 11 8 2" xfId="9845" xr:uid="{6115D61F-32C2-40C4-A1B4-3BC9B3C44FB6}"/>
    <cellStyle name="หมายเหตุ 3 11 9" xfId="9846" xr:uid="{43289566-77AC-4C05-84F4-73856EC17A57}"/>
    <cellStyle name="หมายเหตุ 3 12" xfId="9847" xr:uid="{73A6FC66-AC0F-479F-9E2B-FAE2C3107ABA}"/>
    <cellStyle name="หมายเหตุ 3 12 2" xfId="9848" xr:uid="{D89B6667-F2AE-475C-A66B-60C3EF0AE02C}"/>
    <cellStyle name="หมายเหตุ 3 13" xfId="9849" xr:uid="{361593CA-C50A-47B1-A942-9A8244D8E21D}"/>
    <cellStyle name="หมายเหตุ 3 13 2" xfId="9850" xr:uid="{2DE869A7-064E-41EF-938E-C349A8562731}"/>
    <cellStyle name="หมายเหตุ 3 14" xfId="9851" xr:uid="{A2D222E3-AD71-4268-A388-ACDDF7EE9E3C}"/>
    <cellStyle name="หมายเหตุ 3 14 2" xfId="9852" xr:uid="{0BD4F365-EB43-443F-80FD-A790799C68EE}"/>
    <cellStyle name="หมายเหตุ 3 15" xfId="9853" xr:uid="{941FB9F9-B256-46F9-83DA-08CC4B9A54FB}"/>
    <cellStyle name="หมายเหตุ 3 15 2" xfId="9854" xr:uid="{5C4DFA8B-95A3-4AE3-88BC-BF51AF367BEB}"/>
    <cellStyle name="หมายเหตุ 3 16" xfId="9855" xr:uid="{6A830A31-B6BF-4201-B708-B6E6B2A40945}"/>
    <cellStyle name="หมายเหตุ 3 16 2" xfId="9856" xr:uid="{AA9DEA6A-CEA5-4614-B47C-C16BC4E53C70}"/>
    <cellStyle name="หมายเหตุ 3 17" xfId="9857" xr:uid="{D6361E6A-B7A6-4F95-BECB-DB2DEB597874}"/>
    <cellStyle name="หมายเหตุ 3 17 2" xfId="9858" xr:uid="{F46F46AD-DE06-41F9-89DE-B35CDD1695D1}"/>
    <cellStyle name="หมายเหตุ 3 18" xfId="9859" xr:uid="{F0FFB8AE-361C-4EB5-8F89-9498DCC9A9B3}"/>
    <cellStyle name="หมายเหตุ 3 18 2" xfId="9860" xr:uid="{0C57067B-78AE-4F9A-AAE7-62CCE9B3ED72}"/>
    <cellStyle name="หมายเหตุ 3 19" xfId="9861" xr:uid="{F9725763-59B3-4463-A781-1FCF7B6FB8DF}"/>
    <cellStyle name="หมายเหตุ 3 19 2" xfId="9862" xr:uid="{72B031A1-B012-43CC-A21E-6E169F78B112}"/>
    <cellStyle name="หมายเหตุ 3 2" xfId="9863" xr:uid="{99D0946C-EABF-4115-BE75-B65CF197E572}"/>
    <cellStyle name="หมายเหตุ 3 2 2" xfId="9864" xr:uid="{8C5DAFB1-40BD-491D-A08C-0F52BDAA52BA}"/>
    <cellStyle name="หมายเหตุ 3 20" xfId="9865" xr:uid="{35038085-1F56-4395-94C8-15C01A2BFAC9}"/>
    <cellStyle name="หมายเหตุ 3 20 2" xfId="9866" xr:uid="{B4EBEA3B-D260-42FA-85A7-9D9566A10B80}"/>
    <cellStyle name="หมายเหตุ 3 21" xfId="9867" xr:uid="{A88DDB56-7C9A-45F2-93CD-A0F8104A475E}"/>
    <cellStyle name="หมายเหตุ 3 21 2" xfId="9868" xr:uid="{D5C399D6-9736-411F-8C20-8BC1ACA21048}"/>
    <cellStyle name="หมายเหตุ 3 22" xfId="9869" xr:uid="{52391A64-D016-48C3-83FD-CF07AB8969E0}"/>
    <cellStyle name="หมายเหตุ 3 22 2" xfId="9870" xr:uid="{556BA120-A5A4-4370-BB60-473519BF069D}"/>
    <cellStyle name="หมายเหตุ 3 23" xfId="9871" xr:uid="{1A09C303-4A60-4F02-84DA-626A1264EBB0}"/>
    <cellStyle name="หมายเหตุ 3 23 2" xfId="9872" xr:uid="{19EB0900-6602-48B6-A888-B47B951F1576}"/>
    <cellStyle name="หมายเหตุ 3 24" xfId="9873" xr:uid="{CC7BF3F5-F6F4-4EAE-8081-2CADF07EE5D7}"/>
    <cellStyle name="หมายเหตุ 3 24 2" xfId="9874" xr:uid="{5AF40153-1DFF-4FA3-9EBA-5AF9D402A4F3}"/>
    <cellStyle name="หมายเหตุ 3 25" xfId="9875" xr:uid="{C4BA85F8-D813-4438-B18A-7189E28C2D36}"/>
    <cellStyle name="หมายเหตุ 3 25 2" xfId="9876" xr:uid="{402B1DCA-1DEC-4970-9614-7CDE20B4A192}"/>
    <cellStyle name="หมายเหตุ 3 26" xfId="9877" xr:uid="{408FA57D-F1B1-49C8-879A-FB101CF69419}"/>
    <cellStyle name="หมายเหตุ 3 26 2" xfId="9878" xr:uid="{D3625ACE-67FA-4C0B-8DA0-BEBD73B8D4C3}"/>
    <cellStyle name="หมายเหตุ 3 27" xfId="9879" xr:uid="{FD4ED303-C175-4CBC-9D7F-910AB3B0AE22}"/>
    <cellStyle name="หมายเหตุ 3 27 2" xfId="9880" xr:uid="{29D44DD0-AC60-44EC-9877-23C296AE45A8}"/>
    <cellStyle name="หมายเหตุ 3 28" xfId="9881" xr:uid="{6F7E488D-588F-431B-971A-56A19369241C}"/>
    <cellStyle name="หมายเหตุ 3 28 2" xfId="9882" xr:uid="{5636E8CC-3513-4848-A0C4-3899265936CF}"/>
    <cellStyle name="หมายเหตุ 3 29" xfId="9883" xr:uid="{459EB14E-4896-4779-A80A-60BE77516799}"/>
    <cellStyle name="หมายเหตุ 3 29 2" xfId="9884" xr:uid="{0678519C-FE12-4553-AA3C-7B9CCA327C94}"/>
    <cellStyle name="หมายเหตุ 3 3" xfId="9885" xr:uid="{07830B49-D028-46AC-9AD4-0761D8D66687}"/>
    <cellStyle name="หมายเหตุ 3 3 2" xfId="9886" xr:uid="{502E6B44-519F-40C3-84BF-D2C72DC285F2}"/>
    <cellStyle name="หมายเหตุ 3 30" xfId="9887" xr:uid="{39028F42-4D9D-4E8D-955E-443EA3E9B065}"/>
    <cellStyle name="หมายเหตุ 3 30 2" xfId="9888" xr:uid="{E191A516-334D-4F9D-A4E8-59ECEC0A62DD}"/>
    <cellStyle name="หมายเหตุ 3 31" xfId="9889" xr:uid="{A37F213B-57B2-47C1-BD34-838A64480B2D}"/>
    <cellStyle name="หมายเหตุ 3 31 2" xfId="9890" xr:uid="{68690A71-19C5-4FF4-A36F-9948707C8C24}"/>
    <cellStyle name="หมายเหตุ 3 32" xfId="9891" xr:uid="{C2B37AB7-B41A-4368-9C00-49CFBC0547E0}"/>
    <cellStyle name="หมายเหตุ 3 32 2" xfId="9892" xr:uid="{6464B83C-0158-4CED-A567-44A350A1C2F1}"/>
    <cellStyle name="หมายเหตุ 3 33" xfId="9893" xr:uid="{63212533-105D-4DD4-BE0F-A429DF65870C}"/>
    <cellStyle name="หมายเหตุ 3 33 2" xfId="9894" xr:uid="{D9DBCA3D-D5BC-4C1E-89B8-EB2766428104}"/>
    <cellStyle name="หมายเหตุ 3 34" xfId="9895" xr:uid="{7788E709-69AD-427A-A99C-09870AD602E9}"/>
    <cellStyle name="หมายเหตุ 3 34 2" xfId="9896" xr:uid="{0E9A6E0E-CAFB-402D-AA32-E06F1554B2FD}"/>
    <cellStyle name="หมายเหตุ 3 34 2 2" xfId="9897" xr:uid="{0033BC18-8E36-47B0-9C8C-880CA0333BB0}"/>
    <cellStyle name="หมายเหตุ 3 34 3" xfId="9898" xr:uid="{13CC3C99-DF26-4E3E-B819-4D9C2301FDB3}"/>
    <cellStyle name="หมายเหตุ 3 35" xfId="9899" xr:uid="{18B917EF-C8EF-4AF6-B6AD-0520D031F763}"/>
    <cellStyle name="หมายเหตุ 3 35 2" xfId="9900" xr:uid="{F111D10B-ED95-46FC-9DC9-7BB94F01EC12}"/>
    <cellStyle name="หมายเหตุ 3 35 2 2" xfId="9901" xr:uid="{3C2704D9-DEE3-40D9-BBC4-48CB0BADAD47}"/>
    <cellStyle name="หมายเหตุ 3 35 3" xfId="9902" xr:uid="{221BC1BC-1E6D-4E55-9FBA-AB82A603CC0B}"/>
    <cellStyle name="หมายเหตุ 3 36" xfId="9903" xr:uid="{78404079-9364-47E5-887B-E7962CA91EFF}"/>
    <cellStyle name="หมายเหตุ 3 4" xfId="9904" xr:uid="{0BE03ABF-B4F3-4B2F-9011-D10596391B8D}"/>
    <cellStyle name="หมายเหตุ 3 4 2" xfId="9905" xr:uid="{B0F527BF-B050-4320-BD07-1011BBD5CA32}"/>
    <cellStyle name="หมายเหตุ 3 4 2 2" xfId="9906" xr:uid="{13B4154B-0C77-49BD-A728-5268CE4721F1}"/>
    <cellStyle name="หมายเหตุ 3 4 3" xfId="9907" xr:uid="{14A154D9-3E31-46AB-9AD9-934BFE5030F8}"/>
    <cellStyle name="หมายเหตุ 3 4 3 2" xfId="9908" xr:uid="{E00FDE1C-23E5-4AB2-A8B9-6AEB30C4A02F}"/>
    <cellStyle name="หมายเหตุ 3 4 4" xfId="9909" xr:uid="{B1EC5FA0-D76A-466E-8A61-E4F312549C2B}"/>
    <cellStyle name="หมายเหตุ 3 4 4 2" xfId="9910" xr:uid="{4B3F043B-C627-4C16-B440-3EF9ADEE75B6}"/>
    <cellStyle name="หมายเหตุ 3 4 5" xfId="9911" xr:uid="{05097AA2-7D1D-4C19-B903-A4DB47DAFFAC}"/>
    <cellStyle name="หมายเหตุ 3 4 5 2" xfId="9912" xr:uid="{EF553A2E-E2A2-4318-89C4-848746794E9D}"/>
    <cellStyle name="หมายเหตุ 3 4 6" xfId="9913" xr:uid="{403CCB71-1168-4831-AB30-1E9059FD42BB}"/>
    <cellStyle name="หมายเหตุ 3 4 6 2" xfId="9914" xr:uid="{04A5DADC-3D19-4FD3-9A7E-BA6873E0C970}"/>
    <cellStyle name="หมายเหตุ 3 4 7" xfId="9915" xr:uid="{32D553DF-6CBE-437C-A02C-3E76C6E12C91}"/>
    <cellStyle name="หมายเหตุ 3 4 7 2" xfId="9916" xr:uid="{0D831EC9-34D9-49EE-BB8A-89EF57A37C0B}"/>
    <cellStyle name="หมายเหตุ 3 4 8" xfId="9917" xr:uid="{868133D2-C333-4D8E-A159-81EF24A5E580}"/>
    <cellStyle name="หมายเหตุ 3 4 8 2" xfId="9918" xr:uid="{EFF04855-8600-4A35-B0B0-1A19DB9A9CFB}"/>
    <cellStyle name="หมายเหตุ 3 4 9" xfId="9919" xr:uid="{0AE9B145-37B8-4209-9CB0-0C37DB44963C}"/>
    <cellStyle name="หมายเหตุ 3 5" xfId="9920" xr:uid="{5234BC94-0044-4E4C-A436-E6845B2E3291}"/>
    <cellStyle name="หมายเหตุ 3 5 2" xfId="9921" xr:uid="{2D6AF824-2DAA-454D-9709-D47F86E5C77B}"/>
    <cellStyle name="หมายเหตุ 3 5 2 2" xfId="9922" xr:uid="{AEF75DE3-A67B-42E8-8C02-3A1B14D3AB79}"/>
    <cellStyle name="หมายเหตุ 3 5 3" xfId="9923" xr:uid="{76B9087E-7831-474E-A637-93B79E8DD39F}"/>
    <cellStyle name="หมายเหตุ 3 5 3 2" xfId="9924" xr:uid="{0D7879E9-8912-43CB-B55C-88BE30251146}"/>
    <cellStyle name="หมายเหตุ 3 5 4" xfId="9925" xr:uid="{A286953D-77C3-4CC4-B275-5A1C4F449F82}"/>
    <cellStyle name="หมายเหตุ 3 5 4 2" xfId="9926" xr:uid="{A33A7D24-3517-4FFA-8F85-A2DFECF0D640}"/>
    <cellStyle name="หมายเหตุ 3 5 5" xfId="9927" xr:uid="{F49D7C9D-55B7-489E-93DB-36FCAD31C9B7}"/>
    <cellStyle name="หมายเหตุ 3 5 5 2" xfId="9928" xr:uid="{336A68DB-5800-4183-B555-FD9F3B91FE65}"/>
    <cellStyle name="หมายเหตุ 3 5 6" xfId="9929" xr:uid="{C70D71EF-69C0-45D4-B5CD-4955B9E86916}"/>
    <cellStyle name="หมายเหตุ 3 5 6 2" xfId="9930" xr:uid="{2746FA45-E285-434E-B00E-2D4E11C3E231}"/>
    <cellStyle name="หมายเหตุ 3 5 7" xfId="9931" xr:uid="{E31C558C-E07B-47F5-A540-53F5FBFAE738}"/>
    <cellStyle name="หมายเหตุ 3 5 7 2" xfId="9932" xr:uid="{F9DB0FB4-CD63-44E3-87A2-A5B9A0CDA223}"/>
    <cellStyle name="หมายเหตุ 3 5 8" xfId="9933" xr:uid="{69E55244-2CE9-44B3-9068-C05D3AA8A16C}"/>
    <cellStyle name="หมายเหตุ 3 5 8 2" xfId="9934" xr:uid="{2E203BCA-EEDF-4970-86E3-6CE4B6349DD0}"/>
    <cellStyle name="หมายเหตุ 3 5 9" xfId="9935" xr:uid="{ADF33631-9F00-44D3-9FB5-86698318074F}"/>
    <cellStyle name="หมายเหตุ 3 6" xfId="9936" xr:uid="{93961C9F-CF81-4CD8-BE0A-E5EC9A1AF5EE}"/>
    <cellStyle name="หมายเหตุ 3 6 2" xfId="9937" xr:uid="{846F79AD-ACA3-4A03-A5F3-7B527E5EA98E}"/>
    <cellStyle name="หมายเหตุ 3 6 2 2" xfId="9938" xr:uid="{B8231908-3803-4B3D-9494-C8D3F0D47E48}"/>
    <cellStyle name="หมายเหตุ 3 6 3" xfId="9939" xr:uid="{F9DFC006-9306-47D9-A9C8-586F56AE8ABB}"/>
    <cellStyle name="หมายเหตุ 3 6 3 2" xfId="9940" xr:uid="{65024C8D-8F79-42F3-84C0-0D06468F3E52}"/>
    <cellStyle name="หมายเหตุ 3 6 4" xfId="9941" xr:uid="{2BD66328-13EE-45C6-A673-DCF10B67B564}"/>
    <cellStyle name="หมายเหตุ 3 6 4 2" xfId="9942" xr:uid="{5E413B3C-E523-4046-830A-275D4E387D9B}"/>
    <cellStyle name="หมายเหตุ 3 6 5" xfId="9943" xr:uid="{BAD01FBF-8586-402A-9BFB-F031DBC2A5BB}"/>
    <cellStyle name="หมายเหตุ 3 6 5 2" xfId="9944" xr:uid="{C64C5A35-A123-4903-9C22-5D5341071E0F}"/>
    <cellStyle name="หมายเหตุ 3 6 6" xfId="9945" xr:uid="{DC58F702-4AB0-4584-855D-4A7F828BA90C}"/>
    <cellStyle name="หมายเหตุ 3 6 6 2" xfId="9946" xr:uid="{316CCCC2-5C32-464A-8046-44D102BBE218}"/>
    <cellStyle name="หมายเหตุ 3 6 7" xfId="9947" xr:uid="{65C6113D-254C-4FEE-9E6A-6269B9F672CD}"/>
    <cellStyle name="หมายเหตุ 3 6 7 2" xfId="9948" xr:uid="{7B848B86-D39A-4BA5-9D37-2A23AED0741A}"/>
    <cellStyle name="หมายเหตุ 3 6 8" xfId="9949" xr:uid="{ED9BC35A-831E-4677-8EF9-3AB1DCDBBC84}"/>
    <cellStyle name="หมายเหตุ 3 6 8 2" xfId="9950" xr:uid="{015F1521-62C1-4413-B845-C24C5AC96836}"/>
    <cellStyle name="หมายเหตุ 3 6 9" xfId="9951" xr:uid="{2EF41B6F-41F3-45BB-8233-2131F2D6092B}"/>
    <cellStyle name="หมายเหตุ 3 7" xfId="9952" xr:uid="{6474E59A-85E6-4E4E-AFDB-C46672987A38}"/>
    <cellStyle name="หมายเหตุ 3 7 2" xfId="9953" xr:uid="{E33EB103-95D4-46C0-944D-EB68E7D2C9B1}"/>
    <cellStyle name="หมายเหตุ 3 7 2 2" xfId="9954" xr:uid="{634EE90B-97D7-480B-A088-DDB7604C6EB1}"/>
    <cellStyle name="หมายเหตุ 3 7 3" xfId="9955" xr:uid="{74414B41-2886-4603-B73F-FC6B15D33BFB}"/>
    <cellStyle name="หมายเหตุ 3 7 3 2" xfId="9956" xr:uid="{0C867F4F-6ACD-408F-9F82-86319B2F2650}"/>
    <cellStyle name="หมายเหตุ 3 7 4" xfId="9957" xr:uid="{97E33089-82DF-4301-8FC0-C5C80EE08639}"/>
    <cellStyle name="หมายเหตุ 3 7 4 2" xfId="9958" xr:uid="{0BE6516D-E4D0-4695-8312-1BDC335EC0D7}"/>
    <cellStyle name="หมายเหตุ 3 7 5" xfId="9959" xr:uid="{54FFF76A-B5C0-4C14-839C-313E495985C8}"/>
    <cellStyle name="หมายเหตุ 3 7 5 2" xfId="9960" xr:uid="{199F6AF3-AA2C-498C-B39C-23FB005F4EB3}"/>
    <cellStyle name="หมายเหตุ 3 7 6" xfId="9961" xr:uid="{E0C5FC7D-44E6-43A6-9256-FA4D47E3992B}"/>
    <cellStyle name="หมายเหตุ 3 7 6 2" xfId="9962" xr:uid="{5D8FD295-C2B1-48CF-BBDE-AFB5326AB252}"/>
    <cellStyle name="หมายเหตุ 3 7 7" xfId="9963" xr:uid="{ED55E150-8F00-4F79-BFB1-3CEEAEAE4673}"/>
    <cellStyle name="หมายเหตุ 3 7 7 2" xfId="9964" xr:uid="{03D141DE-FBA1-4737-9162-0D0528F209C0}"/>
    <cellStyle name="หมายเหตุ 3 7 8" xfId="9965" xr:uid="{D4F93A7A-34D7-42B9-AFD6-6C056A92682D}"/>
    <cellStyle name="หมายเหตุ 3 7 8 2" xfId="9966" xr:uid="{538FC919-7AEF-40B8-B659-A5B92A1A9552}"/>
    <cellStyle name="หมายเหตุ 3 7 9" xfId="9967" xr:uid="{880D284C-4EA5-447D-AE78-82F2B042DCD8}"/>
    <cellStyle name="หมายเหตุ 3 8" xfId="9968" xr:uid="{0A775BC2-1018-46FB-ABF8-348669E4832A}"/>
    <cellStyle name="หมายเหตุ 3 8 2" xfId="9969" xr:uid="{775385D6-EAAA-48DF-B468-406F8BAFFCB1}"/>
    <cellStyle name="หมายเหตุ 3 9" xfId="9970" xr:uid="{62FF59DC-882F-4D69-AD1E-BFEE090B080E}"/>
    <cellStyle name="หมายเหตุ 3 9 2" xfId="9971" xr:uid="{6169D914-8CF4-430B-8AD5-45BF41A79E72}"/>
    <cellStyle name="หมายเหตุ 30" xfId="9972" xr:uid="{DF2B7EE7-33F8-461F-9B11-B4753354C45C}"/>
    <cellStyle name="หมายเหตุ 30 2" xfId="9973" xr:uid="{6C110470-6396-46ED-A894-2082986952D1}"/>
    <cellStyle name="หมายเหตุ 30 2 2" xfId="9974" xr:uid="{51A5B5E2-9084-460B-9944-E471758A9F47}"/>
    <cellStyle name="หมายเหตุ 30 3" xfId="9975" xr:uid="{B4E0EAA1-10D9-4747-AFBB-4A532B1B81D1}"/>
    <cellStyle name="หมายเหตุ 30 3 2" xfId="9976" xr:uid="{6F639FD1-EA9D-4AF9-9D20-2D0B27A327EC}"/>
    <cellStyle name="หมายเหตุ 30 4" xfId="9977" xr:uid="{56965A90-9374-48E5-9404-2F173E6E0A30}"/>
    <cellStyle name="หมายเหตุ 30 4 2" xfId="9978" xr:uid="{53A72ED0-989B-4303-881A-49F982D868C6}"/>
    <cellStyle name="หมายเหตุ 30 5" xfId="9979" xr:uid="{E431CCBC-D782-4FD7-82D2-7DDF6AD47285}"/>
    <cellStyle name="หมายเหตุ 30 5 2" xfId="9980" xr:uid="{BE07DE54-F7BE-472C-83BA-020F255866A4}"/>
    <cellStyle name="หมายเหตุ 30 6" xfId="9981" xr:uid="{D119161C-45F4-4B9F-AF4F-18C6D797563B}"/>
    <cellStyle name="หมายเหตุ 31" xfId="9982" xr:uid="{3FC8FA02-AACB-4E81-A407-AC022774F37B}"/>
    <cellStyle name="หมายเหตุ 31 2" xfId="9983" xr:uid="{716E3ED9-9E46-46A7-A313-011B36C31A49}"/>
    <cellStyle name="หมายเหตุ 31 2 2" xfId="9984" xr:uid="{83E18304-EFFF-40F6-85A6-9E8055675165}"/>
    <cellStyle name="หมายเหตุ 31 3" xfId="9985" xr:uid="{3C2198AE-A670-483E-983D-BADBC46F149F}"/>
    <cellStyle name="หมายเหตุ 31 3 2" xfId="9986" xr:uid="{712FE8A7-8C09-4161-AED8-9341B5926E25}"/>
    <cellStyle name="หมายเหตุ 31 4" xfId="9987" xr:uid="{76ED3489-358C-4CEF-A9DF-1B1D04197179}"/>
    <cellStyle name="หมายเหตุ 31 4 2" xfId="9988" xr:uid="{6EA3D6FE-74E5-441C-A534-884FD0FBB709}"/>
    <cellStyle name="หมายเหตุ 31 5" xfId="9989" xr:uid="{3E06E46A-5565-4B6C-888B-8A17318ECA8B}"/>
    <cellStyle name="หมายเหตุ 31 5 2" xfId="9990" xr:uid="{F4869EC7-1EFB-4B30-8272-47A1834588EB}"/>
    <cellStyle name="หมายเหตุ 31 6" xfId="9991" xr:uid="{E1357880-E9C3-4145-BFE9-9FCCB31B96D6}"/>
    <cellStyle name="หมายเหตุ 32" xfId="9992" xr:uid="{EC3EE5DB-13DF-4CD5-8497-7CDAE0A04586}"/>
    <cellStyle name="หมายเหตุ 32 2" xfId="9993" xr:uid="{1F76965A-7D28-451F-BF31-7385F2322C06}"/>
    <cellStyle name="หมายเหตุ 32 2 2" xfId="9994" xr:uid="{D8E85203-5467-4E20-B63E-38A2720EC53C}"/>
    <cellStyle name="หมายเหตุ 32 3" xfId="9995" xr:uid="{6847AD3A-1587-4D2A-BB24-AEDC80556FD2}"/>
    <cellStyle name="หมายเหตุ 33" xfId="9996" xr:uid="{B9F9BE0F-2E6F-4A5E-B7A9-6E5F9D304323}"/>
    <cellStyle name="หมายเหตุ 33 2" xfId="9997" xr:uid="{4C263CE9-0CFE-4D4F-9EF2-5162D893C895}"/>
    <cellStyle name="หมายเหตุ 33 2 2" xfId="9998" xr:uid="{E56F8F46-05E9-4DC5-9DE9-62E6C166B937}"/>
    <cellStyle name="หมายเหตุ 33 3" xfId="9999" xr:uid="{56E909FB-838D-4483-B4AE-2D09E36CD98F}"/>
    <cellStyle name="หมายเหตุ 34" xfId="10000" xr:uid="{DDA3DB0E-D813-41B0-93D9-091FD1828E55}"/>
    <cellStyle name="หมายเหตุ 34 2" xfId="10001" xr:uid="{82167EA1-A664-42D3-917F-9FDF7AB9AAAB}"/>
    <cellStyle name="หมายเหตุ 35" xfId="10002" xr:uid="{36874802-E797-42ED-97C9-B4AB97B0C87E}"/>
    <cellStyle name="หมายเหตุ 35 2" xfId="10003" xr:uid="{1B4EA147-6ABD-44E5-AF5C-D4EF3BB6C5A8}"/>
    <cellStyle name="หมายเหตุ 35 2 2" xfId="10004" xr:uid="{A79B85E6-95F2-45BF-B96F-C2C3694F31F4}"/>
    <cellStyle name="หมายเหตุ 35 3" xfId="10005" xr:uid="{125FAFD4-E645-4220-BCB2-67470B99626A}"/>
    <cellStyle name="หมายเหตุ 35 3 2" xfId="10006" xr:uid="{5EE0BAB1-3DBB-405D-AAF0-868801491B85}"/>
    <cellStyle name="หมายเหตุ 35 4" xfId="10007" xr:uid="{2AC18C04-4E21-4688-A5A5-3BCDFC3CB4C6}"/>
    <cellStyle name="หมายเหตุ 36" xfId="10008" xr:uid="{34F4C266-2ADF-44A2-88F3-EC5AC17D2994}"/>
    <cellStyle name="หมายเหตุ 36 10" xfId="10009" xr:uid="{B6E8F351-3EE7-42B3-B7DF-C0BE83E3EBE0}"/>
    <cellStyle name="หมายเหตุ 36 10 2" xfId="10010" xr:uid="{D98EB8C6-9138-4AD9-B68A-ED75D3D03B70}"/>
    <cellStyle name="หมายเหตุ 36 11" xfId="10011" xr:uid="{04C8BB83-B6FA-4309-A34B-BA192AE0334D}"/>
    <cellStyle name="หมายเหตุ 36 11 2" xfId="10012" xr:uid="{98B82ED4-1B01-46F4-86C3-46CBAEDC3267}"/>
    <cellStyle name="หมายเหตุ 36 12" xfId="10013" xr:uid="{A2624962-5259-4089-8A57-E17CB74E7773}"/>
    <cellStyle name="หมายเหตุ 36 12 2" xfId="10014" xr:uid="{CBCA121C-C2BC-45B2-B933-8A2F4E6F32A7}"/>
    <cellStyle name="หมายเหตุ 36 13" xfId="10015" xr:uid="{CA8B1063-5D77-472A-B230-6218795F28F4}"/>
    <cellStyle name="หมายเหตุ 36 2" xfId="10016" xr:uid="{44CB5FCF-B5E5-400D-8229-A27E90C9B2AF}"/>
    <cellStyle name="หมายเหตุ 36 2 2" xfId="10017" xr:uid="{26260462-9BD8-4865-BFD6-784789736759}"/>
    <cellStyle name="หมายเหตุ 36 3" xfId="10018" xr:uid="{10864995-DC5D-489F-93ED-F6CF78D6D938}"/>
    <cellStyle name="หมายเหตุ 36 3 2" xfId="10019" xr:uid="{34094D6C-9D42-4178-8C70-F3AD83D9F57B}"/>
    <cellStyle name="หมายเหตุ 36 4" xfId="10020" xr:uid="{1AB35965-02A1-4881-8B17-1A7E7E70C41D}"/>
    <cellStyle name="หมายเหตุ 36 4 2" xfId="10021" xr:uid="{060737D2-368F-4375-A4B2-2C969F922994}"/>
    <cellStyle name="หมายเหตุ 36 5" xfId="10022" xr:uid="{A24D6613-5AFA-45B3-ABA2-904330E0F061}"/>
    <cellStyle name="หมายเหตุ 36 5 2" xfId="10023" xr:uid="{91E16E1B-EF4E-4A4C-A25E-00F8D8AD1FCD}"/>
    <cellStyle name="หมายเหตุ 36 6" xfId="10024" xr:uid="{C8FBB785-2D51-4B77-A377-5536708E78F2}"/>
    <cellStyle name="หมายเหตุ 36 6 2" xfId="10025" xr:uid="{BA438B3A-35CC-42A4-870F-17068C3853F3}"/>
    <cellStyle name="หมายเหตุ 36 7" xfId="10026" xr:uid="{62988C25-81FD-4C46-AAFA-CF78645B05E2}"/>
    <cellStyle name="หมายเหตุ 36 7 2" xfId="10027" xr:uid="{E8A1325B-D8AD-477F-AB57-88CAEE4E76CB}"/>
    <cellStyle name="หมายเหตุ 36 8" xfId="10028" xr:uid="{F22CE6E6-824F-4482-9EA2-D570A9167B55}"/>
    <cellStyle name="หมายเหตุ 36 8 2" xfId="10029" xr:uid="{E45D0224-D411-4BA9-9F5A-17970CA98C99}"/>
    <cellStyle name="หมายเหตุ 36 9" xfId="10030" xr:uid="{7CEC2920-A13B-4665-ABD8-0B1CA4314470}"/>
    <cellStyle name="หมายเหตุ 36 9 2" xfId="10031" xr:uid="{949F48CD-3E1D-439A-9438-4E8184BE40E8}"/>
    <cellStyle name="หมายเหตุ 37" xfId="10032" xr:uid="{D6B5D36B-18C1-4138-9FE3-DB904C2F5DA5}"/>
    <cellStyle name="หมายเหตุ 37 2" xfId="10033" xr:uid="{BB8DD8CB-8744-4E85-AA6B-2486B0FB6EF1}"/>
    <cellStyle name="หมายเหตุ 37 2 2" xfId="10034" xr:uid="{DA1EE0BA-0603-4784-838A-88A3A49CD96B}"/>
    <cellStyle name="หมายเหตุ 37 3" xfId="10035" xr:uid="{34C45C89-4F7A-4FEE-9E8D-AE3E61B9B8FA}"/>
    <cellStyle name="หมายเหตุ 37 3 2" xfId="10036" xr:uid="{CF86CB03-8AA3-4B5C-998D-7BAFA7B89CE6}"/>
    <cellStyle name="หมายเหตุ 37 4" xfId="10037" xr:uid="{8C9663D4-2629-4941-B1F8-1ADDA614C771}"/>
    <cellStyle name="หมายเหตุ 37 4 2" xfId="10038" xr:uid="{146B6517-0EEC-476D-B86B-DDEB13AD49F7}"/>
    <cellStyle name="หมายเหตุ 37 5" xfId="10039" xr:uid="{94BD8619-7098-4736-B34B-A833C2A69D86}"/>
    <cellStyle name="หมายเหตุ 37 5 2" xfId="10040" xr:uid="{950F6B64-C9D3-4308-864C-C3286DC744DC}"/>
    <cellStyle name="หมายเหตุ 37 6" xfId="10041" xr:uid="{209FACB1-A94E-47B9-A9D7-46097A017A20}"/>
    <cellStyle name="หมายเหตุ 37 6 2" xfId="10042" xr:uid="{1A8B8D2B-2D15-4458-9294-E86E0A74536B}"/>
    <cellStyle name="หมายเหตุ 37 7" xfId="10043" xr:uid="{7B2BA414-4C76-4F50-95DD-B1790885635F}"/>
    <cellStyle name="หมายเหตุ 37 7 2" xfId="10044" xr:uid="{57A7AEA9-BBB8-4813-816C-0624F177A3CB}"/>
    <cellStyle name="หมายเหตุ 37 8" xfId="10045" xr:uid="{F5DC91FA-3B46-4E63-B7A0-FFE7AC8D1CE9}"/>
    <cellStyle name="หมายเหตุ 37 8 2" xfId="10046" xr:uid="{19898355-35D7-4E53-8C26-AF68F87CD7F3}"/>
    <cellStyle name="หมายเหตุ 37 9" xfId="10047" xr:uid="{D7FA400D-D17B-4326-98C0-00FFC13F5051}"/>
    <cellStyle name="หมายเหตุ 38" xfId="10048" xr:uid="{19CB2222-CE90-47A1-A2A0-609A7D3408D0}"/>
    <cellStyle name="หมายเหตุ 38 2" xfId="10049" xr:uid="{22EB8B11-DB4A-42AF-946E-286201B356D9}"/>
    <cellStyle name="หมายเหตุ 38 2 2" xfId="10050" xr:uid="{31D82D31-EC67-494E-9668-76FA78A1C9AC}"/>
    <cellStyle name="หมายเหตุ 38 3" xfId="10051" xr:uid="{50D0C0B8-0224-4042-B379-0FDF6D56A579}"/>
    <cellStyle name="หมายเหตุ 38 3 2" xfId="10052" xr:uid="{012730F0-CDA6-4A27-9D6B-9006FE6B1D7B}"/>
    <cellStyle name="หมายเหตุ 38 4" xfId="10053" xr:uid="{362F0796-4B6D-4FD3-B2AD-36B96A157E0C}"/>
    <cellStyle name="หมายเหตุ 38 4 2" xfId="10054" xr:uid="{17A65590-D931-4F08-B85F-04B893C55627}"/>
    <cellStyle name="หมายเหตุ 38 5" xfId="10055" xr:uid="{301D47C4-3FB1-4F03-94D9-241D43EE0DCB}"/>
    <cellStyle name="หมายเหตุ 38 5 2" xfId="10056" xr:uid="{B95B069F-454B-4470-8DEB-9C6895E055C3}"/>
    <cellStyle name="หมายเหตุ 38 6" xfId="10057" xr:uid="{F4BA9E2D-6724-49ED-BDF2-3AEFA5B1613D}"/>
    <cellStyle name="หมายเหตุ 38 6 2" xfId="10058" xr:uid="{8804676B-714D-420E-A0C5-2A3AA4828DE9}"/>
    <cellStyle name="หมายเหตุ 38 7" xfId="10059" xr:uid="{4F5DA5D3-8887-4481-B932-E746D7803A5F}"/>
    <cellStyle name="หมายเหตุ 38 7 2" xfId="10060" xr:uid="{ECF180DB-AECA-454A-91DF-7BF0D1FBC05D}"/>
    <cellStyle name="หมายเหตุ 38 8" xfId="10061" xr:uid="{9294D2F3-D2B1-4427-B7E0-5EE0441B868E}"/>
    <cellStyle name="หมายเหตุ 38 8 2" xfId="10062" xr:uid="{F2B569E8-80ED-4EE5-BB53-0E333A37FDD0}"/>
    <cellStyle name="หมายเหตุ 38 9" xfId="10063" xr:uid="{08D25724-9F83-45CD-BD65-6E1535FBCB9C}"/>
    <cellStyle name="หมายเหตุ 39" xfId="10064" xr:uid="{AD5BA551-B690-4855-8FE0-4C0FAA884B30}"/>
    <cellStyle name="หมายเหตุ 39 2" xfId="10065" xr:uid="{A7D49553-E9BE-4C75-AEAA-3E701D56DB15}"/>
    <cellStyle name="หมายเหตุ 39 2 2" xfId="10066" xr:uid="{D1F3E039-6AF8-4C87-99D4-910EB810998C}"/>
    <cellStyle name="หมายเหตุ 39 3" xfId="10067" xr:uid="{869D547D-FA49-4D1E-8A3F-95021EBCC6F4}"/>
    <cellStyle name="หมายเหตุ 39 3 2" xfId="10068" xr:uid="{A5752F22-E542-477C-A204-B8F31C855F8B}"/>
    <cellStyle name="หมายเหตุ 39 4" xfId="10069" xr:uid="{93468EA1-1134-4CED-9B7B-B93F717132DD}"/>
    <cellStyle name="หมายเหตุ 39 4 2" xfId="10070" xr:uid="{7CDB8BE0-4D4A-46FB-BE5A-69AA215F72B1}"/>
    <cellStyle name="หมายเหตุ 39 5" xfId="10071" xr:uid="{5EEA29BB-CA82-4053-92D9-31EA764100EB}"/>
    <cellStyle name="หมายเหตุ 39 5 2" xfId="10072" xr:uid="{9077CD94-85E9-4E02-BD5C-D4AC8F6132FE}"/>
    <cellStyle name="หมายเหตุ 39 6" xfId="10073" xr:uid="{CBD62ACE-D825-42ED-AD6D-2CD9CAEB58DB}"/>
    <cellStyle name="หมายเหตุ 39 6 2" xfId="10074" xr:uid="{742D0CF3-B426-43CE-BE7F-BF3651C0FF90}"/>
    <cellStyle name="หมายเหตุ 39 7" xfId="10075" xr:uid="{343BF3F5-D0C8-4F69-8377-91B45EBCCF7A}"/>
    <cellStyle name="หมายเหตุ 39 7 2" xfId="10076" xr:uid="{DE929BE3-0342-424F-B4AF-F2678C4D13DF}"/>
    <cellStyle name="หมายเหตุ 39 8" xfId="10077" xr:uid="{0F6FA54D-34B0-45A4-8DE8-FE98F4D4B155}"/>
    <cellStyle name="หมายเหตุ 39 8 2" xfId="10078" xr:uid="{C4CC777E-3F6C-43D1-8A0D-E4195BB6750C}"/>
    <cellStyle name="หมายเหตุ 39 9" xfId="10079" xr:uid="{403BD784-2284-4ACF-A836-6917A576F470}"/>
    <cellStyle name="หมายเหตุ 4" xfId="10080" xr:uid="{662DEE54-8664-45ED-8F50-9D0F4C61FF09}"/>
    <cellStyle name="หมายเหตุ 4 10" xfId="10081" xr:uid="{42BE336F-02B8-4966-BA3A-BC72C4F28B3B}"/>
    <cellStyle name="หมายเหตุ 4 10 2" xfId="10082" xr:uid="{ACBFD66C-B593-4A3F-88BC-A2B8B93D0FC0}"/>
    <cellStyle name="หมายเหตุ 4 11" xfId="10083" xr:uid="{C09FD1FB-F345-461F-B3DE-BD85ACB3E746}"/>
    <cellStyle name="หมายเหตุ 4 11 2" xfId="10084" xr:uid="{BD9017A7-9CBA-42B9-85E2-F02B1F517AB3}"/>
    <cellStyle name="หมายเหตุ 4 12" xfId="10085" xr:uid="{0A46C7DC-9FBE-47EA-82D1-1D75407D001C}"/>
    <cellStyle name="หมายเหตุ 4 12 2" xfId="10086" xr:uid="{E26EA61A-3FA0-4536-9516-A2D534FE38BE}"/>
    <cellStyle name="หมายเหตุ 4 13" xfId="10087" xr:uid="{EFCE25E9-B8A3-4E2B-AF87-7C91EB263263}"/>
    <cellStyle name="หมายเหตุ 4 13 2" xfId="10088" xr:uid="{097BC5CB-3546-471F-BE24-46FD35A13F75}"/>
    <cellStyle name="หมายเหตุ 4 14" xfId="10089" xr:uid="{D29CFBF8-801B-4FB3-BEA8-08588A4C4A7C}"/>
    <cellStyle name="หมายเหตุ 4 14 2" xfId="10090" xr:uid="{02A02553-FEED-44BD-925F-57670BD0901E}"/>
    <cellStyle name="หมายเหตุ 4 15" xfId="10091" xr:uid="{0C391522-C7D8-4559-9440-00C0F4CB7AB7}"/>
    <cellStyle name="หมายเหตุ 4 15 2" xfId="10092" xr:uid="{2611FFFC-BD8A-4F20-AED2-C90B391F51A8}"/>
    <cellStyle name="หมายเหตุ 4 16" xfId="10093" xr:uid="{411328AF-0BA9-42DE-88FD-2F439F93CFA0}"/>
    <cellStyle name="หมายเหตุ 4 16 2" xfId="10094" xr:uid="{AA160F17-8024-406B-9CAD-B56196ED4557}"/>
    <cellStyle name="หมายเหตุ 4 17" xfId="10095" xr:uid="{AD086BB0-2B3B-4DEE-AE36-34168F1AAC91}"/>
    <cellStyle name="หมายเหตุ 4 17 2" xfId="10096" xr:uid="{9B24D001-F316-421F-BB43-A51A664ACC7B}"/>
    <cellStyle name="หมายเหตุ 4 18" xfId="10097" xr:uid="{43AA363A-EFB4-4D1E-BE09-F24606CA7FFD}"/>
    <cellStyle name="หมายเหตุ 4 18 2" xfId="10098" xr:uid="{C4E6A5EB-28F5-47CD-B719-D2505353A815}"/>
    <cellStyle name="หมายเหตุ 4 19" xfId="10099" xr:uid="{93870358-06EA-4890-9174-99649895124D}"/>
    <cellStyle name="หมายเหตุ 4 19 2" xfId="10100" xr:uid="{2FC018F6-1EF9-495E-9ECD-1011D8012074}"/>
    <cellStyle name="หมายเหตุ 4 2" xfId="10101" xr:uid="{983F8D5C-71FC-4358-8F55-A693D6A760C5}"/>
    <cellStyle name="หมายเหตุ 4 2 2" xfId="10102" xr:uid="{0A1E9F2B-ABA2-47D4-9E4A-D80445DEB63E}"/>
    <cellStyle name="หมายเหตุ 4 20" xfId="10103" xr:uid="{6FD067AC-805A-472A-9FBB-53ECA571A9F5}"/>
    <cellStyle name="หมายเหตุ 4 20 2" xfId="10104" xr:uid="{548CACF2-0F50-450B-9732-D9EBA3400ADA}"/>
    <cellStyle name="หมายเหตุ 4 21" xfId="10105" xr:uid="{F1E2B5E6-8B9E-4C22-BB69-5A9BFA6A42F0}"/>
    <cellStyle name="หมายเหตุ 4 21 2" xfId="10106" xr:uid="{03543429-3A4C-40FD-A111-FF05BCC39E66}"/>
    <cellStyle name="หมายเหตุ 4 22" xfId="10107" xr:uid="{1B71FA29-51B7-46CE-9125-FF892DE2A5E9}"/>
    <cellStyle name="หมายเหตุ 4 22 2" xfId="10108" xr:uid="{631899EA-909E-4B28-92A0-2D61ADDE2496}"/>
    <cellStyle name="หมายเหตุ 4 23" xfId="10109" xr:uid="{A9F81D29-5761-404A-B592-073756700364}"/>
    <cellStyle name="หมายเหตุ 4 23 2" xfId="10110" xr:uid="{228F4329-716C-4D0E-8A73-058125FC3555}"/>
    <cellStyle name="หมายเหตุ 4 24" xfId="10111" xr:uid="{0C320A29-F06F-47BE-BD23-0A4A515A6D6E}"/>
    <cellStyle name="หมายเหตุ 4 24 2" xfId="10112" xr:uid="{F9902656-03D8-4263-9108-2514602852CF}"/>
    <cellStyle name="หมายเหตุ 4 25" xfId="10113" xr:uid="{D1C263B9-F54C-40A1-BCEF-2214051271B4}"/>
    <cellStyle name="หมายเหตุ 4 25 2" xfId="10114" xr:uid="{610E939D-9A2D-4074-A970-F529148F8160}"/>
    <cellStyle name="หมายเหตุ 4 26" xfId="10115" xr:uid="{2E8931E4-0026-43F8-9B4B-305FE2F1AF2D}"/>
    <cellStyle name="หมายเหตุ 4 26 2" xfId="10116" xr:uid="{31E4F777-633C-481F-8AA2-FDFFDA4C5A70}"/>
    <cellStyle name="หมายเหตุ 4 27" xfId="10117" xr:uid="{87B2425F-F6A8-493A-A1D5-2D7816488832}"/>
    <cellStyle name="หมายเหตุ 4 27 2" xfId="10118" xr:uid="{EF3AD692-A304-4000-91A1-2AC544ECA95C}"/>
    <cellStyle name="หมายเหตุ 4 28" xfId="10119" xr:uid="{74B2F9F7-C186-4895-B350-DF92E6AA8420}"/>
    <cellStyle name="หมายเหตุ 4 28 2" xfId="10120" xr:uid="{36B9A1DC-206B-4897-A448-ED5324023DF0}"/>
    <cellStyle name="หมายเหตุ 4 29" xfId="10121" xr:uid="{09645EDD-B4E8-4758-9CF9-E8AD926EA835}"/>
    <cellStyle name="หมายเหตุ 4 29 2" xfId="10122" xr:uid="{A1E211FF-DB11-47AF-B4A1-EF47365F3FFF}"/>
    <cellStyle name="หมายเหตุ 4 3" xfId="10123" xr:uid="{D24CE81C-EE34-4C53-B525-19472180FA0C}"/>
    <cellStyle name="หมายเหตุ 4 3 2" xfId="10124" xr:uid="{045C6BB1-3415-4C7D-AFCB-C14104A4E120}"/>
    <cellStyle name="หมายเหตุ 4 30" xfId="10125" xr:uid="{4BF42900-D6D0-493C-BA0A-292FFAC7F5B8}"/>
    <cellStyle name="หมายเหตุ 4 4" xfId="10126" xr:uid="{71615B52-38DC-4CED-A658-F2C95F91DECD}"/>
    <cellStyle name="หมายเหตุ 4 4 2" xfId="10127" xr:uid="{F16D1445-E4E8-45B7-84FF-3C9930751273}"/>
    <cellStyle name="หมายเหตุ 4 5" xfId="10128" xr:uid="{72B834A2-C8E5-4E7D-AE45-429A406C9AF1}"/>
    <cellStyle name="หมายเหตุ 4 5 2" xfId="10129" xr:uid="{5064CB8F-B79F-4DA5-BDFD-F2EEC594A566}"/>
    <cellStyle name="หมายเหตุ 4 6" xfId="10130" xr:uid="{5C6DEA79-1EF8-46E0-910D-7ED5B043E0E4}"/>
    <cellStyle name="หมายเหตุ 4 6 2" xfId="10131" xr:uid="{1BB6C42D-0516-4054-B682-836F6A57A63E}"/>
    <cellStyle name="หมายเหตุ 4 7" xfId="10132" xr:uid="{402103B7-11F5-4D70-96CF-2882447B2BD8}"/>
    <cellStyle name="หมายเหตุ 4 7 2" xfId="10133" xr:uid="{D41B7F31-013A-4828-8539-CC6890282C8F}"/>
    <cellStyle name="หมายเหตุ 4 8" xfId="10134" xr:uid="{276EF97C-A952-411A-9224-53E783BB36E1}"/>
    <cellStyle name="หมายเหตุ 4 8 2" xfId="10135" xr:uid="{28A3C9FE-5511-432B-8B5E-41B41FAD7804}"/>
    <cellStyle name="หมายเหตุ 4 9" xfId="10136" xr:uid="{928B638F-8B8B-42F7-8CE9-829BF10FC91B}"/>
    <cellStyle name="หมายเหตุ 4 9 2" xfId="10137" xr:uid="{A9149E44-691B-4E89-A55E-992CB98D0D3F}"/>
    <cellStyle name="หมายเหตุ 40" xfId="10138" xr:uid="{AF51E381-17FE-4BEB-9A82-613E4CACA049}"/>
    <cellStyle name="หมายเหตุ 40 2" xfId="10139" xr:uid="{8F86EF19-E3BE-44CF-9852-8B35E6738DB6}"/>
    <cellStyle name="หมายเหตุ 41" xfId="10140" xr:uid="{A5F84317-BA4A-4E19-B78A-E745DA02C06E}"/>
    <cellStyle name="หมายเหตุ 41 2" xfId="10141" xr:uid="{63C7FDFB-7E7D-465C-96B9-CB18BAEA8E2B}"/>
    <cellStyle name="หมายเหตุ 42" xfId="10142" xr:uid="{BE54D204-78C1-40CF-BC1D-500DE873F3FA}"/>
    <cellStyle name="หมายเหตุ 43" xfId="11131" xr:uid="{5995DF5A-8476-450D-A558-87150FF2EEC9}"/>
    <cellStyle name="หมายเหตุ 43 2" xfId="15220" xr:uid="{19C406DD-365C-4357-AA3B-B609D88FAEC7}"/>
    <cellStyle name="หมายเหตุ 43 3" xfId="15031" xr:uid="{460E36C7-4F60-4BB6-B2E9-3A246A1B13E8}"/>
    <cellStyle name="หมายเหตุ 44" xfId="9537" xr:uid="{1B3A62A1-C468-4203-8E0D-EF29784F4F36}"/>
    <cellStyle name="หมายเหตุ 5" xfId="10143" xr:uid="{48CA005D-74D0-4497-9128-5A52776F5DA9}"/>
    <cellStyle name="หมายเหตุ 5 10" xfId="10144" xr:uid="{722DB806-ADE1-4483-89C1-740B4E70C506}"/>
    <cellStyle name="หมายเหตุ 5 10 2" xfId="10145" xr:uid="{4E6DB844-42CA-41F2-95BF-C2E34395BAD4}"/>
    <cellStyle name="หมายเหตุ 5 11" xfId="10146" xr:uid="{66014DF4-64A5-4E80-B708-22AFE8B6B9AB}"/>
    <cellStyle name="หมายเหตุ 5 11 2" xfId="10147" xr:uid="{8FF560DF-213B-43C1-9C2C-C8B82A618549}"/>
    <cellStyle name="หมายเหตุ 5 12" xfId="10148" xr:uid="{43AD769F-42FC-488D-B2CD-2D91ABD8219E}"/>
    <cellStyle name="หมายเหตุ 5 12 2" xfId="10149" xr:uid="{2E8C2A26-B175-46E8-A00D-1BC4DDD10F3B}"/>
    <cellStyle name="หมายเหตุ 5 13" xfId="10150" xr:uid="{D33180A8-9755-45F0-B09B-53B40A1740A0}"/>
    <cellStyle name="หมายเหตุ 5 13 2" xfId="10151" xr:uid="{E5D0DA85-EA70-408F-B246-3FC410AE02FF}"/>
    <cellStyle name="หมายเหตุ 5 14" xfId="10152" xr:uid="{2B65DB4C-C1E5-421E-92E8-E6A992D3FD33}"/>
    <cellStyle name="หมายเหตุ 5 14 2" xfId="10153" xr:uid="{95F74E8A-0365-4F7E-8977-81AE4125A3EE}"/>
    <cellStyle name="หมายเหตุ 5 15" xfId="10154" xr:uid="{BF6BE629-444E-40A6-A38F-D33E6F1F1240}"/>
    <cellStyle name="หมายเหตุ 5 15 2" xfId="10155" xr:uid="{01A2C2F3-0F21-47EB-8CE8-7A36C93ADAA9}"/>
    <cellStyle name="หมายเหตุ 5 16" xfId="10156" xr:uid="{DC954FAD-EDB1-4824-A8DA-ED360159D5E7}"/>
    <cellStyle name="หมายเหตุ 5 16 2" xfId="10157" xr:uid="{DE1A1130-B8AC-4BF4-878F-0A95DAB9955C}"/>
    <cellStyle name="หมายเหตุ 5 17" xfId="10158" xr:uid="{4DE800B2-BA7C-47C5-90A9-739BA76481C2}"/>
    <cellStyle name="หมายเหตุ 5 17 2" xfId="10159" xr:uid="{40572E23-9E62-404A-8098-D3AF6830654A}"/>
    <cellStyle name="หมายเหตุ 5 18" xfId="10160" xr:uid="{224BE977-3844-495A-A15B-69F5A3107835}"/>
    <cellStyle name="หมายเหตุ 5 18 2" xfId="10161" xr:uid="{0B4D7517-3A47-4616-AC01-C820E46EB568}"/>
    <cellStyle name="หมายเหตุ 5 19" xfId="10162" xr:uid="{66CDFEBB-E941-4E72-BDAA-CB6C79C3753F}"/>
    <cellStyle name="หมายเหตุ 5 19 2" xfId="10163" xr:uid="{8F46B66C-8E66-4744-8FE3-F2C068DA47DD}"/>
    <cellStyle name="หมายเหตุ 5 2" xfId="10164" xr:uid="{9B2D22AA-5351-462C-952E-B5B682E00A09}"/>
    <cellStyle name="หมายเหตุ 5 2 2" xfId="10165" xr:uid="{B2ED2DF0-9460-41B2-AD5B-DCD9B767B17F}"/>
    <cellStyle name="หมายเหตุ 5 20" xfId="10166" xr:uid="{0252DFD4-C0B8-4EF3-A470-B76101519AF9}"/>
    <cellStyle name="หมายเหตุ 5 20 2" xfId="10167" xr:uid="{F4ACA0AB-77C0-428E-B646-E424F7F09E44}"/>
    <cellStyle name="หมายเหตุ 5 21" xfId="10168" xr:uid="{D2EC0CF5-A0C6-46C6-930F-83DE0A60C236}"/>
    <cellStyle name="หมายเหตุ 5 21 2" xfId="10169" xr:uid="{C7042841-772F-47C4-BB9F-D9C03CA36109}"/>
    <cellStyle name="หมายเหตุ 5 22" xfId="10170" xr:uid="{D6C1BD6E-AA5C-4FAE-983F-E9C549CA23E4}"/>
    <cellStyle name="หมายเหตุ 5 22 2" xfId="10171" xr:uid="{460A8619-F70D-4266-9502-4E0E0935EA14}"/>
    <cellStyle name="หมายเหตุ 5 23" xfId="10172" xr:uid="{FBCADC01-D4F3-413C-B66C-E4A9E9D47A80}"/>
    <cellStyle name="หมายเหตุ 5 23 2" xfId="10173" xr:uid="{C3779CD5-4C27-4076-B7FE-0B63AAC2D743}"/>
    <cellStyle name="หมายเหตุ 5 24" xfId="10174" xr:uid="{FB4C4AEA-D9C8-4677-BF1E-BCBE49D26007}"/>
    <cellStyle name="หมายเหตุ 5 24 2" xfId="10175" xr:uid="{7DEDAD29-6795-4F89-A40E-07B94F0CB9CF}"/>
    <cellStyle name="หมายเหตุ 5 25" xfId="10176" xr:uid="{B76F6B92-B7FD-48BF-8025-13CE2B2EC640}"/>
    <cellStyle name="หมายเหตุ 5 25 2" xfId="10177" xr:uid="{C1C62C42-76AB-466D-A03D-312AD7EA7198}"/>
    <cellStyle name="หมายเหตุ 5 26" xfId="10178" xr:uid="{DF3D0EBD-AA97-4B9B-AA49-950919ED7A3C}"/>
    <cellStyle name="หมายเหตุ 5 26 2" xfId="10179" xr:uid="{BD5B07B5-F822-4305-8ACC-37849CAEC36D}"/>
    <cellStyle name="หมายเหตุ 5 27" xfId="10180" xr:uid="{1F3671C4-1974-4BE3-BF8E-29E43860FD0B}"/>
    <cellStyle name="หมายเหตุ 5 27 2" xfId="10181" xr:uid="{C8E81E09-6F8F-4FB8-A29F-AD578BA9D437}"/>
    <cellStyle name="หมายเหตุ 5 28" xfId="10182" xr:uid="{E867AF3E-A53E-4CAE-91F3-8A09F0E863A5}"/>
    <cellStyle name="หมายเหตุ 5 28 2" xfId="10183" xr:uid="{F4A47CBF-13F9-4A43-A4DA-D39C3AAB37AD}"/>
    <cellStyle name="หมายเหตุ 5 29" xfId="10184" xr:uid="{98C22E35-05B4-4CDE-9B95-0E25230D6674}"/>
    <cellStyle name="หมายเหตุ 5 3" xfId="10185" xr:uid="{E5F18FEA-62C4-4BE4-92DC-1916F3A5B4BE}"/>
    <cellStyle name="หมายเหตุ 5 3 2" xfId="10186" xr:uid="{657629C1-C3F3-40D8-B6C4-7A4240D013F7}"/>
    <cellStyle name="หมายเหตุ 5 4" xfId="10187" xr:uid="{A8F8EC76-EA5E-4C07-A277-DE3158EB144B}"/>
    <cellStyle name="หมายเหตุ 5 4 2" xfId="10188" xr:uid="{337EFE94-1C38-47FF-A8D7-407095DA74C6}"/>
    <cellStyle name="หมายเหตุ 5 5" xfId="10189" xr:uid="{75F04D17-6052-4C51-8BAE-99E4C7F5EAE0}"/>
    <cellStyle name="หมายเหตุ 5 5 2" xfId="10190" xr:uid="{C000F001-780E-4493-9FB3-5C5A1836A478}"/>
    <cellStyle name="หมายเหตุ 5 6" xfId="10191" xr:uid="{CA032B89-BB11-4DFA-95CD-176B010E0CEE}"/>
    <cellStyle name="หมายเหตุ 5 6 2" xfId="10192" xr:uid="{CD5B11D7-24E9-4EC3-A245-8EB17E33B9D7}"/>
    <cellStyle name="หมายเหตุ 5 7" xfId="10193" xr:uid="{02B932C7-88A7-47EF-AEF5-5FAF32871E93}"/>
    <cellStyle name="หมายเหตุ 5 7 2" xfId="10194" xr:uid="{98F6FDCC-7286-4ECD-9B81-98A72367A462}"/>
    <cellStyle name="หมายเหตุ 5 8" xfId="10195" xr:uid="{2BD79851-CA5D-44F0-AE08-D9942BFA57AE}"/>
    <cellStyle name="หมายเหตุ 5 8 2" xfId="10196" xr:uid="{7F70B7DA-F955-4858-97DC-5D64045AD38E}"/>
    <cellStyle name="หมายเหตุ 5 9" xfId="10197" xr:uid="{F50E9C9B-EBCD-4FA9-AE82-FE53EC63B5FD}"/>
    <cellStyle name="หมายเหตุ 5 9 2" xfId="10198" xr:uid="{0D1A833D-04B9-4AB2-9005-DC629F0C50BC}"/>
    <cellStyle name="หมายเหตุ 6" xfId="10199" xr:uid="{55A279B6-F2A6-473B-BB42-6DB3508C288B}"/>
    <cellStyle name="หมายเหตุ 6 10" xfId="10200" xr:uid="{73DB57D8-9E48-436C-990C-2B01D8CAD7F9}"/>
    <cellStyle name="หมายเหตุ 6 10 2" xfId="10201" xr:uid="{86505B00-FD1A-43C7-A9FE-9D49269CD1C9}"/>
    <cellStyle name="หมายเหตุ 6 11" xfId="10202" xr:uid="{E167F122-43CC-4781-B388-4704A4691927}"/>
    <cellStyle name="หมายเหตุ 6 11 2" xfId="10203" xr:uid="{2E29E3FF-D903-461A-A028-44FAAF9EED91}"/>
    <cellStyle name="หมายเหตุ 6 12" xfId="10204" xr:uid="{5ACD21BA-672F-4989-930A-D67620EFE65F}"/>
    <cellStyle name="หมายเหตุ 6 12 2" xfId="10205" xr:uid="{ABA08676-DC87-4380-879E-491096090857}"/>
    <cellStyle name="หมายเหตุ 6 13" xfId="10206" xr:uid="{2CF51E32-1B7C-4982-9CA5-7A5C5BBF7F68}"/>
    <cellStyle name="หมายเหตุ 6 2" xfId="10207" xr:uid="{3D859D06-4FBD-4BFA-B4E2-E29FEEFC32F5}"/>
    <cellStyle name="หมายเหตุ 6 2 2" xfId="10208" xr:uid="{8CA8EE10-DEC5-44D9-9F13-5C4F20C2E8E2}"/>
    <cellStyle name="หมายเหตุ 6 2 2 2" xfId="10209" xr:uid="{87A575C7-A0B3-4E1E-A226-0D9ECC63F5A1}"/>
    <cellStyle name="หมายเหตุ 6 2 3" xfId="10210" xr:uid="{887265BC-22D6-4FD3-BBC5-AB90050D0CB6}"/>
    <cellStyle name="หมายเหตุ 6 2 3 2" xfId="10211" xr:uid="{6A2355CD-3F74-4AD6-8C3E-5DC7DBDB99EE}"/>
    <cellStyle name="หมายเหตุ 6 2 4" xfId="10212" xr:uid="{E5857658-DB59-414B-9CCA-28B1311BDD26}"/>
    <cellStyle name="หมายเหตุ 6 2 4 2" xfId="10213" xr:uid="{57E01575-393D-45F0-A95E-4104ABE4E7C4}"/>
    <cellStyle name="หมายเหตุ 6 2 5" xfId="10214" xr:uid="{648FA287-98D8-41EA-A307-4F29183314E2}"/>
    <cellStyle name="หมายเหตุ 6 3" xfId="10215" xr:uid="{84F72231-313C-4DFF-861C-1DBB93BED464}"/>
    <cellStyle name="หมายเหตุ 6 3 2" xfId="10216" xr:uid="{502A44F6-AC64-49EF-8026-F43973B9D07F}"/>
    <cellStyle name="หมายเหตุ 6 4" xfId="10217" xr:uid="{58C5BC66-37CA-48EB-A234-2B003E769D1C}"/>
    <cellStyle name="หมายเหตุ 6 4 2" xfId="10218" xr:uid="{AAE0F32F-AE8A-47AC-AF77-6185F7F82EAC}"/>
    <cellStyle name="หมายเหตุ 6 5" xfId="10219" xr:uid="{23701064-C8EC-471B-B8F8-930179B15465}"/>
    <cellStyle name="หมายเหตุ 6 5 2" xfId="10220" xr:uid="{EF206632-C179-42F8-A5AA-91E29D160BC4}"/>
    <cellStyle name="หมายเหตุ 6 6" xfId="10221" xr:uid="{82DEB8EE-9DC2-4C0C-8258-2BE208B3DF54}"/>
    <cellStyle name="หมายเหตุ 6 6 2" xfId="10222" xr:uid="{64F7E8F2-22CF-480C-8AB1-8391730711D3}"/>
    <cellStyle name="หมายเหตุ 6 7" xfId="10223" xr:uid="{F72F203B-5F0E-48A5-9B8F-7519D419DE9D}"/>
    <cellStyle name="หมายเหตุ 6 7 2" xfId="10224" xr:uid="{71DB95DC-5A33-4A64-95AF-6949A14D84CB}"/>
    <cellStyle name="หมายเหตุ 6 8" xfId="10225" xr:uid="{EEB21353-CBA8-43AE-ACAF-179A1EE3834A}"/>
    <cellStyle name="หมายเหตุ 6 8 2" xfId="10226" xr:uid="{A6B2C6AD-66A0-422E-B10F-00FF630A7028}"/>
    <cellStyle name="หมายเหตุ 6 9" xfId="10227" xr:uid="{02457E46-2C73-42C5-9BF5-DEFB92644A0F}"/>
    <cellStyle name="หมายเหตุ 6 9 2" xfId="10228" xr:uid="{31DB028A-EB5D-41F0-8079-23864CDA4519}"/>
    <cellStyle name="หมายเหตุ 7" xfId="10229" xr:uid="{956AF38C-2FC7-4DB4-9383-B96692936464}"/>
    <cellStyle name="หมายเหตุ 7 2" xfId="10230" xr:uid="{D3F5A2E9-0A86-4188-99F8-FA81C26880A6}"/>
    <cellStyle name="หมายเหตุ 7 2 2" xfId="10231" xr:uid="{D49CC8BA-383A-4D9A-B5F6-201C87557B86}"/>
    <cellStyle name="หมายเหตุ 7 3" xfId="10232" xr:uid="{16BBA4DE-CD5E-48E7-9CBA-41776DA9F233}"/>
    <cellStyle name="หมายเหตุ 7 3 2" xfId="10233" xr:uid="{0769C768-29C5-456A-B860-EFE5E5CDE591}"/>
    <cellStyle name="หมายเหตุ 7 4" xfId="10234" xr:uid="{A50550ED-45CE-407A-B162-802FEABA89DD}"/>
    <cellStyle name="หมายเหตุ 7 4 2" xfId="10235" xr:uid="{4963BCE5-85FA-421B-A4D4-E456A35FD8F9}"/>
    <cellStyle name="หมายเหตุ 7 5" xfId="10236" xr:uid="{824763D2-85A7-4CB3-810C-FFCBB4EFED16}"/>
    <cellStyle name="หมายเหตุ 7 5 2" xfId="10237" xr:uid="{48E3B938-53BF-42AB-98FA-545689D0C8B5}"/>
    <cellStyle name="หมายเหตุ 7 6" xfId="10238" xr:uid="{7147B505-C9F1-434C-AF66-DBAECB00A00F}"/>
    <cellStyle name="หมายเหตุ 7 6 2" xfId="10239" xr:uid="{A434759E-989D-43BB-8FD4-36BD442C1E16}"/>
    <cellStyle name="หมายเหตุ 7 7" xfId="10240" xr:uid="{527976D9-E944-44E5-9C0B-CBE9B4F33D0E}"/>
    <cellStyle name="หมายเหตุ 7 7 2" xfId="10241" xr:uid="{ABBA9920-0A34-4E64-AB98-20B3C456D308}"/>
    <cellStyle name="หมายเหตุ 7 8" xfId="10242" xr:uid="{F34BA85C-643F-4F61-8672-B85003AEF2A9}"/>
    <cellStyle name="หมายเหตุ 8" xfId="10243" xr:uid="{71AF614C-90B9-4964-8F2D-D8A005A9CE99}"/>
    <cellStyle name="หมายเหตุ 8 10" xfId="10244" xr:uid="{9DB7C9E6-00CE-4805-92C8-5AC61A097E21}"/>
    <cellStyle name="หมายเหตุ 8 10 2" xfId="10245" xr:uid="{127DD31E-C8B4-45F8-9C00-627C32DAC321}"/>
    <cellStyle name="หมายเหตุ 8 11" xfId="10246" xr:uid="{2718EE67-BCEA-4597-9A98-AE16C4588C91}"/>
    <cellStyle name="หมายเหตุ 8 11 2" xfId="10247" xr:uid="{08D64618-B300-487A-8CD7-4C30BF42FD12}"/>
    <cellStyle name="หมายเหตุ 8 12" xfId="10248" xr:uid="{3ADE6E64-5ED3-4F4E-A980-E72E38C0865E}"/>
    <cellStyle name="หมายเหตุ 8 12 2" xfId="10249" xr:uid="{D0771C39-3EE1-42B4-9F9D-6151008DDE19}"/>
    <cellStyle name="หมายเหตุ 8 13" xfId="10250" xr:uid="{4F9C344F-57D5-44C6-B2A8-A731FFBD3886}"/>
    <cellStyle name="หมายเหตุ 8 13 2" xfId="10251" xr:uid="{4FBCFDB3-E752-4932-96B2-117400BD0258}"/>
    <cellStyle name="หมายเหตุ 8 14" xfId="10252" xr:uid="{FE1211C2-E238-4414-B866-FD290FB43DF1}"/>
    <cellStyle name="หมายเหตุ 8 14 2" xfId="10253" xr:uid="{626D0BD5-50EF-4A89-8637-41839C8C817C}"/>
    <cellStyle name="หมายเหตุ 8 15" xfId="10254" xr:uid="{4C684163-C6D3-406C-941F-B1B5CAE5EC9E}"/>
    <cellStyle name="หมายเหตุ 8 15 2" xfId="10255" xr:uid="{4EEB4D23-7D76-4460-84DF-798E2456FE9A}"/>
    <cellStyle name="หมายเหตุ 8 16" xfId="10256" xr:uid="{7B075790-0328-4E35-8057-A7FB1E9DAEA1}"/>
    <cellStyle name="หมายเหตุ 8 2" xfId="10257" xr:uid="{889E4D67-53BF-4E6F-8DD5-1B1FDC9D39ED}"/>
    <cellStyle name="หมายเหตุ 8 2 2" xfId="10258" xr:uid="{88708A46-3768-49E6-BF86-A328DCA34174}"/>
    <cellStyle name="หมายเหตุ 8 3" xfId="10259" xr:uid="{EC84A15D-6DA5-43DC-A601-36A958FB2BA1}"/>
    <cellStyle name="หมายเหตุ 8 3 2" xfId="10260" xr:uid="{2F4225EC-27CA-4C37-A276-F4DC106A88EC}"/>
    <cellStyle name="หมายเหตุ 8 4" xfId="10261" xr:uid="{5F3310E8-7E29-4515-B7CF-2281BE61712A}"/>
    <cellStyle name="หมายเหตุ 8 4 2" xfId="10262" xr:uid="{3C6F746C-B81F-49C0-BD33-2FC27DECF7C9}"/>
    <cellStyle name="หมายเหตุ 8 5" xfId="10263" xr:uid="{4F104FBC-D0D0-4AE2-A2EC-1B7A89D349EF}"/>
    <cellStyle name="หมายเหตุ 8 5 2" xfId="10264" xr:uid="{DDE75FBD-0459-4F59-9F81-1E70FF0D0229}"/>
    <cellStyle name="หมายเหตุ 8 6" xfId="10265" xr:uid="{66D5C74C-CCA3-4386-85F5-6AC57B2F2954}"/>
    <cellStyle name="หมายเหตุ 8 6 2" xfId="10266" xr:uid="{F4753127-4CC1-4EBE-889B-152FED306CA2}"/>
    <cellStyle name="หมายเหตุ 8 7" xfId="10267" xr:uid="{8C805199-7E06-40DF-B400-18F843C88BFC}"/>
    <cellStyle name="หมายเหตุ 8 7 2" xfId="10268" xr:uid="{0E309ECB-2D7A-45FC-83E2-175C91016D22}"/>
    <cellStyle name="หมายเหตุ 8 8" xfId="10269" xr:uid="{6F547EBE-3D6E-41DD-8240-B4E547F8FD04}"/>
    <cellStyle name="หมายเหตุ 8 8 2" xfId="10270" xr:uid="{CC223F9F-41D4-43D9-BDF9-7A4A123A8918}"/>
    <cellStyle name="หมายเหตุ 8 9" xfId="10271" xr:uid="{CCC70C63-0E21-4364-83CE-A89875F93B17}"/>
    <cellStyle name="หมายเหตุ 8 9 2" xfId="10272" xr:uid="{5763731F-5CB3-4DCE-92C8-535784E49DF0}"/>
    <cellStyle name="หมายเหตุ 9" xfId="10273" xr:uid="{AFB12C94-1EF0-4DF3-BC0C-E2A70659553E}"/>
    <cellStyle name="หมายเหตุ 9 10" xfId="10274" xr:uid="{4A9FF40E-B587-4328-880D-B68284A50AFA}"/>
    <cellStyle name="หมายเหตุ 9 10 2" xfId="10275" xr:uid="{A19D76E0-62EA-4B2C-9712-AD66A7D46433}"/>
    <cellStyle name="หมายเหตุ 9 11" xfId="10276" xr:uid="{A244BD15-449A-432A-AD2A-82B9A83628AF}"/>
    <cellStyle name="หมายเหตุ 9 2" xfId="10277" xr:uid="{F6CBFF0F-52F7-4A8E-9915-6017DD4AC540}"/>
    <cellStyle name="หมายเหตุ 9 2 2" xfId="10278" xr:uid="{A5549DBE-8298-4DA0-9664-1259CED7C1C7}"/>
    <cellStyle name="หมายเหตุ 9 3" xfId="10279" xr:uid="{69D06C63-E8A3-454E-8346-8B1C9C424B5D}"/>
    <cellStyle name="หมายเหตุ 9 3 2" xfId="10280" xr:uid="{C9CF1DD3-7CCF-4900-9CDA-B9683B11134C}"/>
    <cellStyle name="หมายเหตุ 9 4" xfId="10281" xr:uid="{3B9204A3-A3C3-41B2-9CB0-2F5B2C1DF05A}"/>
    <cellStyle name="หมายเหตุ 9 4 2" xfId="10282" xr:uid="{14034CEB-5282-4E5C-A12D-AF5566BAB858}"/>
    <cellStyle name="หมายเหตุ 9 5" xfId="10283" xr:uid="{D9BC4A13-87B5-4621-8D97-DCAE3ADB6161}"/>
    <cellStyle name="หมายเหตุ 9 5 2" xfId="10284" xr:uid="{608A1333-A55E-4750-941C-DB7F56F741B1}"/>
    <cellStyle name="หมายเหตุ 9 6" xfId="10285" xr:uid="{C6337BDA-0EC9-4E40-AC98-504E7C47DEAA}"/>
    <cellStyle name="หมายเหตุ 9 6 2" xfId="10286" xr:uid="{345DD678-BA54-4A88-B68C-D5052F27043B}"/>
    <cellStyle name="หมายเหตุ 9 7" xfId="10287" xr:uid="{3C7F97A0-E0C9-4818-A5D8-7A7D44AEB302}"/>
    <cellStyle name="หมายเหตุ 9 7 2" xfId="10288" xr:uid="{FC08F4DC-88DF-426E-BE93-72D73C318A6D}"/>
    <cellStyle name="หมายเหตุ 9 8" xfId="10289" xr:uid="{A69E9477-9769-4664-A60E-8941E69F392D}"/>
    <cellStyle name="หมายเหตุ 9 8 2" xfId="10290" xr:uid="{9F2B3823-8C88-4F66-8645-2501A096626D}"/>
    <cellStyle name="หมายเหตุ 9 9" xfId="10291" xr:uid="{708FDFA9-650A-43A4-91EB-8CA5E0D037CC}"/>
    <cellStyle name="หมายเหตุ 9 9 2" xfId="10292" xr:uid="{23364904-22AB-4847-9B6F-2D85300A8565}"/>
    <cellStyle name="หัวเรื่อง 1" xfId="105" xr:uid="{00000000-0005-0000-0000-00006E000000}"/>
    <cellStyle name="หัวเรื่อง 1 2" xfId="10294" xr:uid="{B1388123-6CAB-4419-B9EF-966F9B097F32}"/>
    <cellStyle name="หัวเรื่อง 1 3" xfId="11132" xr:uid="{7099CE33-F808-4838-9243-1007BB608D67}"/>
    <cellStyle name="หัวเรื่อง 1 4" xfId="10293" xr:uid="{B2D82D60-1AA1-4506-BB14-724BF7380708}"/>
    <cellStyle name="หัวเรื่อง 2" xfId="106" xr:uid="{00000000-0005-0000-0000-00006F000000}"/>
    <cellStyle name="หัวเรื่อง 2 2" xfId="10296" xr:uid="{3EAAB09B-D506-4122-A3E8-BAB7728471F2}"/>
    <cellStyle name="หัวเรื่อง 2 3" xfId="11133" xr:uid="{0A99D438-7703-4335-AE75-655B00FC680C}"/>
    <cellStyle name="หัวเรื่อง 2 4" xfId="10295" xr:uid="{08DE15A0-4B99-4864-A520-27304FE2FF15}"/>
    <cellStyle name="หัวเรื่อง 3" xfId="107" xr:uid="{00000000-0005-0000-0000-000070000000}"/>
    <cellStyle name="หัวเรื่อง 3 2" xfId="10298" xr:uid="{870BD561-082C-4FF0-AAE9-920FEB97DE87}"/>
    <cellStyle name="หัวเรื่อง 3 3" xfId="11134" xr:uid="{C55B6CFF-2D41-4CF1-BC47-47140EB48BCD}"/>
    <cellStyle name="หัวเรื่อง 3 3 2" xfId="15221" xr:uid="{D1503674-B4D0-4264-BFE3-3BF4BBAF9D11}"/>
    <cellStyle name="หัวเรื่อง 3 3 3" xfId="15138" xr:uid="{ED09DD46-ABB9-41A1-BF9C-DBC5F1EB3D2B}"/>
    <cellStyle name="หัวเรื่อง 3 4" xfId="10297" xr:uid="{533CED07-8D81-4A2B-A3BF-6735D5277E3D}"/>
    <cellStyle name="หัวเรื่อง 4" xfId="108" xr:uid="{00000000-0005-0000-0000-000071000000}"/>
    <cellStyle name="หัวเรื่อง 4 2" xfId="10300" xr:uid="{2F88BD1E-433B-4205-B125-3C45C08E5B83}"/>
    <cellStyle name="หัวเรื่อง 4 3" xfId="11135" xr:uid="{026B86AE-FCD3-4A70-A16C-4B9298744CEE}"/>
    <cellStyle name="หัวเรื่อง 4 4" xfId="10299" xr:uid="{C938B257-C9D7-4BDE-8EF1-DCE5E6EC2F77}"/>
    <cellStyle name="강조색1" xfId="10983" xr:uid="{9D7898EC-6E7C-44E8-854B-6D7C92DFAE64}"/>
    <cellStyle name="강조색2" xfId="10984" xr:uid="{12C849B2-09ED-4219-802D-19E4D8497B24}"/>
    <cellStyle name="강조색3" xfId="10985" xr:uid="{EA792DC4-7932-443F-AC58-BF72AE726983}"/>
    <cellStyle name="강조색4" xfId="10986" xr:uid="{A62F0180-207B-4901-B3E7-C376A6A349CF}"/>
    <cellStyle name="강조색5" xfId="10987" xr:uid="{D9512C43-D5F9-4C6A-929B-D115B71D5FCC}"/>
    <cellStyle name="강조색6" xfId="10988" xr:uid="{460F4D61-623C-4CB8-A960-94A396B02D15}"/>
    <cellStyle name="경고문" xfId="10989" xr:uid="{76DDDCBE-08E7-4C36-83FE-D92FDE4C55C9}"/>
    <cellStyle name="계산" xfId="10990" xr:uid="{E61EE71E-3F44-4EE3-ACAF-A54085D50153}"/>
    <cellStyle name="계산 2" xfId="11424" xr:uid="{32A7381D-F7CC-415F-9DAC-C938B5C4B072}"/>
    <cellStyle name="계산 2 2" xfId="11582" xr:uid="{171135F2-C1E9-425E-A4A3-D4D88F59BD62}"/>
    <cellStyle name="계산 2 2 2" xfId="14058" xr:uid="{811B7BE8-413D-42FE-967D-38BB1020C5C3}"/>
    <cellStyle name="계산 2 2 2 2" xfId="15690" xr:uid="{27F9F63E-E31B-4462-8335-48C7CC402CD8}"/>
    <cellStyle name="계산 2 2 2 3" xfId="16304" xr:uid="{58A6122A-098E-47F8-A0D7-D830B11C65F8}"/>
    <cellStyle name="계산 2 2 3" xfId="15232" xr:uid="{32F4D88C-6005-49ED-88B7-85DEACCB56E6}"/>
    <cellStyle name="계산 2 2 4" xfId="15023" xr:uid="{09DCA8C3-EBA8-4BAF-8D28-59BB523AFE81}"/>
    <cellStyle name="계산 2 3" xfId="13950" xr:uid="{4BCBB9DC-1A57-4631-B4D8-E81F93219042}"/>
    <cellStyle name="계산 2 3 2" xfId="15678" xr:uid="{798ED71C-93FB-4343-9E0A-DFD7EA8A5231}"/>
    <cellStyle name="계산 2 3 3" xfId="16292" xr:uid="{1F120C7E-8252-47F2-A3C5-FF70E164129A}"/>
    <cellStyle name="계산 2 4" xfId="14594" xr:uid="{4F08584F-8C4A-4A56-9D18-E7BCCA9A12B0}"/>
    <cellStyle name="계산 2 4 2" xfId="16098" xr:uid="{9278AFB8-1BEE-4986-886C-FEBA849ECD98}"/>
    <cellStyle name="계산 2 4 3" xfId="16721" xr:uid="{55BE60EB-814E-455D-ACD1-1411782B419C}"/>
    <cellStyle name="계산 2 4 4" xfId="17276" xr:uid="{F164A6A3-3CC8-4CA7-AD0C-27CD8C78EDCB}"/>
    <cellStyle name="계산 2 5" xfId="15224" xr:uid="{8B8B8BDC-6CAE-47B3-B7AC-98CDFFEFDF39}"/>
    <cellStyle name="계산 3" xfId="11558" xr:uid="{80CAEF99-AC1E-4B15-BB1F-C64F44847297}"/>
    <cellStyle name="계산 3 2" xfId="14049" xr:uid="{B200D52F-8406-4656-9692-D00DA9569685}"/>
    <cellStyle name="계산 3 2 2" xfId="15685" xr:uid="{3217C68D-7A13-490E-937C-D5067F65B7AD}"/>
    <cellStyle name="계산 3 2 3" xfId="16298" xr:uid="{BE7B8626-7DEE-4D24-BC46-9653F4D96245}"/>
    <cellStyle name="계산 3 3" xfId="15228" xr:uid="{62E2C57B-C657-4B3A-977B-ED2D6EB6576E}"/>
    <cellStyle name="계산 3 4" xfId="15028" xr:uid="{C0E0F31D-4BAD-4CC0-B087-6A10DE90E141}"/>
    <cellStyle name="계산 4" xfId="12984" xr:uid="{6D23146B-9247-4BE1-8D43-7F2BA70B246E}"/>
    <cellStyle name="계산 4 2" xfId="15298" xr:uid="{2964A52D-58C0-4F78-973B-F8F9D4D14321}"/>
    <cellStyle name="계산 4 3" xfId="14987" xr:uid="{39BA0D9B-BBEC-4EA1-910A-FC16C17DA92B}"/>
    <cellStyle name="계산 5" xfId="13798" xr:uid="{7EFF1DB3-B940-4F1C-975D-3E0D8FE32A8F}"/>
    <cellStyle name="계산 5 2" xfId="15667" xr:uid="{16BBFC7C-0120-4B63-8FB1-AB47FD25ECE8}"/>
    <cellStyle name="계산 5 3" xfId="16280" xr:uid="{7C05BC8D-49AC-4085-A566-6C949B152F30}"/>
    <cellStyle name="계산 6" xfId="13941" xr:uid="{D73D77BA-3768-405F-AC91-EE11F48C1F3C}"/>
    <cellStyle name="계산 6 2" xfId="15673" xr:uid="{508FDC8C-9637-43B2-9DF5-72ED8612BE59}"/>
    <cellStyle name="계산 6 3" xfId="16286" xr:uid="{ADEB063C-D1D4-4B14-839D-A539781F53A4}"/>
    <cellStyle name="계산 7" xfId="14170" xr:uid="{8097CFF7-42AB-478B-9B27-E5F195716D0A}"/>
    <cellStyle name="계산 7 2" xfId="15703" xr:uid="{73E31E8B-7DA6-4F69-BC9A-69C370CEEB87}"/>
    <cellStyle name="계산 7 3" xfId="16326" xr:uid="{3BF50E31-D68C-4754-854F-BB0F49C69EB0}"/>
    <cellStyle name="계산 7 4" xfId="16881" xr:uid="{0E0F183B-0BE5-431C-9A4E-776234BA07CE}"/>
    <cellStyle name="계산 8" xfId="14181" xr:uid="{63688680-7350-4AFE-8156-478ED0C1649F}"/>
    <cellStyle name="계산 8 2" xfId="15709" xr:uid="{6A8919D6-7D17-4DBF-A931-D76AC58910D0}"/>
    <cellStyle name="계산 8 3" xfId="16332" xr:uid="{4B72B1C0-AD14-44A1-ABB6-EBA7499921B7}"/>
    <cellStyle name="계산 8 4" xfId="16887" xr:uid="{BA22758E-F161-4EC8-A8C9-BD4E9D82DBA0}"/>
    <cellStyle name="나쁨" xfId="10991" xr:uid="{4ACDA0A4-DAE7-4C42-A22F-1AD636C9F0BF}"/>
    <cellStyle name="메모" xfId="10992" xr:uid="{5039B73F-AB18-4268-96F1-273B1BDE435D}"/>
    <cellStyle name="메모 2" xfId="11425" xr:uid="{B0259896-CBB6-469B-9017-A36191CCC973}"/>
    <cellStyle name="메모 2 2" xfId="11583" xr:uid="{956D288F-EB17-4EA0-880D-C82722D34D7F}"/>
    <cellStyle name="메모 2 2 2" xfId="14059" xr:uid="{366D4885-046A-481A-AB95-FFB80E325625}"/>
    <cellStyle name="메모 2 2 2 2" xfId="15691" xr:uid="{35C7D60F-E726-4A89-828D-466274142879}"/>
    <cellStyle name="메모 2 2 2 3" xfId="16305" xr:uid="{66361853-1C53-4146-ABF6-E8C58803281C}"/>
    <cellStyle name="메모 2 2 3" xfId="14699" xr:uid="{79640D91-1F4E-49FB-A8CC-DCA485AD934A}"/>
    <cellStyle name="메모 2 2 3 2" xfId="16155" xr:uid="{47E34E70-41B4-4558-B347-DDF042548BAD}"/>
    <cellStyle name="메모 2 2 3 3" xfId="16816" xr:uid="{A78B4FEE-5471-4501-91A1-F5D37DE70837}"/>
    <cellStyle name="메모 2 2 3 4" xfId="17333" xr:uid="{8D2B6E03-0580-4977-B890-5BDFDEC1C80C}"/>
    <cellStyle name="메모 2 2 4" xfId="14755" xr:uid="{F985AC1D-D8BD-4914-9017-96CE9924EB80}"/>
    <cellStyle name="메모 2 2 4 2" xfId="16210" xr:uid="{BECFE0B5-719A-422C-B124-FA9FB43CBE02}"/>
    <cellStyle name="메모 2 2 4 3" xfId="16871" xr:uid="{03E274F6-F0EF-4004-B108-1C25D04D8B00}"/>
    <cellStyle name="메모 2 2 4 4" xfId="17388" xr:uid="{7C21FA39-66AA-4A23-85AE-AD83A7479824}"/>
    <cellStyle name="메모 2 3" xfId="13951" xr:uid="{F8BCBE7F-FC6F-46C6-8CE5-FF0541FF8845}"/>
    <cellStyle name="메모 2 3 2" xfId="15679" xr:uid="{A75283D7-681F-4FAD-A4B0-1EC582E979C8}"/>
    <cellStyle name="메모 2 3 3" xfId="16293" xr:uid="{4B3A5B4D-3921-408F-BC57-686B1B0F70E5}"/>
    <cellStyle name="메모 2 4" xfId="14595" xr:uid="{C810FE93-CD2F-4F2C-A36F-0684F27EF96E}"/>
    <cellStyle name="메모 2 4 2" xfId="16099" xr:uid="{61E55761-893E-4A94-8ECA-2FC2DC5DCC56}"/>
    <cellStyle name="메모 2 4 3" xfId="16722" xr:uid="{A9AA6CDA-1E94-44B5-8E2A-46856B473361}"/>
    <cellStyle name="메모 2 4 4" xfId="17277" xr:uid="{2EF75EE3-52F2-4E51-A927-EF92AA818185}"/>
    <cellStyle name="메모 3" xfId="11559" xr:uid="{B9B90D29-A81D-48CF-909B-A3EE39B69C71}"/>
    <cellStyle name="메모 3 2" xfId="14050" xr:uid="{B2D52D6D-F851-484D-8423-79F7AC85361B}"/>
    <cellStyle name="메모 3 2 2" xfId="15686" xr:uid="{7EB71891-8D84-48D6-A382-6D4FF1903BFF}"/>
    <cellStyle name="메모 3 2 3" xfId="16299" xr:uid="{2BC257A4-5AAA-4E18-BEE8-6FBDBDF41182}"/>
    <cellStyle name="메모 3 3" xfId="15229" xr:uid="{9979635A-D638-4EE1-A2B5-53AA9FADD6E6}"/>
    <cellStyle name="메모 3 4" xfId="15027" xr:uid="{3256AA2A-2CB5-4E30-807E-CB2EC3E770FA}"/>
    <cellStyle name="메모 4" xfId="12985" xr:uid="{CADCA331-163C-4F18-AC25-006DFEE7AC57}"/>
    <cellStyle name="메모 4 2" xfId="15299" xr:uid="{1C598388-2780-47B6-9E57-F50B15337827}"/>
    <cellStyle name="메모 4 3" xfId="14986" xr:uid="{F752AF5B-FA7A-4BCC-80D1-C1B03E8C907D}"/>
    <cellStyle name="메모 5" xfId="13799" xr:uid="{DC16CB3F-73BA-45DF-9A86-F9291E7E75ED}"/>
    <cellStyle name="메모 5 2" xfId="15668" xr:uid="{83569C01-377F-4B2C-B7E8-D4ED74D94409}"/>
    <cellStyle name="메모 5 3" xfId="16281" xr:uid="{F541E742-904C-400F-90AD-0C3D2E144D5E}"/>
    <cellStyle name="메모 6" xfId="13942" xr:uid="{CB7A74D7-008D-4F11-999B-E586DB045460}"/>
    <cellStyle name="메모 6 2" xfId="15674" xr:uid="{4D3BB92C-7DFF-4D6F-A3E8-8D885836CF4E}"/>
    <cellStyle name="메모 6 3" xfId="16287" xr:uid="{FE0DD508-DE35-4246-A62D-DB0B6513847C}"/>
    <cellStyle name="메모 7" xfId="14171" xr:uid="{7B106500-3DF0-4936-ABF5-37D8C6B71A20}"/>
    <cellStyle name="메모 7 2" xfId="15704" xr:uid="{52431376-74EC-4298-853F-A73D4739F740}"/>
    <cellStyle name="메모 7 3" xfId="16327" xr:uid="{6ADCAAE5-6CF2-4EE1-938E-FD37C0AE0226}"/>
    <cellStyle name="메모 7 4" xfId="16882" xr:uid="{64173DF1-BBBD-4016-ACB9-E5E01837A020}"/>
    <cellStyle name="메모 8" xfId="14182" xr:uid="{4A7CE6F0-366C-4CA7-BEB1-500C126DFB45}"/>
    <cellStyle name="메모 8 2" xfId="15710" xr:uid="{66208F63-5129-4087-86E3-3D1FA010893E}"/>
    <cellStyle name="메모 8 3" xfId="16333" xr:uid="{F69106C8-9250-4911-905A-EB442B452470}"/>
    <cellStyle name="메모 8 4" xfId="16888" xr:uid="{ABE9F071-9E86-4B76-A2AC-256BC7415D3B}"/>
    <cellStyle name="보통" xfId="10993" xr:uid="{40DD6BEF-B37C-4BD4-8503-C02A0C4A8C37}"/>
    <cellStyle name="설명 텍스트" xfId="10994" xr:uid="{36627B14-E176-4457-9F31-8447EA21266C}"/>
    <cellStyle name="셀 확인" xfId="10995" xr:uid="{B48F92B2-A21B-4C38-83B2-84FF103F6A91}"/>
    <cellStyle name="연결된 셀" xfId="10996" xr:uid="{BFE9FC45-BED1-4404-A7D6-818A2D31F3CC}"/>
    <cellStyle name="요약" xfId="10997" xr:uid="{A06B0DBD-E3C8-4E87-91FB-43E94ACBFA1E}"/>
    <cellStyle name="요약 2" xfId="11426" xr:uid="{96851FBB-92A5-4FD8-9ACF-D66D791839FB}"/>
    <cellStyle name="요약 2 2" xfId="11584" xr:uid="{522BB2C7-8CA2-4416-89AF-3F47B9FF689E}"/>
    <cellStyle name="요약 2 2 2" xfId="14060" xr:uid="{9A4691BB-89CE-4AB2-A4F2-95E96E27BE64}"/>
    <cellStyle name="요약 2 2 2 2" xfId="15692" xr:uid="{3ABE7AC5-2A9E-469C-BDAE-323063C967BF}"/>
    <cellStyle name="요약 2 2 2 3" xfId="16306" xr:uid="{88C42E66-E650-4CAF-808F-8DCA88EDE380}"/>
    <cellStyle name="요약 2 2 3" xfId="15233" xr:uid="{7AFFC38B-35EE-4AD1-B482-EC95C5B12D61}"/>
    <cellStyle name="요약 2 2 4" xfId="15022" xr:uid="{0E55FD7F-7EE9-4E24-B8E3-B61AF17FBE01}"/>
    <cellStyle name="요약 2 3" xfId="13952" xr:uid="{A529BD12-C8CA-4CAC-9A35-0096A2F9882F}"/>
    <cellStyle name="요약 2 3 2" xfId="15680" xr:uid="{325BBBDD-1AED-4E95-8716-918B8BB6FB61}"/>
    <cellStyle name="요약 2 3 3" xfId="16294" xr:uid="{A383498A-4995-452F-BE49-FED2577B63E8}"/>
    <cellStyle name="요약 2 4" xfId="14596" xr:uid="{2C82D921-B185-4FE4-A0EE-0259DEF3C456}"/>
    <cellStyle name="요약 2 4 2" xfId="16100" xr:uid="{5BBE94E9-0001-459A-A350-2594E73275F5}"/>
    <cellStyle name="요약 2 4 3" xfId="16723" xr:uid="{3505AD3E-586F-4862-872E-8D0525A0DF8B}"/>
    <cellStyle name="요약 2 4 4" xfId="17278" xr:uid="{0C6745B7-C3B6-4473-8217-6E589C5C2DCF}"/>
    <cellStyle name="요약 2 5" xfId="15225" xr:uid="{0E355A71-E477-4AB7-A8BB-98C9F15202F6}"/>
    <cellStyle name="요약 3" xfId="11560" xr:uid="{C2DC1859-FC74-4D6C-A4C0-F357052BBBF6}"/>
    <cellStyle name="요약 3 2" xfId="14051" xr:uid="{E4A4275E-107A-41E8-9B65-9847CA064EBD}"/>
    <cellStyle name="요약 3 2 2" xfId="15687" xr:uid="{CCA17ED5-834A-46F8-AD63-E6808B0ACFC2}"/>
    <cellStyle name="요약 3 2 3" xfId="16300" xr:uid="{37ABD2D8-445B-44C0-ACF9-3C6EC0EE74BF}"/>
    <cellStyle name="요약 3 3" xfId="15230" xr:uid="{7AA568FC-CCD1-49D2-A614-929BF4666046}"/>
    <cellStyle name="요약 3 4" xfId="15026" xr:uid="{34EBBA41-C9A1-4A07-87B4-4FA6BBF1F245}"/>
    <cellStyle name="요약 4" xfId="12986" xr:uid="{E49BBF07-98E0-4DE7-BE9E-80DA43628458}"/>
    <cellStyle name="요약 4 2" xfId="15300" xr:uid="{732ADFA9-CE26-4A68-B1E4-CC840706C9EA}"/>
    <cellStyle name="요약 4 3" xfId="14985" xr:uid="{D150D5EF-7BC9-4AA1-BBCE-2293FE36D910}"/>
    <cellStyle name="요약 5" xfId="13800" xr:uid="{648F3B30-4CC5-41C4-9B98-EC98E50CD009}"/>
    <cellStyle name="요약 5 2" xfId="15669" xr:uid="{42EE41CD-74A6-47DD-8D3D-66EF537AB1CC}"/>
    <cellStyle name="요약 5 3" xfId="16282" xr:uid="{D3E2C882-C773-4534-99F8-CB7A4BB81EC5}"/>
    <cellStyle name="요약 6" xfId="13943" xr:uid="{2DBBE300-7252-4E18-8329-7B8885ACF281}"/>
    <cellStyle name="요약 6 2" xfId="15675" xr:uid="{83CCCEA0-1379-4851-A6BB-39C2234775F1}"/>
    <cellStyle name="요약 6 3" xfId="16288" xr:uid="{02F94179-A000-4707-BEB5-6CAD4D7A8278}"/>
    <cellStyle name="요약 7" xfId="14172" xr:uid="{F3ED3EAD-0995-4129-ACCD-0B3EFF44FA42}"/>
    <cellStyle name="요약 7 2" xfId="15705" xr:uid="{64380539-302A-40E6-AAC7-B1DD84A82771}"/>
    <cellStyle name="요약 7 3" xfId="16328" xr:uid="{2B06CEBE-2D90-42A9-B26E-BD8783E9B317}"/>
    <cellStyle name="요약 7 4" xfId="16883" xr:uid="{C8A8A9AC-85D0-4151-9EA5-8C0D452279C1}"/>
    <cellStyle name="요약 8" xfId="14183" xr:uid="{FCDE8CF5-34A6-4AA6-B61B-C312E36E7FA6}"/>
    <cellStyle name="요약 8 2" xfId="15711" xr:uid="{C09A809B-9762-4A89-B95D-5BCF84605B12}"/>
    <cellStyle name="요약 8 3" xfId="16334" xr:uid="{7EDD84AF-1363-4CCC-90DB-48B515903630}"/>
    <cellStyle name="요약 8 4" xfId="16889" xr:uid="{17A92CB9-A818-4E64-9B31-2C20660209A6}"/>
    <cellStyle name="입력" xfId="10998" xr:uid="{3FE8DDEB-07CF-4237-9CEC-20FFF623154C}"/>
    <cellStyle name="입력 2" xfId="11427" xr:uid="{1472F050-6A7A-4DAA-A91D-8F8C8139C976}"/>
    <cellStyle name="입력 2 2" xfId="11585" xr:uid="{3D36FF98-4AE7-4859-8DA0-E8B8FFB3F991}"/>
    <cellStyle name="입력 2 2 2" xfId="14061" xr:uid="{1C36A5B6-F2B2-400B-BE83-1BA68350E35A}"/>
    <cellStyle name="입력 2 2 2 2" xfId="15693" xr:uid="{6638731A-AC96-423E-B452-1CB12C98C823}"/>
    <cellStyle name="입력 2 2 2 3" xfId="16307" xr:uid="{8C726DD3-DA79-4BDD-A470-466AAA016AAF}"/>
    <cellStyle name="입력 2 2 3" xfId="15234" xr:uid="{5D851AE4-6753-4027-808C-64FEA9ED22F5}"/>
    <cellStyle name="입력 2 2 4" xfId="15021" xr:uid="{2E4066C8-54A6-4B15-AE00-EA3511800A93}"/>
    <cellStyle name="입력 2 3" xfId="13953" xr:uid="{FCB19039-3667-442C-BBCB-430CADA8CC2B}"/>
    <cellStyle name="입력 2 3 2" xfId="15681" xr:uid="{2CFC0495-3102-4FC6-951B-29695B3D3023}"/>
    <cellStyle name="입력 2 3 3" xfId="16295" xr:uid="{27C4FB6D-1FE6-4F7C-B417-FFB327B39BB7}"/>
    <cellStyle name="입력 2 4" xfId="14597" xr:uid="{B9B1B9CE-CDBF-43B4-AEB1-E38DB1920E89}"/>
    <cellStyle name="입력 2 4 2" xfId="16101" xr:uid="{1C4520A0-5407-4E29-BEF0-7BD89E211BD3}"/>
    <cellStyle name="입력 2 4 3" xfId="16724" xr:uid="{25A3F847-8279-483F-9AAA-DCBE89E0E9CC}"/>
    <cellStyle name="입력 2 4 4" xfId="17279" xr:uid="{578037E2-92D4-4C39-8D4D-F56B9E80BE2B}"/>
    <cellStyle name="입력 2 5" xfId="15226" xr:uid="{62E41516-7EBB-476D-9280-EA0C5809A0F6}"/>
    <cellStyle name="입력 3" xfId="11561" xr:uid="{18EEC0E9-F775-4C58-B10A-5DEAA0AD9A81}"/>
    <cellStyle name="입력 3 2" xfId="14052" xr:uid="{2A1F54BC-9E5A-48B1-B6F1-7C6BF3DC14C9}"/>
    <cellStyle name="입력 3 2 2" xfId="15688" xr:uid="{4671DB33-9557-4E2B-B1F7-FC11EAD8FB26}"/>
    <cellStyle name="입력 3 2 3" xfId="16301" xr:uid="{86904E47-E529-46D7-8946-C23F77A3B81A}"/>
    <cellStyle name="입력 3 3" xfId="15231" xr:uid="{08765188-275C-459E-8383-0E34D9D33B7D}"/>
    <cellStyle name="입력 3 4" xfId="15025" xr:uid="{8E6A3235-3ECA-4FE2-B066-3DBBEA913EFC}"/>
    <cellStyle name="입력 4" xfId="13019" xr:uid="{5534AACB-D540-41B9-A7C0-80B2A6D28F14}"/>
    <cellStyle name="입력 4 2" xfId="15301" xr:uid="{E19AA01B-7425-4D74-9DFC-68B4931134D0}"/>
    <cellStyle name="입력 4 3" xfId="14984" xr:uid="{82EBAE1E-4184-4AF9-A563-00A7D0B9FF9B}"/>
    <cellStyle name="입력 5" xfId="13801" xr:uid="{DF9C8C29-28A5-43BB-B62C-FFAEA8DF9D48}"/>
    <cellStyle name="입력 5 2" xfId="15670" xr:uid="{6423E2A3-7DCF-411E-830C-91122E0227D9}"/>
    <cellStyle name="입력 5 3" xfId="16283" xr:uid="{C740455D-F80A-4347-ADF2-99B1D727E11A}"/>
    <cellStyle name="입력 6" xfId="13944" xr:uid="{2440BB7D-6412-4A83-AD6B-0FD3106D95EF}"/>
    <cellStyle name="입력 6 2" xfId="15676" xr:uid="{9A340CAE-2B47-4526-B61D-1A231488E1A6}"/>
    <cellStyle name="입력 6 3" xfId="16289" xr:uid="{FAA23B2F-46D0-42BD-9C42-E0203EA43B91}"/>
    <cellStyle name="입력 7" xfId="14173" xr:uid="{FD03C16C-CA81-4D2C-BBBD-B1ADBE791CB4}"/>
    <cellStyle name="입력 7 2" xfId="15706" xr:uid="{BD17BAE2-77E0-43EB-A0B4-E105676724C5}"/>
    <cellStyle name="입력 7 3" xfId="16329" xr:uid="{5FD2AD1E-1F1E-4C10-9BBF-A940870C7EAB}"/>
    <cellStyle name="입력 7 4" xfId="16884" xr:uid="{A16AD19F-427D-470B-B354-7D86D5CCFDAC}"/>
    <cellStyle name="입력 8" xfId="14184" xr:uid="{8536190B-9BC6-4688-A226-EC163D0F830C}"/>
    <cellStyle name="입력 8 2" xfId="15712" xr:uid="{AB6A0E6F-149E-4996-BDB6-88508E14CCF9}"/>
    <cellStyle name="입력 8 3" xfId="16335" xr:uid="{64513353-AD6E-4455-B720-80778163CFE9}"/>
    <cellStyle name="입력 8 4" xfId="16890" xr:uid="{A6C49E2A-CFC3-4BFA-89DE-59855CDD5D04}"/>
    <cellStyle name="제목" xfId="10999" xr:uid="{94517DA5-43AD-46BA-B00F-FAE79E11AA49}"/>
    <cellStyle name="제목 1" xfId="11000" xr:uid="{6A086564-13D8-4FAB-9C97-BEAF0FEA8FF8}"/>
    <cellStyle name="제목 2" xfId="11001" xr:uid="{A1A53639-7500-4AA0-91C2-DA9E94B5AA91}"/>
    <cellStyle name="제목 3" xfId="11002" xr:uid="{B067AEE3-1815-44CD-B916-4613B68395B8}"/>
    <cellStyle name="제목 3 2" xfId="15214" xr:uid="{77086CBE-D2F1-4ACC-9FCA-6A42271F3309}"/>
    <cellStyle name="제목 3 3" xfId="15038" xr:uid="{E88C685B-3A26-4D0E-9E67-0DEC21702F20}"/>
    <cellStyle name="제목 4" xfId="11003" xr:uid="{DEF8AC75-A290-4B5B-8478-E991030106E5}"/>
    <cellStyle name="좋음" xfId="11004" xr:uid="{C80F9671-3015-41B8-83A9-A1DD0F6FD910}"/>
    <cellStyle name="출력" xfId="11005" xr:uid="{6DC89FDD-A971-4238-9C9A-4158CE734E3C}"/>
    <cellStyle name="출력 2" xfId="11428" xr:uid="{3C4BFBBF-66CE-4508-B1CC-EABD531AE50C}"/>
    <cellStyle name="출력 2 2" xfId="11586" xr:uid="{8ABD2FF4-26B6-4B16-BA74-F54D9EFB16A6}"/>
    <cellStyle name="출력 2 2 2" xfId="14062" xr:uid="{56C9A7AA-B2EE-4B2F-B74D-B7570BDC2065}"/>
    <cellStyle name="출력 2 2 2 2" xfId="16308" xr:uid="{434A05AB-EAD0-45A9-A011-3365EB867A2C}"/>
    <cellStyle name="출력 2 2 3" xfId="15020" xr:uid="{2BC88664-90A7-44AA-B6AB-FBBCF8D575BD}"/>
    <cellStyle name="출력 2 3" xfId="13954" xr:uid="{7B9BB49F-C534-4C3D-81A6-6F182810E9E0}"/>
    <cellStyle name="출력 2 3 2" xfId="16296" xr:uid="{FFDA12F0-056E-49B4-8395-A320BDEFDB43}"/>
    <cellStyle name="출력 2 4" xfId="14598" xr:uid="{18A7391E-C23E-47FB-BF97-C0FD727842B8}"/>
    <cellStyle name="출력 2 4 2" xfId="16102" xr:uid="{64179437-12E5-4C64-9A2D-9DD373F9DA89}"/>
    <cellStyle name="출력 2 4 3" xfId="16725" xr:uid="{4C5B4B1B-C251-478A-808E-99BABD0955AA}"/>
    <cellStyle name="출력 2 4 4" xfId="17280" xr:uid="{49D73D7A-DCA7-49F2-8D06-EE6E1904069A}"/>
    <cellStyle name="출력 3" xfId="11562" xr:uid="{C1933973-654E-4F8F-91BA-4D33BFD316D3}"/>
    <cellStyle name="출력 3 2" xfId="14053" xr:uid="{F1B6B693-4A21-48FA-A226-203CC9402F19}"/>
    <cellStyle name="출력 3 2 2" xfId="16302" xr:uid="{31F5AEFD-24F9-4EA7-ABC2-E92765088E45}"/>
    <cellStyle name="출력 3 3" xfId="15024" xr:uid="{31B9368F-91D3-429E-AD8F-DF13C5E87E35}"/>
    <cellStyle name="출력 4" xfId="13372" xr:uid="{28BA6F99-4C6D-4537-98F9-1B454E89BC77}"/>
    <cellStyle name="출력 4 2" xfId="14966" xr:uid="{9A9EB3F6-5A64-4931-85F8-A606E17FA35D}"/>
    <cellStyle name="출력 5" xfId="13802" xr:uid="{BCDBECBC-9F7A-4A5B-9239-003A0E8D52EC}"/>
    <cellStyle name="출력 5 2" xfId="16284" xr:uid="{5C5F19B2-E36B-4225-9473-D632F130D4A5}"/>
    <cellStyle name="출력 6" xfId="13945" xr:uid="{9E541254-F529-4EAA-8FF2-E2831B58BC20}"/>
    <cellStyle name="출력 6 2" xfId="16290" xr:uid="{2E174F18-C423-429C-BB91-61826AF66544}"/>
    <cellStyle name="출력 7" xfId="14174" xr:uid="{C4B9F834-AE5A-4692-AD47-4CCB65ADD63E}"/>
    <cellStyle name="출력 7 2" xfId="15707" xr:uid="{C275B9B3-3A7A-4F1F-8707-04CD49B2A4AF}"/>
    <cellStyle name="출력 7 3" xfId="16330" xr:uid="{84D0D089-E185-4981-BDD7-9347250D5E93}"/>
    <cellStyle name="출력 7 4" xfId="16885" xr:uid="{D5755758-36B8-4E76-83E8-2A28AC80713F}"/>
    <cellStyle name="출력 8" xfId="14185" xr:uid="{E70E8FF9-14A8-4716-87C1-5F7E6EB8C522}"/>
    <cellStyle name="출력 8 2" xfId="15713" xr:uid="{9C857EBE-F87B-4F38-AE2A-63E2119B73D6}"/>
    <cellStyle name="출력 8 3" xfId="16336" xr:uid="{929F58CA-3FE6-4FFE-A9BC-9F6D02C2F3FA}"/>
    <cellStyle name="출력 8 4" xfId="16891" xr:uid="{773B6649-B553-4B5B-83A2-FC27E16B0FC5}"/>
    <cellStyle name="콤마 [0]_경영추진" xfId="11006" xr:uid="{2275E736-FFBE-48F1-BCA6-6B64DFBF42E1}"/>
    <cellStyle name="콤마_경영추진" xfId="11007" xr:uid="{6B05F289-68B0-4400-8843-839AA5315D68}"/>
    <cellStyle name="표준_PERSONAL" xfId="11008" xr:uid="{BF5E514B-2BB2-4F8A-A3F6-182E8B9F7D8B}"/>
    <cellStyle name="一般_~ME383F" xfId="10301" xr:uid="{996265F0-C886-4CDF-A910-AE1CF56F8E41}"/>
    <cellStyle name="常规_Shaiyo Project PRODUCTION SCHEDULE_100407" xfId="13447" xr:uid="{B658BF37-C4B0-4BDC-A1DC-C9440555B227}"/>
    <cellStyle name="桁区切り [0.00]_Book3" xfId="10302" xr:uid="{EC517728-267A-4B0C-8B70-091E7FB6E811}"/>
    <cellStyle name="桁区切り_Book3" xfId="10303" xr:uid="{A20CF9FA-92FA-47EB-B69F-F0F4516ED281}"/>
    <cellStyle name="標準_Book3" xfId="10304" xr:uid="{EF505851-FC66-4189-A80A-09731FFBEF35}"/>
    <cellStyle name="通貨 [0.00]_Book3" xfId="10305" xr:uid="{CAC3B94E-A1AF-43CC-B042-6ED800A74D0A}"/>
    <cellStyle name="通貨_Book3" xfId="10306" xr:uid="{D87BC8CD-EFFC-4D8E-8DCE-CC78824A835D}"/>
  </cellStyles>
  <dxfs count="0"/>
  <tableStyles count="0" defaultTableStyle="TableStyleMedium9" defaultPivotStyle="PivotStyleLight16"/>
  <colors>
    <mruColors>
      <color rgb="FF66FFFF"/>
      <color rgb="FFA1F9B0"/>
      <color rgb="FFFFFF99"/>
      <color rgb="FFFFFFCC"/>
      <color rgb="FFF9DFF7"/>
      <color rgb="FFCCCCFF"/>
      <color rgb="FFCCFFCC"/>
      <color rgb="FFEEEBC0"/>
      <color rgb="FFF2B4E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eetee\Downloads\FS_SCN_Q3-25_TH%2010%20Nov%2025%20r.2.xlsx" TargetMode="External"/><Relationship Id="rId1" Type="http://schemas.openxmlformats.org/officeDocument/2006/relationships/externalLinkPath" Target="https://onedrive-global.kpmg.com/personal/tunyarats_kpmg_co_th/Documents/Desktop/New%20folder/2025/SCN%20Q3/final%20FS/&#3652;&#3615;&#3621;&#3660;&#3605;&#3621;&#3634;&#3604;/TH/FS_SCN_Q3-25_TH%2010%20Nov%2025%20r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3-5"/>
      <sheetName val="PL(3) 6-7"/>
      <sheetName val="PL(6) 8-9"/>
      <sheetName val="SH 10"/>
      <sheetName val="SH 11"/>
      <sheetName val="CF 12-13"/>
      <sheetName val="Q2-20_CF 12-14 "/>
      <sheetName val="Sheet1"/>
    </sheetNames>
    <sheetDataSet>
      <sheetData sheetId="0">
        <row r="10">
          <cell r="C10">
            <v>16102</v>
          </cell>
          <cell r="E10">
            <v>24578</v>
          </cell>
          <cell r="I10">
            <v>2627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6CCB4-EEFA-41F6-B8AF-FD38EB0C3B9E}">
  <dimension ref="A1:P121"/>
  <sheetViews>
    <sheetView view="pageBreakPreview" zoomScale="85" zoomScaleNormal="72" zoomScaleSheetLayoutView="72" workbookViewId="0">
      <selection activeCell="L105" sqref="L105"/>
    </sheetView>
  </sheetViews>
  <sheetFormatPr defaultColWidth="9.140625" defaultRowHeight="22.5" customHeight="1"/>
  <cols>
    <col min="1" max="1" width="55.85546875" style="271" customWidth="1"/>
    <col min="2" max="2" width="12.7109375" style="270" customWidth="1"/>
    <col min="3" max="3" width="19.5703125" style="271" customWidth="1"/>
    <col min="4" max="4" width="1.140625" style="271" customWidth="1"/>
    <col min="5" max="5" width="19.42578125" style="271" customWidth="1"/>
    <col min="6" max="6" width="1.140625" style="271" customWidth="1"/>
    <col min="7" max="7" width="19" style="271" customWidth="1"/>
    <col min="8" max="8" width="1.140625" style="271" customWidth="1"/>
    <col min="9" max="9" width="18.42578125" style="271" customWidth="1"/>
    <col min="10" max="10" width="9.140625" style="271"/>
    <col min="11" max="11" width="16.140625" style="271" customWidth="1"/>
    <col min="12" max="12" width="11.140625" style="271" customWidth="1"/>
    <col min="13" max="13" width="9.140625" style="271"/>
    <col min="14" max="14" width="14.42578125" style="271" bestFit="1" customWidth="1"/>
    <col min="15" max="15" width="9.140625" style="271"/>
    <col min="16" max="16" width="9.140625" style="271" customWidth="1"/>
    <col min="17" max="16384" width="9.140625" style="271"/>
  </cols>
  <sheetData>
    <row r="1" spans="1:16" ht="24.95" customHeight="1">
      <c r="A1" s="272" t="s">
        <v>0</v>
      </c>
      <c r="B1" s="273"/>
      <c r="C1" s="267"/>
      <c r="D1" s="267"/>
      <c r="E1" s="267"/>
      <c r="F1" s="267"/>
      <c r="G1" s="267"/>
      <c r="H1" s="267"/>
      <c r="I1" s="267"/>
    </row>
    <row r="2" spans="1:16" ht="24.95" customHeight="1">
      <c r="A2" s="272" t="s">
        <v>1</v>
      </c>
      <c r="B2" s="273"/>
      <c r="C2" s="267"/>
      <c r="D2" s="267"/>
      <c r="E2" s="267"/>
      <c r="F2" s="267"/>
      <c r="G2" s="267"/>
      <c r="H2" s="267"/>
      <c r="I2" s="267"/>
    </row>
    <row r="3" spans="1:16" ht="7.35" customHeight="1">
      <c r="A3" s="309"/>
      <c r="B3" s="310"/>
      <c r="C3" s="267"/>
      <c r="D3" s="267"/>
      <c r="E3" s="267"/>
      <c r="F3" s="267"/>
      <c r="G3" s="267"/>
      <c r="H3" s="267"/>
      <c r="I3" s="267"/>
      <c r="J3" s="311"/>
    </row>
    <row r="4" spans="1:16" ht="23.45" customHeight="1">
      <c r="A4" s="280"/>
      <c r="C4" s="432" t="s">
        <v>2</v>
      </c>
      <c r="D4" s="432"/>
      <c r="E4" s="432"/>
      <c r="F4" s="277"/>
      <c r="G4" s="432" t="s">
        <v>3</v>
      </c>
      <c r="H4" s="432"/>
      <c r="I4" s="432"/>
    </row>
    <row r="5" spans="1:16" ht="22.5" customHeight="1">
      <c r="A5" s="267"/>
      <c r="C5" s="269" t="s">
        <v>304</v>
      </c>
      <c r="E5" s="269" t="s">
        <v>4</v>
      </c>
      <c r="F5" s="269"/>
      <c r="G5" s="269" t="s">
        <v>304</v>
      </c>
      <c r="I5" s="269" t="s">
        <v>4</v>
      </c>
    </row>
    <row r="6" spans="1:16" ht="22.5" customHeight="1">
      <c r="A6" s="312" t="s">
        <v>5</v>
      </c>
      <c r="B6" s="270" t="s">
        <v>6</v>
      </c>
      <c r="C6" s="269">
        <v>2568</v>
      </c>
      <c r="D6" s="269"/>
      <c r="E6" s="269">
        <v>2567</v>
      </c>
      <c r="F6" s="269"/>
      <c r="G6" s="269">
        <v>2568</v>
      </c>
      <c r="H6" s="269"/>
      <c r="I6" s="269">
        <v>2567</v>
      </c>
    </row>
    <row r="7" spans="1:16" ht="22.5" customHeight="1">
      <c r="A7" s="312"/>
      <c r="C7" s="269" t="s">
        <v>7</v>
      </c>
      <c r="D7" s="269"/>
      <c r="E7" s="269"/>
      <c r="F7" s="269"/>
      <c r="G7" s="269" t="s">
        <v>7</v>
      </c>
      <c r="H7" s="269"/>
      <c r="I7" s="269"/>
    </row>
    <row r="8" spans="1:16" ht="22.5" customHeight="1">
      <c r="C8" s="433" t="s">
        <v>8</v>
      </c>
      <c r="D8" s="433"/>
      <c r="E8" s="433"/>
      <c r="F8" s="433"/>
      <c r="G8" s="433"/>
      <c r="H8" s="433"/>
      <c r="I8" s="433"/>
    </row>
    <row r="9" spans="1:16" s="315" customFormat="1" ht="21.6" customHeight="1">
      <c r="A9" s="313" t="s">
        <v>9</v>
      </c>
      <c r="B9" s="314"/>
      <c r="C9" s="314"/>
      <c r="D9" s="314"/>
      <c r="E9" s="314"/>
      <c r="F9" s="314"/>
      <c r="G9" s="314"/>
      <c r="H9" s="314"/>
      <c r="I9" s="314"/>
    </row>
    <row r="10" spans="1:16" s="315" customFormat="1" ht="22.5" customHeight="1">
      <c r="A10" s="310" t="s">
        <v>10</v>
      </c>
      <c r="B10" s="316"/>
      <c r="C10" s="144">
        <v>16102</v>
      </c>
      <c r="D10" s="144"/>
      <c r="E10" s="144">
        <v>24578</v>
      </c>
      <c r="F10" s="144"/>
      <c r="G10" s="144">
        <v>4238</v>
      </c>
      <c r="H10" s="144"/>
      <c r="I10" s="144">
        <v>2627</v>
      </c>
      <c r="K10" s="317"/>
      <c r="L10" s="317"/>
      <c r="N10" s="317"/>
    </row>
    <row r="11" spans="1:16" s="315" customFormat="1" ht="22.5" customHeight="1">
      <c r="A11" s="318" t="s">
        <v>11</v>
      </c>
      <c r="B11" s="316" t="s">
        <v>12</v>
      </c>
      <c r="C11" s="144">
        <v>241124</v>
      </c>
      <c r="D11" s="144"/>
      <c r="E11" s="144">
        <v>296438</v>
      </c>
      <c r="F11" s="144"/>
      <c r="G11" s="144">
        <v>353865</v>
      </c>
      <c r="H11" s="144"/>
      <c r="I11" s="144">
        <v>398195</v>
      </c>
      <c r="K11" s="317"/>
      <c r="L11" s="317"/>
    </row>
    <row r="12" spans="1:16" s="315" customFormat="1" ht="22.5" customHeight="1">
      <c r="A12" s="318" t="s">
        <v>13</v>
      </c>
      <c r="B12" s="316">
        <v>2</v>
      </c>
      <c r="C12" s="144">
        <v>330920</v>
      </c>
      <c r="D12" s="144"/>
      <c r="E12" s="144">
        <v>333920</v>
      </c>
      <c r="F12" s="144"/>
      <c r="G12" s="144">
        <v>584516</v>
      </c>
      <c r="H12" s="144"/>
      <c r="I12" s="144">
        <v>636983</v>
      </c>
      <c r="K12" s="317"/>
      <c r="L12" s="317"/>
      <c r="M12" s="317"/>
      <c r="N12" s="317"/>
      <c r="O12" s="317"/>
      <c r="P12" s="317">
        <f>H12-J12+H18-J18+H38-J38</f>
        <v>0</v>
      </c>
    </row>
    <row r="13" spans="1:16" s="315" customFormat="1" ht="22.5" hidden="1" customHeight="1">
      <c r="A13" s="318" t="s">
        <v>14</v>
      </c>
      <c r="B13" s="316">
        <v>4</v>
      </c>
      <c r="C13" s="144"/>
      <c r="D13" s="144">
        <v>0</v>
      </c>
      <c r="E13" s="144"/>
      <c r="F13" s="144"/>
      <c r="G13" s="144"/>
      <c r="H13" s="144"/>
      <c r="I13" s="144"/>
      <c r="K13" s="317"/>
      <c r="L13" s="317"/>
    </row>
    <row r="14" spans="1:16" s="315" customFormat="1" ht="22.5" hidden="1" customHeight="1">
      <c r="A14" s="318" t="s">
        <v>15</v>
      </c>
      <c r="B14" s="316">
        <v>4</v>
      </c>
      <c r="C14" s="144"/>
      <c r="D14" s="144"/>
      <c r="E14" s="144"/>
      <c r="F14" s="144"/>
      <c r="G14" s="144"/>
      <c r="H14" s="144"/>
      <c r="I14" s="144"/>
      <c r="K14" s="317"/>
      <c r="L14" s="317"/>
    </row>
    <row r="15" spans="1:16" s="315" customFormat="1" ht="22.5" hidden="1" customHeight="1">
      <c r="A15" s="318" t="s">
        <v>16</v>
      </c>
      <c r="B15" s="316">
        <v>4</v>
      </c>
      <c r="C15" s="144"/>
      <c r="D15" s="144"/>
      <c r="E15" s="144"/>
      <c r="F15" s="144"/>
      <c r="G15" s="144"/>
      <c r="H15" s="144"/>
      <c r="I15" s="144"/>
      <c r="K15" s="317"/>
      <c r="L15" s="317"/>
    </row>
    <row r="16" spans="1:16" s="315" customFormat="1" ht="22.5" customHeight="1">
      <c r="A16" s="318" t="s">
        <v>17</v>
      </c>
      <c r="B16" s="316"/>
      <c r="C16" s="144">
        <v>1330</v>
      </c>
      <c r="D16" s="144"/>
      <c r="E16" s="144">
        <v>1330</v>
      </c>
      <c r="F16" s="144"/>
      <c r="G16" s="144">
        <v>1330</v>
      </c>
      <c r="H16" s="144"/>
      <c r="I16" s="144">
        <v>1330</v>
      </c>
      <c r="K16" s="317"/>
      <c r="L16" s="317"/>
    </row>
    <row r="17" spans="1:15" s="315" customFormat="1" ht="23.1" hidden="1" customHeight="1">
      <c r="A17" s="318" t="s">
        <v>18</v>
      </c>
      <c r="B17" s="316"/>
      <c r="C17" s="144"/>
      <c r="D17" s="144"/>
      <c r="E17" s="144"/>
      <c r="F17" s="144"/>
      <c r="G17" s="144"/>
      <c r="H17" s="144"/>
      <c r="I17" s="144"/>
      <c r="K17" s="317"/>
      <c r="L17" s="317"/>
    </row>
    <row r="18" spans="1:15" s="315" customFormat="1" ht="22.5" hidden="1" customHeight="1">
      <c r="A18" s="318" t="s">
        <v>19</v>
      </c>
      <c r="B18" s="316"/>
      <c r="C18" s="144"/>
      <c r="D18" s="144"/>
      <c r="E18" s="144">
        <v>0</v>
      </c>
      <c r="F18" s="144"/>
      <c r="G18" s="144"/>
      <c r="H18" s="144"/>
      <c r="I18" s="144">
        <v>0</v>
      </c>
      <c r="K18" s="317"/>
      <c r="L18" s="317"/>
    </row>
    <row r="19" spans="1:15" s="315" customFormat="1" ht="22.5" customHeight="1">
      <c r="A19" s="318" t="s">
        <v>20</v>
      </c>
      <c r="B19" s="316"/>
      <c r="C19" s="144"/>
      <c r="D19" s="144"/>
      <c r="E19" s="144"/>
      <c r="F19" s="144"/>
      <c r="G19" s="144"/>
      <c r="H19" s="144"/>
      <c r="I19" s="144"/>
      <c r="K19" s="317"/>
      <c r="L19" s="317"/>
    </row>
    <row r="20" spans="1:15" s="315" customFormat="1" ht="22.5" customHeight="1">
      <c r="A20" s="318" t="s">
        <v>19</v>
      </c>
      <c r="B20" s="316"/>
      <c r="C20" s="144">
        <v>147</v>
      </c>
      <c r="D20" s="144"/>
      <c r="E20" s="144">
        <v>147</v>
      </c>
      <c r="F20" s="144"/>
      <c r="G20" s="144">
        <v>147</v>
      </c>
      <c r="H20" s="144"/>
      <c r="I20" s="144">
        <v>147</v>
      </c>
      <c r="J20" s="317"/>
      <c r="K20" s="317"/>
      <c r="L20" s="317"/>
      <c r="O20" s="317"/>
    </row>
    <row r="21" spans="1:15" s="315" customFormat="1" ht="22.5" customHeight="1">
      <c r="A21" s="318" t="s">
        <v>21</v>
      </c>
      <c r="B21" s="316"/>
      <c r="C21" s="144"/>
      <c r="D21" s="144"/>
      <c r="E21" s="144"/>
      <c r="F21" s="144"/>
      <c r="G21" s="144"/>
      <c r="H21" s="144"/>
      <c r="I21" s="144"/>
      <c r="K21" s="317"/>
      <c r="L21" s="317"/>
    </row>
    <row r="22" spans="1:15" s="315" customFormat="1" ht="22.5" customHeight="1">
      <c r="A22" s="318" t="s">
        <v>19</v>
      </c>
      <c r="B22" s="316"/>
      <c r="C22" s="144">
        <v>1610</v>
      </c>
      <c r="D22" s="144"/>
      <c r="E22" s="144">
        <v>1680</v>
      </c>
      <c r="F22" s="144"/>
      <c r="G22" s="144">
        <v>1610</v>
      </c>
      <c r="H22" s="144"/>
      <c r="I22" s="144">
        <v>1680</v>
      </c>
      <c r="K22" s="317"/>
      <c r="L22" s="317"/>
    </row>
    <row r="23" spans="1:15" s="315" customFormat="1" ht="22.5" customHeight="1">
      <c r="A23" s="318" t="s">
        <v>22</v>
      </c>
      <c r="B23" s="316"/>
      <c r="C23" s="144"/>
      <c r="D23" s="144"/>
      <c r="E23" s="144"/>
      <c r="F23" s="144"/>
      <c r="H23" s="144"/>
      <c r="K23" s="317"/>
      <c r="L23" s="317"/>
    </row>
    <row r="24" spans="1:15" s="315" customFormat="1" ht="22.5" customHeight="1">
      <c r="A24" s="318" t="s">
        <v>19</v>
      </c>
      <c r="B24" s="316"/>
      <c r="C24" s="144">
        <v>26690</v>
      </c>
      <c r="D24" s="144"/>
      <c r="E24" s="144">
        <v>51102</v>
      </c>
      <c r="F24" s="144"/>
      <c r="G24" s="144">
        <v>28404</v>
      </c>
      <c r="H24" s="144"/>
      <c r="I24" s="144">
        <v>22830</v>
      </c>
      <c r="K24" s="317"/>
      <c r="L24" s="317"/>
    </row>
    <row r="25" spans="1:15" s="315" customFormat="1" ht="22.5" customHeight="1">
      <c r="A25" s="310" t="s">
        <v>23</v>
      </c>
      <c r="B25" s="316"/>
      <c r="C25" s="144">
        <v>304706</v>
      </c>
      <c r="D25" s="144"/>
      <c r="E25" s="144">
        <v>314836</v>
      </c>
      <c r="F25" s="144"/>
      <c r="G25" s="144">
        <v>298478</v>
      </c>
      <c r="H25" s="144"/>
      <c r="I25" s="144">
        <v>295782</v>
      </c>
      <c r="K25" s="317"/>
      <c r="L25" s="317"/>
      <c r="M25" s="317"/>
    </row>
    <row r="26" spans="1:15" s="315" customFormat="1" ht="22.5" customHeight="1">
      <c r="A26" s="310" t="s">
        <v>24</v>
      </c>
      <c r="B26" s="316"/>
      <c r="C26" s="144">
        <v>14253</v>
      </c>
      <c r="D26" s="144"/>
      <c r="E26" s="144">
        <v>19689</v>
      </c>
      <c r="F26" s="144"/>
      <c r="G26" s="144">
        <v>10747</v>
      </c>
      <c r="H26" s="144"/>
      <c r="I26" s="144">
        <v>19093</v>
      </c>
      <c r="K26" s="317"/>
      <c r="L26" s="317"/>
    </row>
    <row r="27" spans="1:15" s="315" customFormat="1" ht="22.5" customHeight="1">
      <c r="A27" s="310" t="s">
        <v>330</v>
      </c>
      <c r="B27" s="316">
        <v>11</v>
      </c>
      <c r="C27" s="144">
        <v>510701</v>
      </c>
      <c r="D27" s="144"/>
      <c r="E27" s="144">
        <v>35918</v>
      </c>
      <c r="F27" s="144"/>
      <c r="G27" s="144">
        <v>0</v>
      </c>
      <c r="H27" s="144"/>
      <c r="I27" s="144">
        <v>0</v>
      </c>
      <c r="K27" s="317"/>
      <c r="L27" s="317"/>
    </row>
    <row r="28" spans="1:15" s="315" customFormat="1" ht="22.5" customHeight="1">
      <c r="A28" s="319" t="s">
        <v>25</v>
      </c>
      <c r="B28" s="316"/>
      <c r="C28" s="151">
        <f>SUM(C10:C27)</f>
        <v>1447583</v>
      </c>
      <c r="D28" s="367"/>
      <c r="E28" s="151">
        <f>SUM(E10:E27)</f>
        <v>1079638</v>
      </c>
      <c r="F28" s="367"/>
      <c r="G28" s="151">
        <f>SUM(G10:G27)</f>
        <v>1283335</v>
      </c>
      <c r="H28" s="367"/>
      <c r="I28" s="151">
        <f>SUM(I10:I27)</f>
        <v>1378667</v>
      </c>
    </row>
    <row r="29" spans="1:15" s="315" customFormat="1" ht="7.35" customHeight="1">
      <c r="A29" s="271"/>
      <c r="B29" s="316"/>
      <c r="C29" s="320"/>
      <c r="D29" s="320"/>
      <c r="E29" s="320"/>
      <c r="F29" s="320"/>
      <c r="G29" s="320"/>
      <c r="H29" s="320"/>
      <c r="I29" s="320"/>
    </row>
    <row r="30" spans="1:15" s="315" customFormat="1" ht="22.5" customHeight="1">
      <c r="A30" s="313" t="s">
        <v>26</v>
      </c>
      <c r="B30" s="316"/>
      <c r="C30" s="321"/>
      <c r="D30" s="321"/>
      <c r="E30" s="321"/>
      <c r="F30" s="321"/>
      <c r="G30" s="321"/>
      <c r="H30" s="321"/>
      <c r="I30" s="321"/>
    </row>
    <row r="31" spans="1:15" s="315" customFormat="1" ht="22.5" customHeight="1">
      <c r="A31" s="318" t="s">
        <v>27</v>
      </c>
      <c r="B31" s="316"/>
      <c r="C31" s="144">
        <v>3901</v>
      </c>
      <c r="D31" s="144"/>
      <c r="E31" s="144">
        <v>8155</v>
      </c>
      <c r="F31" s="144"/>
      <c r="G31" s="144">
        <v>0</v>
      </c>
      <c r="H31" s="144"/>
      <c r="I31" s="144">
        <v>0</v>
      </c>
      <c r="K31" s="317"/>
      <c r="L31" s="317"/>
    </row>
    <row r="32" spans="1:15" s="315" customFormat="1" ht="22.35" customHeight="1">
      <c r="A32" s="318" t="s">
        <v>28</v>
      </c>
      <c r="B32" s="316"/>
      <c r="C32" s="144">
        <v>215770</v>
      </c>
      <c r="D32" s="144"/>
      <c r="E32" s="144">
        <v>808472</v>
      </c>
      <c r="F32" s="144"/>
      <c r="G32" s="144">
        <v>245929</v>
      </c>
      <c r="H32" s="144"/>
      <c r="I32" s="144">
        <v>268148</v>
      </c>
      <c r="K32" s="317"/>
      <c r="L32" s="317"/>
    </row>
    <row r="33" spans="1:13" s="315" customFormat="1" ht="22.5" customHeight="1">
      <c r="A33" s="310" t="s">
        <v>29</v>
      </c>
      <c r="B33" s="316">
        <v>14</v>
      </c>
      <c r="C33" s="144">
        <v>121078</v>
      </c>
      <c r="D33" s="144"/>
      <c r="E33" s="144">
        <v>121749</v>
      </c>
      <c r="F33" s="144"/>
      <c r="G33" s="144">
        <v>121078</v>
      </c>
      <c r="H33" s="144"/>
      <c r="I33" s="144">
        <v>121749</v>
      </c>
      <c r="K33" s="317"/>
      <c r="L33" s="317"/>
    </row>
    <row r="34" spans="1:13" s="315" customFormat="1" ht="22.5" customHeight="1">
      <c r="A34" s="310" t="s">
        <v>30</v>
      </c>
      <c r="B34" s="316">
        <v>4</v>
      </c>
      <c r="C34" s="144">
        <v>1203851</v>
      </c>
      <c r="D34" s="144"/>
      <c r="E34" s="144">
        <v>1251963</v>
      </c>
      <c r="F34" s="144"/>
      <c r="G34" s="144">
        <v>958679</v>
      </c>
      <c r="H34" s="144"/>
      <c r="I34" s="144">
        <v>958679</v>
      </c>
      <c r="K34" s="317"/>
      <c r="L34" s="317"/>
      <c r="M34" s="317"/>
    </row>
    <row r="35" spans="1:13" s="315" customFormat="1" ht="22.5" customHeight="1">
      <c r="A35" s="310" t="s">
        <v>31</v>
      </c>
      <c r="B35" s="316">
        <v>4</v>
      </c>
      <c r="C35" s="144">
        <v>397483</v>
      </c>
      <c r="D35" s="144"/>
      <c r="E35" s="144">
        <v>400359</v>
      </c>
      <c r="F35" s="144"/>
      <c r="G35" s="144">
        <v>212670</v>
      </c>
      <c r="H35" s="144"/>
      <c r="I35" s="144">
        <v>212670</v>
      </c>
      <c r="J35" s="317"/>
      <c r="K35" s="317"/>
      <c r="L35" s="317"/>
    </row>
    <row r="36" spans="1:13" s="315" customFormat="1" ht="22.5" customHeight="1">
      <c r="A36" s="310" t="s">
        <v>32</v>
      </c>
      <c r="B36" s="316">
        <v>5</v>
      </c>
      <c r="C36" s="144">
        <v>0</v>
      </c>
      <c r="D36" s="144"/>
      <c r="E36" s="144">
        <v>0</v>
      </c>
      <c r="F36" s="144"/>
      <c r="G36" s="144">
        <v>682058</v>
      </c>
      <c r="H36" s="144"/>
      <c r="I36" s="144">
        <v>681808</v>
      </c>
      <c r="K36" s="317"/>
      <c r="L36" s="317"/>
      <c r="M36" s="317"/>
    </row>
    <row r="37" spans="1:13" s="315" customFormat="1" ht="22.5" customHeight="1">
      <c r="A37" s="318" t="s">
        <v>33</v>
      </c>
      <c r="B37" s="316"/>
      <c r="C37" s="144">
        <v>473668</v>
      </c>
      <c r="D37" s="144"/>
      <c r="E37" s="144">
        <v>469226</v>
      </c>
      <c r="F37" s="144"/>
      <c r="G37" s="144">
        <v>475527</v>
      </c>
      <c r="H37" s="144"/>
      <c r="I37" s="144">
        <v>457350</v>
      </c>
      <c r="K37" s="317"/>
      <c r="L37" s="317"/>
    </row>
    <row r="38" spans="1:13" s="315" customFormat="1" ht="22.5" hidden="1" customHeight="1">
      <c r="A38" s="318" t="s">
        <v>34</v>
      </c>
      <c r="B38" s="316"/>
      <c r="C38" s="144"/>
      <c r="D38" s="144"/>
      <c r="E38" s="144">
        <v>0</v>
      </c>
      <c r="F38" s="144"/>
      <c r="G38" s="145"/>
      <c r="H38" s="144"/>
      <c r="I38" s="145">
        <v>0</v>
      </c>
      <c r="K38" s="317"/>
      <c r="L38" s="317"/>
    </row>
    <row r="39" spans="1:13" s="315" customFormat="1" ht="22.5" customHeight="1">
      <c r="A39" s="318" t="s">
        <v>35</v>
      </c>
      <c r="B39" s="316"/>
      <c r="C39" s="144">
        <v>0</v>
      </c>
      <c r="D39" s="144"/>
      <c r="E39" s="144">
        <v>105</v>
      </c>
      <c r="F39" s="144"/>
      <c r="G39" s="144">
        <v>0</v>
      </c>
      <c r="H39" s="144"/>
      <c r="I39" s="144">
        <v>105</v>
      </c>
      <c r="K39" s="317"/>
      <c r="L39" s="317"/>
    </row>
    <row r="40" spans="1:13" s="315" customFormat="1" ht="22.5" customHeight="1">
      <c r="A40" s="310" t="s">
        <v>36</v>
      </c>
      <c r="B40" s="316"/>
      <c r="C40" s="144">
        <v>18842</v>
      </c>
      <c r="D40" s="144"/>
      <c r="E40" s="144">
        <v>19959</v>
      </c>
      <c r="F40" s="144"/>
      <c r="G40" s="144">
        <v>14738</v>
      </c>
      <c r="H40" s="144"/>
      <c r="I40" s="144">
        <v>15855</v>
      </c>
      <c r="K40" s="317"/>
      <c r="L40" s="317"/>
    </row>
    <row r="41" spans="1:13" s="315" customFormat="1" ht="22.5" customHeight="1">
      <c r="A41" s="310" t="s">
        <v>37</v>
      </c>
      <c r="B41" s="316">
        <v>7</v>
      </c>
      <c r="C41" s="144">
        <v>1011579</v>
      </c>
      <c r="D41" s="144"/>
      <c r="E41" s="144">
        <v>1059007</v>
      </c>
      <c r="F41" s="144"/>
      <c r="G41" s="144">
        <v>361987</v>
      </c>
      <c r="H41" s="144"/>
      <c r="I41" s="144">
        <v>393014</v>
      </c>
      <c r="J41" s="317"/>
      <c r="K41" s="317"/>
      <c r="L41" s="317"/>
    </row>
    <row r="42" spans="1:13" s="315" customFormat="1" ht="22.5" customHeight="1">
      <c r="A42" s="310" t="s">
        <v>38</v>
      </c>
      <c r="B42" s="316"/>
      <c r="C42" s="144">
        <v>191740</v>
      </c>
      <c r="D42" s="144"/>
      <c r="E42" s="144">
        <v>232763</v>
      </c>
      <c r="F42" s="144"/>
      <c r="G42" s="144">
        <v>86136</v>
      </c>
      <c r="H42" s="144"/>
      <c r="I42" s="144">
        <v>103948</v>
      </c>
      <c r="K42" s="317"/>
      <c r="L42" s="317"/>
    </row>
    <row r="43" spans="1:13" s="315" customFormat="1" ht="22.5" customHeight="1">
      <c r="A43" s="310" t="s">
        <v>39</v>
      </c>
      <c r="B43" s="316"/>
      <c r="C43" s="144">
        <v>220769</v>
      </c>
      <c r="D43" s="144"/>
      <c r="E43" s="144">
        <v>220769</v>
      </c>
      <c r="F43" s="144"/>
      <c r="G43" s="144">
        <v>0</v>
      </c>
      <c r="H43" s="144"/>
      <c r="I43" s="144">
        <v>0</v>
      </c>
      <c r="K43" s="317"/>
      <c r="L43" s="317"/>
    </row>
    <row r="44" spans="1:13" s="315" customFormat="1" ht="22.5" customHeight="1">
      <c r="A44" s="318" t="s">
        <v>40</v>
      </c>
      <c r="B44" s="316"/>
      <c r="C44" s="144">
        <v>57904</v>
      </c>
      <c r="D44" s="144"/>
      <c r="E44" s="144">
        <v>63259</v>
      </c>
      <c r="F44" s="144"/>
      <c r="G44" s="144">
        <v>22492</v>
      </c>
      <c r="H44" s="144"/>
      <c r="I44" s="144">
        <v>25555</v>
      </c>
      <c r="K44" s="317"/>
      <c r="L44" s="317"/>
    </row>
    <row r="45" spans="1:13" s="315" customFormat="1" ht="22.5" customHeight="1">
      <c r="A45" s="318" t="s">
        <v>41</v>
      </c>
      <c r="B45" s="316"/>
      <c r="C45" s="144">
        <v>36153</v>
      </c>
      <c r="D45" s="144"/>
      <c r="E45" s="144">
        <v>29104</v>
      </c>
      <c r="F45" s="144"/>
      <c r="G45" s="144">
        <v>34681</v>
      </c>
      <c r="H45" s="144"/>
      <c r="I45" s="146">
        <v>27773</v>
      </c>
      <c r="K45" s="317"/>
      <c r="L45" s="317"/>
    </row>
    <row r="46" spans="1:13" s="315" customFormat="1" ht="22.5" customHeight="1">
      <c r="A46" s="319" t="s">
        <v>42</v>
      </c>
      <c r="B46" s="270"/>
      <c r="C46" s="151">
        <f>SUM(C31:C45)</f>
        <v>3952738</v>
      </c>
      <c r="D46" s="367"/>
      <c r="E46" s="151">
        <f>SUM(E31:E45)</f>
        <v>4684890</v>
      </c>
      <c r="F46" s="367"/>
      <c r="G46" s="151">
        <f>SUM(G31:G45)</f>
        <v>3215975</v>
      </c>
      <c r="H46" s="367"/>
      <c r="I46" s="151">
        <f>SUM(I31:I45)</f>
        <v>3266654</v>
      </c>
      <c r="J46" s="317"/>
    </row>
    <row r="47" spans="1:13" s="315" customFormat="1" ht="7.35" customHeight="1">
      <c r="A47" s="319"/>
      <c r="B47" s="270"/>
      <c r="C47" s="320"/>
      <c r="D47" s="320"/>
      <c r="E47" s="320"/>
      <c r="F47" s="320"/>
      <c r="G47" s="320"/>
      <c r="H47" s="320"/>
      <c r="I47" s="320"/>
    </row>
    <row r="48" spans="1:13" s="315" customFormat="1" ht="22.5" customHeight="1" thickBot="1">
      <c r="A48" s="319" t="s">
        <v>43</v>
      </c>
      <c r="B48" s="270"/>
      <c r="C48" s="152">
        <f>SUM(C28,C46)</f>
        <v>5400321</v>
      </c>
      <c r="D48" s="367"/>
      <c r="E48" s="152">
        <f>SUM(E28,E46)</f>
        <v>5764528</v>
      </c>
      <c r="F48" s="367"/>
      <c r="G48" s="152">
        <f>SUM(G28,G46)</f>
        <v>4499310</v>
      </c>
      <c r="H48" s="367"/>
      <c r="I48" s="152">
        <f>SUM(I28,I46)</f>
        <v>4645321</v>
      </c>
    </row>
    <row r="49" spans="1:15" s="315" customFormat="1" ht="22.5" customHeight="1" thickTop="1">
      <c r="A49" s="319"/>
      <c r="B49" s="270"/>
      <c r="C49" s="147"/>
      <c r="D49" s="320"/>
      <c r="E49" s="147"/>
      <c r="F49" s="320"/>
      <c r="G49" s="147"/>
      <c r="H49" s="320"/>
      <c r="I49" s="147"/>
    </row>
    <row r="50" spans="1:15" ht="22.5" customHeight="1">
      <c r="A50" s="272" t="s">
        <v>0</v>
      </c>
      <c r="B50" s="273"/>
      <c r="C50" s="267"/>
      <c r="D50" s="267"/>
      <c r="E50" s="267"/>
      <c r="F50" s="267"/>
      <c r="G50" s="267"/>
      <c r="H50" s="267"/>
      <c r="I50" s="267"/>
    </row>
    <row r="51" spans="1:15" ht="22.5" customHeight="1">
      <c r="A51" s="309" t="s">
        <v>1</v>
      </c>
      <c r="B51" s="310"/>
      <c r="C51" s="267"/>
      <c r="D51" s="267"/>
      <c r="E51" s="267"/>
      <c r="F51" s="267"/>
      <c r="G51" s="267"/>
      <c r="H51" s="267"/>
      <c r="I51" s="267"/>
    </row>
    <row r="52" spans="1:15" ht="22.5" customHeight="1">
      <c r="A52" s="309"/>
      <c r="B52" s="310"/>
      <c r="C52" s="267"/>
      <c r="D52" s="267"/>
      <c r="E52" s="267"/>
      <c r="F52" s="267"/>
      <c r="G52" s="267"/>
      <c r="H52" s="267"/>
      <c r="I52" s="267"/>
    </row>
    <row r="53" spans="1:15" ht="22.5" customHeight="1">
      <c r="A53" s="308"/>
      <c r="C53" s="432" t="s">
        <v>2</v>
      </c>
      <c r="D53" s="432"/>
      <c r="E53" s="432"/>
      <c r="F53" s="277"/>
      <c r="G53" s="432" t="s">
        <v>3</v>
      </c>
      <c r="H53" s="432"/>
      <c r="I53" s="432"/>
    </row>
    <row r="54" spans="1:15" ht="22.5" customHeight="1">
      <c r="A54" s="308"/>
      <c r="C54" s="269" t="str">
        <f>C5</f>
        <v>30 กันยายน</v>
      </c>
      <c r="E54" s="269" t="str">
        <f>E5</f>
        <v>31 ธันวาคม</v>
      </c>
      <c r="F54" s="269"/>
      <c r="G54" s="269" t="str">
        <f>G5</f>
        <v>30 กันยายน</v>
      </c>
      <c r="I54" s="269" t="str">
        <f>E54</f>
        <v>31 ธันวาคม</v>
      </c>
    </row>
    <row r="55" spans="1:15" ht="24" customHeight="1">
      <c r="A55" s="312" t="s">
        <v>44</v>
      </c>
      <c r="B55" s="270" t="s">
        <v>6</v>
      </c>
      <c r="C55" s="269">
        <f>C6</f>
        <v>2568</v>
      </c>
      <c r="D55" s="269"/>
      <c r="E55" s="269">
        <f>E6</f>
        <v>2567</v>
      </c>
      <c r="F55" s="269"/>
      <c r="G55" s="269">
        <f>C55</f>
        <v>2568</v>
      </c>
      <c r="H55" s="269"/>
      <c r="I55" s="269">
        <f>E55</f>
        <v>2567</v>
      </c>
    </row>
    <row r="56" spans="1:15" ht="24" customHeight="1">
      <c r="A56" s="312"/>
      <c r="C56" s="269" t="s">
        <v>7</v>
      </c>
      <c r="D56" s="269"/>
      <c r="E56" s="269"/>
      <c r="F56" s="269"/>
      <c r="G56" s="269" t="s">
        <v>7</v>
      </c>
      <c r="H56" s="269"/>
      <c r="I56" s="269"/>
    </row>
    <row r="57" spans="1:15" ht="22.5" customHeight="1">
      <c r="C57" s="433" t="s">
        <v>8</v>
      </c>
      <c r="D57" s="433"/>
      <c r="E57" s="433"/>
      <c r="F57" s="433"/>
      <c r="G57" s="433"/>
      <c r="H57" s="433"/>
      <c r="I57" s="433"/>
    </row>
    <row r="58" spans="1:15" ht="23.25" customHeight="1">
      <c r="A58" s="313" t="s">
        <v>45</v>
      </c>
      <c r="C58" s="322"/>
      <c r="D58" s="322"/>
      <c r="E58" s="322"/>
      <c r="F58" s="322"/>
      <c r="G58" s="322"/>
      <c r="H58" s="322"/>
      <c r="I58" s="322"/>
    </row>
    <row r="59" spans="1:15" s="315" customFormat="1" ht="22.5" customHeight="1">
      <c r="A59" s="308" t="s">
        <v>46</v>
      </c>
      <c r="B59" s="316">
        <v>8</v>
      </c>
      <c r="C59" s="144">
        <v>1390674</v>
      </c>
      <c r="D59" s="144"/>
      <c r="E59" s="144">
        <v>1396018</v>
      </c>
      <c r="F59" s="144"/>
      <c r="G59" s="144">
        <v>1380475</v>
      </c>
      <c r="H59" s="144"/>
      <c r="I59" s="144">
        <v>1374595</v>
      </c>
      <c r="K59" s="317"/>
    </row>
    <row r="60" spans="1:15" s="315" customFormat="1" ht="22.5" customHeight="1">
      <c r="A60" s="310" t="s">
        <v>47</v>
      </c>
      <c r="B60" s="316"/>
      <c r="C60" s="144">
        <v>138004</v>
      </c>
      <c r="D60" s="144"/>
      <c r="E60" s="144">
        <v>166208</v>
      </c>
      <c r="F60" s="144"/>
      <c r="G60" s="144">
        <v>116128</v>
      </c>
      <c r="H60" s="144"/>
      <c r="I60" s="144">
        <v>121912</v>
      </c>
      <c r="L60" s="323"/>
      <c r="M60" s="323"/>
      <c r="N60" s="323"/>
      <c r="O60" s="323"/>
    </row>
    <row r="61" spans="1:15" s="315" customFormat="1" ht="22.5" hidden="1" customHeight="1">
      <c r="A61" s="310" t="s">
        <v>48</v>
      </c>
      <c r="B61" s="316"/>
      <c r="C61" s="144"/>
      <c r="D61" s="144"/>
      <c r="E61" s="144"/>
      <c r="F61" s="144"/>
      <c r="G61" s="144"/>
      <c r="H61" s="144"/>
      <c r="I61" s="144"/>
    </row>
    <row r="62" spans="1:15" s="315" customFormat="1" ht="22.5" customHeight="1">
      <c r="A62" s="310" t="s">
        <v>49</v>
      </c>
      <c r="B62" s="316"/>
      <c r="C62" s="144"/>
      <c r="D62" s="144"/>
      <c r="F62" s="144"/>
      <c r="G62" s="144"/>
      <c r="H62" s="144"/>
      <c r="I62" s="144"/>
      <c r="L62" s="323"/>
    </row>
    <row r="63" spans="1:15" s="315" customFormat="1" ht="22.5" customHeight="1">
      <c r="A63" s="308" t="s">
        <v>50</v>
      </c>
      <c r="B63" s="316">
        <v>8</v>
      </c>
      <c r="C63" s="144">
        <v>103406</v>
      </c>
      <c r="D63" s="144"/>
      <c r="E63" s="144">
        <v>177841</v>
      </c>
      <c r="F63" s="144"/>
      <c r="G63" s="144">
        <v>103406</v>
      </c>
      <c r="H63" s="144"/>
      <c r="I63" s="144">
        <v>123211</v>
      </c>
      <c r="K63" s="317"/>
      <c r="L63" s="317"/>
      <c r="M63" s="317"/>
      <c r="N63" s="317"/>
    </row>
    <row r="64" spans="1:15" s="315" customFormat="1" ht="22.5" customHeight="1">
      <c r="A64" s="310" t="s">
        <v>51</v>
      </c>
      <c r="B64" s="316"/>
      <c r="C64" s="144"/>
      <c r="D64" s="144"/>
      <c r="E64" s="144"/>
      <c r="F64" s="144"/>
      <c r="G64" s="144"/>
      <c r="H64" s="144"/>
      <c r="I64" s="144"/>
    </row>
    <row r="65" spans="1:15" s="315" customFormat="1" ht="22.5" customHeight="1">
      <c r="A65" s="308" t="s">
        <v>50</v>
      </c>
      <c r="B65" s="316"/>
      <c r="C65" s="144">
        <v>41624</v>
      </c>
      <c r="D65" s="144"/>
      <c r="E65" s="144">
        <v>52784</v>
      </c>
      <c r="F65" s="144"/>
      <c r="G65" s="144">
        <v>18605</v>
      </c>
      <c r="H65" s="144"/>
      <c r="I65" s="144">
        <v>27832</v>
      </c>
    </row>
    <row r="66" spans="1:15" s="315" customFormat="1" ht="22.5" customHeight="1">
      <c r="A66" s="308" t="s">
        <v>52</v>
      </c>
      <c r="B66" s="316">
        <v>8</v>
      </c>
      <c r="C66" s="144">
        <v>28205</v>
      </c>
      <c r="D66" s="144"/>
      <c r="E66" s="144">
        <v>131365</v>
      </c>
      <c r="F66" s="144">
        <v>5300</v>
      </c>
      <c r="G66" s="144">
        <v>28205</v>
      </c>
      <c r="H66" s="144"/>
      <c r="I66" s="144">
        <v>131365</v>
      </c>
    </row>
    <row r="67" spans="1:15" s="315" customFormat="1" ht="22.5" customHeight="1">
      <c r="A67" s="310" t="s">
        <v>300</v>
      </c>
      <c r="B67" s="316">
        <v>2</v>
      </c>
      <c r="C67" s="144">
        <v>0</v>
      </c>
      <c r="D67" s="144"/>
      <c r="E67" s="144">
        <v>0</v>
      </c>
      <c r="F67" s="144"/>
      <c r="G67" s="144">
        <v>36000</v>
      </c>
      <c r="H67" s="144"/>
      <c r="I67" s="144">
        <v>27800</v>
      </c>
      <c r="K67" s="317">
        <f>C67-E67</f>
        <v>0</v>
      </c>
      <c r="L67" s="317"/>
      <c r="M67" s="317"/>
      <c r="N67" s="317"/>
      <c r="O67" s="317"/>
    </row>
    <row r="68" spans="1:15" s="315" customFormat="1" ht="22.5" customHeight="1">
      <c r="A68" s="310" t="s">
        <v>293</v>
      </c>
      <c r="B68" s="316"/>
      <c r="C68" s="144"/>
      <c r="D68" s="144"/>
      <c r="E68" s="144"/>
      <c r="F68" s="144"/>
      <c r="G68" s="144"/>
      <c r="H68" s="144"/>
      <c r="I68" s="144"/>
    </row>
    <row r="69" spans="1:15" s="315" customFormat="1" ht="22.5" customHeight="1">
      <c r="A69" s="308" t="s">
        <v>50</v>
      </c>
      <c r="B69" s="316">
        <v>2</v>
      </c>
      <c r="C69" s="144">
        <v>298500</v>
      </c>
      <c r="D69" s="144"/>
      <c r="E69" s="144">
        <v>0</v>
      </c>
      <c r="F69" s="144"/>
      <c r="G69" s="144">
        <v>298500</v>
      </c>
      <c r="H69" s="144"/>
      <c r="I69" s="144">
        <v>0</v>
      </c>
      <c r="K69" s="317"/>
      <c r="L69" s="317"/>
      <c r="M69" s="317"/>
      <c r="N69" s="317"/>
      <c r="O69" s="317"/>
    </row>
    <row r="70" spans="1:15" s="315" customFormat="1" ht="22.5" customHeight="1">
      <c r="A70" s="310" t="s">
        <v>53</v>
      </c>
      <c r="B70" s="316"/>
      <c r="C70" s="144">
        <v>238</v>
      </c>
      <c r="D70" s="144"/>
      <c r="E70" s="144">
        <v>659</v>
      </c>
      <c r="F70" s="144"/>
      <c r="G70" s="144">
        <v>0</v>
      </c>
      <c r="H70" s="144"/>
      <c r="I70" s="144">
        <v>0</v>
      </c>
      <c r="K70" s="317"/>
    </row>
    <row r="71" spans="1:15" s="315" customFormat="1" ht="22.5" customHeight="1">
      <c r="A71" s="310" t="s">
        <v>54</v>
      </c>
      <c r="B71" s="316"/>
      <c r="C71" s="144"/>
      <c r="D71" s="144"/>
      <c r="E71" s="144"/>
      <c r="F71" s="144"/>
      <c r="G71" s="144"/>
      <c r="H71" s="144"/>
      <c r="I71" s="144"/>
    </row>
    <row r="72" spans="1:15" s="315" customFormat="1" ht="22.5" customHeight="1">
      <c r="A72" s="310" t="s">
        <v>55</v>
      </c>
      <c r="B72" s="316"/>
      <c r="C72" s="144">
        <v>599</v>
      </c>
      <c r="D72" s="144"/>
      <c r="E72" s="144">
        <v>729</v>
      </c>
      <c r="F72" s="144"/>
      <c r="G72" s="144">
        <v>599</v>
      </c>
      <c r="H72" s="144"/>
      <c r="I72" s="144">
        <v>729</v>
      </c>
    </row>
    <row r="73" spans="1:15" s="384" customFormat="1" ht="22.5" customHeight="1">
      <c r="A73" s="310" t="s">
        <v>329</v>
      </c>
      <c r="B73" s="316"/>
      <c r="C73" s="144"/>
      <c r="D73" s="144"/>
      <c r="E73" s="144"/>
      <c r="F73" s="144"/>
      <c r="G73" s="144"/>
      <c r="H73" s="144"/>
      <c r="I73" s="144"/>
    </row>
    <row r="74" spans="1:15" s="384" customFormat="1" ht="22.5" customHeight="1">
      <c r="A74" s="308" t="s">
        <v>319</v>
      </c>
      <c r="B74" s="316">
        <v>11</v>
      </c>
      <c r="C74" s="144">
        <v>249354</v>
      </c>
      <c r="D74" s="144"/>
      <c r="E74" s="144">
        <v>0</v>
      </c>
      <c r="F74" s="144"/>
      <c r="G74" s="144">
        <v>0</v>
      </c>
      <c r="H74" s="144"/>
      <c r="I74" s="144">
        <v>0</v>
      </c>
    </row>
    <row r="75" spans="1:15" s="324" customFormat="1" ht="22.5" customHeight="1">
      <c r="A75" s="319" t="s">
        <v>56</v>
      </c>
      <c r="B75" s="418"/>
      <c r="C75" s="153">
        <f>SUM(C59:C74)</f>
        <v>2250604</v>
      </c>
      <c r="D75" s="148"/>
      <c r="E75" s="153">
        <f>SUM(E59:E72)</f>
        <v>1925604</v>
      </c>
      <c r="F75" s="320"/>
      <c r="G75" s="153">
        <f>SUM(G59:G72)</f>
        <v>1981918</v>
      </c>
      <c r="H75" s="320"/>
      <c r="I75" s="153">
        <f>SUM(I59:I72)</f>
        <v>1807444</v>
      </c>
    </row>
    <row r="76" spans="1:15" s="315" customFormat="1" ht="13.35" customHeight="1">
      <c r="A76" s="271"/>
      <c r="B76" s="316"/>
      <c r="C76" s="321"/>
      <c r="D76" s="321"/>
      <c r="E76" s="321"/>
      <c r="F76" s="321"/>
      <c r="G76" s="321"/>
      <c r="H76" s="321"/>
      <c r="I76" s="321"/>
    </row>
    <row r="77" spans="1:15" s="315" customFormat="1" ht="22.5" customHeight="1">
      <c r="A77" s="313" t="s">
        <v>57</v>
      </c>
      <c r="B77" s="316"/>
      <c r="C77" s="321"/>
      <c r="D77" s="321"/>
      <c r="E77" s="321"/>
      <c r="F77" s="321"/>
      <c r="G77" s="321"/>
      <c r="H77" s="321"/>
      <c r="I77" s="321"/>
    </row>
    <row r="78" spans="1:15" s="315" customFormat="1" ht="22.5" customHeight="1">
      <c r="A78" s="310" t="s">
        <v>58</v>
      </c>
      <c r="B78" s="316">
        <v>8</v>
      </c>
      <c r="C78" s="144">
        <v>44340</v>
      </c>
      <c r="D78" s="144"/>
      <c r="E78" s="144">
        <v>272671</v>
      </c>
      <c r="F78" s="144"/>
      <c r="G78" s="144">
        <v>44340</v>
      </c>
      <c r="H78" s="144"/>
      <c r="I78" s="144">
        <v>119730</v>
      </c>
    </row>
    <row r="79" spans="1:15" s="315" customFormat="1" ht="22.5" customHeight="1">
      <c r="A79" s="310" t="s">
        <v>59</v>
      </c>
      <c r="B79" s="316"/>
      <c r="C79" s="144">
        <v>101363</v>
      </c>
      <c r="D79" s="144"/>
      <c r="E79" s="144">
        <v>132376</v>
      </c>
      <c r="F79" s="144"/>
      <c r="G79" s="144">
        <v>56316</v>
      </c>
      <c r="H79" s="144"/>
      <c r="I79" s="144">
        <v>69605</v>
      </c>
      <c r="J79" s="317"/>
    </row>
    <row r="80" spans="1:15" s="315" customFormat="1" ht="22.5" hidden="1" customHeight="1">
      <c r="A80" s="310" t="s">
        <v>61</v>
      </c>
      <c r="B80" s="316">
        <v>8</v>
      </c>
      <c r="C80" s="144">
        <v>0</v>
      </c>
      <c r="D80" s="144"/>
      <c r="E80" s="144">
        <v>0</v>
      </c>
      <c r="F80" s="144"/>
      <c r="G80" s="144">
        <v>0</v>
      </c>
      <c r="H80" s="144"/>
      <c r="I80" s="144">
        <v>0</v>
      </c>
      <c r="J80" s="317"/>
    </row>
    <row r="81" spans="1:12" s="315" customFormat="1" ht="22.5" customHeight="1">
      <c r="A81" s="310" t="s">
        <v>60</v>
      </c>
      <c r="B81" s="316"/>
      <c r="C81" s="144">
        <v>7540</v>
      </c>
      <c r="D81" s="149"/>
      <c r="E81" s="144">
        <v>17461</v>
      </c>
      <c r="F81" s="149"/>
      <c r="G81" s="144">
        <v>37</v>
      </c>
      <c r="H81" s="149"/>
      <c r="I81" s="144">
        <v>302</v>
      </c>
      <c r="J81" s="317"/>
      <c r="K81" s="317"/>
    </row>
    <row r="82" spans="1:12" s="315" customFormat="1" ht="22.5" customHeight="1">
      <c r="A82" s="310" t="s">
        <v>287</v>
      </c>
      <c r="B82" s="316">
        <v>2</v>
      </c>
      <c r="C82" s="144">
        <v>105000</v>
      </c>
      <c r="D82" s="149"/>
      <c r="E82" s="144">
        <v>301500</v>
      </c>
      <c r="F82" s="149"/>
      <c r="G82" s="144">
        <v>105000</v>
      </c>
      <c r="H82" s="149"/>
      <c r="I82" s="144">
        <v>301500</v>
      </c>
      <c r="J82" s="317"/>
      <c r="K82" s="317"/>
      <c r="L82" s="317"/>
    </row>
    <row r="83" spans="1:12" s="315" customFormat="1" ht="22.5" hidden="1" customHeight="1">
      <c r="A83" s="310" t="s">
        <v>61</v>
      </c>
      <c r="B83" s="316"/>
      <c r="C83" s="144"/>
      <c r="D83" s="149"/>
      <c r="E83" s="144">
        <v>0</v>
      </c>
      <c r="F83" s="149"/>
      <c r="G83" s="144"/>
      <c r="H83" s="149"/>
      <c r="I83" s="144">
        <v>0</v>
      </c>
      <c r="J83" s="317"/>
    </row>
    <row r="84" spans="1:12" s="315" customFormat="1" ht="22.5" customHeight="1">
      <c r="A84" s="310" t="s">
        <v>62</v>
      </c>
      <c r="B84" s="316"/>
      <c r="C84" s="144">
        <v>44906</v>
      </c>
      <c r="D84" s="144"/>
      <c r="E84" s="144">
        <v>88558</v>
      </c>
      <c r="F84" s="144"/>
      <c r="G84" s="144">
        <v>0</v>
      </c>
      <c r="H84" s="144"/>
      <c r="I84" s="144">
        <v>0</v>
      </c>
      <c r="K84" s="317"/>
      <c r="L84" s="317"/>
    </row>
    <row r="85" spans="1:12" s="315" customFormat="1" ht="22.5" customHeight="1">
      <c r="A85" s="310" t="s">
        <v>63</v>
      </c>
      <c r="B85" s="316"/>
      <c r="C85" s="144"/>
      <c r="D85" s="144"/>
      <c r="E85" s="144"/>
      <c r="F85" s="144"/>
      <c r="G85" s="144"/>
      <c r="H85" s="144"/>
      <c r="I85" s="144"/>
    </row>
    <row r="86" spans="1:12" s="315" customFormat="1" ht="22.5" customHeight="1">
      <c r="A86" s="310" t="s">
        <v>64</v>
      </c>
      <c r="B86" s="316"/>
      <c r="C86" s="144">
        <v>26131</v>
      </c>
      <c r="D86" s="144"/>
      <c r="E86" s="144">
        <v>23987</v>
      </c>
      <c r="F86" s="144"/>
      <c r="G86" s="144">
        <v>20591</v>
      </c>
      <c r="H86" s="144"/>
      <c r="I86" s="144">
        <v>18637</v>
      </c>
      <c r="L86" s="317"/>
    </row>
    <row r="87" spans="1:12" s="315" customFormat="1" ht="22.5" hidden="1" customHeight="1">
      <c r="A87" s="310" t="s">
        <v>65</v>
      </c>
      <c r="B87" s="316"/>
      <c r="C87" s="144"/>
      <c r="D87" s="149"/>
      <c r="E87" s="144"/>
      <c r="F87" s="149"/>
      <c r="G87" s="144"/>
      <c r="H87" s="149"/>
      <c r="I87" s="144"/>
    </row>
    <row r="88" spans="1:12" s="315" customFormat="1" ht="22.5" hidden="1" customHeight="1">
      <c r="A88" s="310" t="s">
        <v>61</v>
      </c>
      <c r="B88" s="316"/>
      <c r="C88" s="144"/>
      <c r="D88" s="149"/>
      <c r="E88" s="144"/>
      <c r="F88" s="149"/>
      <c r="G88" s="144"/>
      <c r="H88" s="149"/>
      <c r="I88" s="144"/>
    </row>
    <row r="89" spans="1:12" s="315" customFormat="1" ht="22.5" hidden="1" customHeight="1">
      <c r="A89" s="310" t="s">
        <v>66</v>
      </c>
      <c r="B89" s="316"/>
      <c r="C89" s="144"/>
      <c r="D89" s="149"/>
      <c r="E89" s="144"/>
      <c r="F89" s="149"/>
      <c r="G89" s="144"/>
      <c r="H89" s="149"/>
      <c r="I89" s="144"/>
    </row>
    <row r="90" spans="1:12" s="315" customFormat="1" ht="22.5" customHeight="1">
      <c r="A90" s="319" t="s">
        <v>67</v>
      </c>
      <c r="B90" s="316"/>
      <c r="C90" s="153">
        <f>SUM(C77:C86)</f>
        <v>329280</v>
      </c>
      <c r="D90" s="148"/>
      <c r="E90" s="153">
        <f>SUM(E77:E86)</f>
        <v>836553</v>
      </c>
      <c r="F90" s="148"/>
      <c r="G90" s="153">
        <f>SUM(G77:G86)</f>
        <v>226284</v>
      </c>
      <c r="H90" s="148"/>
      <c r="I90" s="153">
        <f>SUM(I77:I86)</f>
        <v>509774</v>
      </c>
    </row>
    <row r="91" spans="1:12" s="315" customFormat="1" ht="13.35" customHeight="1">
      <c r="A91" s="319"/>
      <c r="B91" s="316"/>
      <c r="C91" s="325"/>
      <c r="D91" s="320"/>
      <c r="E91" s="325"/>
      <c r="F91" s="320"/>
      <c r="G91" s="325"/>
      <c r="H91" s="320"/>
      <c r="I91" s="325"/>
    </row>
    <row r="92" spans="1:12" s="315" customFormat="1" ht="22.5" customHeight="1">
      <c r="A92" s="319" t="s">
        <v>68</v>
      </c>
      <c r="B92" s="316"/>
      <c r="C92" s="154">
        <f>SUM(C75,C90)</f>
        <v>2579884</v>
      </c>
      <c r="D92" s="320"/>
      <c r="E92" s="154">
        <f>SUM(E75,E90)</f>
        <v>2762157</v>
      </c>
      <c r="F92" s="320"/>
      <c r="G92" s="154">
        <f>SUM(G75,G90)</f>
        <v>2208202</v>
      </c>
      <c r="H92" s="320"/>
      <c r="I92" s="154">
        <f>SUM(I75,I90)</f>
        <v>2317218</v>
      </c>
    </row>
    <row r="93" spans="1:12" s="315" customFormat="1" ht="22.5" customHeight="1">
      <c r="A93" s="319"/>
      <c r="B93" s="316"/>
      <c r="C93" s="320"/>
      <c r="D93" s="320"/>
      <c r="E93" s="320"/>
      <c r="F93" s="320"/>
      <c r="G93" s="320"/>
      <c r="H93" s="320"/>
      <c r="I93" s="320"/>
    </row>
    <row r="94" spans="1:12" ht="22.5" customHeight="1">
      <c r="A94" s="272" t="s">
        <v>0</v>
      </c>
      <c r="B94" s="273"/>
      <c r="C94" s="267"/>
      <c r="D94" s="267"/>
      <c r="E94" s="267"/>
      <c r="F94" s="267"/>
      <c r="G94" s="267"/>
      <c r="H94" s="267"/>
      <c r="I94" s="267"/>
    </row>
    <row r="95" spans="1:12" ht="22.5" customHeight="1">
      <c r="A95" s="312" t="s">
        <v>1</v>
      </c>
      <c r="B95" s="273"/>
      <c r="C95" s="267"/>
      <c r="D95" s="267"/>
      <c r="E95" s="267"/>
      <c r="F95" s="267"/>
      <c r="G95" s="267"/>
      <c r="H95" s="267"/>
      <c r="I95" s="267"/>
    </row>
    <row r="96" spans="1:12" ht="22.5" customHeight="1">
      <c r="A96" s="312"/>
      <c r="B96" s="273"/>
      <c r="C96" s="267"/>
      <c r="D96" s="267"/>
      <c r="E96" s="267"/>
      <c r="F96" s="267"/>
      <c r="G96" s="267"/>
      <c r="H96" s="267"/>
      <c r="I96" s="267"/>
    </row>
    <row r="97" spans="1:14" ht="22.5" customHeight="1">
      <c r="A97" s="310"/>
      <c r="C97" s="432" t="s">
        <v>2</v>
      </c>
      <c r="D97" s="432"/>
      <c r="E97" s="432"/>
      <c r="F97" s="277"/>
      <c r="G97" s="432" t="s">
        <v>3</v>
      </c>
      <c r="H97" s="432"/>
      <c r="I97" s="432"/>
    </row>
    <row r="98" spans="1:14" ht="22.5" customHeight="1">
      <c r="A98" s="310"/>
      <c r="C98" s="269" t="str">
        <f>C54</f>
        <v>30 กันยายน</v>
      </c>
      <c r="E98" s="269" t="str">
        <f>E54</f>
        <v>31 ธันวาคม</v>
      </c>
      <c r="F98" s="269"/>
      <c r="G98" s="269" t="str">
        <f>C98</f>
        <v>30 กันยายน</v>
      </c>
      <c r="I98" s="269" t="str">
        <f>E98</f>
        <v>31 ธันวาคม</v>
      </c>
    </row>
    <row r="99" spans="1:14" ht="24" customHeight="1">
      <c r="A99" s="326" t="s">
        <v>44</v>
      </c>
      <c r="B99" s="270" t="s">
        <v>6</v>
      </c>
      <c r="C99" s="269">
        <f>C55</f>
        <v>2568</v>
      </c>
      <c r="D99" s="269"/>
      <c r="E99" s="269">
        <f>E55</f>
        <v>2567</v>
      </c>
      <c r="F99" s="269"/>
      <c r="G99" s="269">
        <f>C99</f>
        <v>2568</v>
      </c>
      <c r="H99" s="269"/>
      <c r="I99" s="269">
        <f>E99</f>
        <v>2567</v>
      </c>
    </row>
    <row r="100" spans="1:14" ht="24" customHeight="1">
      <c r="A100" s="326"/>
      <c r="C100" s="269" t="s">
        <v>7</v>
      </c>
      <c r="D100" s="269"/>
      <c r="E100" s="269"/>
      <c r="F100" s="269"/>
      <c r="G100" s="269" t="s">
        <v>7</v>
      </c>
      <c r="H100" s="269"/>
      <c r="I100" s="269"/>
    </row>
    <row r="101" spans="1:14" ht="22.5" customHeight="1">
      <c r="C101" s="433" t="s">
        <v>8</v>
      </c>
      <c r="D101" s="433"/>
      <c r="E101" s="433"/>
      <c r="F101" s="433"/>
      <c r="G101" s="433"/>
      <c r="H101" s="433"/>
      <c r="I101" s="433"/>
    </row>
    <row r="102" spans="1:14" ht="22.5" customHeight="1">
      <c r="A102" s="313" t="s">
        <v>69</v>
      </c>
      <c r="C102" s="327"/>
      <c r="D102" s="327"/>
      <c r="E102" s="327"/>
      <c r="F102" s="327"/>
      <c r="G102" s="327"/>
      <c r="H102" s="327"/>
      <c r="I102" s="327"/>
    </row>
    <row r="103" spans="1:14" ht="22.5" customHeight="1">
      <c r="A103" s="310" t="s">
        <v>70</v>
      </c>
      <c r="B103" s="316"/>
      <c r="C103" s="321"/>
      <c r="D103" s="321"/>
      <c r="E103" s="321"/>
      <c r="F103" s="321"/>
      <c r="G103" s="321"/>
      <c r="H103" s="321"/>
      <c r="I103" s="321"/>
    </row>
    <row r="104" spans="1:14" ht="22.5" customHeight="1" thickBot="1">
      <c r="A104" s="318" t="s">
        <v>71</v>
      </c>
      <c r="B104" s="316">
        <v>9</v>
      </c>
      <c r="C104" s="150">
        <v>869145</v>
      </c>
      <c r="D104" s="149"/>
      <c r="E104" s="150">
        <v>866114</v>
      </c>
      <c r="F104" s="149"/>
      <c r="G104" s="150">
        <v>869145</v>
      </c>
      <c r="H104" s="321"/>
      <c r="I104" s="150">
        <v>866114</v>
      </c>
    </row>
    <row r="105" spans="1:14" ht="22.5" customHeight="1" thickTop="1">
      <c r="A105" s="318" t="s">
        <v>72</v>
      </c>
      <c r="B105" s="316"/>
      <c r="C105" s="265">
        <f>'SH 10'!D48</f>
        <v>606861</v>
      </c>
      <c r="D105" s="144"/>
      <c r="E105" s="144">
        <v>606858</v>
      </c>
      <c r="F105" s="144"/>
      <c r="G105" s="406">
        <f>'SH 11'!C43</f>
        <v>606861</v>
      </c>
      <c r="H105" s="144"/>
      <c r="I105" s="144">
        <v>606858</v>
      </c>
      <c r="L105" s="292"/>
    </row>
    <row r="106" spans="1:14" ht="22.5" customHeight="1">
      <c r="A106" s="318" t="s">
        <v>73</v>
      </c>
      <c r="B106" s="316"/>
      <c r="C106" s="144">
        <f>'SH 10'!F48</f>
        <v>1357192</v>
      </c>
      <c r="D106" s="144"/>
      <c r="E106" s="144">
        <v>1357192</v>
      </c>
      <c r="F106" s="144"/>
      <c r="G106" s="144">
        <f>'SH 11'!E43</f>
        <v>1357192</v>
      </c>
      <c r="H106" s="144"/>
      <c r="I106" s="144">
        <v>1357192</v>
      </c>
    </row>
    <row r="107" spans="1:14" ht="22.5" customHeight="1">
      <c r="A107" s="310" t="s">
        <v>74</v>
      </c>
      <c r="B107" s="316"/>
      <c r="C107" s="144"/>
      <c r="D107" s="144"/>
      <c r="E107" s="144"/>
      <c r="F107" s="144"/>
      <c r="G107" s="144"/>
      <c r="H107" s="144"/>
      <c r="I107" s="144"/>
    </row>
    <row r="108" spans="1:14" ht="22.5" customHeight="1">
      <c r="A108" s="318" t="s">
        <v>75</v>
      </c>
      <c r="B108" s="316"/>
      <c r="C108" s="144"/>
      <c r="D108" s="144"/>
      <c r="E108" s="144"/>
      <c r="F108" s="144"/>
      <c r="G108" s="144"/>
      <c r="H108" s="144"/>
      <c r="I108" s="144"/>
    </row>
    <row r="109" spans="1:14" ht="22.5" customHeight="1">
      <c r="A109" s="318" t="s">
        <v>76</v>
      </c>
      <c r="B109" s="316"/>
      <c r="C109" s="366">
        <f>'SH 10'!I48</f>
        <v>86914</v>
      </c>
      <c r="D109" s="144"/>
      <c r="E109" s="144">
        <v>86611</v>
      </c>
      <c r="F109" s="144"/>
      <c r="G109" s="298">
        <f>'SH 11'!G43</f>
        <v>86914</v>
      </c>
      <c r="H109" s="144"/>
      <c r="I109" s="144">
        <v>86611</v>
      </c>
    </row>
    <row r="110" spans="1:14" ht="22.5" customHeight="1">
      <c r="A110" s="318" t="s">
        <v>77</v>
      </c>
      <c r="B110" s="316"/>
      <c r="C110" s="366">
        <f>'SH 10'!K48</f>
        <v>611260</v>
      </c>
      <c r="D110" s="144"/>
      <c r="E110" s="144">
        <v>731449</v>
      </c>
      <c r="F110" s="144"/>
      <c r="G110" s="298">
        <f>'SH 11'!I43</f>
        <v>240141</v>
      </c>
      <c r="H110" s="144"/>
      <c r="I110" s="298">
        <v>277442</v>
      </c>
      <c r="K110" s="321"/>
      <c r="L110" s="292"/>
      <c r="M110" s="292"/>
      <c r="N110" s="292"/>
    </row>
    <row r="111" spans="1:14" ht="22.5" customHeight="1">
      <c r="A111" s="318" t="s">
        <v>78</v>
      </c>
      <c r="B111" s="316"/>
      <c r="C111" s="366">
        <f>'SH 10'!S48</f>
        <v>31753</v>
      </c>
      <c r="D111" s="144"/>
      <c r="E111" s="144">
        <v>96313</v>
      </c>
      <c r="F111" s="144"/>
      <c r="G111" s="144">
        <v>0</v>
      </c>
      <c r="H111" s="144"/>
      <c r="I111" s="144">
        <v>0</v>
      </c>
      <c r="L111" s="292"/>
    </row>
    <row r="112" spans="1:14" ht="22.5" customHeight="1">
      <c r="A112" s="290" t="s">
        <v>79</v>
      </c>
      <c r="B112" s="271"/>
      <c r="C112" s="155">
        <f>SUM(C105:C111)</f>
        <v>2693980</v>
      </c>
      <c r="D112" s="144"/>
      <c r="E112" s="155">
        <f>SUM(E105:E111)</f>
        <v>2878423</v>
      </c>
      <c r="F112" s="144"/>
      <c r="G112" s="155">
        <f>SUM(G105:G111)</f>
        <v>2291108</v>
      </c>
      <c r="H112" s="144"/>
      <c r="I112" s="155">
        <f>SUM(I105:I111)</f>
        <v>2328103</v>
      </c>
    </row>
    <row r="113" spans="1:16" ht="22.5" customHeight="1">
      <c r="A113" s="271" t="s">
        <v>80</v>
      </c>
      <c r="B113" s="316"/>
      <c r="C113" s="146">
        <f>'SH 10'!W48</f>
        <v>126457</v>
      </c>
      <c r="D113" s="144"/>
      <c r="E113" s="146">
        <v>123948</v>
      </c>
      <c r="F113" s="321"/>
      <c r="G113" s="266">
        <v>0</v>
      </c>
      <c r="H113" s="144"/>
      <c r="I113" s="146">
        <v>0</v>
      </c>
    </row>
    <row r="114" spans="1:16" ht="22.5" customHeight="1">
      <c r="A114" s="319" t="s">
        <v>81</v>
      </c>
      <c r="B114" s="316"/>
      <c r="C114" s="154">
        <f>C112+C113</f>
        <v>2820437</v>
      </c>
      <c r="D114" s="148"/>
      <c r="E114" s="154">
        <f>E112+E113</f>
        <v>3002371</v>
      </c>
      <c r="F114" s="148"/>
      <c r="G114" s="153">
        <f>G112+G113</f>
        <v>2291108</v>
      </c>
      <c r="H114" s="148"/>
      <c r="I114" s="154">
        <f>I112+I113</f>
        <v>2328103</v>
      </c>
    </row>
    <row r="115" spans="1:16" s="290" customFormat="1" ht="13.35" customHeight="1">
      <c r="A115" s="319"/>
      <c r="B115" s="418"/>
      <c r="C115" s="320"/>
      <c r="D115" s="320"/>
      <c r="E115" s="320"/>
      <c r="F115" s="320"/>
      <c r="G115" s="320"/>
      <c r="H115" s="320"/>
      <c r="I115" s="320"/>
    </row>
    <row r="116" spans="1:16" s="290" customFormat="1" ht="22.5" customHeight="1" thickBot="1">
      <c r="A116" s="319" t="s">
        <v>82</v>
      </c>
      <c r="B116" s="418"/>
      <c r="C116" s="152">
        <f>C92+C114</f>
        <v>5400321</v>
      </c>
      <c r="D116" s="368"/>
      <c r="E116" s="152">
        <f>E114+E92</f>
        <v>5764528</v>
      </c>
      <c r="F116" s="368"/>
      <c r="G116" s="152">
        <f>G92+G114</f>
        <v>4499310</v>
      </c>
      <c r="H116" s="368"/>
      <c r="I116" s="152">
        <f>I114+I92</f>
        <v>4645321</v>
      </c>
    </row>
    <row r="117" spans="1:16" s="290" customFormat="1" ht="22.5" customHeight="1" thickTop="1">
      <c r="A117" s="319"/>
      <c r="B117" s="418"/>
      <c r="D117" s="320"/>
      <c r="E117" s="320"/>
      <c r="F117" s="320"/>
      <c r="G117" s="320"/>
      <c r="H117" s="320"/>
      <c r="I117" s="320"/>
    </row>
    <row r="118" spans="1:16" s="290" customFormat="1" ht="22.5" customHeight="1">
      <c r="A118" s="319"/>
      <c r="B118" s="418"/>
      <c r="D118" s="320"/>
      <c r="E118" s="320"/>
      <c r="F118" s="320"/>
      <c r="G118" s="320"/>
      <c r="H118" s="320"/>
      <c r="I118" s="320"/>
    </row>
    <row r="119" spans="1:16" ht="22.5" customHeight="1">
      <c r="B119" s="271"/>
      <c r="C119" s="320"/>
      <c r="D119" s="320"/>
      <c r="E119" s="320"/>
      <c r="F119" s="320"/>
      <c r="G119" s="320"/>
      <c r="H119" s="320"/>
      <c r="I119" s="320"/>
    </row>
    <row r="120" spans="1:16" s="328" customFormat="1" ht="22.5" customHeight="1">
      <c r="B120" s="419"/>
      <c r="C120" s="329">
        <f>C48-C116</f>
        <v>0</v>
      </c>
      <c r="D120" s="329">
        <f t="shared" ref="D120:I120" si="0">D48-D116</f>
        <v>0</v>
      </c>
      <c r="E120" s="329">
        <f t="shared" si="0"/>
        <v>0</v>
      </c>
      <c r="F120" s="329">
        <f t="shared" si="0"/>
        <v>0</v>
      </c>
      <c r="G120" s="329">
        <f>G48-G116</f>
        <v>0</v>
      </c>
      <c r="H120" s="329">
        <f t="shared" si="0"/>
        <v>0</v>
      </c>
      <c r="I120" s="329">
        <f t="shared" si="0"/>
        <v>0</v>
      </c>
      <c r="N120" s="420"/>
      <c r="O120" s="276"/>
      <c r="P120" s="421"/>
    </row>
    <row r="121" spans="1:16" ht="22.5" customHeight="1">
      <c r="C121" s="292"/>
    </row>
  </sheetData>
  <sheetProtection formatCells="0" formatColumns="0" formatRows="0" insertColumns="0" insertRows="0" insertHyperlinks="0" deleteColumns="0" deleteRows="0" sort="0" autoFilter="0" pivotTables="0"/>
  <mergeCells count="9">
    <mergeCell ref="C97:E97"/>
    <mergeCell ref="G97:I97"/>
    <mergeCell ref="C101:I101"/>
    <mergeCell ref="C4:E4"/>
    <mergeCell ref="G4:I4"/>
    <mergeCell ref="C8:I8"/>
    <mergeCell ref="C53:E53"/>
    <mergeCell ref="G53:I53"/>
    <mergeCell ref="C57:I57"/>
  </mergeCells>
  <pageMargins left="0.7" right="0.45" top="0.5" bottom="0.75" header="0.3" footer="0.3"/>
  <pageSetup paperSize="9" scale="66" firstPageNumber="3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4" manualBreakCount="14">
    <brk id="49" max="16383" man="1"/>
    <brk id="93" max="16383" man="1"/>
    <brk id="126" max="16383" man="1"/>
    <brk id="162" max="16383" man="1"/>
    <brk id="180" max="16383" man="1"/>
    <brk id="208" max="16383" man="1"/>
    <brk id="209" max="16383" man="1"/>
    <brk id="210" max="16383" man="1"/>
    <brk id="211" max="16383" man="1"/>
    <brk id="212" max="16383" man="1"/>
    <brk id="213" max="16383" man="1"/>
    <brk id="214" max="16383" man="1"/>
    <brk id="244" max="16383" man="1"/>
    <brk id="272" max="16383" man="1"/>
  </rowBreaks>
  <customProperties>
    <customPr name="OrphanNamesChecked" r:id="rId2"/>
  </customProperties>
  <ignoredErrors>
    <ignoredError sqref="H112:I112 E112:F112 D112 G11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4AAF5-A247-4626-94E0-768A87D1C4AC}">
  <dimension ref="A1:Z100"/>
  <sheetViews>
    <sheetView view="pageBreakPreview" zoomScale="85" zoomScaleNormal="85" zoomScaleSheetLayoutView="85" workbookViewId="0">
      <selection activeCell="S12" sqref="S12"/>
    </sheetView>
  </sheetViews>
  <sheetFormatPr defaultColWidth="8.7109375" defaultRowHeight="22.5" customHeight="1"/>
  <cols>
    <col min="1" max="1" width="67.42578125" style="271" customWidth="1"/>
    <col min="2" max="2" width="10.5703125" style="270" customWidth="1"/>
    <col min="3" max="3" width="13.7109375" style="271" customWidth="1"/>
    <col min="4" max="4" width="1.85546875" style="271" customWidth="1"/>
    <col min="5" max="5" width="13.7109375" style="271" customWidth="1"/>
    <col min="6" max="6" width="1.85546875" style="271" customWidth="1"/>
    <col min="7" max="7" width="13.7109375" style="271" customWidth="1"/>
    <col min="8" max="8" width="1.85546875" style="271" customWidth="1"/>
    <col min="9" max="9" width="13.7109375" style="271" customWidth="1"/>
    <col min="10" max="10" width="9.7109375" style="271" hidden="1" customWidth="1"/>
    <col min="11" max="12" width="2.42578125" style="271" hidden="1" customWidth="1"/>
    <col min="13" max="13" width="12.85546875" style="271" hidden="1" customWidth="1"/>
    <col min="14" max="14" width="8.7109375" style="271"/>
    <col min="15" max="15" width="16.7109375" style="271" customWidth="1"/>
    <col min="16" max="16" width="14.140625" style="271" customWidth="1"/>
    <col min="17" max="17" width="10.42578125" style="271" customWidth="1"/>
    <col min="18" max="18" width="14" style="271" customWidth="1"/>
    <col min="19" max="19" width="9.42578125" style="401" bestFit="1" customWidth="1"/>
    <col min="20" max="20" width="10.42578125" style="401" bestFit="1" customWidth="1"/>
    <col min="21" max="21" width="10.7109375" style="271" customWidth="1"/>
    <col min="22" max="22" width="8.7109375" style="271"/>
    <col min="23" max="23" width="11.42578125" style="401" bestFit="1" customWidth="1"/>
    <col min="24" max="24" width="12.140625" style="401" customWidth="1"/>
    <col min="25" max="16384" width="8.7109375" style="271"/>
  </cols>
  <sheetData>
    <row r="1" spans="1:17" ht="22.5" customHeight="1">
      <c r="A1" s="272" t="s">
        <v>0</v>
      </c>
      <c r="B1" s="273"/>
      <c r="C1" s="267"/>
      <c r="D1" s="267"/>
      <c r="E1" s="267"/>
      <c r="F1" s="267"/>
      <c r="G1" s="274"/>
      <c r="H1" s="274"/>
      <c r="I1" s="274"/>
      <c r="K1" s="273"/>
      <c r="L1" s="273"/>
      <c r="M1" s="274"/>
    </row>
    <row r="2" spans="1:17" ht="22.5" customHeight="1">
      <c r="A2" s="275" t="s">
        <v>83</v>
      </c>
      <c r="B2" s="273"/>
      <c r="C2" s="268"/>
      <c r="D2" s="268"/>
      <c r="E2" s="268"/>
      <c r="F2" s="267"/>
      <c r="G2" s="267"/>
      <c r="H2" s="267"/>
      <c r="I2" s="267"/>
      <c r="K2" s="273"/>
      <c r="L2" s="273"/>
      <c r="M2" s="267"/>
    </row>
    <row r="3" spans="1:17" ht="22.5" customHeight="1">
      <c r="C3" s="268"/>
      <c r="D3" s="276"/>
      <c r="E3" s="276"/>
      <c r="K3" s="270"/>
      <c r="L3" s="270"/>
    </row>
    <row r="4" spans="1:17" ht="21.75">
      <c r="C4" s="432" t="s">
        <v>2</v>
      </c>
      <c r="D4" s="432"/>
      <c r="E4" s="432"/>
      <c r="F4" s="277"/>
      <c r="G4" s="432" t="s">
        <v>3</v>
      </c>
      <c r="H4" s="432"/>
      <c r="I4" s="432"/>
      <c r="K4" s="270"/>
      <c r="L4" s="270"/>
      <c r="M4" s="290"/>
      <c r="N4" s="290"/>
      <c r="O4" s="290"/>
    </row>
    <row r="5" spans="1:17" ht="21.95" customHeight="1">
      <c r="C5" s="434" t="s">
        <v>84</v>
      </c>
      <c r="D5" s="435"/>
      <c r="E5" s="435"/>
      <c r="F5" s="277"/>
      <c r="G5" s="434" t="s">
        <v>84</v>
      </c>
      <c r="H5" s="435"/>
      <c r="I5" s="435"/>
      <c r="K5" s="270"/>
      <c r="L5" s="270"/>
      <c r="M5" s="281"/>
      <c r="N5" s="334"/>
      <c r="O5" s="334"/>
    </row>
    <row r="6" spans="1:17" ht="21.95" customHeight="1">
      <c r="A6" s="280"/>
      <c r="C6" s="434" t="s">
        <v>304</v>
      </c>
      <c r="D6" s="434"/>
      <c r="E6" s="434"/>
      <c r="F6" s="277"/>
      <c r="G6" s="434" t="s">
        <v>304</v>
      </c>
      <c r="H6" s="434"/>
      <c r="I6" s="434"/>
      <c r="K6" s="270"/>
      <c r="L6" s="270"/>
      <c r="M6" s="269"/>
    </row>
    <row r="7" spans="1:17" ht="21.95" customHeight="1">
      <c r="B7" s="270" t="s">
        <v>6</v>
      </c>
      <c r="C7" s="269">
        <v>2568</v>
      </c>
      <c r="D7" s="269"/>
      <c r="E7" s="269">
        <v>2567</v>
      </c>
      <c r="F7" s="269"/>
      <c r="G7" s="269">
        <f>C7</f>
        <v>2568</v>
      </c>
      <c r="H7" s="269"/>
      <c r="I7" s="269">
        <v>2567</v>
      </c>
      <c r="K7" s="270"/>
      <c r="L7" s="270"/>
      <c r="M7" s="282"/>
    </row>
    <row r="8" spans="1:17" ht="21.95" customHeight="1">
      <c r="C8" s="269"/>
      <c r="D8" s="269"/>
      <c r="E8" s="270" t="s">
        <v>279</v>
      </c>
      <c r="F8" s="269"/>
      <c r="G8" s="269"/>
      <c r="H8" s="269"/>
      <c r="I8" s="270"/>
      <c r="K8" s="270"/>
      <c r="L8" s="270"/>
      <c r="M8" s="282"/>
    </row>
    <row r="9" spans="1:17" ht="22.5" customHeight="1">
      <c r="C9" s="433" t="s">
        <v>8</v>
      </c>
      <c r="D9" s="433"/>
      <c r="E9" s="433"/>
      <c r="F9" s="433"/>
      <c r="G9" s="433"/>
      <c r="H9" s="433"/>
      <c r="I9" s="433"/>
      <c r="K9" s="270"/>
      <c r="L9" s="270"/>
      <c r="M9" s="283"/>
    </row>
    <row r="10" spans="1:17" ht="22.5" customHeight="1">
      <c r="A10" s="285" t="s">
        <v>85</v>
      </c>
      <c r="C10" s="270"/>
      <c r="D10" s="270"/>
      <c r="E10" s="270"/>
      <c r="F10" s="270"/>
      <c r="G10" s="270"/>
      <c r="H10" s="270"/>
      <c r="I10" s="270"/>
      <c r="K10" s="270"/>
      <c r="L10" s="270"/>
      <c r="M10" s="286"/>
      <c r="O10" s="269"/>
      <c r="P10" s="269"/>
    </row>
    <row r="11" spans="1:17" ht="22.5" customHeight="1">
      <c r="A11" s="287" t="s">
        <v>86</v>
      </c>
      <c r="B11" s="288"/>
      <c r="C11" s="156">
        <v>186951</v>
      </c>
      <c r="D11" s="156"/>
      <c r="E11" s="156">
        <v>136088</v>
      </c>
      <c r="F11" s="156"/>
      <c r="G11" s="156">
        <v>68070</v>
      </c>
      <c r="H11" s="156"/>
      <c r="I11" s="156">
        <v>12253</v>
      </c>
      <c r="J11" s="157"/>
      <c r="K11" s="288"/>
      <c r="L11" s="288"/>
      <c r="M11" s="330"/>
      <c r="N11" s="330"/>
      <c r="O11" s="401"/>
      <c r="P11" s="401"/>
      <c r="Q11" s="292"/>
    </row>
    <row r="12" spans="1:17" ht="22.5" customHeight="1">
      <c r="A12" s="287" t="s">
        <v>87</v>
      </c>
      <c r="B12" s="288"/>
      <c r="C12" s="156">
        <v>135374</v>
      </c>
      <c r="D12" s="156"/>
      <c r="E12" s="156">
        <v>174150</v>
      </c>
      <c r="F12" s="156"/>
      <c r="G12" s="156">
        <v>116368</v>
      </c>
      <c r="H12" s="156"/>
      <c r="I12" s="156">
        <v>137898</v>
      </c>
      <c r="J12" s="157"/>
      <c r="K12" s="288"/>
      <c r="L12" s="288"/>
      <c r="M12" s="330"/>
      <c r="N12" s="330"/>
      <c r="O12" s="401"/>
      <c r="P12" s="401"/>
      <c r="Q12" s="292"/>
    </row>
    <row r="13" spans="1:17" ht="22.5" customHeight="1">
      <c r="A13" s="289"/>
      <c r="B13" s="288"/>
      <c r="C13" s="222">
        <f>SUM(C11:C12)</f>
        <v>322325</v>
      </c>
      <c r="D13" s="158"/>
      <c r="E13" s="222">
        <f>SUM(E11:E12)</f>
        <v>310238</v>
      </c>
      <c r="F13" s="158"/>
      <c r="G13" s="222">
        <f>SUM(G11:G12)</f>
        <v>184438</v>
      </c>
      <c r="H13" s="158"/>
      <c r="I13" s="222">
        <f>SUM(I11:I12)</f>
        <v>150151</v>
      </c>
      <c r="K13" s="288"/>
      <c r="L13" s="288"/>
      <c r="M13" s="330"/>
      <c r="N13" s="330"/>
      <c r="O13" s="401"/>
      <c r="P13" s="401"/>
      <c r="Q13" s="292"/>
    </row>
    <row r="14" spans="1:17" ht="22.5" customHeight="1">
      <c r="A14" s="287" t="s">
        <v>88</v>
      </c>
      <c r="B14" s="288"/>
      <c r="C14" s="156">
        <v>-175336</v>
      </c>
      <c r="D14" s="159"/>
      <c r="E14" s="156">
        <v>-240395</v>
      </c>
      <c r="F14" s="159"/>
      <c r="G14" s="156">
        <v>-60836</v>
      </c>
      <c r="H14" s="159"/>
      <c r="I14" s="156">
        <v>-119640</v>
      </c>
      <c r="J14" s="156"/>
      <c r="K14" s="288"/>
      <c r="L14" s="288"/>
      <c r="M14" s="330"/>
      <c r="N14" s="330"/>
      <c r="O14" s="401"/>
      <c r="P14" s="402"/>
      <c r="Q14" s="292"/>
    </row>
    <row r="15" spans="1:17" ht="22.5" customHeight="1">
      <c r="A15" s="287" t="s">
        <v>89</v>
      </c>
      <c r="B15" s="288"/>
      <c r="C15" s="156">
        <v>-110424</v>
      </c>
      <c r="D15" s="156"/>
      <c r="E15" s="156">
        <v>-119794</v>
      </c>
      <c r="F15" s="156"/>
      <c r="G15" s="156">
        <v>-96861</v>
      </c>
      <c r="H15" s="156"/>
      <c r="I15" s="156">
        <v>-94606</v>
      </c>
      <c r="K15" s="288"/>
      <c r="L15" s="288"/>
      <c r="M15" s="330"/>
      <c r="N15" s="330"/>
      <c r="O15" s="401"/>
      <c r="P15" s="402"/>
      <c r="Q15" s="292"/>
    </row>
    <row r="16" spans="1:17" ht="22.5" customHeight="1">
      <c r="A16" s="290" t="s">
        <v>305</v>
      </c>
      <c r="B16" s="291"/>
      <c r="C16" s="222">
        <f>SUM(C13:C15)</f>
        <v>36565</v>
      </c>
      <c r="D16" s="158"/>
      <c r="E16" s="222">
        <f>SUM(E13:E15)</f>
        <v>-49951</v>
      </c>
      <c r="F16" s="158"/>
      <c r="G16" s="222">
        <f>SUM(G13:G15)</f>
        <v>26741</v>
      </c>
      <c r="H16" s="160"/>
      <c r="I16" s="222">
        <f>SUM(I13:I15)</f>
        <v>-64095</v>
      </c>
      <c r="K16" s="291"/>
      <c r="L16" s="291"/>
      <c r="M16" s="330"/>
      <c r="N16" s="330"/>
      <c r="O16" s="401"/>
      <c r="P16" s="402"/>
      <c r="Q16" s="292"/>
    </row>
    <row r="17" spans="1:17" ht="22.5" customHeight="1">
      <c r="A17" s="289"/>
      <c r="B17" s="288"/>
      <c r="C17" s="390"/>
      <c r="D17" s="423"/>
      <c r="E17" s="390"/>
      <c r="F17" s="423"/>
      <c r="G17" s="390"/>
      <c r="H17" s="423"/>
      <c r="I17" s="390"/>
      <c r="K17" s="288"/>
      <c r="L17" s="288"/>
      <c r="M17" s="330"/>
      <c r="N17" s="330"/>
      <c r="O17" s="401"/>
      <c r="P17" s="401"/>
      <c r="Q17" s="292"/>
    </row>
    <row r="18" spans="1:17" ht="14.45" hidden="1" customHeight="1">
      <c r="A18" s="271" t="s">
        <v>91</v>
      </c>
      <c r="B18" s="291"/>
      <c r="C18" s="159"/>
      <c r="D18" s="156"/>
      <c r="E18" s="159"/>
      <c r="F18" s="156"/>
      <c r="G18" s="159"/>
      <c r="H18" s="159"/>
      <c r="I18" s="159"/>
      <c r="K18" s="291"/>
      <c r="L18" s="291"/>
      <c r="M18" s="330"/>
      <c r="N18" s="330"/>
      <c r="O18" s="401"/>
      <c r="P18" s="402"/>
      <c r="Q18" s="292"/>
    </row>
    <row r="19" spans="1:17" ht="22.5" customHeight="1">
      <c r="A19" s="287" t="s">
        <v>92</v>
      </c>
      <c r="B19" s="288"/>
      <c r="C19" s="156">
        <v>14505</v>
      </c>
      <c r="D19" s="159"/>
      <c r="E19" s="156">
        <v>19445</v>
      </c>
      <c r="F19" s="162"/>
      <c r="G19" s="156">
        <v>17239</v>
      </c>
      <c r="H19" s="162"/>
      <c r="I19" s="156">
        <v>23883</v>
      </c>
      <c r="J19" s="292"/>
      <c r="K19" s="288"/>
      <c r="L19" s="288"/>
      <c r="M19" s="330"/>
      <c r="N19" s="330"/>
      <c r="O19" s="401"/>
      <c r="P19" s="402"/>
      <c r="Q19" s="292"/>
    </row>
    <row r="20" spans="1:17" ht="22.5" customHeight="1">
      <c r="A20" s="287" t="s">
        <v>93</v>
      </c>
      <c r="B20" s="288"/>
      <c r="C20" s="156">
        <v>-646</v>
      </c>
      <c r="D20" s="156"/>
      <c r="E20" s="156">
        <v>-1239</v>
      </c>
      <c r="F20" s="156"/>
      <c r="G20" s="156">
        <v>-384</v>
      </c>
      <c r="H20" s="156"/>
      <c r="I20" s="156">
        <v>-1158</v>
      </c>
      <c r="K20" s="288"/>
      <c r="L20" s="288"/>
      <c r="M20" s="330"/>
      <c r="N20" s="330"/>
      <c r="O20" s="401"/>
      <c r="P20" s="402"/>
      <c r="Q20" s="292"/>
    </row>
    <row r="21" spans="1:17" ht="22.5" customHeight="1">
      <c r="A21" s="287" t="s">
        <v>94</v>
      </c>
      <c r="B21" s="288"/>
      <c r="C21" s="156">
        <v>-38162</v>
      </c>
      <c r="D21" s="156"/>
      <c r="E21" s="393">
        <v>-43198</v>
      </c>
      <c r="F21" s="156"/>
      <c r="G21" s="156">
        <v>-33248</v>
      </c>
      <c r="H21" s="156"/>
      <c r="I21" s="156">
        <v>-38429</v>
      </c>
      <c r="K21" s="288"/>
      <c r="L21" s="288"/>
      <c r="M21" s="330"/>
      <c r="N21" s="330"/>
      <c r="O21" s="401"/>
      <c r="P21" s="402"/>
      <c r="Q21" s="292"/>
    </row>
    <row r="22" spans="1:17" ht="21.75">
      <c r="A22" s="289" t="s">
        <v>306</v>
      </c>
      <c r="B22" s="288"/>
      <c r="C22" s="222">
        <f>SUM(C16:C21)</f>
        <v>12262</v>
      </c>
      <c r="D22" s="158"/>
      <c r="E22" s="222">
        <f>SUM(E16:E21)</f>
        <v>-74943</v>
      </c>
      <c r="F22" s="158"/>
      <c r="G22" s="222">
        <f>SUM(G16:G21)</f>
        <v>10348</v>
      </c>
      <c r="H22" s="160"/>
      <c r="I22" s="222">
        <f>SUM(I16:I21)</f>
        <v>-79799</v>
      </c>
      <c r="K22" s="288"/>
      <c r="L22" s="288"/>
      <c r="M22" s="330"/>
      <c r="N22" s="330"/>
      <c r="O22" s="401"/>
      <c r="P22" s="402"/>
      <c r="Q22" s="292"/>
    </row>
    <row r="23" spans="1:17" ht="22.5" customHeight="1">
      <c r="A23" s="289"/>
      <c r="B23" s="288"/>
      <c r="C23" s="390"/>
      <c r="D23" s="423"/>
      <c r="E23" s="390"/>
      <c r="F23" s="423"/>
      <c r="G23" s="390"/>
      <c r="H23" s="423"/>
      <c r="I23" s="390"/>
      <c r="K23" s="288"/>
      <c r="L23" s="288"/>
      <c r="M23" s="330"/>
      <c r="N23" s="330"/>
      <c r="O23" s="401"/>
      <c r="P23" s="401"/>
      <c r="Q23" s="292"/>
    </row>
    <row r="24" spans="1:17" ht="22.5" customHeight="1">
      <c r="A24" s="287" t="s">
        <v>95</v>
      </c>
      <c r="B24" s="288"/>
      <c r="C24" s="156">
        <v>-30427</v>
      </c>
      <c r="D24" s="156"/>
      <c r="E24" s="156">
        <v>-28454</v>
      </c>
      <c r="F24" s="156"/>
      <c r="G24" s="156">
        <v>-27726</v>
      </c>
      <c r="H24" s="156"/>
      <c r="I24" s="156">
        <v>-28235</v>
      </c>
      <c r="K24" s="288"/>
      <c r="L24" s="288"/>
      <c r="M24" s="330"/>
      <c r="N24" s="330"/>
      <c r="O24" s="401"/>
      <c r="P24" s="402"/>
      <c r="Q24" s="292"/>
    </row>
    <row r="25" spans="1:17" ht="22.5" customHeight="1">
      <c r="A25" s="287" t="s">
        <v>299</v>
      </c>
      <c r="B25" s="288"/>
      <c r="C25" s="156">
        <v>-5338</v>
      </c>
      <c r="D25" s="156"/>
      <c r="E25" s="156">
        <v>-82720</v>
      </c>
      <c r="F25" s="156"/>
      <c r="G25" s="156">
        <v>-4950</v>
      </c>
      <c r="H25" s="156"/>
      <c r="I25" s="156">
        <v>-85550</v>
      </c>
      <c r="K25" s="288"/>
      <c r="L25" s="288"/>
      <c r="M25" s="330"/>
      <c r="N25" s="330"/>
      <c r="O25" s="157"/>
      <c r="P25" s="292"/>
      <c r="Q25" s="292"/>
    </row>
    <row r="26" spans="1:17" ht="22.5" customHeight="1">
      <c r="A26" s="287" t="s">
        <v>307</v>
      </c>
      <c r="B26" s="288"/>
      <c r="C26" s="156">
        <v>0</v>
      </c>
      <c r="D26" s="156"/>
      <c r="E26" s="156">
        <v>-77412</v>
      </c>
      <c r="F26" s="156"/>
      <c r="G26" s="156">
        <v>0</v>
      </c>
      <c r="H26" s="156"/>
      <c r="I26" s="156">
        <v>0</v>
      </c>
      <c r="K26" s="288"/>
      <c r="L26" s="288"/>
      <c r="O26" s="157"/>
      <c r="P26" s="402"/>
      <c r="Q26" s="292"/>
    </row>
    <row r="27" spans="1:17" ht="22.5" customHeight="1">
      <c r="A27" s="287" t="s">
        <v>96</v>
      </c>
      <c r="C27" s="156"/>
      <c r="E27" s="156"/>
      <c r="K27" s="288"/>
      <c r="L27" s="288"/>
      <c r="M27" s="330"/>
      <c r="N27" s="330"/>
      <c r="O27" s="401"/>
      <c r="P27" s="402"/>
      <c r="Q27" s="292"/>
    </row>
    <row r="28" spans="1:17" ht="24.95" customHeight="1">
      <c r="A28" s="293" t="s">
        <v>97</v>
      </c>
      <c r="B28" s="288"/>
      <c r="C28" s="165">
        <v>573</v>
      </c>
      <c r="D28" s="156"/>
      <c r="E28" s="165">
        <v>5277</v>
      </c>
      <c r="F28" s="166"/>
      <c r="G28" s="156">
        <v>0</v>
      </c>
      <c r="H28" s="166"/>
      <c r="I28" s="165">
        <v>0</v>
      </c>
      <c r="J28" s="294"/>
      <c r="K28" s="288"/>
      <c r="L28" s="288"/>
      <c r="M28" s="330"/>
      <c r="N28" s="330"/>
      <c r="O28" s="401"/>
      <c r="P28" s="330"/>
      <c r="Q28" s="292"/>
    </row>
    <row r="29" spans="1:17" ht="21.95" customHeight="1">
      <c r="A29" s="289" t="s">
        <v>320</v>
      </c>
      <c r="B29" s="288"/>
      <c r="C29" s="222">
        <f>SUM(C22:C28)</f>
        <v>-22930</v>
      </c>
      <c r="D29" s="369"/>
      <c r="E29" s="222">
        <f>SUM(E22:E28)</f>
        <v>-258252</v>
      </c>
      <c r="F29" s="369"/>
      <c r="G29" s="222">
        <f>SUM(G22:G28)</f>
        <v>-22328</v>
      </c>
      <c r="H29" s="370"/>
      <c r="I29" s="222">
        <f>SUM(I22:I28)</f>
        <v>-193584</v>
      </c>
      <c r="K29" s="288"/>
      <c r="L29" s="288"/>
      <c r="M29" s="330"/>
      <c r="N29" s="330"/>
      <c r="O29" s="401"/>
      <c r="P29" s="402"/>
      <c r="Q29" s="292"/>
    </row>
    <row r="30" spans="1:17" ht="22.5" customHeight="1">
      <c r="A30" s="287" t="s">
        <v>137</v>
      </c>
      <c r="B30" s="288"/>
      <c r="C30" s="165">
        <v>2572</v>
      </c>
      <c r="D30" s="168"/>
      <c r="E30" s="165">
        <v>11448</v>
      </c>
      <c r="F30" s="162"/>
      <c r="G30" s="165">
        <v>1847</v>
      </c>
      <c r="H30" s="162"/>
      <c r="I30" s="165">
        <v>11117</v>
      </c>
      <c r="J30" s="169"/>
      <c r="K30" s="288"/>
      <c r="L30" s="288"/>
      <c r="M30" s="330"/>
      <c r="N30" s="330"/>
      <c r="O30" s="401"/>
      <c r="P30" s="402"/>
      <c r="Q30" s="292"/>
    </row>
    <row r="31" spans="1:17" ht="22.5" hidden="1" customHeight="1">
      <c r="A31" s="289" t="s">
        <v>98</v>
      </c>
      <c r="B31" s="288"/>
      <c r="C31" s="156" t="e">
        <f>#REF!-#REF!</f>
        <v>#REF!</v>
      </c>
      <c r="D31" s="168"/>
      <c r="E31" s="156" t="e">
        <f>#REF!-#REF!</f>
        <v>#REF!</v>
      </c>
      <c r="F31" s="162"/>
      <c r="G31" s="160"/>
      <c r="H31" s="162"/>
      <c r="I31" s="160"/>
      <c r="J31" s="169"/>
      <c r="K31" s="288"/>
      <c r="L31" s="288"/>
      <c r="M31" s="330"/>
      <c r="N31" s="330"/>
      <c r="O31" s="401"/>
      <c r="P31" s="402"/>
      <c r="Q31" s="292"/>
    </row>
    <row r="32" spans="1:17" ht="6" hidden="1" customHeight="1">
      <c r="A32" s="287" t="s">
        <v>99</v>
      </c>
      <c r="B32" s="288"/>
      <c r="C32" s="156" t="e">
        <f>#REF!-#REF!</f>
        <v>#REF!</v>
      </c>
      <c r="D32" s="168"/>
      <c r="E32" s="156" t="e">
        <f>#REF!-#REF!</f>
        <v>#REF!</v>
      </c>
      <c r="F32" s="162"/>
      <c r="G32" s="170"/>
      <c r="H32" s="162"/>
      <c r="I32" s="170"/>
      <c r="J32" s="169"/>
      <c r="K32" s="288"/>
      <c r="L32" s="288"/>
      <c r="M32" s="330"/>
      <c r="N32" s="330"/>
      <c r="O32" s="401"/>
      <c r="P32" s="405"/>
      <c r="Q32" s="292"/>
    </row>
    <row r="33" spans="1:26" s="386" customFormat="1" ht="23.1" customHeight="1">
      <c r="A33" s="289" t="s">
        <v>321</v>
      </c>
      <c r="B33" s="288"/>
      <c r="C33" s="369">
        <f>C29+C30</f>
        <v>-20358</v>
      </c>
      <c r="D33" s="371"/>
      <c r="E33" s="369">
        <f>E29+E30</f>
        <v>-246804</v>
      </c>
      <c r="F33" s="372"/>
      <c r="G33" s="369">
        <f>G29+G30</f>
        <v>-20481</v>
      </c>
      <c r="H33" s="372"/>
      <c r="I33" s="369">
        <f>I29+I30</f>
        <v>-182467</v>
      </c>
      <c r="K33" s="385"/>
      <c r="L33" s="385"/>
      <c r="M33" s="387"/>
      <c r="N33" s="387"/>
      <c r="O33" s="401"/>
      <c r="P33" s="405"/>
      <c r="Q33" s="292"/>
      <c r="R33" s="271"/>
      <c r="S33" s="401"/>
      <c r="T33" s="401"/>
      <c r="U33" s="271"/>
      <c r="V33" s="271"/>
      <c r="W33" s="401"/>
      <c r="X33" s="401"/>
      <c r="Y33" s="271"/>
      <c r="Z33" s="271"/>
    </row>
    <row r="34" spans="1:26" s="386" customFormat="1" ht="22.5" customHeight="1">
      <c r="A34" s="308" t="s">
        <v>326</v>
      </c>
      <c r="B34" s="288">
        <v>11</v>
      </c>
      <c r="C34" s="392">
        <v>-107307</v>
      </c>
      <c r="D34" s="391"/>
      <c r="E34" s="392">
        <v>2437</v>
      </c>
      <c r="F34" s="390"/>
      <c r="G34" s="392">
        <v>0</v>
      </c>
      <c r="H34" s="390"/>
      <c r="I34" s="392">
        <v>0</v>
      </c>
      <c r="K34" s="385"/>
      <c r="L34" s="385"/>
      <c r="M34" s="387"/>
      <c r="N34" s="387"/>
      <c r="O34" s="401"/>
      <c r="P34" s="405"/>
      <c r="Q34" s="292"/>
      <c r="R34" s="271"/>
      <c r="S34" s="401"/>
      <c r="T34" s="401"/>
      <c r="U34" s="271"/>
      <c r="V34" s="271"/>
      <c r="W34" s="401"/>
      <c r="X34" s="401"/>
      <c r="Y34" s="271"/>
      <c r="Z34" s="271"/>
    </row>
    <row r="35" spans="1:26" s="386" customFormat="1" ht="22.5" customHeight="1" thickBot="1">
      <c r="A35" s="306" t="s">
        <v>322</v>
      </c>
      <c r="B35" s="288"/>
      <c r="C35" s="224">
        <f>SUM(C33:C34)</f>
        <v>-127665</v>
      </c>
      <c r="D35" s="371"/>
      <c r="E35" s="224">
        <f>SUM(E33:E34)</f>
        <v>-244367</v>
      </c>
      <c r="F35" s="372"/>
      <c r="G35" s="224">
        <f>SUM(G33:G34)</f>
        <v>-20481</v>
      </c>
      <c r="H35" s="372"/>
      <c r="I35" s="224">
        <f>SUM(I33:I34)</f>
        <v>-182467</v>
      </c>
      <c r="K35" s="385"/>
      <c r="L35" s="385"/>
      <c r="M35" s="387"/>
      <c r="N35" s="387"/>
      <c r="O35" s="401"/>
      <c r="P35" s="387"/>
      <c r="Q35" s="292"/>
      <c r="R35" s="271"/>
      <c r="S35" s="401"/>
      <c r="T35" s="401"/>
      <c r="U35" s="271"/>
      <c r="V35" s="271"/>
      <c r="W35" s="401"/>
      <c r="X35" s="401"/>
      <c r="Y35" s="271"/>
      <c r="Z35" s="271"/>
    </row>
    <row r="36" spans="1:26" ht="22.5" customHeight="1" thickTop="1">
      <c r="A36" s="289"/>
      <c r="B36" s="288"/>
      <c r="C36" s="390"/>
      <c r="D36" s="423"/>
      <c r="E36" s="390"/>
      <c r="F36" s="423"/>
      <c r="G36" s="390"/>
      <c r="H36" s="423"/>
      <c r="I36" s="390"/>
      <c r="K36" s="288"/>
      <c r="L36" s="288"/>
      <c r="M36" s="330"/>
      <c r="N36" s="330"/>
      <c r="O36" s="401"/>
      <c r="P36" s="401"/>
      <c r="Q36" s="292"/>
    </row>
    <row r="37" spans="1:26" s="294" customFormat="1" ht="23.45" customHeight="1">
      <c r="A37" s="295" t="s">
        <v>101</v>
      </c>
      <c r="B37" s="288"/>
      <c r="C37" s="156"/>
      <c r="D37" s="171"/>
      <c r="E37" s="156"/>
      <c r="F37" s="158"/>
      <c r="G37" s="160"/>
      <c r="H37" s="160"/>
      <c r="I37" s="160"/>
      <c r="K37" s="288"/>
      <c r="L37" s="288"/>
      <c r="M37" s="330"/>
      <c r="N37" s="330"/>
      <c r="O37" s="401"/>
      <c r="P37" s="402"/>
      <c r="Q37" s="292"/>
      <c r="R37" s="271"/>
      <c r="S37" s="401"/>
      <c r="T37" s="401"/>
      <c r="U37" s="271"/>
      <c r="V37" s="271"/>
      <c r="W37" s="401"/>
      <c r="X37" s="401"/>
      <c r="Y37" s="271"/>
      <c r="Z37" s="271"/>
    </row>
    <row r="38" spans="1:26" ht="23.25" customHeight="1">
      <c r="A38" s="293" t="s">
        <v>102</v>
      </c>
      <c r="B38" s="288"/>
      <c r="C38" s="156">
        <v>-128323</v>
      </c>
      <c r="D38" s="168"/>
      <c r="E38" s="156">
        <v>-245775</v>
      </c>
      <c r="F38" s="174"/>
      <c r="G38" s="156">
        <v>-20481</v>
      </c>
      <c r="H38" s="174"/>
      <c r="I38" s="156">
        <v>-182467</v>
      </c>
      <c r="J38" s="292"/>
      <c r="K38" s="288"/>
      <c r="L38" s="288"/>
      <c r="M38" s="330"/>
      <c r="N38" s="330"/>
      <c r="O38" s="401"/>
      <c r="P38" s="402"/>
      <c r="Q38" s="292"/>
    </row>
    <row r="39" spans="1:26" ht="23.25" customHeight="1">
      <c r="A39" s="293" t="s">
        <v>103</v>
      </c>
      <c r="B39" s="288"/>
      <c r="C39" s="156">
        <v>658</v>
      </c>
      <c r="D39" s="168"/>
      <c r="E39" s="156">
        <v>1408</v>
      </c>
      <c r="F39" s="156"/>
      <c r="G39" s="156">
        <v>0</v>
      </c>
      <c r="H39" s="159"/>
      <c r="I39" s="156">
        <v>0</v>
      </c>
      <c r="K39" s="288"/>
      <c r="L39" s="288"/>
      <c r="M39" s="330"/>
      <c r="N39" s="330"/>
      <c r="O39" s="401"/>
      <c r="P39" s="402"/>
      <c r="Q39" s="292"/>
    </row>
    <row r="40" spans="1:26" ht="23.25" customHeight="1" thickBot="1">
      <c r="A40" s="289" t="s">
        <v>322</v>
      </c>
      <c r="B40" s="288"/>
      <c r="C40" s="224">
        <f>C35</f>
        <v>-127665</v>
      </c>
      <c r="D40" s="168"/>
      <c r="E40" s="224">
        <f>E35</f>
        <v>-244367</v>
      </c>
      <c r="F40" s="156"/>
      <c r="G40" s="224">
        <f>G33</f>
        <v>-20481</v>
      </c>
      <c r="H40" s="159"/>
      <c r="I40" s="224">
        <f>I33</f>
        <v>-182467</v>
      </c>
      <c r="K40" s="288"/>
      <c r="L40" s="288"/>
      <c r="M40" s="330"/>
      <c r="N40" s="330"/>
      <c r="O40" s="401"/>
      <c r="P40" s="402"/>
      <c r="Q40" s="292"/>
    </row>
    <row r="41" spans="1:26" ht="22.5" customHeight="1" thickTop="1">
      <c r="A41" s="289"/>
      <c r="B41" s="288"/>
      <c r="C41" s="390"/>
      <c r="D41" s="423"/>
      <c r="E41" s="390"/>
      <c r="F41" s="423"/>
      <c r="G41" s="390"/>
      <c r="H41" s="423"/>
      <c r="I41" s="390"/>
      <c r="K41" s="288"/>
      <c r="L41" s="288"/>
      <c r="M41" s="330"/>
      <c r="N41" s="330"/>
      <c r="O41" s="401"/>
      <c r="P41" s="401"/>
      <c r="Q41" s="292"/>
    </row>
    <row r="42" spans="1:26" ht="23.25" customHeight="1">
      <c r="A42" s="295" t="s">
        <v>104</v>
      </c>
      <c r="B42" s="288">
        <v>12</v>
      </c>
      <c r="C42" s="394"/>
      <c r="D42" s="395"/>
      <c r="E42" s="394"/>
      <c r="F42" s="172"/>
      <c r="G42" s="394"/>
      <c r="H42" s="396"/>
      <c r="I42" s="394"/>
      <c r="J42" s="426"/>
      <c r="K42" s="298"/>
      <c r="L42" s="298"/>
      <c r="M42" s="330"/>
      <c r="N42" s="330"/>
      <c r="O42" s="157"/>
      <c r="P42" s="402"/>
      <c r="Q42" s="292"/>
    </row>
    <row r="43" spans="1:26" ht="23.25" customHeight="1">
      <c r="A43" s="378" t="s">
        <v>317</v>
      </c>
      <c r="B43" s="288"/>
      <c r="C43" s="403">
        <f>C33/1213723</f>
        <v>-1.6773184655806968E-2</v>
      </c>
      <c r="D43" s="395"/>
      <c r="E43" s="403">
        <f>E33/1211149-0.001</f>
        <v>-0.20477674423212999</v>
      </c>
      <c r="F43" s="396"/>
      <c r="G43" s="403">
        <f>G33/1213716</f>
        <v>-1.6874623058442006E-2</v>
      </c>
      <c r="H43" s="396"/>
      <c r="I43" s="403">
        <f>I33/1211149+0.001</f>
        <v>-0.1496561125014346</v>
      </c>
      <c r="J43" s="426"/>
      <c r="K43" s="298"/>
      <c r="L43" s="298"/>
      <c r="M43" s="330"/>
      <c r="N43" s="330"/>
      <c r="O43" s="427"/>
      <c r="P43" s="402"/>
      <c r="Q43" s="428"/>
    </row>
    <row r="44" spans="1:26" ht="23.25" customHeight="1">
      <c r="A44" s="378" t="s">
        <v>318</v>
      </c>
      <c r="B44" s="288"/>
      <c r="C44" s="403">
        <f>C34/1213716</f>
        <v>-8.8411951395548874E-2</v>
      </c>
      <c r="D44" s="395"/>
      <c r="E44" s="403">
        <f>E34/1211149</f>
        <v>2.0121388862972267E-3</v>
      </c>
      <c r="F44" s="396"/>
      <c r="G44" s="404">
        <v>0</v>
      </c>
      <c r="H44" s="396"/>
      <c r="I44" s="404">
        <v>0</v>
      </c>
      <c r="J44" s="426"/>
      <c r="K44" s="298"/>
      <c r="L44" s="298"/>
      <c r="M44" s="330"/>
      <c r="N44" s="330"/>
      <c r="O44" s="157"/>
      <c r="P44" s="330"/>
      <c r="Q44" s="292"/>
    </row>
    <row r="45" spans="1:26" ht="12.6" customHeight="1">
      <c r="A45" s="378"/>
      <c r="B45" s="288"/>
      <c r="C45" s="394"/>
      <c r="D45" s="395"/>
      <c r="E45" s="394"/>
      <c r="F45" s="396"/>
      <c r="G45" s="394"/>
      <c r="H45" s="396"/>
      <c r="I45" s="394"/>
      <c r="J45" s="426"/>
      <c r="K45" s="298"/>
      <c r="L45" s="298"/>
      <c r="M45" s="330"/>
      <c r="N45" s="330"/>
      <c r="O45" s="157"/>
      <c r="P45" s="330"/>
      <c r="Q45" s="292"/>
    </row>
    <row r="46" spans="1:26" ht="23.25" customHeight="1">
      <c r="A46" s="295" t="s">
        <v>303</v>
      </c>
      <c r="B46" s="288">
        <v>12</v>
      </c>
      <c r="C46" s="394"/>
      <c r="D46" s="395"/>
      <c r="E46" s="394"/>
      <c r="F46" s="396"/>
      <c r="G46" s="394"/>
      <c r="H46" s="396"/>
      <c r="I46" s="394"/>
      <c r="J46" s="426"/>
      <c r="K46" s="298"/>
      <c r="L46" s="298"/>
      <c r="M46" s="330"/>
      <c r="N46" s="330"/>
      <c r="O46" s="157"/>
      <c r="P46" s="330"/>
      <c r="Q46" s="292"/>
    </row>
    <row r="47" spans="1:26" ht="23.25" customHeight="1">
      <c r="A47" s="378" t="s">
        <v>317</v>
      </c>
      <c r="B47" s="288"/>
      <c r="C47" s="403">
        <f>C33/1213723</f>
        <v>-1.6773184655806968E-2</v>
      </c>
      <c r="D47" s="395"/>
      <c r="E47" s="403">
        <v>-0.154</v>
      </c>
      <c r="F47" s="172"/>
      <c r="G47" s="403">
        <f>G33/1213716</f>
        <v>-1.6874623058442006E-2</v>
      </c>
      <c r="H47" s="396"/>
      <c r="I47" s="403">
        <v>-0.113</v>
      </c>
      <c r="J47" s="426"/>
      <c r="K47" s="298"/>
      <c r="L47" s="298"/>
      <c r="M47" s="330"/>
      <c r="N47" s="330"/>
      <c r="O47" s="157"/>
      <c r="P47" s="330"/>
      <c r="Q47" s="292"/>
    </row>
    <row r="48" spans="1:26" ht="23.25" customHeight="1">
      <c r="A48" s="378" t="s">
        <v>318</v>
      </c>
      <c r="B48" s="288"/>
      <c r="C48" s="403">
        <f>C34/1213721</f>
        <v>-8.8411587176954173E-2</v>
      </c>
      <c r="D48" s="395"/>
      <c r="E48" s="403">
        <v>2E-3</v>
      </c>
      <c r="F48" s="172"/>
      <c r="G48" s="404">
        <v>0</v>
      </c>
      <c r="H48" s="396"/>
      <c r="I48" s="404">
        <v>0</v>
      </c>
      <c r="J48" s="426"/>
      <c r="K48" s="298"/>
      <c r="L48" s="298"/>
      <c r="M48" s="330"/>
      <c r="N48" s="330"/>
      <c r="O48" s="157"/>
      <c r="P48" s="330"/>
      <c r="Q48" s="292"/>
    </row>
    <row r="49" spans="1:26" ht="12.6" customHeight="1">
      <c r="A49" s="297"/>
      <c r="B49" s="298"/>
      <c r="C49" s="156"/>
      <c r="D49" s="168"/>
      <c r="E49" s="156"/>
      <c r="F49" s="156"/>
      <c r="G49" s="159"/>
      <c r="H49" s="159"/>
      <c r="I49" s="159"/>
      <c r="K49" s="288"/>
      <c r="L49" s="288"/>
      <c r="M49" s="330"/>
      <c r="N49" s="330"/>
      <c r="O49" s="401"/>
      <c r="P49" s="330"/>
      <c r="Q49" s="292"/>
    </row>
    <row r="50" spans="1:26" s="294" customFormat="1" ht="23.25" customHeight="1">
      <c r="A50" s="272" t="s">
        <v>0</v>
      </c>
      <c r="B50" s="270"/>
      <c r="C50" s="271"/>
      <c r="D50" s="416"/>
      <c r="E50" s="271"/>
      <c r="F50" s="299"/>
      <c r="G50" s="299"/>
      <c r="H50" s="299"/>
      <c r="I50" s="299"/>
      <c r="M50" s="330"/>
      <c r="N50" s="330"/>
      <c r="O50" s="401"/>
      <c r="P50" s="330"/>
      <c r="Q50" s="292"/>
      <c r="R50" s="271"/>
      <c r="S50" s="401"/>
      <c r="T50" s="401"/>
      <c r="U50" s="271"/>
      <c r="V50" s="271"/>
      <c r="W50" s="401"/>
      <c r="X50" s="401"/>
      <c r="Y50" s="271"/>
      <c r="Z50" s="271"/>
    </row>
    <row r="51" spans="1:26" s="294" customFormat="1" ht="23.25" customHeight="1">
      <c r="A51" s="275" t="s">
        <v>105</v>
      </c>
      <c r="B51" s="270"/>
      <c r="C51" s="271"/>
      <c r="D51" s="416"/>
      <c r="E51" s="271"/>
      <c r="F51" s="299"/>
      <c r="G51" s="299"/>
      <c r="H51" s="299"/>
      <c r="I51" s="299"/>
      <c r="K51" s="270"/>
      <c r="L51" s="270"/>
      <c r="M51" s="330"/>
      <c r="N51" s="330"/>
      <c r="O51" s="401"/>
      <c r="P51" s="330"/>
      <c r="Q51" s="292"/>
      <c r="R51" s="271"/>
      <c r="S51" s="401"/>
      <c r="T51" s="401"/>
      <c r="U51" s="271"/>
      <c r="V51" s="271"/>
      <c r="W51" s="401"/>
      <c r="X51" s="401"/>
      <c r="Y51" s="271"/>
      <c r="Z51" s="271"/>
    </row>
    <row r="52" spans="1:26" s="294" customFormat="1" ht="23.25" customHeight="1">
      <c r="A52" s="300"/>
      <c r="B52" s="270"/>
      <c r="C52" s="271"/>
      <c r="D52" s="416"/>
      <c r="E52" s="271"/>
      <c r="F52" s="299"/>
      <c r="G52" s="299"/>
      <c r="H52" s="299"/>
      <c r="I52" s="299"/>
      <c r="K52" s="270"/>
      <c r="L52" s="270"/>
      <c r="M52" s="330"/>
      <c r="N52" s="330"/>
      <c r="O52" s="401"/>
      <c r="P52" s="330"/>
      <c r="Q52" s="292"/>
      <c r="R52" s="271"/>
      <c r="S52" s="401"/>
      <c r="T52" s="401"/>
      <c r="U52" s="271"/>
      <c r="V52" s="271"/>
      <c r="W52" s="401"/>
      <c r="X52" s="401"/>
      <c r="Y52" s="271"/>
      <c r="Z52" s="271"/>
    </row>
    <row r="53" spans="1:26" s="294" customFormat="1" ht="21.75">
      <c r="A53" s="300"/>
      <c r="B53" s="270"/>
      <c r="C53" s="432" t="s">
        <v>2</v>
      </c>
      <c r="D53" s="432"/>
      <c r="E53" s="432"/>
      <c r="F53" s="277"/>
      <c r="G53" s="432" t="s">
        <v>3</v>
      </c>
      <c r="H53" s="432"/>
      <c r="I53" s="432"/>
      <c r="K53" s="270"/>
      <c r="L53" s="270"/>
      <c r="N53" s="330"/>
      <c r="O53" s="401"/>
      <c r="P53" s="330"/>
      <c r="Q53" s="292"/>
      <c r="R53" s="271"/>
      <c r="S53" s="401"/>
      <c r="T53" s="401"/>
      <c r="U53" s="271"/>
      <c r="V53" s="271"/>
      <c r="W53" s="401"/>
      <c r="X53" s="401"/>
      <c r="Y53" s="271"/>
      <c r="Z53" s="271"/>
    </row>
    <row r="54" spans="1:26" s="294" customFormat="1" ht="21.95" customHeight="1">
      <c r="A54" s="300"/>
      <c r="B54" s="270"/>
      <c r="C54" s="434" t="s">
        <v>84</v>
      </c>
      <c r="D54" s="435"/>
      <c r="E54" s="435"/>
      <c r="F54" s="277"/>
      <c r="G54" s="434" t="s">
        <v>84</v>
      </c>
      <c r="H54" s="435"/>
      <c r="I54" s="435"/>
      <c r="K54" s="270"/>
      <c r="L54" s="270"/>
      <c r="N54" s="330"/>
      <c r="O54" s="401"/>
      <c r="P54" s="330"/>
      <c r="Q54" s="292"/>
      <c r="R54" s="271"/>
      <c r="S54" s="401"/>
      <c r="T54" s="401"/>
      <c r="U54" s="271"/>
      <c r="V54" s="271"/>
      <c r="W54" s="401"/>
      <c r="X54" s="401"/>
      <c r="Y54" s="271"/>
      <c r="Z54" s="271"/>
    </row>
    <row r="55" spans="1:26" s="294" customFormat="1" ht="21.95" customHeight="1">
      <c r="A55" s="300"/>
      <c r="B55" s="270"/>
      <c r="C55" s="434" t="str">
        <f>C6</f>
        <v>30 กันยายน</v>
      </c>
      <c r="D55" s="434"/>
      <c r="E55" s="434"/>
      <c r="F55" s="277"/>
      <c r="G55" s="434" t="str">
        <f>C55</f>
        <v>30 กันยายน</v>
      </c>
      <c r="H55" s="434"/>
      <c r="I55" s="434"/>
      <c r="K55" s="270"/>
      <c r="L55" s="270"/>
      <c r="N55" s="330"/>
      <c r="O55" s="401"/>
      <c r="P55" s="330"/>
      <c r="Q55" s="292"/>
      <c r="R55" s="271"/>
      <c r="S55" s="401"/>
      <c r="T55" s="401"/>
      <c r="U55" s="271"/>
      <c r="V55" s="271"/>
      <c r="W55" s="401"/>
      <c r="X55" s="401"/>
      <c r="Y55" s="271"/>
      <c r="Z55" s="271"/>
    </row>
    <row r="56" spans="1:26" s="294" customFormat="1" ht="21.95" customHeight="1">
      <c r="A56" s="289"/>
      <c r="B56" s="270"/>
      <c r="C56" s="269">
        <f>C7</f>
        <v>2568</v>
      </c>
      <c r="D56" s="269"/>
      <c r="E56" s="269">
        <f>E7</f>
        <v>2567</v>
      </c>
      <c r="F56" s="269"/>
      <c r="G56" s="269">
        <f>C56</f>
        <v>2568</v>
      </c>
      <c r="H56" s="269"/>
      <c r="I56" s="269">
        <f>E56</f>
        <v>2567</v>
      </c>
      <c r="K56" s="270"/>
      <c r="L56" s="270"/>
      <c r="N56" s="330"/>
      <c r="O56" s="401"/>
      <c r="P56" s="330"/>
      <c r="Q56" s="292"/>
      <c r="R56" s="271"/>
      <c r="S56" s="401"/>
      <c r="T56" s="401"/>
      <c r="U56" s="271"/>
      <c r="V56" s="271"/>
      <c r="W56" s="401"/>
      <c r="X56" s="401"/>
      <c r="Y56" s="271"/>
      <c r="Z56" s="271"/>
    </row>
    <row r="57" spans="1:26" ht="21.95" customHeight="1">
      <c r="C57" s="269"/>
      <c r="D57" s="269"/>
      <c r="E57" s="270" t="s">
        <v>279</v>
      </c>
      <c r="F57" s="269"/>
      <c r="G57" s="269"/>
      <c r="H57" s="269"/>
      <c r="I57" s="270"/>
      <c r="K57" s="270"/>
      <c r="L57" s="270"/>
      <c r="M57" s="282"/>
    </row>
    <row r="58" spans="1:26" s="294" customFormat="1" ht="23.25" customHeight="1">
      <c r="A58" s="289"/>
      <c r="B58" s="288"/>
      <c r="C58" s="433" t="s">
        <v>8</v>
      </c>
      <c r="D58" s="433"/>
      <c r="E58" s="433"/>
      <c r="F58" s="433"/>
      <c r="G58" s="433"/>
      <c r="H58" s="433"/>
      <c r="I58" s="433"/>
      <c r="K58" s="270"/>
      <c r="L58" s="270"/>
      <c r="M58" s="330"/>
      <c r="N58" s="330"/>
      <c r="O58" s="401"/>
      <c r="P58" s="330"/>
      <c r="Q58" s="292"/>
      <c r="R58" s="271"/>
      <c r="S58" s="401"/>
      <c r="T58" s="401"/>
      <c r="U58" s="271"/>
      <c r="V58" s="271"/>
      <c r="W58" s="401"/>
      <c r="X58" s="401"/>
      <c r="Y58" s="271"/>
      <c r="Z58" s="271"/>
    </row>
    <row r="59" spans="1:26" s="294" customFormat="1" ht="23.25" customHeight="1">
      <c r="A59" s="303" t="s">
        <v>322</v>
      </c>
      <c r="B59" s="288"/>
      <c r="C59" s="369">
        <f>C40</f>
        <v>-127665</v>
      </c>
      <c r="D59" s="369"/>
      <c r="E59" s="369">
        <f>E40</f>
        <v>-244367</v>
      </c>
      <c r="F59" s="369"/>
      <c r="G59" s="369">
        <f>G40</f>
        <v>-20481</v>
      </c>
      <c r="H59" s="369"/>
      <c r="I59" s="369">
        <f>I40</f>
        <v>-182467</v>
      </c>
      <c r="K59" s="288"/>
      <c r="L59" s="288"/>
      <c r="M59" s="330"/>
      <c r="N59" s="330"/>
      <c r="O59" s="401"/>
      <c r="P59" s="330"/>
      <c r="Q59" s="292"/>
      <c r="R59" s="271"/>
      <c r="S59" s="401"/>
      <c r="T59" s="401"/>
      <c r="U59" s="271"/>
      <c r="V59" s="271"/>
      <c r="W59" s="401"/>
      <c r="X59" s="401"/>
      <c r="Y59" s="271"/>
      <c r="Z59" s="271"/>
    </row>
    <row r="60" spans="1:26" s="294" customFormat="1" ht="13.7" customHeight="1">
      <c r="A60" s="303"/>
      <c r="B60" s="288"/>
      <c r="C60" s="160"/>
      <c r="D60" s="171"/>
      <c r="E60" s="160"/>
      <c r="F60" s="158"/>
      <c r="G60" s="160"/>
      <c r="H60" s="160"/>
      <c r="I60" s="160"/>
      <c r="K60" s="288"/>
      <c r="L60" s="288"/>
      <c r="M60" s="330"/>
      <c r="N60" s="330"/>
      <c r="O60" s="401"/>
      <c r="P60" s="330"/>
      <c r="Q60" s="292"/>
      <c r="R60" s="271"/>
      <c r="S60" s="401"/>
      <c r="T60" s="401"/>
      <c r="U60" s="271"/>
      <c r="V60" s="271"/>
      <c r="W60" s="401"/>
      <c r="X60" s="401"/>
      <c r="Y60" s="271"/>
      <c r="Z60" s="271"/>
    </row>
    <row r="61" spans="1:26" ht="23.25" customHeight="1">
      <c r="A61" s="303" t="s">
        <v>106</v>
      </c>
      <c r="B61" s="288"/>
      <c r="C61" s="171"/>
      <c r="D61" s="171"/>
      <c r="E61" s="171"/>
      <c r="F61" s="158"/>
      <c r="G61" s="171"/>
      <c r="H61" s="160"/>
      <c r="I61" s="171"/>
      <c r="K61" s="288"/>
      <c r="L61" s="288"/>
      <c r="M61" s="330"/>
      <c r="N61" s="330"/>
      <c r="O61" s="401"/>
      <c r="P61" s="330"/>
      <c r="Q61" s="292"/>
    </row>
    <row r="62" spans="1:26" ht="23.25" customHeight="1">
      <c r="A62" s="304" t="s">
        <v>107</v>
      </c>
      <c r="B62" s="288"/>
      <c r="C62" s="171"/>
      <c r="D62" s="171"/>
      <c r="E62" s="171"/>
      <c r="F62" s="158"/>
      <c r="G62" s="171"/>
      <c r="H62" s="160"/>
      <c r="I62" s="171"/>
      <c r="K62" s="288"/>
      <c r="L62" s="288"/>
      <c r="M62" s="330"/>
      <c r="N62" s="330"/>
      <c r="O62" s="401"/>
      <c r="P62" s="330"/>
      <c r="Q62" s="292"/>
    </row>
    <row r="63" spans="1:26" ht="23.25" customHeight="1">
      <c r="A63" s="304" t="s">
        <v>108</v>
      </c>
      <c r="B63" s="288"/>
      <c r="C63" s="175"/>
      <c r="D63" s="171"/>
      <c r="E63" s="175"/>
      <c r="F63" s="158"/>
      <c r="G63" s="171"/>
      <c r="H63" s="160"/>
      <c r="I63" s="171"/>
      <c r="K63" s="288"/>
      <c r="L63" s="288"/>
      <c r="M63" s="330"/>
      <c r="N63" s="330"/>
      <c r="O63" s="401"/>
      <c r="P63" s="330"/>
      <c r="Q63" s="292"/>
    </row>
    <row r="64" spans="1:26" ht="23.25" customHeight="1">
      <c r="A64" s="305" t="s">
        <v>109</v>
      </c>
      <c r="B64" s="288"/>
      <c r="C64" s="176">
        <v>-9453</v>
      </c>
      <c r="D64" s="177"/>
      <c r="E64" s="176">
        <v>-159113</v>
      </c>
      <c r="F64" s="177"/>
      <c r="G64" s="176">
        <v>0</v>
      </c>
      <c r="H64" s="177"/>
      <c r="I64" s="176">
        <v>0</v>
      </c>
      <c r="K64" s="288"/>
      <c r="L64" s="288"/>
      <c r="M64" s="330"/>
      <c r="N64" s="330"/>
      <c r="O64" s="401"/>
      <c r="P64" s="330"/>
      <c r="Q64" s="292"/>
      <c r="R64" s="330"/>
      <c r="S64" s="402"/>
    </row>
    <row r="65" spans="1:19" ht="23.25" hidden="1" customHeight="1">
      <c r="A65" s="305" t="s">
        <v>110</v>
      </c>
      <c r="B65" s="288"/>
      <c r="C65" s="177">
        <v>0</v>
      </c>
      <c r="D65" s="177"/>
      <c r="E65" s="177"/>
      <c r="F65" s="177"/>
      <c r="G65" s="177"/>
      <c r="H65" s="177"/>
      <c r="I65" s="177"/>
      <c r="K65" s="288"/>
      <c r="L65" s="288"/>
      <c r="M65" s="330"/>
      <c r="N65" s="330"/>
      <c r="O65" s="401"/>
      <c r="P65" s="330"/>
      <c r="Q65" s="292"/>
      <c r="R65" s="330"/>
      <c r="S65" s="402"/>
    </row>
    <row r="66" spans="1:19" ht="23.25" hidden="1" customHeight="1" thickBot="1">
      <c r="A66" s="305" t="s">
        <v>111</v>
      </c>
      <c r="B66" s="288"/>
      <c r="C66" s="177">
        <v>0</v>
      </c>
      <c r="D66" s="177"/>
      <c r="E66" s="177"/>
      <c r="F66" s="177"/>
      <c r="G66" s="177"/>
      <c r="H66" s="177"/>
      <c r="I66" s="177"/>
      <c r="K66" s="288"/>
      <c r="L66" s="288"/>
      <c r="M66" s="330"/>
      <c r="N66" s="330"/>
      <c r="O66" s="401"/>
      <c r="P66" s="330"/>
      <c r="Q66" s="292"/>
      <c r="R66" s="330"/>
      <c r="S66" s="402"/>
    </row>
    <row r="67" spans="1:19" ht="23.25" hidden="1" customHeight="1" thickBot="1">
      <c r="A67" s="305" t="s">
        <v>112</v>
      </c>
      <c r="B67" s="288"/>
      <c r="C67" s="177">
        <v>0</v>
      </c>
      <c r="D67" s="177"/>
      <c r="E67" s="177"/>
      <c r="F67" s="177"/>
      <c r="G67" s="177"/>
      <c r="H67" s="177"/>
      <c r="I67" s="177"/>
      <c r="K67" s="288"/>
      <c r="L67" s="288"/>
      <c r="M67" s="330"/>
      <c r="N67" s="330"/>
      <c r="O67" s="401"/>
      <c r="P67" s="330"/>
      <c r="Q67" s="292"/>
      <c r="R67" s="330"/>
      <c r="S67" s="402"/>
    </row>
    <row r="68" spans="1:19" ht="23.25" hidden="1" customHeight="1" thickBot="1">
      <c r="A68" s="305" t="s">
        <v>113</v>
      </c>
      <c r="B68" s="288"/>
      <c r="C68" s="177">
        <v>0</v>
      </c>
      <c r="D68" s="177"/>
      <c r="E68" s="177"/>
      <c r="F68" s="177"/>
      <c r="G68" s="177"/>
      <c r="H68" s="177"/>
      <c r="I68" s="177"/>
      <c r="K68" s="288"/>
      <c r="L68" s="288"/>
      <c r="M68" s="330"/>
      <c r="N68" s="330"/>
      <c r="O68" s="401"/>
      <c r="P68" s="330"/>
      <c r="Q68" s="292"/>
      <c r="R68" s="330"/>
      <c r="S68" s="402"/>
    </row>
    <row r="69" spans="1:19" ht="23.25" hidden="1" customHeight="1" thickBot="1">
      <c r="A69" s="305" t="s">
        <v>114</v>
      </c>
      <c r="B69" s="288"/>
      <c r="C69" s="177">
        <v>0</v>
      </c>
      <c r="D69" s="177"/>
      <c r="E69" s="177"/>
      <c r="F69" s="177"/>
      <c r="G69" s="177"/>
      <c r="H69" s="177"/>
      <c r="I69" s="177"/>
      <c r="K69" s="288"/>
      <c r="L69" s="288"/>
      <c r="M69" s="330"/>
      <c r="N69" s="330"/>
      <c r="O69" s="401"/>
      <c r="P69" s="330"/>
      <c r="Q69" s="292"/>
      <c r="R69" s="330"/>
      <c r="S69" s="402"/>
    </row>
    <row r="70" spans="1:19" ht="23.25" hidden="1" customHeight="1" thickBot="1">
      <c r="A70" s="305" t="s">
        <v>115</v>
      </c>
      <c r="B70" s="288"/>
      <c r="C70" s="177">
        <v>0</v>
      </c>
      <c r="D70" s="177"/>
      <c r="E70" s="177"/>
      <c r="F70" s="177"/>
      <c r="G70" s="177"/>
      <c r="H70" s="177"/>
      <c r="I70" s="177"/>
      <c r="K70" s="288"/>
      <c r="L70" s="288"/>
      <c r="M70" s="330"/>
      <c r="N70" s="330"/>
      <c r="O70" s="401"/>
      <c r="P70" s="330"/>
      <c r="Q70" s="292"/>
      <c r="R70" s="330"/>
      <c r="S70" s="402"/>
    </row>
    <row r="71" spans="1:19" ht="21.6" hidden="1" customHeight="1" thickBot="1">
      <c r="A71" s="305" t="s">
        <v>116</v>
      </c>
      <c r="B71" s="288"/>
      <c r="C71" s="177">
        <v>0</v>
      </c>
      <c r="D71" s="177"/>
      <c r="E71" s="177"/>
      <c r="F71" s="177"/>
      <c r="G71" s="177"/>
      <c r="H71" s="177"/>
      <c r="I71" s="177"/>
      <c r="K71" s="288"/>
      <c r="L71" s="288"/>
      <c r="M71" s="330"/>
      <c r="N71" s="330"/>
      <c r="O71" s="401"/>
      <c r="P71" s="330"/>
      <c r="Q71" s="292"/>
      <c r="R71" s="330"/>
      <c r="S71" s="402"/>
    </row>
    <row r="72" spans="1:19" ht="23.25" hidden="1" customHeight="1" thickBot="1">
      <c r="A72" s="306" t="s">
        <v>117</v>
      </c>
      <c r="B72" s="288"/>
      <c r="C72" s="177">
        <v>0</v>
      </c>
      <c r="D72" s="171"/>
      <c r="E72" s="177"/>
      <c r="F72" s="159"/>
      <c r="G72" s="179"/>
      <c r="H72" s="179"/>
      <c r="I72" s="179"/>
      <c r="K72" s="288"/>
      <c r="L72" s="288"/>
      <c r="M72" s="330"/>
      <c r="N72" s="330"/>
      <c r="O72" s="401"/>
      <c r="P72" s="330"/>
      <c r="Q72" s="292"/>
      <c r="R72" s="330"/>
      <c r="S72" s="402"/>
    </row>
    <row r="73" spans="1:19" ht="23.25" hidden="1" customHeight="1" thickBot="1">
      <c r="A73" s="306" t="s">
        <v>118</v>
      </c>
      <c r="B73" s="288"/>
      <c r="C73" s="180">
        <v>9408</v>
      </c>
      <c r="D73" s="171"/>
      <c r="E73" s="180">
        <f>E64</f>
        <v>-159113</v>
      </c>
      <c r="F73" s="181"/>
      <c r="G73" s="180">
        <f>G64</f>
        <v>0</v>
      </c>
      <c r="H73" s="181"/>
      <c r="I73" s="180">
        <f>I64</f>
        <v>0</v>
      </c>
      <c r="K73" s="288"/>
      <c r="L73" s="288"/>
      <c r="M73" s="330"/>
      <c r="N73" s="330"/>
      <c r="O73" s="401"/>
      <c r="P73" s="330"/>
      <c r="Q73" s="292"/>
      <c r="R73" s="330"/>
      <c r="S73" s="402"/>
    </row>
    <row r="74" spans="1:19" ht="13.7" hidden="1" customHeight="1" thickBot="1">
      <c r="A74" s="306"/>
      <c r="B74" s="288"/>
      <c r="C74" s="182">
        <v>0</v>
      </c>
      <c r="D74" s="171"/>
      <c r="E74" s="182"/>
      <c r="F74" s="181"/>
      <c r="G74" s="182"/>
      <c r="H74" s="181"/>
      <c r="I74" s="182"/>
      <c r="K74" s="288"/>
      <c r="L74" s="288"/>
      <c r="M74" s="330"/>
      <c r="N74" s="330"/>
      <c r="O74" s="401"/>
      <c r="P74" s="330"/>
      <c r="Q74" s="292"/>
      <c r="R74" s="330"/>
      <c r="S74" s="402"/>
    </row>
    <row r="75" spans="1:19" ht="23.25" hidden="1" customHeight="1" thickBot="1">
      <c r="A75" s="307" t="s">
        <v>119</v>
      </c>
      <c r="B75" s="288"/>
      <c r="C75" s="177">
        <v>0</v>
      </c>
      <c r="D75" s="171"/>
      <c r="E75" s="177"/>
      <c r="F75" s="159"/>
      <c r="G75" s="179"/>
      <c r="H75" s="179"/>
      <c r="I75" s="179"/>
      <c r="K75" s="288"/>
      <c r="L75" s="288"/>
      <c r="M75" s="330"/>
      <c r="N75" s="330"/>
      <c r="O75" s="401"/>
      <c r="P75" s="330"/>
      <c r="Q75" s="292"/>
      <c r="R75" s="330"/>
      <c r="S75" s="402"/>
    </row>
    <row r="76" spans="1:19" ht="23.25" hidden="1" customHeight="1" thickBot="1">
      <c r="A76" s="304" t="s">
        <v>120</v>
      </c>
      <c r="B76" s="288"/>
      <c r="C76" s="177">
        <v>0</v>
      </c>
      <c r="D76" s="171"/>
      <c r="E76" s="177"/>
      <c r="F76" s="159"/>
      <c r="G76" s="179"/>
      <c r="H76" s="179"/>
      <c r="I76" s="179"/>
      <c r="K76" s="288"/>
      <c r="L76" s="288"/>
      <c r="M76" s="330"/>
      <c r="N76" s="330"/>
      <c r="O76" s="401"/>
      <c r="P76" s="330"/>
      <c r="Q76" s="292"/>
      <c r="R76" s="330"/>
      <c r="S76" s="402"/>
    </row>
    <row r="77" spans="1:19" ht="23.25" hidden="1" customHeight="1" thickBot="1">
      <c r="A77" s="307" t="s">
        <v>119</v>
      </c>
      <c r="B77" s="288"/>
      <c r="C77" s="177">
        <v>0</v>
      </c>
      <c r="D77" s="171"/>
      <c r="E77" s="177"/>
      <c r="F77" s="159"/>
      <c r="G77" s="179">
        <v>0</v>
      </c>
      <c r="H77" s="179"/>
      <c r="I77" s="177"/>
      <c r="K77" s="288"/>
      <c r="L77" s="288"/>
      <c r="M77" s="330"/>
      <c r="N77" s="330"/>
      <c r="O77" s="401"/>
      <c r="P77" s="330"/>
      <c r="Q77" s="292"/>
      <c r="R77" s="330"/>
      <c r="S77" s="402"/>
    </row>
    <row r="78" spans="1:19" ht="23.25" hidden="1" customHeight="1" thickBot="1">
      <c r="A78" s="308" t="s">
        <v>121</v>
      </c>
      <c r="B78" s="288"/>
      <c r="C78" s="177">
        <v>0</v>
      </c>
      <c r="D78" s="171"/>
      <c r="E78" s="177"/>
      <c r="F78" s="159"/>
      <c r="G78" s="179"/>
      <c r="H78" s="179"/>
      <c r="I78" s="179"/>
      <c r="K78" s="288"/>
      <c r="L78" s="288"/>
      <c r="M78" s="330"/>
      <c r="N78" s="330"/>
      <c r="O78" s="401"/>
      <c r="P78" s="330"/>
      <c r="Q78" s="292"/>
      <c r="R78" s="330"/>
      <c r="S78" s="402"/>
    </row>
    <row r="79" spans="1:19" ht="23.25" hidden="1" customHeight="1" thickBot="1">
      <c r="A79" s="308" t="s">
        <v>122</v>
      </c>
      <c r="B79" s="288"/>
      <c r="C79" s="177">
        <v>0</v>
      </c>
      <c r="D79" s="171"/>
      <c r="E79" s="177"/>
      <c r="F79" s="159"/>
      <c r="G79" s="179"/>
      <c r="H79" s="179"/>
      <c r="I79" s="179"/>
      <c r="K79" s="288"/>
      <c r="L79" s="288"/>
      <c r="M79" s="330"/>
      <c r="N79" s="330"/>
      <c r="O79" s="401"/>
      <c r="P79" s="330"/>
      <c r="Q79" s="292"/>
      <c r="R79" s="330"/>
      <c r="S79" s="402"/>
    </row>
    <row r="80" spans="1:19" ht="23.25" hidden="1" customHeight="1" thickBot="1">
      <c r="A80" s="308" t="s">
        <v>123</v>
      </c>
      <c r="B80" s="288"/>
      <c r="C80" s="177">
        <v>0</v>
      </c>
      <c r="D80" s="171"/>
      <c r="E80" s="177"/>
      <c r="F80" s="159"/>
      <c r="G80" s="179"/>
      <c r="H80" s="179"/>
      <c r="I80" s="179"/>
      <c r="K80" s="288"/>
      <c r="L80" s="288"/>
      <c r="M80" s="330"/>
      <c r="N80" s="330"/>
      <c r="O80" s="401"/>
      <c r="P80" s="330"/>
      <c r="Q80" s="292"/>
      <c r="R80" s="330"/>
      <c r="S80" s="402"/>
    </row>
    <row r="81" spans="1:19" ht="23.25" hidden="1" customHeight="1" thickBot="1">
      <c r="A81" s="305" t="s">
        <v>124</v>
      </c>
      <c r="B81" s="288"/>
      <c r="C81" s="177">
        <v>0</v>
      </c>
      <c r="D81" s="171"/>
      <c r="E81" s="177">
        <v>0</v>
      </c>
      <c r="F81" s="159"/>
      <c r="G81" s="179"/>
      <c r="H81" s="179"/>
      <c r="I81" s="179">
        <v>0</v>
      </c>
      <c r="K81" s="288"/>
      <c r="L81" s="288"/>
      <c r="M81" s="330"/>
      <c r="N81" s="330"/>
      <c r="O81" s="401"/>
      <c r="P81" s="330"/>
      <c r="Q81" s="292"/>
      <c r="R81" s="330"/>
      <c r="S81" s="402"/>
    </row>
    <row r="82" spans="1:19" ht="23.25" hidden="1" customHeight="1" thickBot="1">
      <c r="A82" s="305" t="s">
        <v>125</v>
      </c>
      <c r="B82" s="288"/>
      <c r="C82" s="177">
        <v>0</v>
      </c>
      <c r="D82" s="171"/>
      <c r="E82" s="177"/>
      <c r="F82" s="159"/>
      <c r="G82" s="179"/>
      <c r="H82" s="179"/>
      <c r="I82" s="179"/>
      <c r="K82" s="288"/>
      <c r="L82" s="288"/>
      <c r="M82" s="330"/>
      <c r="N82" s="330"/>
      <c r="O82" s="401"/>
      <c r="P82" s="330"/>
      <c r="Q82" s="292"/>
      <c r="R82" s="330"/>
      <c r="S82" s="402"/>
    </row>
    <row r="83" spans="1:19" ht="23.25" hidden="1" customHeight="1" thickBot="1">
      <c r="A83" s="305" t="s">
        <v>126</v>
      </c>
      <c r="B83" s="288"/>
      <c r="C83" s="177">
        <v>0</v>
      </c>
      <c r="D83" s="171"/>
      <c r="E83" s="177"/>
      <c r="F83" s="159"/>
      <c r="G83" s="179"/>
      <c r="H83" s="179"/>
      <c r="I83" s="179"/>
      <c r="K83" s="288"/>
      <c r="L83" s="288"/>
      <c r="M83" s="330"/>
      <c r="N83" s="330"/>
      <c r="O83" s="401"/>
      <c r="P83" s="330"/>
      <c r="Q83" s="292"/>
      <c r="R83" s="330"/>
      <c r="S83" s="402"/>
    </row>
    <row r="84" spans="1:19" ht="23.25" hidden="1" customHeight="1" thickBot="1">
      <c r="A84" s="305" t="s">
        <v>127</v>
      </c>
      <c r="B84" s="288"/>
      <c r="C84" s="177">
        <v>0</v>
      </c>
      <c r="D84" s="171"/>
      <c r="E84" s="177"/>
      <c r="F84" s="159"/>
      <c r="G84" s="179"/>
      <c r="H84" s="179"/>
      <c r="I84" s="179"/>
      <c r="K84" s="288"/>
      <c r="L84" s="288"/>
      <c r="M84" s="330"/>
      <c r="N84" s="330"/>
      <c r="O84" s="401"/>
      <c r="P84" s="330"/>
      <c r="Q84" s="292"/>
      <c r="R84" s="330"/>
      <c r="S84" s="402"/>
    </row>
    <row r="85" spans="1:19" ht="23.25" hidden="1" customHeight="1" thickBot="1">
      <c r="A85" s="305" t="s">
        <v>128</v>
      </c>
      <c r="B85" s="288"/>
      <c r="C85" s="177">
        <v>0</v>
      </c>
      <c r="D85" s="171"/>
      <c r="E85" s="177"/>
      <c r="F85" s="159"/>
      <c r="G85" s="179"/>
      <c r="H85" s="179"/>
      <c r="I85" s="179"/>
      <c r="K85" s="288"/>
      <c r="L85" s="288"/>
      <c r="M85" s="330"/>
      <c r="N85" s="330"/>
      <c r="O85" s="401"/>
      <c r="P85" s="330"/>
      <c r="Q85" s="292"/>
      <c r="R85" s="330"/>
      <c r="S85" s="402"/>
    </row>
    <row r="86" spans="1:19" ht="23.25" hidden="1" customHeight="1" thickBot="1">
      <c r="A86" s="305" t="s">
        <v>114</v>
      </c>
      <c r="B86" s="288"/>
      <c r="C86" s="177">
        <v>0</v>
      </c>
      <c r="D86" s="171"/>
      <c r="E86" s="177"/>
      <c r="F86" s="159"/>
      <c r="G86" s="179"/>
      <c r="H86" s="179"/>
      <c r="I86" s="179"/>
      <c r="K86" s="288"/>
      <c r="L86" s="288"/>
      <c r="M86" s="330"/>
      <c r="N86" s="330"/>
      <c r="O86" s="401"/>
      <c r="P86" s="330"/>
      <c r="Q86" s="292"/>
      <c r="R86" s="330"/>
      <c r="S86" s="402"/>
    </row>
    <row r="87" spans="1:19" ht="23.25" hidden="1" customHeight="1" thickBot="1">
      <c r="A87" s="305" t="s">
        <v>115</v>
      </c>
      <c r="B87" s="288"/>
      <c r="C87" s="177">
        <v>0</v>
      </c>
      <c r="D87" s="171"/>
      <c r="E87" s="177"/>
      <c r="F87" s="159"/>
      <c r="G87" s="179"/>
      <c r="H87" s="179"/>
      <c r="I87" s="179"/>
      <c r="K87" s="288"/>
      <c r="L87" s="288"/>
      <c r="M87" s="330"/>
      <c r="N87" s="330"/>
      <c r="O87" s="401"/>
      <c r="P87" s="330"/>
      <c r="Q87" s="292"/>
      <c r="R87" s="330"/>
      <c r="S87" s="402"/>
    </row>
    <row r="88" spans="1:19" ht="23.25" hidden="1" customHeight="1" thickBot="1">
      <c r="A88" s="305" t="s">
        <v>116</v>
      </c>
      <c r="B88" s="288"/>
      <c r="C88" s="177">
        <v>0</v>
      </c>
      <c r="D88" s="171"/>
      <c r="E88" s="177"/>
      <c r="F88" s="159"/>
      <c r="G88" s="179"/>
      <c r="H88" s="179"/>
      <c r="I88" s="179"/>
      <c r="K88" s="288"/>
      <c r="L88" s="288"/>
      <c r="M88" s="330"/>
      <c r="N88" s="330"/>
      <c r="O88" s="401"/>
      <c r="P88" s="330"/>
      <c r="Q88" s="292"/>
      <c r="R88" s="330"/>
      <c r="S88" s="402"/>
    </row>
    <row r="89" spans="1:19" ht="23.25" hidden="1" customHeight="1" thickBot="1">
      <c r="A89" s="308" t="s">
        <v>129</v>
      </c>
      <c r="B89" s="288"/>
      <c r="C89" s="177">
        <v>0</v>
      </c>
      <c r="D89" s="171"/>
      <c r="E89" s="177"/>
      <c r="F89" s="159"/>
      <c r="G89" s="179"/>
      <c r="H89" s="179"/>
      <c r="I89" s="179"/>
      <c r="K89" s="288"/>
      <c r="L89" s="288"/>
      <c r="M89" s="330"/>
      <c r="N89" s="330"/>
      <c r="O89" s="401"/>
      <c r="P89" s="330"/>
      <c r="Q89" s="292"/>
      <c r="R89" s="330"/>
      <c r="S89" s="402"/>
    </row>
    <row r="90" spans="1:19" ht="23.25" hidden="1" customHeight="1" thickBot="1">
      <c r="A90" s="305" t="s">
        <v>130</v>
      </c>
      <c r="B90" s="288"/>
      <c r="C90" s="176">
        <v>0</v>
      </c>
      <c r="D90" s="171"/>
      <c r="E90" s="176">
        <v>0</v>
      </c>
      <c r="F90" s="159"/>
      <c r="G90" s="184"/>
      <c r="H90" s="179"/>
      <c r="I90" s="184">
        <v>0</v>
      </c>
      <c r="K90" s="288"/>
      <c r="L90" s="288"/>
      <c r="M90" s="330"/>
      <c r="N90" s="330"/>
      <c r="O90" s="401"/>
      <c r="P90" s="330"/>
      <c r="Q90" s="292"/>
      <c r="R90" s="330"/>
      <c r="S90" s="402"/>
    </row>
    <row r="91" spans="1:19" ht="23.25" hidden="1" customHeight="1" thickBot="1">
      <c r="A91" s="306" t="s">
        <v>131</v>
      </c>
      <c r="B91" s="288"/>
      <c r="C91" s="177">
        <v>0</v>
      </c>
      <c r="D91" s="171"/>
      <c r="E91" s="177"/>
      <c r="F91" s="159"/>
      <c r="G91" s="179"/>
      <c r="H91" s="179"/>
      <c r="I91" s="179"/>
      <c r="K91" s="288"/>
      <c r="L91" s="288"/>
      <c r="M91" s="330"/>
      <c r="N91" s="330"/>
      <c r="O91" s="401"/>
      <c r="P91" s="330"/>
      <c r="Q91" s="292"/>
      <c r="R91" s="330"/>
      <c r="S91" s="402"/>
    </row>
    <row r="92" spans="1:19" ht="23.25" hidden="1" customHeight="1" thickBot="1">
      <c r="A92" s="303" t="s">
        <v>120</v>
      </c>
      <c r="B92" s="288"/>
      <c r="C92" s="185">
        <v>0</v>
      </c>
      <c r="D92" s="171"/>
      <c r="E92" s="185">
        <f>SUM(E81:E90)</f>
        <v>0</v>
      </c>
      <c r="F92" s="160"/>
      <c r="G92" s="185">
        <f>SUM(G81:G90)</f>
        <v>0</v>
      </c>
      <c r="H92" s="167"/>
      <c r="I92" s="185">
        <f>SUM(I81:I90)</f>
        <v>0</v>
      </c>
      <c r="K92" s="288"/>
      <c r="L92" s="288"/>
      <c r="M92" s="330"/>
      <c r="N92" s="330"/>
      <c r="O92" s="401"/>
      <c r="P92" s="330"/>
      <c r="Q92" s="292"/>
      <c r="R92" s="330"/>
      <c r="S92" s="402"/>
    </row>
    <row r="93" spans="1:19" ht="23.25" hidden="1" customHeight="1" thickBot="1">
      <c r="A93" s="306" t="s">
        <v>132</v>
      </c>
      <c r="B93" s="288"/>
      <c r="C93" s="185">
        <v>9408</v>
      </c>
      <c r="D93" s="186">
        <f>D92+D73</f>
        <v>0</v>
      </c>
      <c r="E93" s="185">
        <f>E73+E92</f>
        <v>-159113</v>
      </c>
      <c r="F93" s="186">
        <f>F92+F73</f>
        <v>0</v>
      </c>
      <c r="G93" s="185">
        <f>G73+G92</f>
        <v>0</v>
      </c>
      <c r="H93" s="186">
        <f>H92+H73</f>
        <v>0</v>
      </c>
      <c r="I93" s="185">
        <f>I73+I92</f>
        <v>0</v>
      </c>
      <c r="K93" s="288"/>
      <c r="L93" s="288"/>
      <c r="M93" s="330"/>
      <c r="N93" s="330"/>
      <c r="O93" s="401"/>
      <c r="P93" s="330"/>
      <c r="Q93" s="292"/>
      <c r="R93" s="330"/>
      <c r="S93" s="402"/>
    </row>
    <row r="94" spans="1:19" ht="23.25" customHeight="1" thickBot="1">
      <c r="A94" s="306" t="s">
        <v>325</v>
      </c>
      <c r="B94" s="288"/>
      <c r="C94" s="223">
        <f>SUM(C59:C64)</f>
        <v>-137118</v>
      </c>
      <c r="D94" s="171"/>
      <c r="E94" s="223">
        <f>SUM(E59:E64)</f>
        <v>-403480</v>
      </c>
      <c r="F94" s="158"/>
      <c r="G94" s="223">
        <f>SUM(G59:G64)</f>
        <v>-20481</v>
      </c>
      <c r="H94" s="160"/>
      <c r="I94" s="223">
        <f>SUM(I59:I64)</f>
        <v>-182467</v>
      </c>
      <c r="K94" s="288"/>
      <c r="L94" s="288"/>
      <c r="M94" s="330"/>
      <c r="N94" s="330"/>
      <c r="O94" s="401"/>
      <c r="P94" s="402"/>
      <c r="Q94" s="292"/>
      <c r="R94" s="330"/>
      <c r="S94" s="402"/>
    </row>
    <row r="95" spans="1:19" ht="13.7" customHeight="1" thickTop="1">
      <c r="A95" s="305"/>
      <c r="B95" s="288"/>
      <c r="C95" s="171"/>
      <c r="D95" s="171"/>
      <c r="E95" s="171"/>
      <c r="F95" s="158"/>
      <c r="G95" s="171"/>
      <c r="H95" s="160"/>
      <c r="I95" s="171"/>
      <c r="K95" s="288"/>
      <c r="L95" s="288"/>
      <c r="M95" s="330"/>
      <c r="N95" s="330"/>
      <c r="O95" s="401"/>
      <c r="P95" s="402"/>
      <c r="Q95" s="292"/>
      <c r="R95" s="330"/>
      <c r="S95" s="402"/>
    </row>
    <row r="96" spans="1:19" ht="23.25" customHeight="1">
      <c r="A96" s="306" t="s">
        <v>133</v>
      </c>
      <c r="B96" s="288"/>
      <c r="C96" s="171"/>
      <c r="D96" s="171"/>
      <c r="E96" s="171"/>
      <c r="F96" s="158"/>
      <c r="G96" s="171"/>
      <c r="H96" s="160"/>
      <c r="I96" s="171"/>
      <c r="K96" s="288"/>
      <c r="L96" s="288"/>
      <c r="M96" s="330"/>
      <c r="N96" s="330"/>
      <c r="O96" s="401"/>
      <c r="P96" s="402"/>
      <c r="Q96" s="292"/>
      <c r="R96" s="330"/>
      <c r="S96" s="402"/>
    </row>
    <row r="97" spans="1:19" ht="23.25" customHeight="1">
      <c r="A97" s="308" t="s">
        <v>102</v>
      </c>
      <c r="B97" s="291"/>
      <c r="C97" s="225">
        <v>-137776</v>
      </c>
      <c r="D97" s="168"/>
      <c r="E97" s="225">
        <v>-404888</v>
      </c>
      <c r="F97" s="156"/>
      <c r="G97" s="225">
        <v>-20481</v>
      </c>
      <c r="H97" s="160"/>
      <c r="I97" s="225">
        <v>-182467</v>
      </c>
      <c r="K97" s="288"/>
      <c r="L97" s="288"/>
      <c r="M97" s="330"/>
      <c r="N97" s="330"/>
      <c r="O97" s="401"/>
      <c r="P97" s="402"/>
      <c r="Q97" s="292"/>
      <c r="R97" s="330"/>
      <c r="S97" s="402"/>
    </row>
    <row r="98" spans="1:19" ht="23.25" customHeight="1">
      <c r="A98" s="308" t="s">
        <v>103</v>
      </c>
      <c r="B98" s="288"/>
      <c r="C98" s="226">
        <v>658</v>
      </c>
      <c r="D98" s="171"/>
      <c r="E98" s="226">
        <v>1408</v>
      </c>
      <c r="F98" s="158"/>
      <c r="G98" s="226">
        <v>0</v>
      </c>
      <c r="H98" s="160"/>
      <c r="I98" s="226">
        <v>0</v>
      </c>
      <c r="K98" s="291"/>
      <c r="L98" s="291"/>
      <c r="M98" s="330"/>
      <c r="N98" s="330"/>
      <c r="O98" s="401"/>
      <c r="P98" s="402"/>
      <c r="Q98" s="292"/>
      <c r="R98" s="330"/>
      <c r="S98" s="402"/>
    </row>
    <row r="99" spans="1:19" ht="23.25" customHeight="1" thickBot="1">
      <c r="A99" s="306" t="s">
        <v>325</v>
      </c>
      <c r="B99" s="288"/>
      <c r="C99" s="224">
        <f>C94</f>
        <v>-137118</v>
      </c>
      <c r="D99" s="171"/>
      <c r="E99" s="224">
        <f>E94</f>
        <v>-403480</v>
      </c>
      <c r="F99" s="158"/>
      <c r="G99" s="224">
        <f>G94</f>
        <v>-20481</v>
      </c>
      <c r="H99" s="160"/>
      <c r="I99" s="224">
        <f>I94</f>
        <v>-182467</v>
      </c>
      <c r="K99" s="288"/>
      <c r="L99" s="288"/>
      <c r="M99" s="330"/>
      <c r="N99" s="330"/>
      <c r="O99" s="401"/>
      <c r="P99" s="292"/>
      <c r="Q99" s="292"/>
      <c r="R99" s="330"/>
      <c r="S99" s="402"/>
    </row>
    <row r="100" spans="1:19" ht="23.25" customHeight="1" thickTop="1">
      <c r="A100" s="306"/>
      <c r="B100" s="288"/>
      <c r="C100" s="160"/>
      <c r="D100" s="171"/>
      <c r="E100" s="160"/>
      <c r="F100" s="158"/>
      <c r="G100" s="160"/>
      <c r="H100" s="160"/>
      <c r="I100" s="160"/>
      <c r="K100" s="288"/>
      <c r="L100" s="288"/>
      <c r="M100" s="270"/>
    </row>
  </sheetData>
  <sheetProtection formatCells="0" formatColumns="0" formatRows="0" insertColumns="0" insertRows="0" insertHyperlinks="0" deleteColumns="0" deleteRows="0" sort="0" autoFilter="0" pivotTables="0"/>
  <mergeCells count="14">
    <mergeCell ref="C4:E4"/>
    <mergeCell ref="G4:I4"/>
    <mergeCell ref="C5:E5"/>
    <mergeCell ref="G5:I5"/>
    <mergeCell ref="C6:E6"/>
    <mergeCell ref="G6:I6"/>
    <mergeCell ref="C9:I9"/>
    <mergeCell ref="C53:E53"/>
    <mergeCell ref="G53:I53"/>
    <mergeCell ref="C55:E55"/>
    <mergeCell ref="G55:I55"/>
    <mergeCell ref="C58:I58"/>
    <mergeCell ref="C54:E54"/>
    <mergeCell ref="G54:I54"/>
  </mergeCells>
  <pageMargins left="0.7" right="0.7" top="0.75" bottom="0.75" header="0.3" footer="0.3"/>
  <pageSetup paperSize="9" scale="72" firstPageNumber="6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9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C837-84D1-462B-8AF2-40043D7F1306}">
  <dimension ref="A1:X101"/>
  <sheetViews>
    <sheetView view="pageBreakPreview" zoomScale="70" zoomScaleNormal="93" zoomScaleSheetLayoutView="70" workbookViewId="0">
      <selection activeCell="K24" sqref="K24:R42"/>
    </sheetView>
  </sheetViews>
  <sheetFormatPr defaultColWidth="8.7109375" defaultRowHeight="22.5" customHeight="1"/>
  <cols>
    <col min="1" max="1" width="67.85546875" style="271" customWidth="1"/>
    <col min="2" max="2" width="10.5703125" style="270" customWidth="1"/>
    <col min="3" max="3" width="13.7109375" style="271" customWidth="1"/>
    <col min="4" max="4" width="1.85546875" style="271" customWidth="1"/>
    <col min="5" max="5" width="13.7109375" style="271" customWidth="1"/>
    <col min="6" max="6" width="1.85546875" style="271" customWidth="1"/>
    <col min="7" max="7" width="13.7109375" style="271" customWidth="1"/>
    <col min="8" max="8" width="1.85546875" style="271" customWidth="1"/>
    <col min="9" max="9" width="13.7109375" style="271" customWidth="1"/>
    <col min="10" max="10" width="8.7109375" style="271"/>
    <col min="11" max="11" width="12.140625" style="389" bestFit="1" customWidth="1"/>
    <col min="12" max="12" width="2.42578125" style="271" customWidth="1"/>
    <col min="13" max="13" width="14.42578125" style="271" bestFit="1" customWidth="1"/>
    <col min="14" max="14" width="13.140625" style="271" bestFit="1" customWidth="1"/>
    <col min="15" max="15" width="1.5703125" style="271" customWidth="1"/>
    <col min="16" max="16" width="8.7109375" style="271"/>
    <col min="17" max="17" width="9.5703125" style="271" bestFit="1" customWidth="1"/>
    <col min="18" max="16384" width="8.7109375" style="271"/>
  </cols>
  <sheetData>
    <row r="1" spans="1:24" ht="22.5" customHeight="1">
      <c r="A1" s="272" t="s">
        <v>0</v>
      </c>
      <c r="B1" s="273"/>
      <c r="C1" s="267"/>
      <c r="D1" s="267"/>
      <c r="E1" s="267"/>
      <c r="F1" s="267"/>
      <c r="G1" s="274"/>
      <c r="H1" s="274"/>
      <c r="I1" s="274"/>
      <c r="L1" s="273"/>
      <c r="O1" s="274"/>
    </row>
    <row r="2" spans="1:24" ht="22.5" customHeight="1">
      <c r="A2" s="275" t="s">
        <v>83</v>
      </c>
      <c r="B2" s="273"/>
      <c r="C2" s="268"/>
      <c r="D2" s="268"/>
      <c r="E2" s="268"/>
      <c r="F2" s="267"/>
      <c r="G2" s="267"/>
      <c r="H2" s="267"/>
      <c r="I2" s="267"/>
      <c r="L2" s="273"/>
      <c r="O2" s="267"/>
    </row>
    <row r="3" spans="1:24" ht="22.5" customHeight="1">
      <c r="C3" s="268"/>
      <c r="D3" s="276"/>
      <c r="E3" s="276"/>
      <c r="L3" s="270"/>
    </row>
    <row r="4" spans="1:24" ht="21.75">
      <c r="C4" s="432" t="s">
        <v>2</v>
      </c>
      <c r="D4" s="432"/>
      <c r="E4" s="432"/>
      <c r="F4" s="277"/>
      <c r="G4" s="432" t="s">
        <v>3</v>
      </c>
      <c r="H4" s="432"/>
      <c r="I4" s="432"/>
      <c r="L4" s="270"/>
      <c r="M4" s="432"/>
      <c r="N4" s="432"/>
      <c r="O4" s="432"/>
    </row>
    <row r="5" spans="1:24" ht="21.95" customHeight="1">
      <c r="C5" s="434" t="s">
        <v>308</v>
      </c>
      <c r="D5" s="435"/>
      <c r="E5" s="435"/>
      <c r="F5" s="277"/>
      <c r="G5" s="434" t="s">
        <v>308</v>
      </c>
      <c r="H5" s="435"/>
      <c r="I5" s="435"/>
      <c r="L5" s="270"/>
      <c r="M5" s="434"/>
      <c r="N5" s="435"/>
      <c r="O5" s="435"/>
    </row>
    <row r="6" spans="1:24" ht="21.95" customHeight="1">
      <c r="A6" s="280"/>
      <c r="C6" s="434" t="s">
        <v>304</v>
      </c>
      <c r="D6" s="434"/>
      <c r="E6" s="434"/>
      <c r="F6" s="277"/>
      <c r="G6" s="434" t="s">
        <v>304</v>
      </c>
      <c r="H6" s="434"/>
      <c r="I6" s="434"/>
      <c r="L6" s="270"/>
      <c r="O6" s="281"/>
    </row>
    <row r="7" spans="1:24" ht="21.95" customHeight="1">
      <c r="B7" s="270" t="s">
        <v>6</v>
      </c>
      <c r="C7" s="269">
        <v>2568</v>
      </c>
      <c r="D7" s="269"/>
      <c r="E7" s="269">
        <v>2567</v>
      </c>
      <c r="F7" s="269"/>
      <c r="G7" s="269">
        <f>C7</f>
        <v>2568</v>
      </c>
      <c r="H7" s="269"/>
      <c r="I7" s="269">
        <v>2567</v>
      </c>
      <c r="L7" s="270"/>
      <c r="O7" s="269"/>
    </row>
    <row r="8" spans="1:24" ht="21.95" customHeight="1">
      <c r="C8" s="269"/>
      <c r="D8" s="269"/>
      <c r="E8" s="270" t="s">
        <v>279</v>
      </c>
      <c r="F8" s="269"/>
      <c r="G8" s="269"/>
      <c r="H8" s="269"/>
      <c r="I8" s="270"/>
      <c r="K8" s="270"/>
      <c r="L8" s="270"/>
      <c r="M8" s="282"/>
      <c r="S8" s="401"/>
      <c r="T8" s="401"/>
      <c r="W8" s="401"/>
      <c r="X8" s="401"/>
    </row>
    <row r="9" spans="1:24" ht="22.5" customHeight="1">
      <c r="C9" s="433" t="s">
        <v>8</v>
      </c>
      <c r="D9" s="433"/>
      <c r="E9" s="433"/>
      <c r="F9" s="433"/>
      <c r="G9" s="433"/>
      <c r="H9" s="433"/>
      <c r="I9" s="433"/>
      <c r="O9" s="284"/>
    </row>
    <row r="10" spans="1:24" ht="22.5" customHeight="1">
      <c r="A10" s="285" t="s">
        <v>85</v>
      </c>
      <c r="C10" s="270"/>
      <c r="D10" s="270"/>
      <c r="E10" s="270"/>
      <c r="F10" s="270"/>
      <c r="G10" s="270"/>
      <c r="H10" s="270"/>
      <c r="I10" s="270"/>
      <c r="O10" s="284"/>
    </row>
    <row r="11" spans="1:24" ht="22.5" customHeight="1">
      <c r="A11" s="287" t="s">
        <v>86</v>
      </c>
      <c r="B11" s="288">
        <v>10</v>
      </c>
      <c r="C11" s="156">
        <v>601281</v>
      </c>
      <c r="D11" s="156"/>
      <c r="E11" s="156">
        <v>657938</v>
      </c>
      <c r="F11" s="156"/>
      <c r="G11" s="156">
        <v>228042</v>
      </c>
      <c r="H11" s="156"/>
      <c r="I11" s="156">
        <v>253853</v>
      </c>
      <c r="O11" s="281"/>
    </row>
    <row r="12" spans="1:24" ht="22.5" customHeight="1">
      <c r="A12" s="287" t="s">
        <v>87</v>
      </c>
      <c r="B12" s="288">
        <v>10</v>
      </c>
      <c r="C12" s="156">
        <v>432344</v>
      </c>
      <c r="D12" s="156"/>
      <c r="E12" s="156">
        <v>517569</v>
      </c>
      <c r="F12" s="156"/>
      <c r="G12" s="156">
        <v>365362</v>
      </c>
      <c r="H12" s="156"/>
      <c r="I12" s="156">
        <v>410604</v>
      </c>
      <c r="O12" s="281"/>
    </row>
    <row r="13" spans="1:24" ht="22.5" customHeight="1">
      <c r="A13" s="289"/>
      <c r="B13" s="288"/>
      <c r="C13" s="222">
        <f>SUM(C11:C12)</f>
        <v>1033625</v>
      </c>
      <c r="D13" s="158"/>
      <c r="E13" s="222">
        <f>SUM(E11:E12)</f>
        <v>1175507</v>
      </c>
      <c r="F13" s="158"/>
      <c r="G13" s="222">
        <f>SUM(G11:G12)</f>
        <v>593404</v>
      </c>
      <c r="H13" s="158"/>
      <c r="I13" s="222">
        <f>SUM(I11:I12)</f>
        <v>664457</v>
      </c>
      <c r="O13" s="281"/>
    </row>
    <row r="14" spans="1:24" ht="22.5" customHeight="1">
      <c r="A14" s="287" t="s">
        <v>88</v>
      </c>
      <c r="B14" s="288"/>
      <c r="C14" s="156">
        <v>-561634</v>
      </c>
      <c r="D14" s="159"/>
      <c r="E14" s="156">
        <v>-773066</v>
      </c>
      <c r="F14" s="159"/>
      <c r="G14" s="156">
        <v>-204481</v>
      </c>
      <c r="H14" s="159"/>
      <c r="I14" s="156">
        <v>-387150</v>
      </c>
      <c r="L14" s="288"/>
      <c r="M14" s="389"/>
      <c r="O14" s="281"/>
    </row>
    <row r="15" spans="1:24" ht="22.5" customHeight="1">
      <c r="A15" s="287" t="s">
        <v>89</v>
      </c>
      <c r="B15" s="288"/>
      <c r="C15" s="156">
        <v>-348605</v>
      </c>
      <c r="D15" s="156"/>
      <c r="E15" s="156">
        <v>-336259</v>
      </c>
      <c r="F15" s="156"/>
      <c r="G15" s="156">
        <v>-300990</v>
      </c>
      <c r="H15" s="156"/>
      <c r="I15" s="156">
        <v>-262542</v>
      </c>
      <c r="L15" s="288"/>
      <c r="M15" s="389"/>
      <c r="O15" s="281"/>
    </row>
    <row r="16" spans="1:24" ht="22.5" customHeight="1">
      <c r="A16" s="290" t="s">
        <v>90</v>
      </c>
      <c r="B16" s="291"/>
      <c r="C16" s="222">
        <f>SUM(C13:C15)</f>
        <v>123386</v>
      </c>
      <c r="D16" s="158"/>
      <c r="E16" s="222">
        <f>SUM(E13:E15)</f>
        <v>66182</v>
      </c>
      <c r="F16" s="158"/>
      <c r="G16" s="222">
        <f>SUM(G13:G15)</f>
        <v>87933</v>
      </c>
      <c r="H16" s="160"/>
      <c r="I16" s="222">
        <f>SUM(I13:I15)</f>
        <v>14765</v>
      </c>
      <c r="L16" s="291"/>
      <c r="M16" s="389"/>
      <c r="O16" s="281"/>
    </row>
    <row r="17" spans="1:15" ht="21.75">
      <c r="A17" s="287"/>
      <c r="B17" s="288"/>
      <c r="C17" s="156"/>
      <c r="D17" s="156"/>
      <c r="E17" s="156"/>
      <c r="F17" s="156"/>
      <c r="G17" s="156"/>
      <c r="H17" s="156"/>
      <c r="I17" s="156"/>
      <c r="L17" s="288"/>
      <c r="M17" s="389"/>
      <c r="O17" s="163"/>
    </row>
    <row r="18" spans="1:15" ht="14.45" hidden="1" customHeight="1">
      <c r="A18" s="271" t="s">
        <v>91</v>
      </c>
      <c r="B18" s="291"/>
      <c r="C18" s="159"/>
      <c r="D18" s="156"/>
      <c r="E18" s="159"/>
      <c r="F18" s="156"/>
      <c r="G18" s="159"/>
      <c r="H18" s="159"/>
      <c r="I18" s="159"/>
      <c r="L18" s="291"/>
      <c r="M18" s="389"/>
      <c r="O18" s="161"/>
    </row>
    <row r="19" spans="1:15" ht="22.5" customHeight="1">
      <c r="A19" s="287" t="s">
        <v>92</v>
      </c>
      <c r="B19" s="288"/>
      <c r="C19" s="156">
        <v>55625</v>
      </c>
      <c r="D19" s="159"/>
      <c r="E19" s="156">
        <v>112688</v>
      </c>
      <c r="F19" s="162"/>
      <c r="G19" s="156">
        <v>60881</v>
      </c>
      <c r="H19" s="162"/>
      <c r="I19" s="156">
        <v>126382</v>
      </c>
      <c r="L19" s="288"/>
      <c r="M19" s="389"/>
      <c r="O19" s="163"/>
    </row>
    <row r="20" spans="1:15" ht="22.5" customHeight="1">
      <c r="A20" s="287" t="s">
        <v>93</v>
      </c>
      <c r="B20" s="288"/>
      <c r="C20" s="156">
        <v>-1992</v>
      </c>
      <c r="D20" s="156"/>
      <c r="E20" s="156">
        <v>-4649</v>
      </c>
      <c r="F20" s="156"/>
      <c r="G20" s="156">
        <v>-1356</v>
      </c>
      <c r="H20" s="156"/>
      <c r="I20" s="156">
        <v>-4189</v>
      </c>
      <c r="L20" s="288"/>
      <c r="M20" s="389"/>
    </row>
    <row r="21" spans="1:15" ht="22.5" customHeight="1">
      <c r="A21" s="287" t="s">
        <v>94</v>
      </c>
      <c r="B21" s="288"/>
      <c r="C21" s="156">
        <v>-116421</v>
      </c>
      <c r="D21" s="156"/>
      <c r="E21" s="393">
        <v>-149460</v>
      </c>
      <c r="F21" s="156"/>
      <c r="G21" s="156">
        <v>-102089</v>
      </c>
      <c r="H21" s="156"/>
      <c r="I21" s="156">
        <v>-136036</v>
      </c>
      <c r="L21" s="288"/>
      <c r="M21" s="389"/>
    </row>
    <row r="22" spans="1:15" ht="21.75">
      <c r="A22" s="289" t="s">
        <v>332</v>
      </c>
      <c r="B22" s="288"/>
      <c r="C22" s="222">
        <f>SUM(C16:C21)</f>
        <v>60598</v>
      </c>
      <c r="D22" s="158"/>
      <c r="E22" s="222">
        <f>SUM(E16:E21)</f>
        <v>24761</v>
      </c>
      <c r="F22" s="158"/>
      <c r="G22" s="222">
        <f>SUM(G16:G21)</f>
        <v>45369</v>
      </c>
      <c r="H22" s="160"/>
      <c r="I22" s="222">
        <f>SUM(I16:I21)</f>
        <v>922</v>
      </c>
      <c r="L22" s="288"/>
      <c r="M22" s="389"/>
      <c r="O22" s="163"/>
    </row>
    <row r="23" spans="1:15" ht="21.75">
      <c r="A23" s="287"/>
      <c r="B23" s="288"/>
      <c r="C23" s="156"/>
      <c r="D23" s="156"/>
      <c r="E23" s="156"/>
      <c r="F23" s="156"/>
      <c r="G23" s="156"/>
      <c r="H23" s="156"/>
      <c r="I23" s="156"/>
      <c r="L23" s="288"/>
      <c r="M23" s="389"/>
      <c r="O23" s="163"/>
    </row>
    <row r="24" spans="1:15" ht="22.5" customHeight="1">
      <c r="A24" s="287" t="s">
        <v>95</v>
      </c>
      <c r="B24" s="288"/>
      <c r="C24" s="156">
        <v>-85536</v>
      </c>
      <c r="D24" s="156"/>
      <c r="E24" s="156">
        <v>-84422</v>
      </c>
      <c r="F24" s="156"/>
      <c r="G24" s="156">
        <v>-82053</v>
      </c>
      <c r="H24" s="156"/>
      <c r="I24" s="156">
        <v>-84976</v>
      </c>
      <c r="L24" s="288"/>
      <c r="M24" s="389"/>
      <c r="O24" s="163"/>
    </row>
    <row r="25" spans="1:15" ht="22.5" customHeight="1">
      <c r="A25" s="287" t="s">
        <v>299</v>
      </c>
      <c r="B25" s="288"/>
      <c r="C25" s="156">
        <f>-7147</f>
        <v>-7147</v>
      </c>
      <c r="D25" s="156"/>
      <c r="E25" s="156">
        <v>-93161</v>
      </c>
      <c r="F25" s="156"/>
      <c r="G25" s="156">
        <v>-7222</v>
      </c>
      <c r="H25" s="156"/>
      <c r="I25" s="156">
        <v>-94126</v>
      </c>
      <c r="K25" s="398"/>
      <c r="L25" s="288"/>
      <c r="M25" s="398"/>
      <c r="O25" s="422"/>
    </row>
    <row r="26" spans="1:15" ht="22.5" customHeight="1">
      <c r="A26" s="287" t="s">
        <v>307</v>
      </c>
      <c r="B26" s="288"/>
      <c r="C26" s="156">
        <v>0</v>
      </c>
      <c r="D26" s="156"/>
      <c r="E26" s="156">
        <v>-112342</v>
      </c>
      <c r="F26" s="156"/>
      <c r="G26" s="156">
        <v>0</v>
      </c>
      <c r="H26" s="156"/>
      <c r="I26" s="156">
        <v>-34930</v>
      </c>
      <c r="L26" s="288"/>
      <c r="M26" s="389"/>
      <c r="O26" s="163"/>
    </row>
    <row r="27" spans="1:15" ht="22.5" customHeight="1">
      <c r="A27" s="287" t="s">
        <v>96</v>
      </c>
      <c r="C27" s="156"/>
      <c r="E27" s="156"/>
      <c r="L27" s="288"/>
      <c r="M27" s="389"/>
      <c r="O27" s="163"/>
    </row>
    <row r="28" spans="1:15" ht="24.95" customHeight="1">
      <c r="A28" s="293" t="s">
        <v>97</v>
      </c>
      <c r="B28" s="288"/>
      <c r="C28" s="165">
        <v>13572</v>
      </c>
      <c r="D28" s="156"/>
      <c r="E28" s="165">
        <v>35966</v>
      </c>
      <c r="F28" s="166"/>
      <c r="G28" s="165">
        <v>0</v>
      </c>
      <c r="H28" s="166"/>
      <c r="I28" s="165">
        <v>0</v>
      </c>
      <c r="L28" s="288"/>
      <c r="M28" s="389"/>
    </row>
    <row r="29" spans="1:15" ht="21.95" customHeight="1">
      <c r="A29" s="289" t="s">
        <v>320</v>
      </c>
      <c r="B29" s="288"/>
      <c r="C29" s="222">
        <f>SUM(C22:C28)</f>
        <v>-18513</v>
      </c>
      <c r="D29" s="369"/>
      <c r="E29" s="222">
        <f>SUM(E22:E28)</f>
        <v>-229198</v>
      </c>
      <c r="F29" s="369"/>
      <c r="G29" s="222">
        <f>SUM(G22:G28)</f>
        <v>-43906</v>
      </c>
      <c r="H29" s="370"/>
      <c r="I29" s="222">
        <f>SUM(I22:I28)</f>
        <v>-213110</v>
      </c>
      <c r="L29" s="288"/>
      <c r="M29" s="389"/>
      <c r="O29" s="163"/>
    </row>
    <row r="30" spans="1:15" ht="22.5" customHeight="1">
      <c r="A30" s="287" t="s">
        <v>137</v>
      </c>
      <c r="B30" s="288"/>
      <c r="C30" s="165">
        <v>7665</v>
      </c>
      <c r="D30" s="168"/>
      <c r="E30" s="165">
        <v>16122</v>
      </c>
      <c r="F30" s="162"/>
      <c r="G30" s="165">
        <v>6908</v>
      </c>
      <c r="H30" s="162"/>
      <c r="I30" s="165">
        <v>14777</v>
      </c>
      <c r="L30" s="288"/>
      <c r="M30" s="389"/>
      <c r="O30" s="163"/>
    </row>
    <row r="31" spans="1:15" ht="22.5" hidden="1" customHeight="1">
      <c r="A31" s="289" t="s">
        <v>98</v>
      </c>
      <c r="B31" s="288"/>
      <c r="C31" s="156" t="e">
        <f>#REF!-#REF!</f>
        <v>#REF!</v>
      </c>
      <c r="D31" s="168"/>
      <c r="E31" s="156" t="e">
        <f>#REF!-#REF!</f>
        <v>#REF!</v>
      </c>
      <c r="F31" s="162"/>
      <c r="G31" s="160"/>
      <c r="H31" s="162"/>
      <c r="I31" s="160"/>
      <c r="L31" s="288"/>
      <c r="M31" s="389"/>
      <c r="O31" s="163"/>
    </row>
    <row r="32" spans="1:15" ht="6" hidden="1" customHeight="1" thickBot="1">
      <c r="A32" s="287" t="s">
        <v>99</v>
      </c>
      <c r="B32" s="288"/>
      <c r="C32" s="156" t="e">
        <f>#REF!-#REF!</f>
        <v>#REF!</v>
      </c>
      <c r="D32" s="168"/>
      <c r="E32" s="156" t="e">
        <f>#REF!-#REF!</f>
        <v>#REF!</v>
      </c>
      <c r="F32" s="162"/>
      <c r="G32" s="170"/>
      <c r="H32" s="162"/>
      <c r="I32" s="170"/>
      <c r="L32" s="288"/>
      <c r="M32" s="389"/>
      <c r="O32" s="163"/>
    </row>
    <row r="33" spans="1:24" ht="22.5" customHeight="1">
      <c r="A33" s="289" t="s">
        <v>321</v>
      </c>
      <c r="B33" s="288"/>
      <c r="C33" s="369">
        <f>C29+C30</f>
        <v>-10848</v>
      </c>
      <c r="D33" s="371"/>
      <c r="E33" s="369">
        <f>E29+E30</f>
        <v>-213076</v>
      </c>
      <c r="F33" s="372"/>
      <c r="G33" s="369">
        <f>G29+G30</f>
        <v>-36998</v>
      </c>
      <c r="H33" s="372"/>
      <c r="I33" s="369">
        <f>I29+I30</f>
        <v>-198333</v>
      </c>
      <c r="L33" s="288"/>
      <c r="M33" s="398"/>
      <c r="N33" s="292"/>
      <c r="O33" s="163"/>
      <c r="Q33" s="292"/>
    </row>
    <row r="34" spans="1:24" ht="22.5" customHeight="1">
      <c r="A34" s="308" t="s">
        <v>333</v>
      </c>
      <c r="B34" s="288">
        <v>11</v>
      </c>
      <c r="C34" s="392">
        <f>3893-110422</f>
        <v>-106529</v>
      </c>
      <c r="D34" s="391"/>
      <c r="E34" s="392">
        <v>-3726</v>
      </c>
      <c r="F34" s="369"/>
      <c r="G34" s="392">
        <v>0</v>
      </c>
      <c r="H34" s="390"/>
      <c r="I34" s="392">
        <v>0</v>
      </c>
      <c r="K34" s="398"/>
      <c r="L34" s="288"/>
      <c r="M34" s="398"/>
      <c r="N34" s="292"/>
      <c r="O34" s="163"/>
      <c r="Q34" s="292"/>
    </row>
    <row r="35" spans="1:24" ht="22.5" customHeight="1" thickBot="1">
      <c r="A35" s="306" t="s">
        <v>322</v>
      </c>
      <c r="B35" s="288"/>
      <c r="C35" s="224">
        <f>SUM(C33:C34)</f>
        <v>-117377</v>
      </c>
      <c r="D35" s="371"/>
      <c r="E35" s="224">
        <f>SUM(E33:E34)</f>
        <v>-216802</v>
      </c>
      <c r="F35" s="372"/>
      <c r="G35" s="224">
        <f>SUM(G33:G34)</f>
        <v>-36998</v>
      </c>
      <c r="H35" s="372"/>
      <c r="I35" s="224">
        <f>SUM(I33:I34)</f>
        <v>-198333</v>
      </c>
      <c r="L35" s="288"/>
      <c r="M35" s="398"/>
      <c r="N35" s="292"/>
      <c r="O35" s="163"/>
      <c r="Q35" s="292"/>
    </row>
    <row r="36" spans="1:24" ht="22.5" hidden="1" customHeight="1" thickTop="1">
      <c r="A36" s="289"/>
      <c r="B36" s="288"/>
      <c r="C36" s="369"/>
      <c r="D36" s="371"/>
      <c r="E36" s="369"/>
      <c r="F36" s="372"/>
      <c r="G36" s="369"/>
      <c r="H36" s="372"/>
      <c r="I36" s="369"/>
      <c r="L36" s="288"/>
      <c r="M36" s="398"/>
      <c r="N36" s="292"/>
      <c r="O36" s="163"/>
      <c r="Q36" s="292"/>
    </row>
    <row r="37" spans="1:24" thickTop="1">
      <c r="A37" s="297"/>
      <c r="B37" s="298"/>
      <c r="C37" s="156"/>
      <c r="D37" s="168"/>
      <c r="E37" s="156"/>
      <c r="F37" s="156"/>
      <c r="G37" s="159"/>
      <c r="H37" s="159"/>
      <c r="I37" s="159"/>
      <c r="L37" s="288"/>
      <c r="M37" s="389"/>
      <c r="O37" s="163"/>
    </row>
    <row r="38" spans="1:24" s="294" customFormat="1" ht="23.45" customHeight="1">
      <c r="A38" s="295" t="s">
        <v>101</v>
      </c>
      <c r="B38" s="288"/>
      <c r="C38" s="156"/>
      <c r="D38" s="171"/>
      <c r="E38" s="156"/>
      <c r="F38" s="158"/>
      <c r="G38" s="160"/>
      <c r="H38" s="160"/>
      <c r="I38" s="160"/>
      <c r="J38" s="271"/>
      <c r="K38" s="389"/>
      <c r="L38" s="288"/>
      <c r="M38" s="389"/>
      <c r="N38" s="271"/>
      <c r="O38" s="163"/>
      <c r="P38" s="271"/>
      <c r="Q38" s="271"/>
    </row>
    <row r="39" spans="1:24" ht="23.25" customHeight="1">
      <c r="A39" s="293" t="s">
        <v>102</v>
      </c>
      <c r="B39" s="288"/>
      <c r="C39" s="156">
        <f>C41-C40</f>
        <v>-119886</v>
      </c>
      <c r="D39" s="168"/>
      <c r="E39" s="156">
        <f>E41-E40</f>
        <v>-221264</v>
      </c>
      <c r="F39" s="174"/>
      <c r="G39" s="156">
        <v>-36998</v>
      </c>
      <c r="H39" s="174"/>
      <c r="I39" s="156">
        <v>-198333</v>
      </c>
      <c r="J39" s="296"/>
      <c r="K39" s="407"/>
      <c r="L39" s="288"/>
      <c r="M39" s="389"/>
      <c r="O39" s="163"/>
      <c r="P39" s="296"/>
    </row>
    <row r="40" spans="1:24" ht="23.25" customHeight="1">
      <c r="A40" s="293" t="s">
        <v>103</v>
      </c>
      <c r="B40" s="288"/>
      <c r="C40" s="156">
        <v>2509</v>
      </c>
      <c r="D40" s="168"/>
      <c r="E40" s="156">
        <v>4462</v>
      </c>
      <c r="F40" s="156"/>
      <c r="G40" s="156">
        <v>0</v>
      </c>
      <c r="H40" s="159"/>
      <c r="I40" s="156">
        <v>0</v>
      </c>
      <c r="K40" s="415"/>
      <c r="L40" s="288"/>
      <c r="M40" s="389"/>
      <c r="O40" s="163"/>
    </row>
    <row r="41" spans="1:24" ht="23.25" customHeight="1" thickBot="1">
      <c r="A41" s="289" t="s">
        <v>322</v>
      </c>
      <c r="B41" s="288"/>
      <c r="C41" s="224">
        <f>C35</f>
        <v>-117377</v>
      </c>
      <c r="D41" s="168"/>
      <c r="E41" s="224">
        <f>E35</f>
        <v>-216802</v>
      </c>
      <c r="F41" s="156"/>
      <c r="G41" s="224">
        <f>G35</f>
        <v>-36998</v>
      </c>
      <c r="H41" s="159"/>
      <c r="I41" s="224">
        <f>I33</f>
        <v>-198333</v>
      </c>
      <c r="J41" s="294"/>
      <c r="K41" s="401"/>
      <c r="L41" s="288"/>
      <c r="M41" s="399"/>
      <c r="O41" s="163"/>
      <c r="P41" s="294"/>
    </row>
    <row r="42" spans="1:24" thickTop="1">
      <c r="A42" s="297"/>
      <c r="B42" s="298"/>
      <c r="C42" s="156"/>
      <c r="D42" s="168"/>
      <c r="E42" s="156"/>
      <c r="F42" s="156"/>
      <c r="G42" s="159"/>
      <c r="H42" s="159"/>
      <c r="I42" s="159"/>
      <c r="L42" s="288"/>
      <c r="M42" s="389"/>
      <c r="O42" s="163"/>
    </row>
    <row r="43" spans="1:24" ht="23.25" customHeight="1">
      <c r="A43" s="295" t="s">
        <v>334</v>
      </c>
      <c r="B43" s="288">
        <v>12</v>
      </c>
      <c r="C43" s="394"/>
      <c r="D43" s="395"/>
      <c r="E43" s="394"/>
      <c r="F43" s="172"/>
      <c r="G43" s="394"/>
      <c r="H43" s="396"/>
      <c r="I43" s="394"/>
      <c r="K43" s="399"/>
      <c r="L43" s="298"/>
      <c r="M43" s="398"/>
      <c r="N43" s="294"/>
      <c r="O43" s="163"/>
      <c r="Q43" s="294"/>
    </row>
    <row r="44" spans="1:24" ht="23.25" customHeight="1">
      <c r="A44" s="378" t="s">
        <v>317</v>
      </c>
      <c r="B44" s="288"/>
      <c r="C44" s="403">
        <v>-1.0999999999999999E-2</v>
      </c>
      <c r="D44" s="395"/>
      <c r="E44" s="403">
        <f>(E39-E34)/1211149</f>
        <v>-0.1796129130272163</v>
      </c>
      <c r="F44" s="396"/>
      <c r="G44" s="403">
        <f>G33/1213721</f>
        <v>-3.0483117619288121E-2</v>
      </c>
      <c r="H44" s="397"/>
      <c r="I44" s="403">
        <f>I33/1211149</f>
        <v>-0.16375606964956418</v>
      </c>
      <c r="K44" s="424"/>
      <c r="L44" s="298"/>
      <c r="M44" s="398"/>
      <c r="N44" s="294"/>
      <c r="O44" s="163"/>
      <c r="Q44" s="294"/>
    </row>
    <row r="45" spans="1:24" ht="23.25" customHeight="1">
      <c r="A45" s="378" t="s">
        <v>318</v>
      </c>
      <c r="B45" s="288"/>
      <c r="C45" s="403">
        <f>C34/1213718</f>
        <v>-8.7770800136440258E-2</v>
      </c>
      <c r="D45" s="395"/>
      <c r="E45" s="403">
        <f>E34/1211149</f>
        <v>-3.0764175175804131E-3</v>
      </c>
      <c r="F45" s="396"/>
      <c r="G45" s="403">
        <v>0</v>
      </c>
      <c r="H45" s="397"/>
      <c r="I45" s="403">
        <v>0</v>
      </c>
      <c r="K45" s="424"/>
      <c r="L45" s="298"/>
      <c r="M45" s="398"/>
      <c r="N45" s="294"/>
      <c r="O45" s="163"/>
      <c r="Q45" s="294"/>
    </row>
    <row r="46" spans="1:24" ht="12.6" customHeight="1">
      <c r="A46" s="378"/>
      <c r="B46" s="288"/>
      <c r="C46" s="394"/>
      <c r="D46" s="395"/>
      <c r="E46" s="394"/>
      <c r="F46" s="396"/>
      <c r="G46" s="394"/>
      <c r="H46" s="396"/>
      <c r="I46" s="394"/>
      <c r="J46" s="426"/>
      <c r="K46" s="298"/>
      <c r="L46" s="298"/>
      <c r="M46" s="330"/>
      <c r="N46" s="330"/>
      <c r="O46" s="157"/>
      <c r="P46" s="330"/>
      <c r="Q46" s="292"/>
      <c r="R46" s="330"/>
      <c r="S46" s="402"/>
      <c r="T46" s="157"/>
      <c r="W46" s="157"/>
      <c r="X46" s="157"/>
    </row>
    <row r="47" spans="1:24" ht="23.25" customHeight="1">
      <c r="A47" s="295" t="s">
        <v>335</v>
      </c>
      <c r="B47" s="288">
        <v>12</v>
      </c>
      <c r="C47" s="394"/>
      <c r="D47" s="395"/>
      <c r="E47" s="394"/>
      <c r="F47" s="396"/>
      <c r="G47" s="394"/>
      <c r="H47" s="396"/>
      <c r="I47" s="394"/>
      <c r="K47" s="424"/>
      <c r="L47" s="298"/>
      <c r="M47" s="398"/>
      <c r="N47" s="294"/>
      <c r="O47" s="163"/>
      <c r="Q47" s="294"/>
    </row>
    <row r="48" spans="1:24" ht="23.25" customHeight="1">
      <c r="A48" s="378" t="s">
        <v>317</v>
      </c>
      <c r="B48" s="271"/>
      <c r="C48" s="403">
        <v>-1.0999999999999999E-2</v>
      </c>
      <c r="D48" s="395"/>
      <c r="E48" s="403">
        <f>(E39-E34)/1527643</f>
        <v>-0.14240107145452177</v>
      </c>
      <c r="F48" s="396"/>
      <c r="G48" s="403">
        <v>-0.03</v>
      </c>
      <c r="H48" s="396"/>
      <c r="I48" s="403">
        <f>I33/1527643</f>
        <v>-0.1298294169514736</v>
      </c>
      <c r="J48" s="330"/>
      <c r="K48" s="330"/>
      <c r="L48" s="298"/>
      <c r="M48" s="330"/>
      <c r="N48" s="330"/>
      <c r="O48" s="330"/>
      <c r="P48" s="330"/>
      <c r="Q48" s="330"/>
      <c r="R48" s="330"/>
      <c r="S48" s="330"/>
    </row>
    <row r="49" spans="1:24" ht="23.25" customHeight="1">
      <c r="A49" s="378" t="s">
        <v>318</v>
      </c>
      <c r="B49" s="271"/>
      <c r="C49" s="403">
        <f>C34/1213718</f>
        <v>-8.7770800136440258E-2</v>
      </c>
      <c r="D49" s="395"/>
      <c r="E49" s="403">
        <f>E34/1527643-0.001</f>
        <v>-3.4390515323279064E-3</v>
      </c>
      <c r="F49" s="396"/>
      <c r="G49" s="403">
        <v>0</v>
      </c>
      <c r="H49" s="396"/>
      <c r="I49" s="403">
        <v>0</v>
      </c>
      <c r="J49" s="330"/>
      <c r="K49" s="330"/>
      <c r="L49" s="298"/>
      <c r="M49" s="330"/>
      <c r="N49" s="330"/>
      <c r="O49" s="330"/>
      <c r="P49" s="330"/>
      <c r="Q49" s="330"/>
      <c r="R49" s="330"/>
      <c r="S49" s="330"/>
    </row>
    <row r="50" spans="1:24" s="386" customFormat="1" ht="12.6" customHeight="1">
      <c r="A50" s="271"/>
      <c r="B50" s="298"/>
      <c r="C50" s="156"/>
      <c r="D50" s="168"/>
      <c r="E50" s="156"/>
      <c r="F50" s="156"/>
      <c r="G50" s="159"/>
      <c r="H50" s="159"/>
      <c r="I50" s="159"/>
      <c r="K50" s="400"/>
      <c r="L50" s="385"/>
      <c r="M50" s="400"/>
      <c r="O50" s="388"/>
    </row>
    <row r="51" spans="1:24" s="294" customFormat="1" ht="23.25" customHeight="1">
      <c r="A51" s="272" t="s">
        <v>0</v>
      </c>
      <c r="B51" s="270"/>
      <c r="C51" s="271"/>
      <c r="D51" s="416"/>
      <c r="E51" s="271"/>
      <c r="F51" s="299"/>
      <c r="G51" s="299"/>
      <c r="H51" s="299"/>
      <c r="I51" s="299"/>
      <c r="J51" s="271"/>
      <c r="K51" s="389"/>
      <c r="M51" s="389"/>
      <c r="N51" s="271"/>
      <c r="O51" s="163"/>
      <c r="P51" s="271"/>
      <c r="Q51" s="271"/>
    </row>
    <row r="52" spans="1:24" s="294" customFormat="1" ht="23.25" customHeight="1">
      <c r="A52" s="275" t="s">
        <v>105</v>
      </c>
      <c r="B52" s="270"/>
      <c r="C52" s="271"/>
      <c r="D52" s="416"/>
      <c r="E52" s="271"/>
      <c r="F52" s="299"/>
      <c r="G52" s="299"/>
      <c r="H52" s="299"/>
      <c r="I52" s="299"/>
      <c r="J52" s="271"/>
      <c r="K52" s="389"/>
      <c r="L52" s="270"/>
      <c r="M52" s="389"/>
      <c r="N52" s="271"/>
      <c r="O52" s="163"/>
      <c r="P52" s="271"/>
      <c r="Q52" s="271"/>
    </row>
    <row r="53" spans="1:24" s="294" customFormat="1" ht="23.25" customHeight="1">
      <c r="A53" s="300"/>
      <c r="B53" s="270"/>
      <c r="C53" s="271"/>
      <c r="D53" s="416"/>
      <c r="E53" s="271"/>
      <c r="F53" s="299"/>
      <c r="G53" s="299"/>
      <c r="H53" s="299"/>
      <c r="I53" s="299"/>
      <c r="K53" s="389"/>
      <c r="L53" s="270"/>
      <c r="M53" s="399"/>
      <c r="N53" s="271"/>
      <c r="O53" s="163"/>
      <c r="Q53" s="271"/>
    </row>
    <row r="54" spans="1:24" s="294" customFormat="1" ht="21.75">
      <c r="A54" s="300"/>
      <c r="B54" s="270"/>
      <c r="C54" s="432" t="s">
        <v>2</v>
      </c>
      <c r="D54" s="432"/>
      <c r="E54" s="432"/>
      <c r="F54" s="277"/>
      <c r="G54" s="432" t="s">
        <v>3</v>
      </c>
      <c r="H54" s="432"/>
      <c r="I54" s="432"/>
      <c r="K54" s="389"/>
      <c r="L54" s="270"/>
      <c r="M54" s="399"/>
      <c r="N54" s="302"/>
      <c r="O54" s="301"/>
      <c r="Q54" s="302"/>
    </row>
    <row r="55" spans="1:24" s="294" customFormat="1" ht="21.95" customHeight="1">
      <c r="A55" s="300"/>
      <c r="B55" s="270"/>
      <c r="C55" s="434" t="s">
        <v>308</v>
      </c>
      <c r="D55" s="435"/>
      <c r="E55" s="435"/>
      <c r="F55" s="277"/>
      <c r="G55" s="434" t="s">
        <v>308</v>
      </c>
      <c r="H55" s="435"/>
      <c r="I55" s="435"/>
      <c r="K55" s="389"/>
      <c r="L55" s="270"/>
      <c r="M55" s="399"/>
      <c r="N55" s="271"/>
      <c r="O55" s="299"/>
      <c r="Q55" s="271"/>
    </row>
    <row r="56" spans="1:24" s="294" customFormat="1" ht="21.95" customHeight="1">
      <c r="A56" s="300"/>
      <c r="B56" s="270"/>
      <c r="C56" s="434" t="s">
        <v>304</v>
      </c>
      <c r="D56" s="434"/>
      <c r="E56" s="434"/>
      <c r="F56" s="277"/>
      <c r="G56" s="434" t="s">
        <v>304</v>
      </c>
      <c r="H56" s="434"/>
      <c r="I56" s="434"/>
      <c r="K56" s="399"/>
      <c r="L56" s="270"/>
      <c r="M56" s="399"/>
      <c r="O56" s="299"/>
    </row>
    <row r="57" spans="1:24" s="294" customFormat="1" ht="21.95" customHeight="1">
      <c r="A57" s="289"/>
      <c r="B57" s="270" t="s">
        <v>6</v>
      </c>
      <c r="C57" s="269">
        <f>C7</f>
        <v>2568</v>
      </c>
      <c r="D57" s="269"/>
      <c r="E57" s="269">
        <f>E7</f>
        <v>2567</v>
      </c>
      <c r="F57" s="269"/>
      <c r="G57" s="269">
        <f>C57</f>
        <v>2568</v>
      </c>
      <c r="H57" s="269"/>
      <c r="I57" s="269">
        <f>E57</f>
        <v>2567</v>
      </c>
      <c r="K57" s="399"/>
      <c r="L57" s="270"/>
      <c r="M57" s="399"/>
      <c r="O57" s="299"/>
    </row>
    <row r="58" spans="1:24" ht="21.95" customHeight="1">
      <c r="C58" s="269"/>
      <c r="D58" s="269"/>
      <c r="E58" s="270" t="s">
        <v>279</v>
      </c>
      <c r="F58" s="269"/>
      <c r="G58" s="269"/>
      <c r="H58" s="269"/>
      <c r="I58" s="270"/>
      <c r="K58" s="270"/>
      <c r="L58" s="270"/>
      <c r="M58" s="282"/>
      <c r="S58" s="401"/>
      <c r="T58" s="401"/>
      <c r="W58" s="401"/>
      <c r="X58" s="401"/>
    </row>
    <row r="59" spans="1:24" s="294" customFormat="1" ht="23.25" customHeight="1">
      <c r="A59" s="289"/>
      <c r="B59" s="288"/>
      <c r="C59" s="433" t="s">
        <v>8</v>
      </c>
      <c r="D59" s="433"/>
      <c r="E59" s="433"/>
      <c r="F59" s="433"/>
      <c r="G59" s="433"/>
      <c r="H59" s="433"/>
      <c r="I59" s="433"/>
      <c r="K59" s="399"/>
      <c r="L59" s="270"/>
      <c r="M59" s="399"/>
      <c r="O59" s="277"/>
    </row>
    <row r="60" spans="1:24" s="294" customFormat="1" ht="23.25" customHeight="1">
      <c r="A60" s="303" t="s">
        <v>322</v>
      </c>
      <c r="B60" s="288"/>
      <c r="C60" s="369">
        <f>C35</f>
        <v>-117377</v>
      </c>
      <c r="D60" s="160"/>
      <c r="E60" s="369">
        <f>E41</f>
        <v>-216802</v>
      </c>
      <c r="F60" s="160"/>
      <c r="G60" s="369">
        <f>G41</f>
        <v>-36998</v>
      </c>
      <c r="H60" s="160"/>
      <c r="I60" s="369">
        <f>I41</f>
        <v>-198333</v>
      </c>
      <c r="K60" s="399"/>
      <c r="L60" s="288"/>
      <c r="M60" s="399"/>
      <c r="O60" s="279"/>
    </row>
    <row r="61" spans="1:24" s="294" customFormat="1" ht="13.7" customHeight="1">
      <c r="A61" s="303"/>
      <c r="B61" s="288"/>
      <c r="C61" s="160"/>
      <c r="D61" s="171"/>
      <c r="E61" s="160"/>
      <c r="F61" s="158"/>
      <c r="G61" s="160"/>
      <c r="H61" s="160"/>
      <c r="I61" s="160"/>
      <c r="K61" s="399"/>
      <c r="L61" s="288"/>
      <c r="M61" s="399"/>
      <c r="O61" s="278"/>
    </row>
    <row r="62" spans="1:24" ht="23.25" customHeight="1">
      <c r="A62" s="303" t="s">
        <v>106</v>
      </c>
      <c r="B62" s="288"/>
      <c r="C62" s="171"/>
      <c r="D62" s="171"/>
      <c r="E62" s="171"/>
      <c r="F62" s="158"/>
      <c r="G62" s="171"/>
      <c r="H62" s="160"/>
      <c r="I62" s="171"/>
      <c r="J62" s="294"/>
      <c r="K62" s="399"/>
      <c r="L62" s="288"/>
      <c r="M62" s="399"/>
      <c r="N62" s="294"/>
      <c r="O62" s="269"/>
      <c r="P62" s="294"/>
      <c r="Q62" s="294"/>
    </row>
    <row r="63" spans="1:24" ht="23.25" customHeight="1">
      <c r="A63" s="304" t="s">
        <v>107</v>
      </c>
      <c r="B63" s="288"/>
      <c r="C63" s="171"/>
      <c r="D63" s="171"/>
      <c r="E63" s="171"/>
      <c r="F63" s="158"/>
      <c r="G63" s="171"/>
      <c r="H63" s="160"/>
      <c r="I63" s="171"/>
      <c r="J63" s="294"/>
      <c r="K63" s="399"/>
      <c r="L63" s="288"/>
      <c r="M63" s="399"/>
      <c r="N63" s="294"/>
      <c r="O63" s="270"/>
      <c r="P63" s="294"/>
      <c r="Q63" s="294"/>
    </row>
    <row r="64" spans="1:24" ht="23.25" customHeight="1">
      <c r="A64" s="304" t="s">
        <v>108</v>
      </c>
      <c r="B64" s="288"/>
      <c r="C64" s="175"/>
      <c r="D64" s="171"/>
      <c r="E64" s="175"/>
      <c r="F64" s="158"/>
      <c r="G64" s="171"/>
      <c r="H64" s="160"/>
      <c r="I64" s="171"/>
      <c r="J64" s="294"/>
      <c r="K64" s="399"/>
      <c r="L64" s="288"/>
      <c r="M64" s="399"/>
      <c r="N64" s="294"/>
      <c r="O64" s="161"/>
      <c r="P64" s="294"/>
      <c r="Q64" s="294"/>
    </row>
    <row r="65" spans="1:17" ht="23.25" customHeight="1">
      <c r="A65" s="305" t="s">
        <v>109</v>
      </c>
      <c r="B65" s="288">
        <v>4</v>
      </c>
      <c r="C65" s="176">
        <v>-64560</v>
      </c>
      <c r="D65" s="177"/>
      <c r="E65" s="176">
        <v>-66328</v>
      </c>
      <c r="F65" s="177"/>
      <c r="G65" s="176">
        <v>0</v>
      </c>
      <c r="H65" s="177"/>
      <c r="I65" s="176">
        <v>0</v>
      </c>
      <c r="K65" s="399"/>
      <c r="L65" s="288"/>
      <c r="M65" s="389"/>
      <c r="N65" s="294"/>
      <c r="O65" s="164"/>
      <c r="Q65" s="294"/>
    </row>
    <row r="66" spans="1:17" ht="23.25" hidden="1" customHeight="1">
      <c r="A66" s="305" t="s">
        <v>110</v>
      </c>
      <c r="B66" s="288"/>
      <c r="C66" s="177">
        <v>0</v>
      </c>
      <c r="D66" s="177"/>
      <c r="E66" s="177"/>
      <c r="F66" s="177"/>
      <c r="G66" s="177"/>
      <c r="H66" s="177"/>
      <c r="I66" s="177"/>
      <c r="K66" s="399"/>
      <c r="L66" s="288"/>
      <c r="M66" s="389"/>
      <c r="N66" s="294"/>
      <c r="O66" s="178"/>
      <c r="Q66" s="294"/>
    </row>
    <row r="67" spans="1:17" ht="23.25" hidden="1" customHeight="1" thickBot="1">
      <c r="A67" s="305" t="s">
        <v>111</v>
      </c>
      <c r="B67" s="288"/>
      <c r="C67" s="177">
        <v>0</v>
      </c>
      <c r="D67" s="177"/>
      <c r="E67" s="177"/>
      <c r="F67" s="177"/>
      <c r="G67" s="177"/>
      <c r="H67" s="177"/>
      <c r="I67" s="177"/>
      <c r="K67" s="399"/>
      <c r="L67" s="288"/>
      <c r="M67" s="389"/>
      <c r="N67" s="294"/>
      <c r="O67" s="178"/>
      <c r="Q67" s="294"/>
    </row>
    <row r="68" spans="1:17" ht="23.25" hidden="1" customHeight="1" thickBot="1">
      <c r="A68" s="305" t="s">
        <v>112</v>
      </c>
      <c r="B68" s="288"/>
      <c r="C68" s="177">
        <v>0</v>
      </c>
      <c r="D68" s="177"/>
      <c r="E68" s="177"/>
      <c r="F68" s="177"/>
      <c r="G68" s="177"/>
      <c r="H68" s="177"/>
      <c r="I68" s="177"/>
      <c r="L68" s="288"/>
      <c r="M68" s="389"/>
      <c r="O68" s="178"/>
    </row>
    <row r="69" spans="1:17" ht="23.25" hidden="1" customHeight="1" thickBot="1">
      <c r="A69" s="305" t="s">
        <v>113</v>
      </c>
      <c r="B69" s="288"/>
      <c r="C69" s="177">
        <v>0</v>
      </c>
      <c r="D69" s="177"/>
      <c r="E69" s="177"/>
      <c r="F69" s="177"/>
      <c r="G69" s="177"/>
      <c r="H69" s="177"/>
      <c r="I69" s="177"/>
      <c r="L69" s="288"/>
      <c r="M69" s="389"/>
      <c r="O69" s="176"/>
    </row>
    <row r="70" spans="1:17" ht="23.25" hidden="1" customHeight="1" thickBot="1">
      <c r="A70" s="305" t="s">
        <v>114</v>
      </c>
      <c r="B70" s="288"/>
      <c r="C70" s="177">
        <v>0</v>
      </c>
      <c r="D70" s="177"/>
      <c r="E70" s="177"/>
      <c r="F70" s="177"/>
      <c r="G70" s="177"/>
      <c r="H70" s="177"/>
      <c r="I70" s="177"/>
      <c r="L70" s="288"/>
      <c r="M70" s="389"/>
      <c r="O70" s="177"/>
    </row>
    <row r="71" spans="1:17" ht="23.25" hidden="1" customHeight="1" thickBot="1">
      <c r="A71" s="305" t="s">
        <v>115</v>
      </c>
      <c r="B71" s="288"/>
      <c r="C71" s="177">
        <v>0</v>
      </c>
      <c r="D71" s="177"/>
      <c r="E71" s="177"/>
      <c r="F71" s="177"/>
      <c r="G71" s="177"/>
      <c r="H71" s="177"/>
      <c r="I71" s="177"/>
      <c r="L71" s="288"/>
      <c r="M71" s="389"/>
      <c r="O71" s="177"/>
    </row>
    <row r="72" spans="1:17" ht="21.6" hidden="1" customHeight="1" thickBot="1">
      <c r="A72" s="305" t="s">
        <v>116</v>
      </c>
      <c r="B72" s="288"/>
      <c r="C72" s="177">
        <v>0</v>
      </c>
      <c r="D72" s="177"/>
      <c r="E72" s="177"/>
      <c r="F72" s="177"/>
      <c r="G72" s="177"/>
      <c r="H72" s="177"/>
      <c r="I72" s="177"/>
      <c r="L72" s="288"/>
      <c r="M72" s="389"/>
      <c r="O72" s="177"/>
    </row>
    <row r="73" spans="1:17" ht="23.25" hidden="1" customHeight="1" thickBot="1">
      <c r="A73" s="306" t="s">
        <v>117</v>
      </c>
      <c r="B73" s="288"/>
      <c r="C73" s="177">
        <v>0</v>
      </c>
      <c r="D73" s="171"/>
      <c r="E73" s="177"/>
      <c r="F73" s="159"/>
      <c r="G73" s="179"/>
      <c r="H73" s="179"/>
      <c r="I73" s="179"/>
      <c r="L73" s="288"/>
      <c r="M73" s="389"/>
      <c r="O73" s="177"/>
    </row>
    <row r="74" spans="1:17" ht="23.25" hidden="1" customHeight="1" thickBot="1">
      <c r="A74" s="306" t="s">
        <v>118</v>
      </c>
      <c r="B74" s="288"/>
      <c r="C74" s="180">
        <v>9408</v>
      </c>
      <c r="D74" s="171"/>
      <c r="E74" s="180">
        <f>E65</f>
        <v>-66328</v>
      </c>
      <c r="F74" s="181"/>
      <c r="G74" s="180">
        <f>G65</f>
        <v>0</v>
      </c>
      <c r="H74" s="181"/>
      <c r="I74" s="180">
        <f>I65</f>
        <v>0</v>
      </c>
      <c r="L74" s="288"/>
      <c r="M74" s="389"/>
      <c r="O74" s="177"/>
    </row>
    <row r="75" spans="1:17" ht="13.7" hidden="1" customHeight="1" thickBot="1">
      <c r="A75" s="306"/>
      <c r="B75" s="288"/>
      <c r="C75" s="182">
        <v>0</v>
      </c>
      <c r="D75" s="171"/>
      <c r="E75" s="182"/>
      <c r="F75" s="181"/>
      <c r="G75" s="182"/>
      <c r="H75" s="181"/>
      <c r="I75" s="182"/>
      <c r="L75" s="288"/>
      <c r="M75" s="389"/>
      <c r="O75" s="177"/>
    </row>
    <row r="76" spans="1:17" ht="23.25" hidden="1" customHeight="1" thickBot="1">
      <c r="A76" s="307" t="s">
        <v>119</v>
      </c>
      <c r="B76" s="288"/>
      <c r="C76" s="177">
        <v>0</v>
      </c>
      <c r="D76" s="171"/>
      <c r="E76" s="177"/>
      <c r="F76" s="159"/>
      <c r="G76" s="179"/>
      <c r="H76" s="179"/>
      <c r="I76" s="179"/>
      <c r="L76" s="288"/>
      <c r="M76" s="389"/>
      <c r="O76" s="177"/>
    </row>
    <row r="77" spans="1:17" ht="23.25" hidden="1" customHeight="1" thickBot="1">
      <c r="A77" s="304" t="s">
        <v>120</v>
      </c>
      <c r="B77" s="288"/>
      <c r="C77" s="177">
        <v>0</v>
      </c>
      <c r="D77" s="171"/>
      <c r="E77" s="177"/>
      <c r="F77" s="159"/>
      <c r="G77" s="179"/>
      <c r="H77" s="179"/>
      <c r="I77" s="179"/>
      <c r="L77" s="288"/>
      <c r="M77" s="389"/>
      <c r="O77" s="183"/>
    </row>
    <row r="78" spans="1:17" ht="23.25" hidden="1" customHeight="1" thickBot="1">
      <c r="A78" s="307" t="s">
        <v>119</v>
      </c>
      <c r="B78" s="288"/>
      <c r="C78" s="177">
        <v>0</v>
      </c>
      <c r="D78" s="171"/>
      <c r="E78" s="177"/>
      <c r="F78" s="159"/>
      <c r="G78" s="179">
        <v>0</v>
      </c>
      <c r="H78" s="179"/>
      <c r="I78" s="177"/>
      <c r="L78" s="288"/>
      <c r="M78" s="389"/>
      <c r="O78" s="180"/>
    </row>
    <row r="79" spans="1:17" ht="23.25" hidden="1" customHeight="1" thickBot="1">
      <c r="A79" s="308" t="s">
        <v>121</v>
      </c>
      <c r="B79" s="288"/>
      <c r="C79" s="177">
        <v>0</v>
      </c>
      <c r="D79" s="171"/>
      <c r="E79" s="177"/>
      <c r="F79" s="159"/>
      <c r="G79" s="179"/>
      <c r="H79" s="179"/>
      <c r="I79" s="179"/>
      <c r="L79" s="288"/>
      <c r="M79" s="389"/>
      <c r="O79" s="182"/>
    </row>
    <row r="80" spans="1:17" ht="23.25" hidden="1" customHeight="1" thickBot="1">
      <c r="A80" s="308" t="s">
        <v>122</v>
      </c>
      <c r="B80" s="288"/>
      <c r="C80" s="177">
        <v>0</v>
      </c>
      <c r="D80" s="171"/>
      <c r="E80" s="177"/>
      <c r="F80" s="159"/>
      <c r="G80" s="179"/>
      <c r="H80" s="179"/>
      <c r="I80" s="179"/>
      <c r="L80" s="288"/>
      <c r="M80" s="389"/>
      <c r="O80" s="183"/>
    </row>
    <row r="81" spans="1:15" ht="23.25" hidden="1" customHeight="1" thickBot="1">
      <c r="A81" s="308" t="s">
        <v>123</v>
      </c>
      <c r="B81" s="288"/>
      <c r="C81" s="177">
        <v>0</v>
      </c>
      <c r="D81" s="171"/>
      <c r="E81" s="177"/>
      <c r="F81" s="159"/>
      <c r="G81" s="179"/>
      <c r="H81" s="179"/>
      <c r="I81" s="179"/>
      <c r="L81" s="288"/>
      <c r="M81" s="389"/>
      <c r="O81" s="183"/>
    </row>
    <row r="82" spans="1:15" ht="23.25" hidden="1" customHeight="1" thickBot="1">
      <c r="A82" s="305" t="s">
        <v>124</v>
      </c>
      <c r="B82" s="288"/>
      <c r="C82" s="177">
        <v>0</v>
      </c>
      <c r="D82" s="171"/>
      <c r="E82" s="177">
        <v>0</v>
      </c>
      <c r="F82" s="159"/>
      <c r="G82" s="179"/>
      <c r="H82" s="179"/>
      <c r="I82" s="179">
        <v>0</v>
      </c>
      <c r="L82" s="288"/>
      <c r="M82" s="389"/>
      <c r="O82" s="183"/>
    </row>
    <row r="83" spans="1:15" ht="23.25" hidden="1" customHeight="1" thickBot="1">
      <c r="A83" s="305" t="s">
        <v>125</v>
      </c>
      <c r="B83" s="288"/>
      <c r="C83" s="177">
        <v>0</v>
      </c>
      <c r="D83" s="171"/>
      <c r="E83" s="177"/>
      <c r="F83" s="159"/>
      <c r="G83" s="179"/>
      <c r="H83" s="179"/>
      <c r="I83" s="179"/>
      <c r="L83" s="288"/>
      <c r="M83" s="389"/>
      <c r="O83" s="183"/>
    </row>
    <row r="84" spans="1:15" ht="23.25" hidden="1" customHeight="1" thickBot="1">
      <c r="A84" s="305" t="s">
        <v>126</v>
      </c>
      <c r="B84" s="288"/>
      <c r="C84" s="177">
        <v>0</v>
      </c>
      <c r="D84" s="171"/>
      <c r="E84" s="177"/>
      <c r="F84" s="159"/>
      <c r="G84" s="179"/>
      <c r="H84" s="179"/>
      <c r="I84" s="179"/>
      <c r="L84" s="288"/>
      <c r="M84" s="389"/>
      <c r="O84" s="183"/>
    </row>
    <row r="85" spans="1:15" ht="23.25" hidden="1" customHeight="1" thickBot="1">
      <c r="A85" s="305" t="s">
        <v>127</v>
      </c>
      <c r="B85" s="288"/>
      <c r="C85" s="177">
        <v>0</v>
      </c>
      <c r="D85" s="171"/>
      <c r="E85" s="177"/>
      <c r="F85" s="159"/>
      <c r="G85" s="179"/>
      <c r="H85" s="179"/>
      <c r="I85" s="179"/>
      <c r="L85" s="288"/>
      <c r="M85" s="389"/>
      <c r="O85" s="183"/>
    </row>
    <row r="86" spans="1:15" ht="23.25" hidden="1" customHeight="1" thickBot="1">
      <c r="A86" s="305" t="s">
        <v>128</v>
      </c>
      <c r="B86" s="288"/>
      <c r="C86" s="177">
        <v>0</v>
      </c>
      <c r="D86" s="171"/>
      <c r="E86" s="177"/>
      <c r="F86" s="159"/>
      <c r="G86" s="179"/>
      <c r="H86" s="179"/>
      <c r="I86" s="179"/>
      <c r="L86" s="288"/>
      <c r="M86" s="389"/>
      <c r="O86" s="183"/>
    </row>
    <row r="87" spans="1:15" ht="23.25" hidden="1" customHeight="1" thickBot="1">
      <c r="A87" s="305" t="s">
        <v>114</v>
      </c>
      <c r="B87" s="288"/>
      <c r="C87" s="177">
        <v>0</v>
      </c>
      <c r="D87" s="171"/>
      <c r="E87" s="177"/>
      <c r="F87" s="159"/>
      <c r="G87" s="179"/>
      <c r="H87" s="179"/>
      <c r="I87" s="179"/>
      <c r="L87" s="288"/>
      <c r="M87" s="389"/>
      <c r="O87" s="183"/>
    </row>
    <row r="88" spans="1:15" ht="23.25" hidden="1" customHeight="1" thickBot="1">
      <c r="A88" s="305" t="s">
        <v>115</v>
      </c>
      <c r="B88" s="288"/>
      <c r="C88" s="177">
        <v>0</v>
      </c>
      <c r="D88" s="171"/>
      <c r="E88" s="177"/>
      <c r="F88" s="159"/>
      <c r="G88" s="179"/>
      <c r="H88" s="179"/>
      <c r="I88" s="179"/>
      <c r="L88" s="288"/>
      <c r="M88" s="389"/>
      <c r="O88" s="183"/>
    </row>
    <row r="89" spans="1:15" ht="23.25" hidden="1" customHeight="1" thickBot="1">
      <c r="A89" s="305" t="s">
        <v>116</v>
      </c>
      <c r="B89" s="288"/>
      <c r="C89" s="177">
        <v>0</v>
      </c>
      <c r="D89" s="171"/>
      <c r="E89" s="177"/>
      <c r="F89" s="159"/>
      <c r="G89" s="179"/>
      <c r="H89" s="179"/>
      <c r="I89" s="179"/>
      <c r="L89" s="288"/>
      <c r="M89" s="389"/>
      <c r="O89" s="183"/>
    </row>
    <row r="90" spans="1:15" ht="23.25" hidden="1" customHeight="1" thickBot="1">
      <c r="A90" s="308" t="s">
        <v>129</v>
      </c>
      <c r="B90" s="288"/>
      <c r="C90" s="177">
        <v>0</v>
      </c>
      <c r="D90" s="171"/>
      <c r="E90" s="177"/>
      <c r="F90" s="159"/>
      <c r="G90" s="179"/>
      <c r="H90" s="179"/>
      <c r="I90" s="179"/>
      <c r="L90" s="288"/>
      <c r="M90" s="389"/>
      <c r="O90" s="183"/>
    </row>
    <row r="91" spans="1:15" ht="23.25" hidden="1" customHeight="1" thickBot="1">
      <c r="A91" s="305" t="s">
        <v>130</v>
      </c>
      <c r="B91" s="288"/>
      <c r="C91" s="176">
        <v>0</v>
      </c>
      <c r="D91" s="171"/>
      <c r="E91" s="176">
        <v>0</v>
      </c>
      <c r="F91" s="159"/>
      <c r="G91" s="184"/>
      <c r="H91" s="179"/>
      <c r="I91" s="184">
        <v>0</v>
      </c>
      <c r="L91" s="288"/>
      <c r="M91" s="389"/>
      <c r="O91" s="183"/>
    </row>
    <row r="92" spans="1:15" ht="23.25" hidden="1" customHeight="1" thickBot="1">
      <c r="A92" s="306" t="s">
        <v>131</v>
      </c>
      <c r="B92" s="288"/>
      <c r="C92" s="177">
        <v>0</v>
      </c>
      <c r="D92" s="171"/>
      <c r="E92" s="177"/>
      <c r="F92" s="159"/>
      <c r="G92" s="179"/>
      <c r="H92" s="179"/>
      <c r="I92" s="179"/>
      <c r="L92" s="288"/>
      <c r="M92" s="389"/>
      <c r="O92" s="183"/>
    </row>
    <row r="93" spans="1:15" ht="23.25" hidden="1" customHeight="1" thickBot="1">
      <c r="A93" s="303" t="s">
        <v>120</v>
      </c>
      <c r="B93" s="288"/>
      <c r="C93" s="185">
        <v>0</v>
      </c>
      <c r="D93" s="171"/>
      <c r="E93" s="185">
        <f>SUM(E82:E91)</f>
        <v>0</v>
      </c>
      <c r="F93" s="160"/>
      <c r="G93" s="185">
        <f>SUM(G82:G91)</f>
        <v>0</v>
      </c>
      <c r="H93" s="167"/>
      <c r="I93" s="185">
        <f>SUM(I82:I91)</f>
        <v>0</v>
      </c>
      <c r="L93" s="288"/>
      <c r="M93" s="389"/>
      <c r="O93" s="183"/>
    </row>
    <row r="94" spans="1:15" ht="23.25" hidden="1" customHeight="1" thickBot="1">
      <c r="A94" s="306" t="s">
        <v>132</v>
      </c>
      <c r="B94" s="288"/>
      <c r="C94" s="185">
        <v>9408</v>
      </c>
      <c r="D94" s="186">
        <f>D93+D74</f>
        <v>0</v>
      </c>
      <c r="E94" s="185">
        <f>E74+E93</f>
        <v>-66328</v>
      </c>
      <c r="F94" s="186">
        <f>F93+F74</f>
        <v>0</v>
      </c>
      <c r="G94" s="185">
        <f>G74+G93</f>
        <v>0</v>
      </c>
      <c r="H94" s="186">
        <f>H93+H74</f>
        <v>0</v>
      </c>
      <c r="I94" s="185">
        <f>I74+I93</f>
        <v>0</v>
      </c>
      <c r="L94" s="288"/>
      <c r="M94" s="389"/>
      <c r="O94" s="183"/>
    </row>
    <row r="95" spans="1:15" ht="23.25" customHeight="1" thickBot="1">
      <c r="A95" s="306" t="s">
        <v>325</v>
      </c>
      <c r="B95" s="288"/>
      <c r="C95" s="223">
        <f>SUM(C60:C65)</f>
        <v>-181937</v>
      </c>
      <c r="D95" s="371"/>
      <c r="E95" s="223">
        <f>SUM(E60:E65)</f>
        <v>-283130</v>
      </c>
      <c r="F95" s="372"/>
      <c r="G95" s="223">
        <f>SUM(G60:G65)</f>
        <v>-36998</v>
      </c>
      <c r="H95" s="369"/>
      <c r="I95" s="223">
        <f>SUM(I60:I65)</f>
        <v>-198333</v>
      </c>
      <c r="L95" s="288"/>
      <c r="M95" s="389"/>
      <c r="O95" s="183"/>
    </row>
    <row r="96" spans="1:15" ht="13.7" customHeight="1" thickTop="1">
      <c r="A96" s="305"/>
      <c r="B96" s="288"/>
      <c r="C96" s="171"/>
      <c r="D96" s="171"/>
      <c r="E96" s="171"/>
      <c r="F96" s="158"/>
      <c r="G96" s="171"/>
      <c r="H96" s="160"/>
      <c r="I96" s="171"/>
      <c r="L96" s="288"/>
      <c r="M96" s="389"/>
      <c r="O96" s="183"/>
    </row>
    <row r="97" spans="1:15" ht="23.25" customHeight="1">
      <c r="A97" s="306" t="s">
        <v>133</v>
      </c>
      <c r="B97" s="288"/>
      <c r="C97" s="171"/>
      <c r="D97" s="171"/>
      <c r="E97" s="171"/>
      <c r="F97" s="158"/>
      <c r="G97" s="171"/>
      <c r="H97" s="160"/>
      <c r="I97" s="171"/>
      <c r="L97" s="288"/>
      <c r="M97" s="389"/>
      <c r="O97" s="186"/>
    </row>
    <row r="98" spans="1:15" ht="23.25" customHeight="1">
      <c r="A98" s="308" t="s">
        <v>102</v>
      </c>
      <c r="B98" s="291"/>
      <c r="C98" s="225">
        <f>+C95-C99</f>
        <v>-184446</v>
      </c>
      <c r="D98" s="168"/>
      <c r="E98" s="225">
        <f>+E95-E99</f>
        <v>-287592</v>
      </c>
      <c r="F98" s="156"/>
      <c r="G98" s="225">
        <f>+G95</f>
        <v>-36998</v>
      </c>
      <c r="H98" s="160"/>
      <c r="I98" s="225">
        <f>+I95</f>
        <v>-198333</v>
      </c>
      <c r="L98" s="288"/>
      <c r="M98" s="389"/>
      <c r="O98" s="186"/>
    </row>
    <row r="99" spans="1:15" ht="23.25" customHeight="1">
      <c r="A99" s="308" t="s">
        <v>103</v>
      </c>
      <c r="B99" s="288"/>
      <c r="C99" s="226">
        <f>C40</f>
        <v>2509</v>
      </c>
      <c r="D99" s="171"/>
      <c r="E99" s="226">
        <f>E40</f>
        <v>4462</v>
      </c>
      <c r="F99" s="158"/>
      <c r="G99" s="226">
        <f>G40</f>
        <v>0</v>
      </c>
      <c r="H99" s="160"/>
      <c r="I99" s="226">
        <f>I40</f>
        <v>0</v>
      </c>
      <c r="L99" s="291"/>
      <c r="M99" s="389"/>
      <c r="O99" s="164"/>
    </row>
    <row r="100" spans="1:15" ht="23.25" customHeight="1" thickBot="1">
      <c r="A100" s="306" t="s">
        <v>325</v>
      </c>
      <c r="B100" s="288"/>
      <c r="C100" s="224">
        <f>C95</f>
        <v>-181937</v>
      </c>
      <c r="D100" s="171"/>
      <c r="E100" s="224">
        <f>E95</f>
        <v>-283130</v>
      </c>
      <c r="F100" s="158"/>
      <c r="G100" s="224">
        <f>G95</f>
        <v>-36998</v>
      </c>
      <c r="H100" s="160"/>
      <c r="I100" s="224">
        <f>I95</f>
        <v>-198333</v>
      </c>
      <c r="L100" s="288"/>
      <c r="M100" s="389"/>
      <c r="O100" s="178"/>
    </row>
    <row r="101" spans="1:15" ht="23.25" customHeight="1" thickTop="1">
      <c r="A101" s="306"/>
      <c r="B101" s="288"/>
      <c r="C101" s="160"/>
      <c r="D101" s="171"/>
      <c r="E101" s="160"/>
      <c r="F101" s="158"/>
      <c r="G101" s="160"/>
      <c r="H101" s="160"/>
      <c r="I101" s="160"/>
      <c r="L101" s="288"/>
      <c r="O101" s="178"/>
    </row>
  </sheetData>
  <sheetProtection formatCells="0" formatColumns="0" formatRows="0" insertColumns="0" insertRows="0" insertHyperlinks="0" deleteColumns="0" deleteRows="0" sort="0" autoFilter="0" pivotTables="0"/>
  <mergeCells count="16">
    <mergeCell ref="C4:E4"/>
    <mergeCell ref="G4:I4"/>
    <mergeCell ref="M4:O4"/>
    <mergeCell ref="C5:E5"/>
    <mergeCell ref="G5:I5"/>
    <mergeCell ref="M5:O5"/>
    <mergeCell ref="C6:E6"/>
    <mergeCell ref="G6:I6"/>
    <mergeCell ref="C9:I9"/>
    <mergeCell ref="C59:I59"/>
    <mergeCell ref="C54:E54"/>
    <mergeCell ref="G54:I54"/>
    <mergeCell ref="C55:E55"/>
    <mergeCell ref="G55:I55"/>
    <mergeCell ref="C56:E56"/>
    <mergeCell ref="G56:I56"/>
  </mergeCells>
  <pageMargins left="0.7" right="0.7" top="0.75" bottom="0.75" header="0.3" footer="0.3"/>
  <pageSetup paperSize="9" scale="72" firstPageNumber="8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9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3CDF4-9EBF-430D-8FBC-B3C744086652}">
  <dimension ref="A1:AA67"/>
  <sheetViews>
    <sheetView view="pageBreakPreview" zoomScale="40" zoomScaleNormal="85" zoomScaleSheetLayoutView="40" workbookViewId="0">
      <selection activeCell="A91" sqref="A91"/>
    </sheetView>
  </sheetViews>
  <sheetFormatPr defaultColWidth="9.140625" defaultRowHeight="22.7" customHeight="1"/>
  <cols>
    <col min="1" max="1" width="63.85546875" style="267" customWidth="1"/>
    <col min="2" max="2" width="2.5703125" style="267" customWidth="1"/>
    <col min="3" max="3" width="16.42578125" style="332" customWidth="1"/>
    <col min="4" max="4" width="17.42578125" style="267" customWidth="1"/>
    <col min="5" max="5" width="0.7109375" style="267" customWidth="1"/>
    <col min="6" max="6" width="17.7109375" style="267" customWidth="1"/>
    <col min="7" max="8" width="0.7109375" style="267" customWidth="1"/>
    <col min="9" max="9" width="17.5703125" style="267" customWidth="1"/>
    <col min="10" max="10" width="0.7109375" style="267" customWidth="1"/>
    <col min="11" max="11" width="17.7109375" style="267" customWidth="1"/>
    <col min="12" max="12" width="0.7109375" style="267" customWidth="1"/>
    <col min="13" max="13" width="11.42578125" style="267" hidden="1" customWidth="1"/>
    <col min="14" max="14" width="0.85546875" style="267" hidden="1" customWidth="1"/>
    <col min="15" max="15" width="17.7109375" style="267" customWidth="1"/>
    <col min="16" max="16" width="0.85546875" style="267" customWidth="1"/>
    <col min="17" max="17" width="17.7109375" style="267" customWidth="1"/>
    <col min="18" max="18" width="0.85546875" style="267" customWidth="1"/>
    <col min="19" max="19" width="17.7109375" style="267" customWidth="1"/>
    <col min="20" max="20" width="0.7109375" style="267" customWidth="1"/>
    <col min="21" max="21" width="17.7109375" style="267" customWidth="1"/>
    <col min="22" max="22" width="0.7109375" style="267" customWidth="1"/>
    <col min="23" max="23" width="17.7109375" style="267" customWidth="1"/>
    <col min="24" max="24" width="0.7109375" style="267" customWidth="1"/>
    <col min="25" max="25" width="17.7109375" style="267" customWidth="1"/>
    <col min="26" max="26" width="1.140625" style="267" customWidth="1"/>
    <col min="27" max="27" width="9.140625" style="267"/>
    <col min="28" max="28" width="18" style="267" customWidth="1"/>
    <col min="29" max="29" width="13.5703125" style="267" bestFit="1" customWidth="1"/>
    <col min="30" max="16384" width="9.140625" style="267"/>
  </cols>
  <sheetData>
    <row r="1" spans="1:25" ht="22.7" customHeight="1">
      <c r="A1" s="331" t="s">
        <v>0</v>
      </c>
      <c r="B1" s="331"/>
    </row>
    <row r="2" spans="1:25" ht="22.7" customHeight="1">
      <c r="A2" s="331" t="s">
        <v>138</v>
      </c>
      <c r="B2" s="331"/>
    </row>
    <row r="3" spans="1:25" s="271" customFormat="1" ht="7.35" customHeight="1">
      <c r="A3" s="309"/>
      <c r="B3" s="309"/>
      <c r="C3" s="310"/>
      <c r="D3" s="267"/>
      <c r="E3" s="267"/>
      <c r="F3" s="267"/>
      <c r="G3" s="267"/>
      <c r="H3" s="267"/>
      <c r="I3" s="267"/>
      <c r="J3" s="267"/>
      <c r="K3" s="267"/>
    </row>
    <row r="4" spans="1:25" s="271" customFormat="1" ht="22.7" customHeight="1">
      <c r="C4" s="269"/>
      <c r="D4" s="436" t="s">
        <v>139</v>
      </c>
      <c r="E4" s="436"/>
      <c r="F4" s="436"/>
      <c r="G4" s="436"/>
      <c r="H4" s="436"/>
      <c r="I4" s="436"/>
      <c r="J4" s="436"/>
      <c r="K4" s="436"/>
      <c r="L4" s="436"/>
      <c r="M4" s="436"/>
      <c r="N4" s="436"/>
      <c r="O4" s="436"/>
      <c r="P4" s="436"/>
      <c r="Q4" s="436"/>
      <c r="R4" s="436"/>
      <c r="S4" s="436"/>
      <c r="T4" s="436"/>
      <c r="U4" s="436"/>
      <c r="V4" s="436"/>
      <c r="W4" s="436"/>
      <c r="X4" s="436"/>
      <c r="Y4" s="436"/>
    </row>
    <row r="5" spans="1:25" s="271" customFormat="1" ht="22.7" customHeight="1">
      <c r="C5" s="269"/>
      <c r="D5" s="334"/>
      <c r="E5" s="334"/>
      <c r="F5" s="335"/>
      <c r="G5" s="335"/>
      <c r="H5" s="335"/>
      <c r="I5" s="437" t="s">
        <v>140</v>
      </c>
      <c r="J5" s="437"/>
      <c r="K5" s="437"/>
      <c r="L5" s="334"/>
      <c r="M5" s="437" t="s">
        <v>78</v>
      </c>
      <c r="N5" s="437"/>
      <c r="O5" s="437"/>
      <c r="P5" s="437"/>
      <c r="Q5" s="437"/>
      <c r="R5" s="437"/>
      <c r="S5" s="437"/>
      <c r="T5" s="335"/>
      <c r="U5" s="334"/>
      <c r="V5" s="334"/>
      <c r="X5" s="334"/>
      <c r="Y5" s="334"/>
    </row>
    <row r="6" spans="1:25" s="271" customFormat="1" ht="22.7" customHeight="1">
      <c r="A6" s="333"/>
      <c r="B6" s="333"/>
      <c r="C6" s="269"/>
      <c r="D6" s="279"/>
      <c r="E6" s="279"/>
      <c r="F6" s="279"/>
      <c r="G6" s="279"/>
      <c r="H6" s="279"/>
      <c r="I6" s="279"/>
      <c r="J6" s="334"/>
      <c r="K6" s="279"/>
      <c r="L6" s="279"/>
      <c r="M6" s="279"/>
      <c r="N6" s="279"/>
      <c r="O6" s="279" t="s">
        <v>141</v>
      </c>
      <c r="P6" s="279"/>
      <c r="Q6" s="279" t="s">
        <v>142</v>
      </c>
      <c r="R6" s="279"/>
      <c r="S6" s="279" t="s">
        <v>143</v>
      </c>
      <c r="T6" s="279"/>
      <c r="U6" s="279"/>
      <c r="V6" s="279"/>
      <c r="W6" s="279" t="s">
        <v>144</v>
      </c>
      <c r="X6" s="279"/>
      <c r="Y6" s="279"/>
    </row>
    <row r="7" spans="1:25" s="271" customFormat="1" ht="22.7" customHeight="1">
      <c r="A7" s="269"/>
      <c r="B7" s="269"/>
      <c r="C7" s="336"/>
      <c r="D7" s="279" t="s">
        <v>145</v>
      </c>
      <c r="E7" s="279"/>
      <c r="F7" s="279" t="s">
        <v>146</v>
      </c>
      <c r="G7" s="279"/>
      <c r="H7" s="279"/>
      <c r="I7" s="279" t="s">
        <v>147</v>
      </c>
      <c r="J7" s="279"/>
      <c r="K7" s="279"/>
      <c r="L7" s="279"/>
      <c r="M7" s="279" t="s">
        <v>148</v>
      </c>
      <c r="N7" s="279"/>
      <c r="O7" s="279" t="s">
        <v>149</v>
      </c>
      <c r="P7" s="279"/>
      <c r="Q7" s="279" t="s">
        <v>150</v>
      </c>
      <c r="R7" s="279"/>
      <c r="S7" s="279" t="s">
        <v>151</v>
      </c>
      <c r="T7" s="279"/>
      <c r="U7" s="279" t="s">
        <v>152</v>
      </c>
      <c r="V7" s="279"/>
      <c r="W7" s="279" t="s">
        <v>153</v>
      </c>
      <c r="X7" s="279"/>
      <c r="Y7" s="279" t="s">
        <v>154</v>
      </c>
    </row>
    <row r="8" spans="1:25" s="271" customFormat="1" ht="22.7" customHeight="1">
      <c r="A8" s="276"/>
      <c r="B8" s="276"/>
      <c r="C8" s="337" t="s">
        <v>6</v>
      </c>
      <c r="D8" s="279" t="s">
        <v>155</v>
      </c>
      <c r="E8" s="279"/>
      <c r="F8" s="279" t="s">
        <v>156</v>
      </c>
      <c r="G8" s="279"/>
      <c r="H8" s="279"/>
      <c r="I8" s="279" t="s">
        <v>157</v>
      </c>
      <c r="J8" s="279"/>
      <c r="K8" s="279" t="s">
        <v>158</v>
      </c>
      <c r="L8" s="279"/>
      <c r="M8" s="269" t="s">
        <v>159</v>
      </c>
      <c r="N8" s="279"/>
      <c r="O8" s="279" t="s">
        <v>160</v>
      </c>
      <c r="P8" s="279"/>
      <c r="Q8" s="279" t="s">
        <v>161</v>
      </c>
      <c r="R8" s="279"/>
      <c r="S8" s="279" t="s">
        <v>162</v>
      </c>
      <c r="T8" s="279"/>
      <c r="U8" s="279" t="s">
        <v>163</v>
      </c>
      <c r="V8" s="279"/>
      <c r="W8" s="279" t="s">
        <v>164</v>
      </c>
      <c r="X8" s="279"/>
      <c r="Y8" s="279" t="s">
        <v>165</v>
      </c>
    </row>
    <row r="9" spans="1:25" s="271" customFormat="1" ht="22.7" customHeight="1">
      <c r="C9" s="277"/>
      <c r="D9" s="438" t="s">
        <v>8</v>
      </c>
      <c r="E9" s="438"/>
      <c r="F9" s="438"/>
      <c r="G9" s="438"/>
      <c r="H9" s="438"/>
      <c r="I9" s="438"/>
      <c r="J9" s="438"/>
      <c r="K9" s="438"/>
      <c r="L9" s="438"/>
      <c r="M9" s="438"/>
      <c r="N9" s="438"/>
      <c r="O9" s="438"/>
      <c r="P9" s="438"/>
      <c r="Q9" s="438"/>
      <c r="R9" s="438"/>
      <c r="S9" s="438"/>
      <c r="T9" s="438"/>
      <c r="U9" s="438"/>
      <c r="V9" s="438"/>
      <c r="W9" s="438"/>
      <c r="X9" s="438"/>
      <c r="Y9" s="438"/>
    </row>
    <row r="10" spans="1:25" s="271" customFormat="1" ht="22.7" customHeight="1">
      <c r="A10" s="290" t="s">
        <v>309</v>
      </c>
      <c r="B10" s="290"/>
      <c r="C10" s="269"/>
      <c r="Y10" s="322"/>
    </row>
    <row r="11" spans="1:25" s="198" customFormat="1" ht="22.7" customHeight="1">
      <c r="A11" s="187" t="s">
        <v>173</v>
      </c>
      <c r="B11" s="187"/>
      <c r="C11" s="196"/>
      <c r="D11" s="197">
        <v>600000</v>
      </c>
      <c r="E11" s="197"/>
      <c r="F11" s="197">
        <v>1346389</v>
      </c>
      <c r="G11" s="197"/>
      <c r="H11" s="197"/>
      <c r="I11" s="197">
        <v>72000</v>
      </c>
      <c r="J11" s="197"/>
      <c r="K11" s="197">
        <v>978555</v>
      </c>
      <c r="L11" s="197"/>
      <c r="M11" s="197"/>
      <c r="N11" s="197"/>
      <c r="O11" s="197">
        <v>79179</v>
      </c>
      <c r="P11" s="197"/>
      <c r="Q11" s="197">
        <v>21713</v>
      </c>
      <c r="R11" s="197"/>
      <c r="S11" s="258">
        <f>SUM(O11:Q11)</f>
        <v>100892</v>
      </c>
      <c r="T11" s="197"/>
      <c r="U11" s="258">
        <f>+D11+F11+I11+K11+O11+Q11</f>
        <v>3097836</v>
      </c>
      <c r="V11" s="197"/>
      <c r="W11" s="197">
        <v>118805</v>
      </c>
      <c r="Y11" s="258">
        <f>SUM(U11:W11)</f>
        <v>3216641</v>
      </c>
    </row>
    <row r="12" spans="1:25" s="271" customFormat="1" ht="7.35" customHeight="1">
      <c r="A12" s="338"/>
      <c r="B12" s="338"/>
      <c r="C12" s="310"/>
    </row>
    <row r="13" spans="1:25" s="271" customFormat="1" ht="22.7" customHeight="1">
      <c r="A13" s="290" t="s">
        <v>166</v>
      </c>
      <c r="B13" s="290"/>
      <c r="C13" s="277"/>
      <c r="D13" s="336"/>
      <c r="E13" s="336"/>
      <c r="F13" s="336"/>
      <c r="G13" s="336"/>
      <c r="H13" s="336"/>
      <c r="I13" s="336"/>
      <c r="J13" s="336"/>
      <c r="K13" s="336"/>
      <c r="L13" s="336"/>
      <c r="M13" s="336"/>
      <c r="N13" s="336"/>
      <c r="O13" s="336"/>
      <c r="P13" s="336"/>
      <c r="Q13" s="336"/>
      <c r="R13" s="336"/>
      <c r="S13" s="336"/>
      <c r="T13" s="336"/>
      <c r="U13" s="336"/>
      <c r="V13" s="336"/>
      <c r="W13" s="336"/>
      <c r="X13" s="336"/>
      <c r="Y13" s="336"/>
    </row>
    <row r="14" spans="1:25" s="201" customFormat="1" ht="22.7" customHeight="1">
      <c r="A14" s="339" t="s">
        <v>174</v>
      </c>
      <c r="B14" s="339"/>
      <c r="C14" s="199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</row>
    <row r="15" spans="1:25" s="201" customFormat="1" ht="22.7" customHeight="1">
      <c r="A15" s="340" t="s">
        <v>175</v>
      </c>
      <c r="B15" s="340"/>
      <c r="C15" s="336">
        <v>9</v>
      </c>
      <c r="D15" s="200">
        <v>6723</v>
      </c>
      <c r="E15" s="200"/>
      <c r="F15" s="200">
        <v>2139</v>
      </c>
      <c r="G15" s="200"/>
      <c r="H15" s="200"/>
      <c r="I15" s="200">
        <v>0</v>
      </c>
      <c r="J15" s="162"/>
      <c r="K15" s="200">
        <v>0</v>
      </c>
      <c r="L15" s="200"/>
      <c r="M15" s="200"/>
      <c r="N15" s="200"/>
      <c r="O15" s="200">
        <v>0</v>
      </c>
      <c r="P15" s="200"/>
      <c r="Q15" s="200">
        <v>0</v>
      </c>
      <c r="R15" s="200"/>
      <c r="S15" s="229">
        <f>O15+Q15</f>
        <v>0</v>
      </c>
      <c r="T15" s="200"/>
      <c r="U15" s="227">
        <f>SUM(D15:Q15)</f>
        <v>8862</v>
      </c>
      <c r="V15" s="200"/>
      <c r="W15" s="200">
        <v>0</v>
      </c>
      <c r="X15" s="200"/>
      <c r="Y15" s="230">
        <f>SUM(U15:W15)</f>
        <v>8862</v>
      </c>
    </row>
    <row r="16" spans="1:25" s="201" customFormat="1" ht="22.7" customHeight="1">
      <c r="A16" s="340" t="s">
        <v>176</v>
      </c>
      <c r="B16" s="340"/>
      <c r="C16" s="336"/>
      <c r="D16" s="259">
        <v>0</v>
      </c>
      <c r="E16" s="259"/>
      <c r="F16" s="259">
        <v>8528</v>
      </c>
      <c r="G16" s="259"/>
      <c r="H16" s="259"/>
      <c r="I16" s="259">
        <v>0</v>
      </c>
      <c r="J16" s="260"/>
      <c r="K16" s="259">
        <v>0</v>
      </c>
      <c r="L16" s="259"/>
      <c r="M16" s="259"/>
      <c r="N16" s="259"/>
      <c r="O16" s="259">
        <v>0</v>
      </c>
      <c r="P16" s="259"/>
      <c r="Q16" s="259">
        <v>0</v>
      </c>
      <c r="R16" s="259"/>
      <c r="S16" s="229">
        <f t="shared" ref="S16:S17" si="0">O16+Q16</f>
        <v>0</v>
      </c>
      <c r="T16" s="259"/>
      <c r="U16" s="227">
        <f>SUM(D16:Q16)</f>
        <v>8528</v>
      </c>
      <c r="V16" s="259"/>
      <c r="W16" s="259">
        <v>0</v>
      </c>
      <c r="X16" s="259"/>
      <c r="Y16" s="227">
        <f>SUM(U16:W16)</f>
        <v>8528</v>
      </c>
    </row>
    <row r="17" spans="1:27" s="201" customFormat="1" ht="22.7" customHeight="1">
      <c r="A17" s="340" t="s">
        <v>302</v>
      </c>
      <c r="B17" s="340"/>
      <c r="C17" s="336">
        <v>13</v>
      </c>
      <c r="D17" s="259">
        <v>0</v>
      </c>
      <c r="E17" s="259"/>
      <c r="F17" s="259">
        <v>0</v>
      </c>
      <c r="G17" s="259"/>
      <c r="H17" s="259"/>
      <c r="I17" s="259">
        <v>0</v>
      </c>
      <c r="J17" s="260"/>
      <c r="K17" s="259">
        <v>-15046</v>
      </c>
      <c r="L17" s="259"/>
      <c r="M17" s="259"/>
      <c r="N17" s="259"/>
      <c r="O17" s="259">
        <v>0</v>
      </c>
      <c r="P17" s="259"/>
      <c r="Q17" s="259">
        <v>0</v>
      </c>
      <c r="R17" s="259"/>
      <c r="S17" s="229">
        <f t="shared" si="0"/>
        <v>0</v>
      </c>
      <c r="T17" s="259"/>
      <c r="U17" s="227">
        <f>SUM(D17:Q17)</f>
        <v>-15046</v>
      </c>
      <c r="V17" s="259"/>
      <c r="W17" s="259">
        <v>0</v>
      </c>
      <c r="X17" s="259"/>
      <c r="Y17" s="227">
        <f>SUM(U17:W17)</f>
        <v>-15046</v>
      </c>
    </row>
    <row r="18" spans="1:27" s="201" customFormat="1" ht="22.7" customHeight="1">
      <c r="A18" s="345" t="s">
        <v>170</v>
      </c>
      <c r="B18" s="339"/>
      <c r="C18" s="336"/>
      <c r="D18" s="228">
        <f>SUM(D15:D17)</f>
        <v>6723</v>
      </c>
      <c r="E18" s="200"/>
      <c r="F18" s="228">
        <f>SUM(F15:F17)</f>
        <v>10667</v>
      </c>
      <c r="G18" s="200"/>
      <c r="H18" s="200"/>
      <c r="I18" s="228">
        <f>SUM(I15:I17)</f>
        <v>0</v>
      </c>
      <c r="J18" s="197"/>
      <c r="K18" s="228">
        <f>SUM(K15:K17)</f>
        <v>-15046</v>
      </c>
      <c r="L18" s="200"/>
      <c r="M18" s="200"/>
      <c r="N18" s="200"/>
      <c r="O18" s="228">
        <f>SUM(O15:O17)</f>
        <v>0</v>
      </c>
      <c r="P18" s="200"/>
      <c r="Q18" s="228">
        <f>SUM(Q15:Q17)</f>
        <v>0</v>
      </c>
      <c r="R18" s="200"/>
      <c r="S18" s="228">
        <f>SUM(S15:S17)</f>
        <v>0</v>
      </c>
      <c r="T18" s="200"/>
      <c r="U18" s="228">
        <f>SUM(U15:U17)</f>
        <v>2344</v>
      </c>
      <c r="V18" s="200"/>
      <c r="W18" s="228">
        <f>SUM(W15:W17)</f>
        <v>0</v>
      </c>
      <c r="X18" s="200"/>
      <c r="Y18" s="228">
        <f>SUM(Y15:Y17)</f>
        <v>2344</v>
      </c>
    </row>
    <row r="19" spans="1:27" s="271" customFormat="1" ht="7.35" customHeight="1">
      <c r="A19" s="338"/>
      <c r="B19" s="338"/>
      <c r="C19" s="310"/>
    </row>
    <row r="20" spans="1:27" s="201" customFormat="1" ht="22.7" hidden="1" customHeight="1">
      <c r="A20" s="341" t="s">
        <v>167</v>
      </c>
      <c r="B20" s="341"/>
      <c r="C20" s="336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</row>
    <row r="21" spans="1:27" s="201" customFormat="1" ht="22.5" hidden="1" customHeight="1">
      <c r="A21" s="340" t="s">
        <v>168</v>
      </c>
      <c r="B21" s="340"/>
      <c r="C21" s="336"/>
      <c r="D21" s="202">
        <v>0</v>
      </c>
      <c r="E21" s="162"/>
      <c r="F21" s="202">
        <v>0</v>
      </c>
      <c r="G21" s="162"/>
      <c r="H21" s="162"/>
      <c r="I21" s="202">
        <v>0</v>
      </c>
      <c r="J21" s="162"/>
      <c r="K21" s="202">
        <v>0</v>
      </c>
      <c r="L21" s="162"/>
      <c r="M21" s="162"/>
      <c r="N21" s="162"/>
      <c r="O21" s="202">
        <v>0</v>
      </c>
      <c r="P21" s="162"/>
      <c r="Q21" s="202">
        <v>0</v>
      </c>
      <c r="R21" s="162"/>
      <c r="S21" s="202">
        <f>O21+Q21</f>
        <v>0</v>
      </c>
      <c r="T21" s="162"/>
      <c r="U21" s="261">
        <f>SUM(D21:Q21)</f>
        <v>0</v>
      </c>
      <c r="V21" s="162"/>
      <c r="W21" s="202"/>
      <c r="X21" s="162"/>
      <c r="Y21" s="202">
        <f>SUM(U21:W21)</f>
        <v>0</v>
      </c>
    </row>
    <row r="22" spans="1:27" s="201" customFormat="1" ht="22.7" hidden="1" customHeight="1">
      <c r="A22" s="341" t="s">
        <v>169</v>
      </c>
      <c r="B22" s="341"/>
      <c r="C22" s="336"/>
      <c r="D22" s="261">
        <f>D21</f>
        <v>0</v>
      </c>
      <c r="E22" s="200"/>
      <c r="F22" s="261">
        <f>F21</f>
        <v>0</v>
      </c>
      <c r="G22" s="200"/>
      <c r="H22" s="200"/>
      <c r="I22" s="261">
        <f>I21</f>
        <v>0</v>
      </c>
      <c r="J22" s="197"/>
      <c r="K22" s="261">
        <f>K21</f>
        <v>0</v>
      </c>
      <c r="L22" s="200"/>
      <c r="M22" s="200"/>
      <c r="N22" s="200"/>
      <c r="O22" s="261">
        <f>O21</f>
        <v>0</v>
      </c>
      <c r="P22" s="200"/>
      <c r="Q22" s="261">
        <f>Q21</f>
        <v>0</v>
      </c>
      <c r="R22" s="200"/>
      <c r="S22" s="261">
        <f>S21</f>
        <v>0</v>
      </c>
      <c r="T22" s="200"/>
      <c r="U22" s="261">
        <f>U21</f>
        <v>0</v>
      </c>
      <c r="V22" s="200"/>
      <c r="W22" s="261">
        <f>W21</f>
        <v>0</v>
      </c>
      <c r="X22" s="200"/>
      <c r="Y22" s="261">
        <f>Y21</f>
        <v>0</v>
      </c>
    </row>
    <row r="23" spans="1:27" s="198" customFormat="1" ht="22.5" hidden="1" customHeight="1">
      <c r="A23" s="342" t="s">
        <v>170</v>
      </c>
      <c r="B23" s="342"/>
      <c r="C23" s="336"/>
      <c r="D23" s="261">
        <f>D18+D22</f>
        <v>6723</v>
      </c>
      <c r="E23" s="262"/>
      <c r="F23" s="261">
        <f>F18+F22</f>
        <v>10667</v>
      </c>
      <c r="G23" s="262"/>
      <c r="H23" s="262"/>
      <c r="I23" s="261">
        <f>I18+I22</f>
        <v>0</v>
      </c>
      <c r="J23" s="197"/>
      <c r="K23" s="261">
        <f>K18+K22</f>
        <v>-15046</v>
      </c>
      <c r="L23" s="262"/>
      <c r="M23" s="262"/>
      <c r="N23" s="262"/>
      <c r="O23" s="261">
        <f>O18+O22</f>
        <v>0</v>
      </c>
      <c r="P23" s="262"/>
      <c r="Q23" s="261">
        <f>Q18+Q22</f>
        <v>0</v>
      </c>
      <c r="R23" s="262"/>
      <c r="S23" s="261">
        <f>S18+S22</f>
        <v>0</v>
      </c>
      <c r="T23" s="262"/>
      <c r="U23" s="261">
        <f>U18+U22</f>
        <v>2344</v>
      </c>
      <c r="V23" s="262"/>
      <c r="W23" s="261">
        <f>W18+W22</f>
        <v>0</v>
      </c>
      <c r="X23" s="262"/>
      <c r="Y23" s="261">
        <f>Y18+Y22</f>
        <v>2344</v>
      </c>
    </row>
    <row r="24" spans="1:27" s="201" customFormat="1" ht="22.7" customHeight="1">
      <c r="A24" s="342" t="s">
        <v>296</v>
      </c>
      <c r="B24" s="342"/>
      <c r="C24" s="199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200"/>
      <c r="Y24" s="200"/>
    </row>
    <row r="25" spans="1:27" s="201" customFormat="1" ht="22.7" customHeight="1">
      <c r="A25" s="340" t="s">
        <v>331</v>
      </c>
      <c r="B25" s="340"/>
      <c r="C25" s="199"/>
      <c r="D25" s="162">
        <v>0</v>
      </c>
      <c r="E25" s="200"/>
      <c r="F25" s="162">
        <v>0</v>
      </c>
      <c r="G25" s="200"/>
      <c r="H25" s="200"/>
      <c r="I25" s="162">
        <v>0</v>
      </c>
      <c r="J25" s="200"/>
      <c r="K25" s="229">
        <f>'PL(6) 8-9'!E39</f>
        <v>-221264</v>
      </c>
      <c r="L25" s="200"/>
      <c r="M25" s="200"/>
      <c r="N25" s="200"/>
      <c r="O25" s="162">
        <v>0</v>
      </c>
      <c r="P25" s="200"/>
      <c r="Q25" s="162">
        <v>0</v>
      </c>
      <c r="R25" s="200"/>
      <c r="S25" s="230">
        <f>O25+Q25</f>
        <v>0</v>
      </c>
      <c r="T25" s="200"/>
      <c r="U25" s="227">
        <f>SUM(D25:Q25)</f>
        <v>-221264</v>
      </c>
      <c r="V25" s="200"/>
      <c r="W25" s="229">
        <f>'PL(6) 8-9'!E40</f>
        <v>4462</v>
      </c>
      <c r="X25" s="200"/>
      <c r="Y25" s="230">
        <f>SUM(U25:W25)</f>
        <v>-216802</v>
      </c>
      <c r="AA25" s="201">
        <f>Y25-'PL(6) 8-9'!E41</f>
        <v>0</v>
      </c>
    </row>
    <row r="26" spans="1:27" s="201" customFormat="1" ht="22.7" customHeight="1">
      <c r="A26" s="340" t="s">
        <v>323</v>
      </c>
      <c r="B26" s="340"/>
      <c r="C26" s="199"/>
      <c r="D26" s="162">
        <v>0</v>
      </c>
      <c r="E26" s="200"/>
      <c r="F26" s="162">
        <v>0</v>
      </c>
      <c r="G26" s="200"/>
      <c r="H26" s="200"/>
      <c r="I26" s="162">
        <v>0</v>
      </c>
      <c r="J26" s="200"/>
      <c r="K26" s="162">
        <v>0</v>
      </c>
      <c r="L26" s="200"/>
      <c r="M26" s="200"/>
      <c r="N26" s="200"/>
      <c r="O26" s="229">
        <f>'PL(6) 8-9'!E65</f>
        <v>-66328</v>
      </c>
      <c r="P26" s="200"/>
      <c r="Q26" s="162">
        <v>0</v>
      </c>
      <c r="R26" s="200"/>
      <c r="S26" s="231">
        <f>O26+Q26</f>
        <v>-66328</v>
      </c>
      <c r="T26" s="200"/>
      <c r="U26" s="263">
        <f>SUM(D26:Q26)</f>
        <v>-66328</v>
      </c>
      <c r="V26" s="200"/>
      <c r="W26" s="162">
        <v>0</v>
      </c>
      <c r="X26" s="200"/>
      <c r="Y26" s="230">
        <f>SUM(U26:W26)</f>
        <v>-66328</v>
      </c>
    </row>
    <row r="27" spans="1:27" s="201" customFormat="1" ht="22.5" customHeight="1">
      <c r="A27" s="342" t="s">
        <v>286</v>
      </c>
      <c r="B27" s="342"/>
      <c r="C27" s="199"/>
      <c r="D27" s="228">
        <f>SUM(D25:D26)</f>
        <v>0</v>
      </c>
      <c r="E27" s="200"/>
      <c r="F27" s="228">
        <f>SUM(F25:F26)</f>
        <v>0</v>
      </c>
      <c r="G27" s="200"/>
      <c r="H27" s="200"/>
      <c r="I27" s="228">
        <f>SUM(I25:I26)</f>
        <v>0</v>
      </c>
      <c r="J27" s="200"/>
      <c r="K27" s="228">
        <f>SUM(K25:K26)</f>
        <v>-221264</v>
      </c>
      <c r="L27" s="200"/>
      <c r="M27" s="200"/>
      <c r="N27" s="200"/>
      <c r="O27" s="228">
        <f>SUM(O25:O26)</f>
        <v>-66328</v>
      </c>
      <c r="P27" s="200"/>
      <c r="Q27" s="228">
        <f>SUM(Q25:Q26)</f>
        <v>0</v>
      </c>
      <c r="R27" s="200"/>
      <c r="S27" s="228">
        <f>SUM(S25:S26)</f>
        <v>-66328</v>
      </c>
      <c r="T27" s="200"/>
      <c r="U27" s="264">
        <f>SUM(U25:U26)</f>
        <v>-287592</v>
      </c>
      <c r="V27" s="200"/>
      <c r="W27" s="228">
        <f>SUM(W25:W26)</f>
        <v>4462</v>
      </c>
      <c r="X27" s="200"/>
      <c r="Y27" s="228">
        <f>SUM(Y25:Y26)</f>
        <v>-283130</v>
      </c>
    </row>
    <row r="28" spans="1:27" s="271" customFormat="1" ht="7.35" customHeight="1">
      <c r="A28" s="338"/>
      <c r="B28" s="338"/>
      <c r="C28" s="310"/>
    </row>
    <row r="29" spans="1:27" s="201" customFormat="1" ht="22.5" customHeight="1">
      <c r="A29" s="340" t="s">
        <v>172</v>
      </c>
      <c r="B29" s="340"/>
      <c r="C29" s="199"/>
      <c r="D29" s="202">
        <v>0</v>
      </c>
      <c r="E29" s="162"/>
      <c r="F29" s="202">
        <v>0</v>
      </c>
      <c r="G29" s="162"/>
      <c r="H29" s="162"/>
      <c r="I29" s="202">
        <v>14611</v>
      </c>
      <c r="J29" s="162"/>
      <c r="K29" s="202">
        <v>-14611</v>
      </c>
      <c r="L29" s="162"/>
      <c r="M29" s="162"/>
      <c r="N29" s="162"/>
      <c r="O29" s="202">
        <v>0</v>
      </c>
      <c r="P29" s="162"/>
      <c r="Q29" s="202">
        <v>0</v>
      </c>
      <c r="R29" s="162"/>
      <c r="S29" s="231">
        <f>O29+Q29</f>
        <v>0</v>
      </c>
      <c r="T29" s="162"/>
      <c r="U29" s="263">
        <f>SUM(D29:Q29)</f>
        <v>0</v>
      </c>
      <c r="V29" s="162"/>
      <c r="W29" s="202">
        <v>0</v>
      </c>
      <c r="X29" s="162"/>
      <c r="Y29" s="231">
        <f>SUM(U29:W29)</f>
        <v>0</v>
      </c>
    </row>
    <row r="30" spans="1:27" s="201" customFormat="1" ht="22.5" customHeight="1" thickBot="1">
      <c r="A30" s="306" t="s">
        <v>310</v>
      </c>
      <c r="B30" s="306"/>
      <c r="C30" s="199"/>
      <c r="D30" s="232">
        <f>D11+D23+D27+D29</f>
        <v>606723</v>
      </c>
      <c r="E30" s="200"/>
      <c r="F30" s="232">
        <f>F11+F23+F27+F29</f>
        <v>1357056</v>
      </c>
      <c r="G30" s="200"/>
      <c r="H30" s="200"/>
      <c r="I30" s="232">
        <f>I11+I23+I27+I29</f>
        <v>86611</v>
      </c>
      <c r="J30" s="200"/>
      <c r="K30" s="232">
        <f>K11+K23+K27+K29</f>
        <v>727634</v>
      </c>
      <c r="L30" s="200"/>
      <c r="M30" s="200"/>
      <c r="N30" s="200"/>
      <c r="O30" s="232">
        <f>O11+O23+O27+O29</f>
        <v>12851</v>
      </c>
      <c r="P30" s="200"/>
      <c r="Q30" s="232">
        <f>Q11+Q23+Q27+Q29</f>
        <v>21713</v>
      </c>
      <c r="R30" s="200"/>
      <c r="S30" s="232">
        <f>S11+S23+S27+S29</f>
        <v>34564</v>
      </c>
      <c r="T30" s="200"/>
      <c r="U30" s="232">
        <f>U11+U23+U27+U29</f>
        <v>2812588</v>
      </c>
      <c r="V30" s="200"/>
      <c r="W30" s="232">
        <f>W11+W23+W27+W29</f>
        <v>123267</v>
      </c>
      <c r="X30" s="200"/>
      <c r="Y30" s="232">
        <f>Y11+Y23+Y27+Y29</f>
        <v>2935855</v>
      </c>
    </row>
    <row r="31" spans="1:27" s="201" customFormat="1" ht="22.5" customHeight="1" thickTop="1">
      <c r="A31" s="306"/>
      <c r="B31" s="306"/>
      <c r="C31" s="199"/>
      <c r="D31" s="197"/>
      <c r="E31" s="200"/>
      <c r="F31" s="197"/>
      <c r="G31" s="200"/>
      <c r="H31" s="200"/>
      <c r="I31" s="197"/>
      <c r="J31" s="200"/>
      <c r="K31" s="197"/>
      <c r="L31" s="200"/>
      <c r="M31" s="200"/>
      <c r="N31" s="200"/>
      <c r="O31" s="197"/>
      <c r="P31" s="200"/>
      <c r="Q31" s="197"/>
      <c r="R31" s="200"/>
      <c r="S31" s="197"/>
      <c r="T31" s="200"/>
      <c r="U31" s="197"/>
      <c r="V31" s="200"/>
      <c r="W31" s="197"/>
      <c r="X31" s="200"/>
      <c r="Y31" s="197"/>
    </row>
    <row r="32" spans="1:27" s="271" customFormat="1" ht="22.7" customHeight="1">
      <c r="A32" s="290" t="s">
        <v>312</v>
      </c>
      <c r="B32" s="290"/>
      <c r="C32" s="269"/>
      <c r="Y32" s="322"/>
    </row>
    <row r="33" spans="1:27" s="198" customFormat="1" ht="22.7" customHeight="1">
      <c r="A33" s="187" t="s">
        <v>285</v>
      </c>
      <c r="B33" s="187"/>
      <c r="C33" s="196"/>
      <c r="D33" s="197">
        <v>606858</v>
      </c>
      <c r="E33" s="197"/>
      <c r="F33" s="197">
        <v>1357192</v>
      </c>
      <c r="G33" s="197"/>
      <c r="H33" s="197"/>
      <c r="I33" s="197">
        <v>86611</v>
      </c>
      <c r="J33" s="197"/>
      <c r="K33" s="197">
        <v>731449</v>
      </c>
      <c r="L33" s="197"/>
      <c r="M33" s="197"/>
      <c r="N33" s="197"/>
      <c r="O33" s="197">
        <v>74600</v>
      </c>
      <c r="P33" s="197"/>
      <c r="Q33" s="197">
        <v>21713</v>
      </c>
      <c r="R33" s="197"/>
      <c r="S33" s="258">
        <f>SUM(O33:Q33)</f>
        <v>96313</v>
      </c>
      <c r="T33" s="197"/>
      <c r="U33" s="258">
        <f>+D33+F33+I33+K33+O33+Q33</f>
        <v>2878423</v>
      </c>
      <c r="V33" s="197"/>
      <c r="W33" s="197">
        <v>123948</v>
      </c>
      <c r="X33" s="197"/>
      <c r="Y33" s="197">
        <f>+U33+W33</f>
        <v>3002371</v>
      </c>
      <c r="AA33" s="198">
        <f>Y33-'BS 3-5'!E114</f>
        <v>0</v>
      </c>
    </row>
    <row r="34" spans="1:27" s="271" customFormat="1" ht="7.35" customHeight="1">
      <c r="A34" s="338"/>
      <c r="B34" s="338"/>
      <c r="C34" s="310"/>
    </row>
    <row r="35" spans="1:27" s="271" customFormat="1" ht="22.7" customHeight="1">
      <c r="A35" s="290" t="s">
        <v>166</v>
      </c>
      <c r="B35" s="290"/>
      <c r="C35" s="277"/>
      <c r="D35" s="336"/>
      <c r="E35" s="336"/>
      <c r="F35" s="336"/>
      <c r="G35" s="336"/>
      <c r="H35" s="336"/>
      <c r="I35" s="336"/>
      <c r="J35" s="336"/>
      <c r="K35" s="336"/>
      <c r="L35" s="336"/>
      <c r="M35" s="336"/>
      <c r="N35" s="336"/>
      <c r="O35" s="336"/>
      <c r="P35" s="336"/>
      <c r="Q35" s="336"/>
      <c r="R35" s="336"/>
      <c r="S35" s="336"/>
      <c r="T35" s="336"/>
      <c r="U35" s="336"/>
      <c r="V35" s="336"/>
      <c r="W35" s="336"/>
      <c r="X35" s="336"/>
      <c r="Y35" s="336"/>
    </row>
    <row r="36" spans="1:27" s="201" customFormat="1" ht="22.7" customHeight="1">
      <c r="A36" s="339" t="s">
        <v>174</v>
      </c>
      <c r="B36" s="339"/>
      <c r="C36" s="199"/>
      <c r="D36" s="200"/>
      <c r="E36" s="200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200"/>
      <c r="Y36" s="200"/>
    </row>
    <row r="37" spans="1:27" s="201" customFormat="1" ht="22.7" customHeight="1">
      <c r="A37" s="334" t="s">
        <v>336</v>
      </c>
      <c r="B37" s="334"/>
      <c r="C37" s="336">
        <v>9</v>
      </c>
      <c r="D37" s="162">
        <v>3</v>
      </c>
      <c r="E37" s="162"/>
      <c r="F37" s="230">
        <v>0</v>
      </c>
      <c r="G37" s="200"/>
      <c r="H37" s="200"/>
      <c r="I37" s="200">
        <v>0</v>
      </c>
      <c r="J37" s="200"/>
      <c r="K37" s="200">
        <v>0</v>
      </c>
      <c r="L37" s="200"/>
      <c r="M37" s="200"/>
      <c r="N37" s="200"/>
      <c r="O37" s="200">
        <v>0</v>
      </c>
      <c r="P37" s="200"/>
      <c r="Q37" s="200">
        <v>0</v>
      </c>
      <c r="R37" s="200"/>
      <c r="S37" s="227">
        <f>SUM(O37:Q37)</f>
        <v>0</v>
      </c>
      <c r="T37" s="200"/>
      <c r="U37" s="227">
        <f>SUM(D37:Q37)</f>
        <v>3</v>
      </c>
      <c r="V37" s="200"/>
      <c r="W37" s="200">
        <v>0</v>
      </c>
      <c r="X37" s="200"/>
      <c r="Y37" s="229">
        <f>SUM(U37:W37)</f>
        <v>3</v>
      </c>
    </row>
    <row r="38" spans="1:27" s="201" customFormat="1" ht="22.7" hidden="1" customHeight="1">
      <c r="A38" s="334" t="s">
        <v>176</v>
      </c>
      <c r="B38" s="334"/>
      <c r="C38" s="336"/>
      <c r="D38" s="162"/>
      <c r="E38" s="162"/>
      <c r="F38" s="230">
        <f>'SH 11'!E33</f>
        <v>0</v>
      </c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227">
        <f t="shared" ref="S38:S39" si="1">SUM(O38:Q38)</f>
        <v>0</v>
      </c>
      <c r="T38" s="162"/>
      <c r="U38" s="227">
        <f t="shared" ref="U38:U39" si="2">SUM(D38:Q38)</f>
        <v>0</v>
      </c>
      <c r="V38" s="162"/>
      <c r="W38" s="200"/>
      <c r="X38" s="162"/>
      <c r="Y38" s="230">
        <f t="shared" ref="Y38:Y39" si="3">SUM(U38:W38)</f>
        <v>0</v>
      </c>
    </row>
    <row r="39" spans="1:27" s="201" customFormat="1" ht="22.7" hidden="1" customHeight="1">
      <c r="A39" s="334" t="s">
        <v>177</v>
      </c>
      <c r="B39" s="334"/>
      <c r="C39" s="336"/>
      <c r="D39" s="202"/>
      <c r="E39" s="200"/>
      <c r="F39" s="202"/>
      <c r="G39" s="200"/>
      <c r="H39" s="200"/>
      <c r="I39" s="202"/>
      <c r="J39" s="162"/>
      <c r="K39" s="231">
        <f>'SH 11'!I34</f>
        <v>0</v>
      </c>
      <c r="L39" s="200"/>
      <c r="M39" s="200"/>
      <c r="N39" s="200"/>
      <c r="O39" s="202"/>
      <c r="P39" s="200"/>
      <c r="Q39" s="202"/>
      <c r="R39" s="200"/>
      <c r="S39" s="227">
        <f t="shared" si="1"/>
        <v>0</v>
      </c>
      <c r="T39" s="200"/>
      <c r="U39" s="227">
        <f t="shared" si="2"/>
        <v>0</v>
      </c>
      <c r="V39" s="200"/>
      <c r="W39" s="202"/>
      <c r="X39" s="200"/>
      <c r="Y39" s="231">
        <f t="shared" si="3"/>
        <v>0</v>
      </c>
    </row>
    <row r="40" spans="1:27" s="198" customFormat="1" ht="22.5" customHeight="1">
      <c r="A40" s="342" t="s">
        <v>170</v>
      </c>
      <c r="B40" s="342"/>
      <c r="C40" s="336"/>
      <c r="D40" s="228">
        <f>SUM(D37:D39)</f>
        <v>3</v>
      </c>
      <c r="E40" s="197"/>
      <c r="F40" s="228">
        <f>SUM(F37:F39)</f>
        <v>0</v>
      </c>
      <c r="G40" s="197"/>
      <c r="H40" s="197"/>
      <c r="I40" s="228">
        <f>SUM(I37:I39)</f>
        <v>0</v>
      </c>
      <c r="J40" s="197"/>
      <c r="K40" s="228">
        <f>SUM(K37:K39)</f>
        <v>0</v>
      </c>
      <c r="L40" s="197"/>
      <c r="M40" s="197"/>
      <c r="N40" s="197"/>
      <c r="O40" s="228">
        <f>SUM(O37:O39)</f>
        <v>0</v>
      </c>
      <c r="P40" s="197"/>
      <c r="Q40" s="228">
        <f>SUM(Q37:Q39)</f>
        <v>0</v>
      </c>
      <c r="R40" s="197"/>
      <c r="S40" s="228">
        <f>SUM(S37:S39)</f>
        <v>0</v>
      </c>
      <c r="T40" s="197"/>
      <c r="U40" s="228">
        <f>SUM(U37:U39)</f>
        <v>3</v>
      </c>
      <c r="V40" s="197"/>
      <c r="W40" s="228">
        <f>SUM(W37:W39)</f>
        <v>0</v>
      </c>
      <c r="X40" s="197"/>
      <c r="Y40" s="228">
        <f>SUM(U40:W40)</f>
        <v>3</v>
      </c>
    </row>
    <row r="41" spans="1:27" s="271" customFormat="1" ht="7.35" customHeight="1">
      <c r="A41" s="338"/>
      <c r="B41" s="338"/>
      <c r="C41" s="336"/>
    </row>
    <row r="42" spans="1:27" s="201" customFormat="1" ht="22.7" customHeight="1">
      <c r="A42" s="342" t="s">
        <v>296</v>
      </c>
      <c r="B42" s="342"/>
      <c r="C42" s="199"/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</row>
    <row r="43" spans="1:27" s="201" customFormat="1" ht="22.7" customHeight="1">
      <c r="A43" s="340" t="s">
        <v>313</v>
      </c>
      <c r="B43" s="340"/>
      <c r="C43" s="199"/>
      <c r="D43" s="162">
        <v>0</v>
      </c>
      <c r="E43" s="200"/>
      <c r="F43" s="162">
        <v>0</v>
      </c>
      <c r="G43" s="200"/>
      <c r="H43" s="200"/>
      <c r="I43" s="162">
        <v>0</v>
      </c>
      <c r="J43" s="200"/>
      <c r="K43" s="229">
        <f>'PL(6) 8-9'!C39</f>
        <v>-119886</v>
      </c>
      <c r="L43" s="200"/>
      <c r="M43" s="200"/>
      <c r="N43" s="200"/>
      <c r="O43" s="162">
        <v>0</v>
      </c>
      <c r="P43" s="200"/>
      <c r="Q43" s="162">
        <v>0</v>
      </c>
      <c r="R43" s="200"/>
      <c r="S43" s="227">
        <f>SUM(O43:Q43)</f>
        <v>0</v>
      </c>
      <c r="T43" s="200"/>
      <c r="U43" s="227">
        <f>SUM(D43:Q43)</f>
        <v>-119886</v>
      </c>
      <c r="V43" s="200"/>
      <c r="W43" s="229">
        <f>'PL(6) 8-9'!C99</f>
        <v>2509</v>
      </c>
      <c r="X43" s="200"/>
      <c r="Y43" s="230">
        <f>U43+W43</f>
        <v>-117377</v>
      </c>
    </row>
    <row r="44" spans="1:27" s="201" customFormat="1" ht="22.7" customHeight="1">
      <c r="A44" s="340" t="s">
        <v>323</v>
      </c>
      <c r="B44" s="340"/>
      <c r="C44" s="199"/>
      <c r="D44" s="200">
        <v>0</v>
      </c>
      <c r="E44" s="200"/>
      <c r="F44" s="200">
        <v>0</v>
      </c>
      <c r="G44" s="200"/>
      <c r="H44" s="200"/>
      <c r="I44" s="200">
        <v>0</v>
      </c>
      <c r="J44" s="200"/>
      <c r="K44" s="200">
        <v>0</v>
      </c>
      <c r="L44" s="200"/>
      <c r="M44" s="200"/>
      <c r="N44" s="200"/>
      <c r="O44" s="229">
        <f>'PL(6) 8-9'!C65</f>
        <v>-64560</v>
      </c>
      <c r="P44" s="200"/>
      <c r="Q44" s="200">
        <v>0</v>
      </c>
      <c r="R44" s="200"/>
      <c r="S44" s="227">
        <f>SUM(O44:Q44)</f>
        <v>-64560</v>
      </c>
      <c r="T44" s="200"/>
      <c r="U44" s="227">
        <f>SUM(D44:Q44)</f>
        <v>-64560</v>
      </c>
      <c r="V44" s="200"/>
      <c r="W44" s="200">
        <v>0</v>
      </c>
      <c r="X44" s="200"/>
      <c r="Y44" s="230">
        <f>U44+W44</f>
        <v>-64560</v>
      </c>
    </row>
    <row r="45" spans="1:27" s="201" customFormat="1" ht="22.5" customHeight="1">
      <c r="A45" s="342" t="s">
        <v>286</v>
      </c>
      <c r="B45" s="342"/>
      <c r="C45" s="199"/>
      <c r="D45" s="228">
        <f>SUM(D43:D44)</f>
        <v>0</v>
      </c>
      <c r="E45" s="200"/>
      <c r="F45" s="228">
        <f>SUM(F43:F44)</f>
        <v>0</v>
      </c>
      <c r="G45" s="200"/>
      <c r="H45" s="200"/>
      <c r="I45" s="228">
        <f>SUM(I43:I44)</f>
        <v>0</v>
      </c>
      <c r="J45" s="200"/>
      <c r="K45" s="228">
        <f>SUM(K43:K44)</f>
        <v>-119886</v>
      </c>
      <c r="L45" s="200"/>
      <c r="M45" s="200"/>
      <c r="N45" s="200"/>
      <c r="O45" s="228">
        <f>SUM(O44:O44)</f>
        <v>-64560</v>
      </c>
      <c r="P45" s="200"/>
      <c r="Q45" s="228">
        <f>SUM(Q43:Q44)</f>
        <v>0</v>
      </c>
      <c r="R45" s="200"/>
      <c r="S45" s="228">
        <f>SUM(S43:S44)</f>
        <v>-64560</v>
      </c>
      <c r="T45" s="200"/>
      <c r="U45" s="228">
        <f>SUM(U43:U44)</f>
        <v>-184446</v>
      </c>
      <c r="V45" s="200"/>
      <c r="W45" s="228">
        <f>SUM(W43:W44)</f>
        <v>2509</v>
      </c>
      <c r="X45" s="200"/>
      <c r="Y45" s="228">
        <f>SUM(Y43:Y44)</f>
        <v>-181937</v>
      </c>
    </row>
    <row r="46" spans="1:27" s="271" customFormat="1" ht="7.35" customHeight="1">
      <c r="A46" s="338"/>
      <c r="B46" s="338"/>
      <c r="C46" s="310"/>
    </row>
    <row r="47" spans="1:27" s="201" customFormat="1" ht="22.5" customHeight="1">
      <c r="A47" s="340" t="s">
        <v>172</v>
      </c>
      <c r="B47" s="340"/>
      <c r="C47" s="199"/>
      <c r="D47" s="202">
        <v>0</v>
      </c>
      <c r="E47" s="162"/>
      <c r="F47" s="202">
        <v>0</v>
      </c>
      <c r="G47" s="162"/>
      <c r="H47" s="162"/>
      <c r="I47" s="202">
        <v>303</v>
      </c>
      <c r="J47" s="162"/>
      <c r="K47" s="202">
        <v>-303</v>
      </c>
      <c r="L47" s="162"/>
      <c r="M47" s="162"/>
      <c r="N47" s="162"/>
      <c r="O47" s="202">
        <v>0</v>
      </c>
      <c r="P47" s="162"/>
      <c r="Q47" s="202">
        <v>0</v>
      </c>
      <c r="R47" s="162"/>
      <c r="S47" s="231">
        <f>O47+Q47</f>
        <v>0</v>
      </c>
      <c r="T47" s="162"/>
      <c r="U47" s="231">
        <f>D47+F47+I47+K47+S47</f>
        <v>0</v>
      </c>
      <c r="V47" s="162"/>
      <c r="W47" s="202">
        <v>0</v>
      </c>
      <c r="X47" s="162"/>
      <c r="Y47" s="231">
        <f>U47+W47</f>
        <v>0</v>
      </c>
    </row>
    <row r="48" spans="1:27" s="201" customFormat="1" ht="22.5" customHeight="1" thickBot="1">
      <c r="A48" s="306" t="s">
        <v>311</v>
      </c>
      <c r="B48" s="306"/>
      <c r="C48" s="199"/>
      <c r="D48" s="232">
        <f>D33+D40+D45+D47</f>
        <v>606861</v>
      </c>
      <c r="E48" s="200"/>
      <c r="F48" s="232">
        <f>F33+F40+F45+F47</f>
        <v>1357192</v>
      </c>
      <c r="G48" s="200"/>
      <c r="H48" s="200"/>
      <c r="I48" s="232">
        <f>I33+I40+I45+I47</f>
        <v>86914</v>
      </c>
      <c r="J48" s="200"/>
      <c r="K48" s="232">
        <f>K33+K40+K45+K47</f>
        <v>611260</v>
      </c>
      <c r="L48" s="200"/>
      <c r="M48" s="200"/>
      <c r="N48" s="200"/>
      <c r="O48" s="232">
        <f>O33+O39+O40+O45+O47</f>
        <v>10040</v>
      </c>
      <c r="P48" s="200"/>
      <c r="Q48" s="232">
        <f>Q33+Q39+Q40+Q45+Q47</f>
        <v>21713</v>
      </c>
      <c r="R48" s="200"/>
      <c r="S48" s="232">
        <f>S33+S39+S40+S45+S47</f>
        <v>31753</v>
      </c>
      <c r="T48" s="200"/>
      <c r="U48" s="232">
        <f>U33+U40+U45+U47</f>
        <v>2693980</v>
      </c>
      <c r="V48" s="200"/>
      <c r="W48" s="232">
        <f>W33+W39+W40+W45+W47</f>
        <v>126457</v>
      </c>
      <c r="X48" s="200"/>
      <c r="Y48" s="232">
        <f>Y33+Y40+Y45+Y47</f>
        <v>2820437</v>
      </c>
    </row>
    <row r="49" spans="11:25" ht="22.7" customHeight="1" thickTop="1">
      <c r="K49" s="343"/>
      <c r="S49" s="343"/>
      <c r="W49" s="343"/>
    </row>
    <row r="50" spans="11:25" ht="22.7" customHeight="1">
      <c r="Y50" s="343">
        <f>Y48-'BS 3-5'!C114</f>
        <v>0</v>
      </c>
    </row>
    <row r="53" spans="11:25" ht="22.7" customHeight="1">
      <c r="U53" s="343"/>
      <c r="W53" s="343"/>
    </row>
    <row r="67" spans="1:16" s="315" customFormat="1" ht="22.5" customHeight="1">
      <c r="A67" s="310"/>
      <c r="B67" s="310"/>
      <c r="C67" s="316"/>
      <c r="D67" s="144"/>
      <c r="E67" s="144"/>
      <c r="F67" s="144"/>
      <c r="G67" s="144"/>
      <c r="H67" s="144"/>
      <c r="I67" s="144"/>
      <c r="J67" s="144"/>
      <c r="L67" s="317"/>
      <c r="M67" s="317"/>
      <c r="N67" s="317"/>
      <c r="O67" s="317"/>
      <c r="P67" s="317"/>
    </row>
  </sheetData>
  <sheetProtection formatCells="0" formatColumns="0" formatRows="0" insertColumns="0" insertRows="0" insertHyperlinks="0" deleteColumns="0" deleteRows="0" sort="0" autoFilter="0" pivotTables="0"/>
  <mergeCells count="4">
    <mergeCell ref="D4:Y4"/>
    <mergeCell ref="I5:K5"/>
    <mergeCell ref="M5:S5"/>
    <mergeCell ref="D9:Y9"/>
  </mergeCells>
  <pageMargins left="0.7" right="0.5" top="0.75" bottom="0.75" header="0.3" footer="0.3"/>
  <pageSetup paperSize="9" scale="57" firstPageNumber="10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30CC8-1754-4782-A73B-D6D8DF29773A}">
  <dimension ref="A1:X68"/>
  <sheetViews>
    <sheetView view="pageBreakPreview" topLeftCell="A14" zoomScale="40" zoomScaleNormal="70" zoomScaleSheetLayoutView="40" workbookViewId="0">
      <selection activeCell="A91" sqref="A91"/>
    </sheetView>
  </sheetViews>
  <sheetFormatPr defaultColWidth="9.140625" defaultRowHeight="22.7" customHeight="1"/>
  <cols>
    <col min="1" max="1" width="107.140625" style="357" customWidth="1"/>
    <col min="2" max="2" width="22.42578125" style="358" customWidth="1"/>
    <col min="3" max="3" width="22.140625" style="344" customWidth="1"/>
    <col min="4" max="4" width="3.7109375" style="344" customWidth="1"/>
    <col min="5" max="5" width="22.140625" style="344" customWidth="1"/>
    <col min="6" max="6" width="3.7109375" style="344" customWidth="1"/>
    <col min="7" max="7" width="22.42578125" style="344" customWidth="1"/>
    <col min="8" max="8" width="3.7109375" style="344" customWidth="1"/>
    <col min="9" max="9" width="22.140625" style="344" customWidth="1"/>
    <col min="10" max="10" width="4" style="344" customWidth="1"/>
    <col min="11" max="11" width="22.140625" style="344" customWidth="1"/>
    <col min="12" max="12" width="9.140625" style="344"/>
    <col min="13" max="13" width="14.42578125" style="344" bestFit="1" customWidth="1"/>
    <col min="14" max="16384" width="9.140625" style="344"/>
  </cols>
  <sheetData>
    <row r="1" spans="1:13" ht="22.7" customHeight="1">
      <c r="A1" s="331" t="s">
        <v>0</v>
      </c>
      <c r="B1" s="269"/>
      <c r="C1" s="271"/>
      <c r="D1" s="271"/>
      <c r="E1" s="271"/>
      <c r="F1" s="271"/>
      <c r="G1" s="271"/>
      <c r="H1" s="271"/>
      <c r="I1" s="271"/>
      <c r="J1" s="271"/>
      <c r="K1" s="271"/>
    </row>
    <row r="2" spans="1:13" ht="22.7" customHeight="1">
      <c r="A2" s="331" t="s">
        <v>138</v>
      </c>
      <c r="B2" s="269"/>
      <c r="C2" s="271"/>
      <c r="D2" s="271"/>
      <c r="E2" s="271"/>
      <c r="F2" s="271"/>
      <c r="G2" s="271"/>
      <c r="H2" s="271"/>
      <c r="I2" s="271"/>
      <c r="J2" s="271"/>
      <c r="K2" s="271"/>
    </row>
    <row r="3" spans="1:13" ht="22.7" customHeight="1">
      <c r="A3" s="318"/>
      <c r="B3" s="270"/>
      <c r="C3" s="290"/>
      <c r="D3" s="290"/>
      <c r="E3" s="290"/>
      <c r="F3" s="345"/>
      <c r="G3" s="436" t="s">
        <v>3</v>
      </c>
      <c r="H3" s="436"/>
      <c r="I3" s="436"/>
      <c r="J3" s="345"/>
      <c r="K3" s="290"/>
    </row>
    <row r="4" spans="1:13" ht="22.7" customHeight="1">
      <c r="A4" s="318"/>
      <c r="B4" s="270"/>
      <c r="C4" s="290"/>
      <c r="D4" s="290"/>
      <c r="E4" s="290"/>
      <c r="F4" s="333"/>
      <c r="G4" s="437" t="s">
        <v>140</v>
      </c>
      <c r="H4" s="437"/>
      <c r="I4" s="437"/>
      <c r="J4" s="333"/>
      <c r="K4" s="290"/>
    </row>
    <row r="5" spans="1:13" s="271" customFormat="1" ht="7.35" customHeight="1">
      <c r="A5" s="309"/>
      <c r="B5" s="310"/>
      <c r="C5" s="267"/>
      <c r="D5" s="267"/>
      <c r="E5" s="267"/>
      <c r="F5" s="267"/>
      <c r="G5" s="267"/>
      <c r="H5" s="267"/>
      <c r="I5" s="267"/>
    </row>
    <row r="6" spans="1:13" ht="22.7" customHeight="1">
      <c r="A6" s="318"/>
      <c r="B6" s="270"/>
      <c r="C6" s="279" t="s">
        <v>145</v>
      </c>
      <c r="D6" s="269"/>
      <c r="E6" s="279" t="s">
        <v>146</v>
      </c>
      <c r="F6" s="271"/>
      <c r="G6" s="279" t="s">
        <v>147</v>
      </c>
      <c r="H6" s="269"/>
      <c r="I6" s="271"/>
      <c r="J6" s="271"/>
      <c r="K6" s="279" t="s">
        <v>154</v>
      </c>
    </row>
    <row r="7" spans="1:13" ht="22.7" customHeight="1">
      <c r="A7" s="318"/>
      <c r="B7" s="270" t="s">
        <v>6</v>
      </c>
      <c r="C7" s="279" t="s">
        <v>155</v>
      </c>
      <c r="D7" s="269"/>
      <c r="E7" s="279" t="s">
        <v>156</v>
      </c>
      <c r="F7" s="271"/>
      <c r="G7" s="279" t="s">
        <v>157</v>
      </c>
      <c r="H7" s="269"/>
      <c r="I7" s="269" t="s">
        <v>158</v>
      </c>
      <c r="J7" s="271"/>
      <c r="K7" s="279" t="s">
        <v>165</v>
      </c>
    </row>
    <row r="8" spans="1:13" ht="22.7" customHeight="1">
      <c r="A8" s="268"/>
      <c r="B8" s="270"/>
      <c r="C8" s="438" t="s">
        <v>8</v>
      </c>
      <c r="D8" s="438"/>
      <c r="E8" s="438"/>
      <c r="F8" s="438"/>
      <c r="G8" s="438"/>
      <c r="H8" s="438"/>
      <c r="I8" s="438"/>
      <c r="J8" s="438"/>
      <c r="K8" s="438"/>
    </row>
    <row r="9" spans="1:13" ht="22.7" customHeight="1">
      <c r="A9" s="290" t="s">
        <v>314</v>
      </c>
      <c r="B9" s="270"/>
      <c r="C9" s="346"/>
      <c r="D9" s="346"/>
      <c r="E9" s="346"/>
      <c r="F9" s="346"/>
      <c r="G9" s="346"/>
      <c r="H9" s="346"/>
      <c r="I9" s="346"/>
      <c r="J9" s="346"/>
      <c r="K9" s="346"/>
    </row>
    <row r="10" spans="1:13" ht="22.7" customHeight="1">
      <c r="A10" s="187" t="s">
        <v>173</v>
      </c>
      <c r="B10" s="336"/>
      <c r="C10" s="347">
        <v>600000</v>
      </c>
      <c r="D10" s="347"/>
      <c r="E10" s="347">
        <v>1346389</v>
      </c>
      <c r="F10" s="347"/>
      <c r="G10" s="347">
        <v>72000</v>
      </c>
      <c r="H10" s="347"/>
      <c r="I10" s="347">
        <v>505065</v>
      </c>
      <c r="J10" s="347"/>
      <c r="K10" s="348">
        <f>SUM(C10:I10)</f>
        <v>2523454</v>
      </c>
    </row>
    <row r="11" spans="1:13" s="271" customFormat="1" ht="7.35" customHeight="1">
      <c r="A11" s="309"/>
      <c r="B11" s="310"/>
      <c r="C11" s="267"/>
      <c r="D11" s="267"/>
      <c r="E11" s="267"/>
      <c r="F11" s="267"/>
      <c r="G11" s="267"/>
      <c r="H11" s="267"/>
      <c r="I11" s="267"/>
    </row>
    <row r="12" spans="1:13" ht="18.600000000000001" customHeight="1">
      <c r="A12" s="345" t="s">
        <v>166</v>
      </c>
      <c r="B12" s="349"/>
      <c r="C12" s="188"/>
      <c r="D12" s="244"/>
      <c r="E12" s="188"/>
      <c r="F12" s="245"/>
      <c r="G12" s="188"/>
      <c r="H12" s="245"/>
      <c r="I12" s="350"/>
      <c r="J12" s="350"/>
      <c r="K12" s="347"/>
    </row>
    <row r="13" spans="1:13" ht="18.600000000000001" customHeight="1">
      <c r="A13" s="339" t="s">
        <v>174</v>
      </c>
      <c r="B13" s="349"/>
      <c r="C13" s="188"/>
      <c r="D13" s="244"/>
      <c r="E13" s="188"/>
      <c r="F13" s="245"/>
      <c r="G13" s="188"/>
      <c r="H13" s="245"/>
      <c r="I13" s="350"/>
      <c r="J13" s="350"/>
      <c r="K13" s="347"/>
    </row>
    <row r="14" spans="1:13" ht="22.7" customHeight="1">
      <c r="A14" s="340" t="s">
        <v>175</v>
      </c>
      <c r="B14" s="270">
        <v>9</v>
      </c>
      <c r="C14" s="246">
        <v>6723</v>
      </c>
      <c r="D14" s="188"/>
      <c r="E14" s="246">
        <v>2139</v>
      </c>
      <c r="F14" s="247"/>
      <c r="G14" s="246">
        <v>0</v>
      </c>
      <c r="H14" s="247"/>
      <c r="I14" s="246">
        <v>0</v>
      </c>
      <c r="J14" s="247"/>
      <c r="K14" s="248">
        <f>SUM(C14:I14)</f>
        <v>8862</v>
      </c>
      <c r="M14" s="351"/>
    </row>
    <row r="15" spans="1:13" ht="22.7" customHeight="1">
      <c r="A15" s="340" t="s">
        <v>176</v>
      </c>
      <c r="B15" s="270"/>
      <c r="C15" s="246">
        <v>0</v>
      </c>
      <c r="D15" s="188"/>
      <c r="E15" s="246">
        <v>8528</v>
      </c>
      <c r="F15" s="247"/>
      <c r="G15" s="246">
        <v>0</v>
      </c>
      <c r="H15" s="247"/>
      <c r="I15" s="246">
        <v>0</v>
      </c>
      <c r="J15" s="247"/>
      <c r="K15" s="248">
        <f t="shared" ref="K15:K16" si="0">SUM(C15:I15)</f>
        <v>8528</v>
      </c>
      <c r="M15" s="351"/>
    </row>
    <row r="16" spans="1:13" ht="22.7" customHeight="1">
      <c r="A16" s="340" t="s">
        <v>302</v>
      </c>
      <c r="B16" s="270">
        <v>13</v>
      </c>
      <c r="C16" s="189">
        <v>0</v>
      </c>
      <c r="D16" s="188"/>
      <c r="E16" s="189">
        <v>0</v>
      </c>
      <c r="F16" s="247"/>
      <c r="G16" s="189">
        <v>0</v>
      </c>
      <c r="H16" s="247"/>
      <c r="I16" s="189">
        <v>-15046</v>
      </c>
      <c r="J16" s="247"/>
      <c r="K16" s="249">
        <f t="shared" si="0"/>
        <v>-15046</v>
      </c>
      <c r="M16" s="351"/>
    </row>
    <row r="17" spans="1:24" ht="22.7" customHeight="1">
      <c r="A17" s="342" t="s">
        <v>170</v>
      </c>
      <c r="B17" s="270"/>
      <c r="C17" s="236">
        <f>SUM(C14:C16)</f>
        <v>6723</v>
      </c>
      <c r="D17" s="250"/>
      <c r="E17" s="236">
        <f>SUM(E14:E16)</f>
        <v>10667</v>
      </c>
      <c r="F17" s="250"/>
      <c r="G17" s="236">
        <f>SUM(G14:G16)</f>
        <v>0</v>
      </c>
      <c r="H17" s="250"/>
      <c r="I17" s="236">
        <f>SUM(I14:I16)</f>
        <v>-15046</v>
      </c>
      <c r="J17" s="251"/>
      <c r="K17" s="236">
        <f>SUM(K14:K16)</f>
        <v>2344</v>
      </c>
      <c r="M17" s="351"/>
    </row>
    <row r="18" spans="1:24" s="271" customFormat="1" ht="7.35" customHeight="1">
      <c r="A18" s="309"/>
      <c r="B18" s="310"/>
      <c r="C18" s="267"/>
      <c r="D18" s="267"/>
      <c r="E18" s="267"/>
      <c r="F18" s="267"/>
      <c r="G18" s="267"/>
      <c r="H18" s="267"/>
      <c r="I18" s="267"/>
    </row>
    <row r="19" spans="1:24" ht="22.7" customHeight="1">
      <c r="A19" s="342" t="s">
        <v>296</v>
      </c>
      <c r="B19" s="336"/>
      <c r="C19" s="252"/>
      <c r="D19" s="252"/>
      <c r="E19" s="252"/>
      <c r="F19" s="253"/>
      <c r="G19" s="252"/>
      <c r="H19" s="253"/>
      <c r="I19" s="254"/>
      <c r="J19" s="254"/>
      <c r="K19" s="255"/>
    </row>
    <row r="20" spans="1:24" ht="22.5" customHeight="1">
      <c r="A20" s="352" t="s">
        <v>178</v>
      </c>
      <c r="B20" s="336"/>
      <c r="C20" s="190">
        <v>0</v>
      </c>
      <c r="D20" s="252"/>
      <c r="E20" s="190">
        <v>0</v>
      </c>
      <c r="F20" s="253"/>
      <c r="G20" s="190">
        <v>0</v>
      </c>
      <c r="H20" s="253"/>
      <c r="I20" s="234">
        <f>'PL(6) 8-9'!I41</f>
        <v>-198333</v>
      </c>
      <c r="J20" s="254"/>
      <c r="K20" s="234">
        <f>SUM(C20:I20)</f>
        <v>-198333</v>
      </c>
    </row>
    <row r="21" spans="1:24" ht="24.75">
      <c r="A21" s="352" t="s">
        <v>171</v>
      </c>
      <c r="B21" s="270"/>
      <c r="C21" s="190">
        <v>0</v>
      </c>
      <c r="D21" s="252"/>
      <c r="E21" s="190">
        <v>0</v>
      </c>
      <c r="F21" s="253"/>
      <c r="G21" s="190">
        <v>0</v>
      </c>
      <c r="H21" s="191"/>
      <c r="I21" s="190">
        <v>0</v>
      </c>
      <c r="J21" s="191"/>
      <c r="K21" s="234">
        <f>SUM(C21:I21)</f>
        <v>0</v>
      </c>
      <c r="M21" s="192"/>
    </row>
    <row r="22" spans="1:24" ht="24.75">
      <c r="A22" s="342" t="s">
        <v>286</v>
      </c>
      <c r="B22" s="336"/>
      <c r="C22" s="237">
        <f>C20+C21</f>
        <v>0</v>
      </c>
      <c r="D22" s="350"/>
      <c r="E22" s="237">
        <f>E20+E21</f>
        <v>0</v>
      </c>
      <c r="F22" s="353"/>
      <c r="G22" s="237">
        <f>G20+G21</f>
        <v>0</v>
      </c>
      <c r="H22" s="353"/>
      <c r="I22" s="237">
        <f>I20+I21</f>
        <v>-198333</v>
      </c>
      <c r="J22" s="350"/>
      <c r="K22" s="237">
        <f>SUM(K20:K21)</f>
        <v>-198333</v>
      </c>
      <c r="M22" s="192"/>
    </row>
    <row r="23" spans="1:24" s="271" customFormat="1" ht="7.35" customHeight="1">
      <c r="A23" s="309"/>
      <c r="B23" s="310"/>
      <c r="C23" s="267"/>
      <c r="D23" s="267"/>
      <c r="E23" s="267"/>
      <c r="F23" s="267"/>
      <c r="G23" s="267"/>
      <c r="H23" s="267"/>
      <c r="I23" s="267"/>
    </row>
    <row r="24" spans="1:24" ht="24.75">
      <c r="A24" s="340" t="s">
        <v>172</v>
      </c>
      <c r="B24" s="336"/>
      <c r="C24" s="189">
        <v>0</v>
      </c>
      <c r="D24" s="354"/>
      <c r="E24" s="189">
        <v>0</v>
      </c>
      <c r="F24" s="355"/>
      <c r="G24" s="189">
        <v>14611</v>
      </c>
      <c r="H24" s="355"/>
      <c r="I24" s="189">
        <v>-14611</v>
      </c>
      <c r="J24" s="354"/>
      <c r="K24" s="235">
        <f>SUM(C24:I24)</f>
        <v>0</v>
      </c>
      <c r="M24" s="192"/>
    </row>
    <row r="25" spans="1:24" ht="25.5" thickBot="1">
      <c r="A25" s="342" t="s">
        <v>310</v>
      </c>
      <c r="B25" s="270"/>
      <c r="C25" s="238">
        <f>SUM(C10,C17,C22,C24)</f>
        <v>606723</v>
      </c>
      <c r="D25" s="356"/>
      <c r="E25" s="238">
        <f>SUM(E10,E17,E22,E24)</f>
        <v>1357056</v>
      </c>
      <c r="F25" s="356"/>
      <c r="G25" s="238">
        <f>SUM(G10,G17,G22,G24)</f>
        <v>86611</v>
      </c>
      <c r="H25" s="356"/>
      <c r="I25" s="238">
        <f>SUM(I10,I17,I22,I24)</f>
        <v>277075</v>
      </c>
      <c r="J25" s="356"/>
      <c r="K25" s="238">
        <f>SUM(K10,K17,K22,K24)</f>
        <v>2327465</v>
      </c>
      <c r="M25" s="192"/>
    </row>
    <row r="26" spans="1:24" ht="25.5" thickTop="1">
      <c r="A26" s="342"/>
      <c r="B26" s="270"/>
      <c r="C26" s="193"/>
      <c r="D26" s="356"/>
      <c r="E26" s="193"/>
      <c r="F26" s="356"/>
      <c r="G26" s="193"/>
      <c r="H26" s="356"/>
      <c r="I26" s="193"/>
      <c r="J26" s="356"/>
      <c r="K26" s="193"/>
      <c r="M26" s="192"/>
    </row>
    <row r="27" spans="1:24" ht="22.7" customHeight="1">
      <c r="A27" s="290" t="s">
        <v>312</v>
      </c>
      <c r="B27" s="270"/>
      <c r="C27" s="346"/>
      <c r="D27" s="346"/>
      <c r="E27" s="346"/>
      <c r="F27" s="346"/>
      <c r="G27" s="346"/>
      <c r="H27" s="346"/>
      <c r="I27" s="346"/>
      <c r="J27" s="346"/>
      <c r="K27" s="346"/>
    </row>
    <row r="28" spans="1:24" ht="22.7" customHeight="1">
      <c r="A28" s="187" t="s">
        <v>285</v>
      </c>
      <c r="B28" s="336"/>
      <c r="C28" s="347">
        <v>606858</v>
      </c>
      <c r="D28" s="347"/>
      <c r="E28" s="347">
        <v>1357192</v>
      </c>
      <c r="F28" s="347"/>
      <c r="G28" s="347">
        <v>86611</v>
      </c>
      <c r="H28" s="347"/>
      <c r="I28" s="347">
        <v>277442</v>
      </c>
      <c r="J28" s="347"/>
      <c r="K28" s="233">
        <f>SUM(C28:I28)</f>
        <v>2328103</v>
      </c>
      <c r="L28" s="408">
        <f>K28-'BS 3-5'!I114</f>
        <v>0</v>
      </c>
    </row>
    <row r="29" spans="1:24" s="271" customFormat="1" ht="7.35" customHeight="1">
      <c r="A29" s="338"/>
      <c r="B29" s="310"/>
    </row>
    <row r="30" spans="1:24" s="271" customFormat="1" ht="22.7" customHeight="1">
      <c r="A30" s="290" t="s">
        <v>166</v>
      </c>
      <c r="B30" s="277"/>
      <c r="C30" s="336"/>
      <c r="D30" s="336"/>
      <c r="E30" s="336"/>
      <c r="F30" s="336"/>
      <c r="G30" s="336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336"/>
      <c r="U30" s="336"/>
      <c r="V30" s="336"/>
      <c r="W30" s="336"/>
      <c r="X30" s="336"/>
    </row>
    <row r="31" spans="1:24" s="201" customFormat="1" ht="22.7" customHeight="1">
      <c r="A31" s="339" t="s">
        <v>174</v>
      </c>
      <c r="B31" s="199"/>
      <c r="C31" s="200"/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</row>
    <row r="32" spans="1:24" ht="18.600000000000001" customHeight="1">
      <c r="A32" s="340" t="s">
        <v>336</v>
      </c>
      <c r="B32" s="349">
        <v>9</v>
      </c>
      <c r="C32" s="189">
        <v>3</v>
      </c>
      <c r="D32" s="256"/>
      <c r="E32" s="189">
        <v>0</v>
      </c>
      <c r="F32" s="257"/>
      <c r="G32" s="189">
        <v>0</v>
      </c>
      <c r="H32" s="257"/>
      <c r="I32" s="189">
        <v>0</v>
      </c>
      <c r="J32" s="409"/>
      <c r="K32" s="235">
        <f>+C32+E32</f>
        <v>3</v>
      </c>
    </row>
    <row r="33" spans="1:13" ht="18.600000000000001" hidden="1" customHeight="1">
      <c r="A33" s="340" t="s">
        <v>176</v>
      </c>
      <c r="B33" s="349"/>
      <c r="C33" s="190"/>
      <c r="D33" s="256"/>
      <c r="E33" s="190"/>
      <c r="F33" s="257"/>
      <c r="G33" s="190"/>
      <c r="H33" s="257"/>
      <c r="I33" s="190"/>
      <c r="J33" s="409"/>
      <c r="K33" s="234">
        <f>+C33+E33</f>
        <v>0</v>
      </c>
    </row>
    <row r="34" spans="1:13" ht="18.600000000000001" hidden="1" customHeight="1">
      <c r="A34" s="340" t="s">
        <v>177</v>
      </c>
      <c r="B34" s="349"/>
      <c r="C34" s="189"/>
      <c r="D34" s="256"/>
      <c r="E34" s="189"/>
      <c r="F34" s="257"/>
      <c r="G34" s="189"/>
      <c r="H34" s="257"/>
      <c r="I34" s="189"/>
      <c r="J34" s="409"/>
      <c r="K34" s="235">
        <f>+C34+E34+G34+I34</f>
        <v>0</v>
      </c>
    </row>
    <row r="35" spans="1:13" ht="22.7" customHeight="1">
      <c r="A35" s="342" t="s">
        <v>170</v>
      </c>
      <c r="B35" s="349"/>
      <c r="C35" s="236">
        <f>SUM(C32:C34)</f>
        <v>3</v>
      </c>
      <c r="D35" s="194"/>
      <c r="E35" s="236">
        <f>SUM(E32:E34)</f>
        <v>0</v>
      </c>
      <c r="F35" s="194"/>
      <c r="G35" s="236">
        <f>SUM(G32:G34)</f>
        <v>0</v>
      </c>
      <c r="H35" s="194"/>
      <c r="I35" s="236">
        <f>SUM(I32:I34)</f>
        <v>0</v>
      </c>
      <c r="J35" s="195"/>
      <c r="K35" s="236">
        <f>SUM(K32:K34)</f>
        <v>3</v>
      </c>
      <c r="M35" s="351"/>
    </row>
    <row r="36" spans="1:13" s="271" customFormat="1" ht="7.35" customHeight="1">
      <c r="A36" s="309"/>
      <c r="B36" s="310"/>
      <c r="C36" s="267"/>
      <c r="D36" s="267"/>
      <c r="E36" s="267"/>
      <c r="F36" s="267"/>
      <c r="G36" s="267"/>
      <c r="H36" s="267"/>
      <c r="I36" s="267"/>
    </row>
    <row r="37" spans="1:13" ht="22.7" customHeight="1">
      <c r="A37" s="342" t="s">
        <v>296</v>
      </c>
      <c r="B37" s="336"/>
      <c r="C37" s="252"/>
      <c r="D37" s="252"/>
      <c r="E37" s="252"/>
      <c r="F37" s="253"/>
      <c r="G37" s="252"/>
      <c r="H37" s="253"/>
      <c r="I37" s="254"/>
      <c r="J37" s="254"/>
      <c r="K37" s="255"/>
    </row>
    <row r="38" spans="1:13" ht="22.5" customHeight="1">
      <c r="A38" s="352" t="s">
        <v>178</v>
      </c>
      <c r="B38" s="336"/>
      <c r="C38" s="190">
        <v>0</v>
      </c>
      <c r="D38" s="252"/>
      <c r="E38" s="190">
        <v>0</v>
      </c>
      <c r="F38" s="253"/>
      <c r="G38" s="190">
        <v>0</v>
      </c>
      <c r="H38" s="253"/>
      <c r="I38" s="234">
        <f>'PL(6) 8-9'!G41</f>
        <v>-36998</v>
      </c>
      <c r="J38" s="254"/>
      <c r="K38" s="234">
        <f>+C38+E38+G38+I38</f>
        <v>-36998</v>
      </c>
    </row>
    <row r="39" spans="1:13" ht="24.75">
      <c r="A39" s="352" t="s">
        <v>171</v>
      </c>
      <c r="B39" s="270"/>
      <c r="C39" s="190">
        <v>0</v>
      </c>
      <c r="D39" s="252"/>
      <c r="E39" s="190">
        <v>0</v>
      </c>
      <c r="F39" s="253"/>
      <c r="G39" s="190">
        <v>0</v>
      </c>
      <c r="H39" s="191"/>
      <c r="I39" s="190">
        <v>0</v>
      </c>
      <c r="J39" s="191"/>
      <c r="K39" s="234">
        <f>SUM(C39:I39)</f>
        <v>0</v>
      </c>
      <c r="M39" s="192"/>
    </row>
    <row r="40" spans="1:13" ht="24.75">
      <c r="A40" s="342" t="s">
        <v>286</v>
      </c>
      <c r="B40" s="336"/>
      <c r="C40" s="237">
        <f>SUM(C38:C39)</f>
        <v>0</v>
      </c>
      <c r="D40" s="350"/>
      <c r="E40" s="237">
        <f>SUM(E38:E39)</f>
        <v>0</v>
      </c>
      <c r="F40" s="353"/>
      <c r="G40" s="237">
        <f>SUM(G38:G39)</f>
        <v>0</v>
      </c>
      <c r="H40" s="353"/>
      <c r="I40" s="237">
        <f>SUM(I38:I39)</f>
        <v>-36998</v>
      </c>
      <c r="J40" s="350"/>
      <c r="K40" s="237">
        <f>SUM(K38:K39)</f>
        <v>-36998</v>
      </c>
      <c r="M40" s="192"/>
    </row>
    <row r="41" spans="1:13" s="271" customFormat="1" ht="7.35" customHeight="1">
      <c r="A41" s="309"/>
      <c r="B41" s="310"/>
      <c r="C41" s="267"/>
      <c r="D41" s="267"/>
      <c r="E41" s="267"/>
      <c r="F41" s="267"/>
      <c r="G41" s="267"/>
      <c r="H41" s="267"/>
      <c r="I41" s="267"/>
    </row>
    <row r="42" spans="1:13" ht="24.75">
      <c r="A42" s="340" t="s">
        <v>172</v>
      </c>
      <c r="B42" s="336"/>
      <c r="C42" s="189">
        <v>0</v>
      </c>
      <c r="D42" s="354"/>
      <c r="E42" s="189">
        <v>0</v>
      </c>
      <c r="F42" s="355"/>
      <c r="G42" s="189">
        <v>303</v>
      </c>
      <c r="H42" s="355"/>
      <c r="I42" s="189">
        <v>-303</v>
      </c>
      <c r="J42" s="354"/>
      <c r="K42" s="235">
        <f t="shared" ref="K42" si="1">+C42+E42+G42+I42</f>
        <v>0</v>
      </c>
      <c r="M42" s="192"/>
    </row>
    <row r="43" spans="1:13" ht="25.5" thickBot="1">
      <c r="A43" s="342" t="s">
        <v>311</v>
      </c>
      <c r="B43" s="270"/>
      <c r="C43" s="238">
        <f>C35+C40+C28+C42</f>
        <v>606861</v>
      </c>
      <c r="D43" s="356"/>
      <c r="E43" s="238">
        <f>E35+E40+E28+E42</f>
        <v>1357192</v>
      </c>
      <c r="F43" s="356"/>
      <c r="G43" s="238">
        <f>G35+G40+G28+G42</f>
        <v>86914</v>
      </c>
      <c r="H43" s="356"/>
      <c r="I43" s="238">
        <f>I35+I40+I28+I42</f>
        <v>240141</v>
      </c>
      <c r="J43" s="356"/>
      <c r="K43" s="238">
        <f>K35+K40+K28+K42</f>
        <v>2291108</v>
      </c>
      <c r="M43" s="192">
        <f>K43-'BS 3-5'!G114</f>
        <v>0</v>
      </c>
    </row>
    <row r="44" spans="1:13" ht="22.7" customHeight="1" thickTop="1">
      <c r="A44" s="344"/>
      <c r="B44" s="344"/>
      <c r="C44" s="351">
        <f>C43-'BS 3-5'!G105</f>
        <v>0</v>
      </c>
      <c r="E44" s="351">
        <f>E43-'BS 3-5'!G106</f>
        <v>0</v>
      </c>
      <c r="G44" s="351">
        <f>G43-'BS 3-5'!G109</f>
        <v>0</v>
      </c>
      <c r="I44" s="351">
        <f>I43-'BS 3-5'!G110</f>
        <v>0</v>
      </c>
      <c r="K44" s="351">
        <f>K43-'BS 3-5'!G112</f>
        <v>0</v>
      </c>
    </row>
    <row r="48" spans="1:13" ht="22.7" hidden="1" customHeight="1"/>
    <row r="68" spans="1:15" s="315" customFormat="1" ht="22.5" customHeight="1">
      <c r="A68" s="310"/>
      <c r="B68" s="316"/>
      <c r="C68" s="144"/>
      <c r="D68" s="144"/>
      <c r="E68" s="144"/>
      <c r="F68" s="144"/>
      <c r="G68" s="144"/>
      <c r="H68" s="144"/>
      <c r="I68" s="144"/>
      <c r="K68" s="317"/>
      <c r="L68" s="317"/>
      <c r="M68" s="317"/>
      <c r="N68" s="317"/>
      <c r="O68" s="317"/>
    </row>
  </sheetData>
  <sheetProtection formatCells="0" formatColumns="0" formatRows="0" insertColumns="0" insertRows="0" insertHyperlinks="0" deleteColumns="0" deleteRows="0" sort="0" autoFilter="0" pivotTables="0"/>
  <mergeCells count="3">
    <mergeCell ref="G3:I3"/>
    <mergeCell ref="G4:I4"/>
    <mergeCell ref="C8:K8"/>
  </mergeCells>
  <pageMargins left="0.7" right="0.5" top="0.75" bottom="0.75" header="0.3" footer="0.3"/>
  <pageSetup paperSize="9" scale="59" firstPageNumber="11" fitToHeight="2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3" max="10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E80F7-25E0-4105-9A83-8D3EC6F2378B}">
  <dimension ref="A1:M135"/>
  <sheetViews>
    <sheetView tabSelected="1" view="pageBreakPreview" zoomScale="70" zoomScaleNormal="88" zoomScaleSheetLayoutView="70" workbookViewId="0">
      <selection activeCell="N94" sqref="N94"/>
    </sheetView>
  </sheetViews>
  <sheetFormatPr defaultColWidth="8.7109375" defaultRowHeight="22.5" customHeight="1"/>
  <cols>
    <col min="1" max="1" width="75.7109375" style="359" customWidth="1"/>
    <col min="2" max="2" width="10.5703125" style="336" customWidth="1"/>
    <col min="3" max="3" width="13.7109375" style="334" customWidth="1"/>
    <col min="4" max="4" width="0.5703125" style="334" customWidth="1"/>
    <col min="5" max="5" width="13.7109375" style="334" customWidth="1"/>
    <col min="6" max="6" width="0.5703125" style="334" customWidth="1"/>
    <col min="7" max="7" width="13.7109375" style="334" customWidth="1"/>
    <col min="8" max="8" width="0.5703125" style="334" customWidth="1"/>
    <col min="9" max="9" width="13.7109375" style="334" customWidth="1"/>
    <col min="10" max="10" width="11.7109375" style="334" bestFit="1" customWidth="1"/>
    <col min="11" max="11" width="17.7109375" style="334" customWidth="1"/>
    <col min="12" max="12" width="9.5703125" style="334" bestFit="1" customWidth="1"/>
    <col min="13" max="16384" width="8.7109375" style="334"/>
  </cols>
  <sheetData>
    <row r="1" spans="1:13" ht="23.25" customHeight="1">
      <c r="A1" s="374" t="s">
        <v>0</v>
      </c>
      <c r="G1" s="410"/>
      <c r="H1" s="410"/>
      <c r="I1" s="410"/>
    </row>
    <row r="2" spans="1:13" ht="23.25" customHeight="1">
      <c r="A2" s="375" t="s">
        <v>179</v>
      </c>
    </row>
    <row r="3" spans="1:13" s="359" customFormat="1" ht="22.5" customHeight="1">
      <c r="A3" s="287" t="s">
        <v>180</v>
      </c>
      <c r="B3" s="336"/>
      <c r="C3" s="334"/>
      <c r="D3" s="334"/>
      <c r="E3" s="334"/>
      <c r="F3" s="334"/>
      <c r="G3" s="334"/>
      <c r="H3" s="334"/>
      <c r="I3" s="334"/>
    </row>
    <row r="4" spans="1:13" s="359" customFormat="1" ht="21.95" customHeight="1">
      <c r="A4" s="287"/>
      <c r="B4" s="336" t="s">
        <v>180</v>
      </c>
      <c r="C4" s="436" t="s">
        <v>2</v>
      </c>
      <c r="D4" s="436"/>
      <c r="E4" s="436"/>
      <c r="F4" s="333"/>
      <c r="G4" s="436" t="s">
        <v>3</v>
      </c>
      <c r="H4" s="436"/>
      <c r="I4" s="436"/>
    </row>
    <row r="5" spans="1:13" s="359" customFormat="1" ht="21.95" customHeight="1">
      <c r="A5" s="287"/>
      <c r="B5" s="336"/>
      <c r="C5" s="434" t="s">
        <v>308</v>
      </c>
      <c r="D5" s="434"/>
      <c r="E5" s="434"/>
      <c r="F5" s="333"/>
      <c r="G5" s="434" t="str">
        <f>C5</f>
        <v>สำหรับงวดเก้าเดือนสิ้นสุดวันที่</v>
      </c>
      <c r="H5" s="434"/>
      <c r="I5" s="434"/>
    </row>
    <row r="6" spans="1:13" s="359" customFormat="1" ht="21.95" customHeight="1">
      <c r="A6" s="287"/>
      <c r="B6" s="336"/>
      <c r="C6" s="434" t="s">
        <v>304</v>
      </c>
      <c r="D6" s="434"/>
      <c r="E6" s="434"/>
      <c r="F6" s="333"/>
      <c r="G6" s="434" t="str">
        <f>C6</f>
        <v>30 กันยายน</v>
      </c>
      <c r="H6" s="434"/>
      <c r="I6" s="434"/>
    </row>
    <row r="7" spans="1:13" s="359" customFormat="1" ht="21.95" customHeight="1">
      <c r="A7" s="287"/>
      <c r="B7" s="270"/>
      <c r="C7" s="269">
        <v>2568</v>
      </c>
      <c r="D7" s="269"/>
      <c r="E7" s="269">
        <v>2567</v>
      </c>
      <c r="F7" s="269"/>
      <c r="G7" s="269">
        <f>C7</f>
        <v>2568</v>
      </c>
      <c r="H7" s="269"/>
      <c r="I7" s="269">
        <f>E7</f>
        <v>2567</v>
      </c>
    </row>
    <row r="8" spans="1:13" s="359" customFormat="1" ht="23.25" customHeight="1">
      <c r="A8" s="287"/>
      <c r="B8" s="336"/>
      <c r="C8" s="438" t="s">
        <v>8</v>
      </c>
      <c r="D8" s="438"/>
      <c r="E8" s="438"/>
      <c r="F8" s="438"/>
      <c r="G8" s="438"/>
      <c r="H8" s="438"/>
      <c r="I8" s="438"/>
    </row>
    <row r="9" spans="1:13" s="359" customFormat="1" ht="22.5" customHeight="1">
      <c r="A9" s="376" t="s">
        <v>181</v>
      </c>
      <c r="B9" s="336"/>
      <c r="C9" s="411"/>
      <c r="D9" s="411"/>
      <c r="E9" s="411"/>
      <c r="F9" s="411"/>
      <c r="G9" s="411"/>
      <c r="H9" s="411"/>
      <c r="I9" s="411"/>
    </row>
    <row r="10" spans="1:13" s="359" customFormat="1" ht="22.5" customHeight="1">
      <c r="A10" s="305" t="s">
        <v>322</v>
      </c>
      <c r="B10" s="334"/>
      <c r="C10" s="239">
        <f>'PL(6) 8-9'!C35</f>
        <v>-117377</v>
      </c>
      <c r="D10" s="166"/>
      <c r="E10" s="239">
        <f>'PL(6) 8-9'!E35</f>
        <v>-216802</v>
      </c>
      <c r="F10" s="166"/>
      <c r="G10" s="239">
        <f>'PL(6) 8-9'!G35</f>
        <v>-36998</v>
      </c>
      <c r="H10" s="203"/>
      <c r="I10" s="239">
        <f>'PL(6) 8-9'!I35</f>
        <v>-198333</v>
      </c>
      <c r="L10" s="364"/>
      <c r="M10" s="364"/>
    </row>
    <row r="11" spans="1:13" s="294" customFormat="1" ht="22.5" customHeight="1">
      <c r="A11" s="377" t="s">
        <v>324</v>
      </c>
      <c r="B11" s="336"/>
      <c r="C11" s="166"/>
      <c r="D11" s="166"/>
      <c r="E11" s="166"/>
      <c r="F11" s="166"/>
      <c r="G11" s="204"/>
      <c r="H11" s="203"/>
      <c r="I11" s="206"/>
      <c r="K11" s="205"/>
    </row>
    <row r="12" spans="1:13" s="294" customFormat="1" ht="22.5" customHeight="1">
      <c r="A12" s="287" t="s">
        <v>137</v>
      </c>
      <c r="B12" s="336"/>
      <c r="C12" s="239">
        <v>-3547</v>
      </c>
      <c r="D12" s="166"/>
      <c r="E12" s="239">
        <v>-16763</v>
      </c>
      <c r="F12" s="204"/>
      <c r="G12" s="239">
        <f>-'PL(6) 8-9'!G30</f>
        <v>-6908</v>
      </c>
      <c r="H12" s="206"/>
      <c r="I12" s="239">
        <f>-'PL(6) 8-9'!I30</f>
        <v>-14777</v>
      </c>
      <c r="J12" s="399"/>
      <c r="K12" s="424"/>
      <c r="L12" s="364"/>
      <c r="M12" s="364"/>
    </row>
    <row r="13" spans="1:13" s="294" customFormat="1" ht="22.5" customHeight="1">
      <c r="A13" s="305" t="s">
        <v>95</v>
      </c>
      <c r="B13" s="336"/>
      <c r="C13" s="239">
        <v>94029</v>
      </c>
      <c r="D13" s="166"/>
      <c r="E13" s="239">
        <v>97614</v>
      </c>
      <c r="F13" s="204"/>
      <c r="G13" s="239">
        <f>-'PL(6) 8-9'!G24</f>
        <v>82053</v>
      </c>
      <c r="H13" s="206"/>
      <c r="I13" s="239">
        <f>-'PL(6) 8-9'!I24</f>
        <v>84976</v>
      </c>
      <c r="J13" s="424"/>
      <c r="K13" s="424"/>
      <c r="L13" s="364"/>
      <c r="M13" s="364"/>
    </row>
    <row r="14" spans="1:13" s="294" customFormat="1" ht="22.5" customHeight="1">
      <c r="A14" s="287" t="s">
        <v>182</v>
      </c>
      <c r="B14" s="336"/>
      <c r="C14" s="166">
        <v>91887</v>
      </c>
      <c r="D14" s="166"/>
      <c r="E14" s="166">
        <v>97610</v>
      </c>
      <c r="F14" s="204"/>
      <c r="G14" s="239">
        <v>53062</v>
      </c>
      <c r="H14" s="206"/>
      <c r="I14" s="203">
        <v>61367</v>
      </c>
      <c r="K14" s="205"/>
      <c r="L14" s="364"/>
      <c r="M14" s="364"/>
    </row>
    <row r="15" spans="1:13" s="294" customFormat="1" ht="22.5" customHeight="1">
      <c r="A15" s="287" t="s">
        <v>327</v>
      </c>
      <c r="B15" s="336"/>
      <c r="C15" s="166">
        <v>115547</v>
      </c>
      <c r="D15" s="166"/>
      <c r="E15" s="166">
        <v>93828</v>
      </c>
      <c r="F15" s="204"/>
      <c r="G15" s="166">
        <f>-'PL(6) 8-9'!G25</f>
        <v>7222</v>
      </c>
      <c r="H15" s="206"/>
      <c r="I15" s="166">
        <f>-'PL(6) 8-9'!I25</f>
        <v>94126</v>
      </c>
      <c r="K15" s="205"/>
      <c r="L15" s="364"/>
      <c r="M15" s="364"/>
    </row>
    <row r="16" spans="1:13" s="294" customFormat="1" ht="22.5" customHeight="1">
      <c r="A16" s="287" t="s">
        <v>328</v>
      </c>
      <c r="B16" s="336"/>
      <c r="C16" s="166">
        <v>-130</v>
      </c>
      <c r="D16" s="166"/>
      <c r="E16" s="166">
        <v>-239</v>
      </c>
      <c r="F16" s="204"/>
      <c r="G16" s="166">
        <v>-130</v>
      </c>
      <c r="H16" s="206"/>
      <c r="I16" s="166">
        <v>-239</v>
      </c>
      <c r="K16" s="205"/>
      <c r="L16" s="364"/>
      <c r="M16" s="364"/>
    </row>
    <row r="17" spans="1:13" s="294" customFormat="1" ht="22.5" hidden="1" customHeight="1">
      <c r="A17" s="305" t="s">
        <v>183</v>
      </c>
      <c r="B17" s="336"/>
      <c r="C17" s="166"/>
      <c r="D17" s="166"/>
      <c r="E17" s="166"/>
      <c r="F17" s="204"/>
      <c r="G17" s="166"/>
      <c r="H17" s="206"/>
      <c r="I17" s="203"/>
      <c r="K17" s="205"/>
      <c r="L17" s="364"/>
      <c r="M17" s="364"/>
    </row>
    <row r="18" spans="1:13" s="294" customFormat="1" ht="22.5" hidden="1" customHeight="1">
      <c r="A18" s="287" t="s">
        <v>184</v>
      </c>
      <c r="B18" s="336"/>
      <c r="C18" s="166"/>
      <c r="D18" s="166"/>
      <c r="E18" s="166"/>
      <c r="F18" s="204"/>
      <c r="G18" s="166"/>
      <c r="H18" s="206"/>
      <c r="I18" s="203"/>
      <c r="K18" s="205"/>
      <c r="L18" s="364"/>
      <c r="M18" s="364"/>
    </row>
    <row r="19" spans="1:13" s="294" customFormat="1" ht="22.5" hidden="1" customHeight="1">
      <c r="A19" s="305" t="s">
        <v>185</v>
      </c>
      <c r="B19" s="336"/>
      <c r="C19" s="166"/>
      <c r="D19" s="166"/>
      <c r="E19" s="166"/>
      <c r="F19" s="204"/>
      <c r="G19" s="166"/>
      <c r="H19" s="206"/>
      <c r="I19" s="203"/>
      <c r="J19" s="205"/>
      <c r="K19" s="205"/>
      <c r="L19" s="364"/>
      <c r="M19" s="364"/>
    </row>
    <row r="20" spans="1:13" s="294" customFormat="1" ht="22.5" hidden="1" customHeight="1">
      <c r="A20" s="305" t="s">
        <v>186</v>
      </c>
      <c r="B20" s="336"/>
      <c r="C20" s="166"/>
      <c r="D20" s="166"/>
      <c r="E20" s="166"/>
      <c r="F20" s="204"/>
      <c r="G20" s="166"/>
      <c r="H20" s="206"/>
      <c r="I20" s="203"/>
      <c r="K20" s="205"/>
      <c r="L20" s="364"/>
      <c r="M20" s="364"/>
    </row>
    <row r="21" spans="1:13" s="294" customFormat="1" ht="22.5" hidden="1" customHeight="1">
      <c r="A21" s="305" t="s">
        <v>187</v>
      </c>
      <c r="B21" s="336"/>
      <c r="C21" s="166"/>
      <c r="D21" s="166"/>
      <c r="E21" s="166"/>
      <c r="F21" s="204"/>
      <c r="G21" s="166"/>
      <c r="H21" s="206"/>
      <c r="I21" s="203"/>
      <c r="K21" s="205"/>
      <c r="L21" s="364"/>
      <c r="M21" s="364"/>
    </row>
    <row r="22" spans="1:13" s="294" customFormat="1" ht="22.5" hidden="1" customHeight="1">
      <c r="A22" s="305" t="s">
        <v>188</v>
      </c>
      <c r="B22" s="336"/>
      <c r="C22" s="204"/>
      <c r="D22" s="166"/>
      <c r="E22" s="204"/>
      <c r="F22" s="208"/>
      <c r="G22" s="204"/>
      <c r="H22" s="206"/>
      <c r="I22" s="210"/>
      <c r="K22" s="205"/>
      <c r="L22" s="364"/>
      <c r="M22" s="364"/>
    </row>
    <row r="23" spans="1:13" s="294" customFormat="1" ht="22.5" hidden="1" customHeight="1">
      <c r="A23" s="305" t="s">
        <v>183</v>
      </c>
      <c r="B23" s="336"/>
      <c r="C23" s="166"/>
      <c r="D23" s="166"/>
      <c r="E23" s="166"/>
      <c r="F23" s="166"/>
      <c r="G23" s="166"/>
      <c r="H23" s="203"/>
      <c r="I23" s="203"/>
      <c r="K23" s="205"/>
      <c r="L23" s="364"/>
      <c r="M23" s="364"/>
    </row>
    <row r="24" spans="1:13" s="294" customFormat="1" ht="22.5" customHeight="1">
      <c r="A24" s="305" t="s">
        <v>189</v>
      </c>
      <c r="B24" s="336"/>
      <c r="C24" s="166">
        <v>2144</v>
      </c>
      <c r="D24" s="166"/>
      <c r="E24" s="166">
        <v>2397</v>
      </c>
      <c r="F24" s="204"/>
      <c r="G24" s="166">
        <v>1954</v>
      </c>
      <c r="H24" s="206"/>
      <c r="I24" s="203">
        <v>1708</v>
      </c>
      <c r="K24" s="205"/>
      <c r="L24" s="364"/>
      <c r="M24" s="364"/>
    </row>
    <row r="25" spans="1:13" s="294" customFormat="1" ht="22.5" customHeight="1">
      <c r="A25" s="439" t="s">
        <v>190</v>
      </c>
      <c r="B25" s="439"/>
      <c r="C25" s="177">
        <f>-'PL(6) 8-9'!C28</f>
        <v>-13572</v>
      </c>
      <c r="D25" s="166"/>
      <c r="E25" s="177">
        <f>-'PL(6) 8-9'!E28</f>
        <v>-35966</v>
      </c>
      <c r="F25" s="204"/>
      <c r="G25" s="177">
        <v>0</v>
      </c>
      <c r="H25" s="206"/>
      <c r="I25" s="177">
        <v>0</v>
      </c>
      <c r="K25" s="205"/>
      <c r="L25" s="364"/>
      <c r="M25" s="364"/>
    </row>
    <row r="26" spans="1:13" s="294" customFormat="1" ht="22.5" customHeight="1">
      <c r="A26" s="287" t="s">
        <v>289</v>
      </c>
      <c r="B26" s="336"/>
      <c r="C26" s="166">
        <v>13622</v>
      </c>
      <c r="D26" s="166"/>
      <c r="E26" s="166">
        <v>1401</v>
      </c>
      <c r="F26" s="204"/>
      <c r="G26" s="166">
        <v>12762</v>
      </c>
      <c r="H26" s="206"/>
      <c r="I26" s="203">
        <v>-65</v>
      </c>
      <c r="K26" s="205"/>
      <c r="L26" s="364"/>
      <c r="M26" s="364"/>
    </row>
    <row r="27" spans="1:13" s="294" customFormat="1" ht="22.5" customHeight="1">
      <c r="A27" s="305" t="s">
        <v>194</v>
      </c>
      <c r="B27" s="336"/>
      <c r="C27" s="166">
        <v>0</v>
      </c>
      <c r="D27" s="166"/>
      <c r="E27" s="166">
        <v>13113</v>
      </c>
      <c r="F27" s="204"/>
      <c r="G27" s="177">
        <v>0</v>
      </c>
      <c r="H27" s="206"/>
      <c r="I27" s="203">
        <v>13113</v>
      </c>
      <c r="K27" s="205"/>
      <c r="L27" s="364"/>
      <c r="M27" s="364"/>
    </row>
    <row r="28" spans="1:13" s="294" customFormat="1" ht="22.5" customHeight="1">
      <c r="A28" s="305" t="s">
        <v>191</v>
      </c>
      <c r="B28" s="379"/>
      <c r="C28" s="166">
        <v>0</v>
      </c>
      <c r="D28" s="209"/>
      <c r="E28" s="166">
        <v>112342</v>
      </c>
      <c r="F28" s="208"/>
      <c r="G28" s="177">
        <v>0</v>
      </c>
      <c r="H28" s="210"/>
      <c r="I28" s="203">
        <v>34930</v>
      </c>
      <c r="J28" s="360"/>
      <c r="K28" s="211"/>
      <c r="L28" s="364"/>
      <c r="M28" s="364"/>
    </row>
    <row r="29" spans="1:13" s="294" customFormat="1" ht="22.5" hidden="1" customHeight="1">
      <c r="A29" s="305" t="s">
        <v>194</v>
      </c>
      <c r="B29" s="336">
        <v>9</v>
      </c>
      <c r="C29" s="166"/>
      <c r="D29" s="209"/>
      <c r="E29" s="204"/>
      <c r="F29" s="208"/>
      <c r="G29" s="204"/>
      <c r="H29" s="210"/>
      <c r="I29" s="206"/>
      <c r="J29" s="360"/>
      <c r="K29" s="211"/>
      <c r="L29" s="364"/>
      <c r="M29" s="364"/>
    </row>
    <row r="30" spans="1:13" s="294" customFormat="1" ht="22.5" hidden="1" customHeight="1">
      <c r="A30" s="305" t="s">
        <v>191</v>
      </c>
      <c r="B30" s="379" t="s">
        <v>192</v>
      </c>
      <c r="C30" s="204"/>
      <c r="D30" s="209"/>
      <c r="E30" s="204"/>
      <c r="F30" s="208"/>
      <c r="G30" s="204"/>
      <c r="H30" s="206"/>
      <c r="I30" s="210"/>
      <c r="J30" s="361"/>
      <c r="K30" s="211"/>
      <c r="L30" s="364"/>
      <c r="M30" s="364"/>
    </row>
    <row r="31" spans="1:13" s="294" customFormat="1" ht="22.5" hidden="1" customHeight="1">
      <c r="A31" s="305" t="s">
        <v>134</v>
      </c>
      <c r="B31" s="336"/>
      <c r="C31" s="166"/>
      <c r="D31" s="166"/>
      <c r="E31" s="166"/>
      <c r="F31" s="166"/>
      <c r="G31" s="166"/>
      <c r="H31" s="203"/>
      <c r="I31" s="203"/>
      <c r="J31" s="360"/>
      <c r="K31" s="211"/>
      <c r="L31" s="364"/>
      <c r="M31" s="364"/>
    </row>
    <row r="32" spans="1:13" s="294" customFormat="1" ht="22.5" customHeight="1">
      <c r="A32" s="287" t="s">
        <v>193</v>
      </c>
      <c r="B32" s="336"/>
      <c r="C32" s="166">
        <v>-9852</v>
      </c>
      <c r="D32" s="166"/>
      <c r="E32" s="166">
        <v>-1253</v>
      </c>
      <c r="F32" s="204"/>
      <c r="G32" s="166">
        <v>-8299</v>
      </c>
      <c r="H32" s="206"/>
      <c r="I32" s="203">
        <v>-1034</v>
      </c>
      <c r="K32" s="205"/>
      <c r="L32" s="364"/>
      <c r="M32" s="364"/>
    </row>
    <row r="33" spans="1:13" s="294" customFormat="1" ht="23.1" hidden="1" customHeight="1">
      <c r="A33" s="305" t="s">
        <v>135</v>
      </c>
      <c r="B33" s="336"/>
      <c r="C33" s="166">
        <v>0</v>
      </c>
      <c r="D33" s="208"/>
      <c r="E33" s="204">
        <v>0</v>
      </c>
      <c r="F33" s="208"/>
      <c r="G33" s="204">
        <v>0</v>
      </c>
      <c r="H33" s="206"/>
      <c r="I33" s="204">
        <v>0</v>
      </c>
      <c r="J33" s="360"/>
      <c r="K33" s="211"/>
      <c r="L33" s="364"/>
      <c r="M33" s="364"/>
    </row>
    <row r="34" spans="1:13" s="294" customFormat="1" ht="23.1" hidden="1" customHeight="1">
      <c r="A34" s="305" t="s">
        <v>136</v>
      </c>
      <c r="B34" s="336"/>
      <c r="C34" s="166">
        <v>0</v>
      </c>
      <c r="D34" s="208"/>
      <c r="E34" s="204">
        <v>0</v>
      </c>
      <c r="F34" s="208"/>
      <c r="G34" s="204">
        <v>0</v>
      </c>
      <c r="H34" s="210"/>
      <c r="I34" s="204">
        <v>0</v>
      </c>
      <c r="J34" s="360"/>
      <c r="K34" s="211"/>
      <c r="L34" s="364"/>
      <c r="M34" s="364"/>
    </row>
    <row r="35" spans="1:13" s="294" customFormat="1" ht="23.1" hidden="1" customHeight="1">
      <c r="A35" s="305" t="s">
        <v>195</v>
      </c>
      <c r="B35" s="336"/>
      <c r="C35" s="166"/>
      <c r="D35" s="208"/>
      <c r="E35" s="204">
        <v>0</v>
      </c>
      <c r="F35" s="208"/>
      <c r="G35" s="204">
        <v>0</v>
      </c>
      <c r="H35" s="210"/>
      <c r="I35" s="204">
        <v>0</v>
      </c>
      <c r="J35" s="360"/>
      <c r="K35" s="211"/>
      <c r="L35" s="364"/>
      <c r="M35" s="364"/>
    </row>
    <row r="36" spans="1:13" s="294" customFormat="1" ht="22.5" customHeight="1">
      <c r="A36" s="378" t="s">
        <v>196</v>
      </c>
      <c r="B36" s="336"/>
      <c r="C36" s="212">
        <v>-22243</v>
      </c>
      <c r="D36" s="203"/>
      <c r="E36" s="212">
        <v>-48797</v>
      </c>
      <c r="F36" s="206"/>
      <c r="G36" s="213">
        <v>-42508</v>
      </c>
      <c r="H36" s="206"/>
      <c r="I36" s="213">
        <v>-61171</v>
      </c>
      <c r="J36" s="360"/>
      <c r="K36" s="211"/>
      <c r="L36" s="364"/>
      <c r="M36" s="364"/>
    </row>
    <row r="37" spans="1:13" s="362" customFormat="1" ht="22.5" customHeight="1">
      <c r="A37" s="345"/>
      <c r="B37" s="349"/>
      <c r="C37" s="240">
        <f>SUM(C10:C36)</f>
        <v>150508</v>
      </c>
      <c r="D37" s="215"/>
      <c r="E37" s="240">
        <f>SUM(E10:E36)</f>
        <v>98485</v>
      </c>
      <c r="F37" s="215">
        <f>SUM(F10:F36)</f>
        <v>0</v>
      </c>
      <c r="G37" s="240">
        <f>SUM(G10:G36)</f>
        <v>62210</v>
      </c>
      <c r="H37" s="215">
        <f>SUM(H10:H36)</f>
        <v>0</v>
      </c>
      <c r="I37" s="240">
        <f>SUM(I10:I36)</f>
        <v>14601</v>
      </c>
      <c r="J37" s="360"/>
      <c r="K37" s="211"/>
      <c r="L37" s="364"/>
      <c r="M37" s="364"/>
    </row>
    <row r="38" spans="1:13" s="294" customFormat="1" ht="4.5" customHeight="1">
      <c r="A38" s="303"/>
      <c r="B38" s="336"/>
      <c r="C38" s="203"/>
      <c r="D38" s="203"/>
      <c r="E38" s="203"/>
      <c r="F38" s="203"/>
      <c r="G38" s="203"/>
      <c r="H38" s="203"/>
      <c r="J38" s="214"/>
      <c r="K38" s="211"/>
      <c r="L38" s="364"/>
      <c r="M38" s="364"/>
    </row>
    <row r="39" spans="1:13" s="359" customFormat="1" ht="22.5" customHeight="1">
      <c r="A39" s="304" t="s">
        <v>197</v>
      </c>
      <c r="B39" s="336"/>
      <c r="C39" s="203"/>
      <c r="D39" s="203"/>
      <c r="E39" s="203"/>
      <c r="F39" s="203"/>
      <c r="G39" s="203"/>
      <c r="H39" s="203"/>
      <c r="I39" s="203"/>
      <c r="J39" s="362"/>
      <c r="K39" s="216"/>
      <c r="L39" s="364"/>
      <c r="M39" s="364"/>
    </row>
    <row r="40" spans="1:13" s="359" customFormat="1" ht="22.5" customHeight="1">
      <c r="A40" s="378" t="s">
        <v>198</v>
      </c>
      <c r="B40" s="336"/>
      <c r="C40" s="203">
        <v>48707</v>
      </c>
      <c r="D40" s="203"/>
      <c r="E40" s="203">
        <v>81952</v>
      </c>
      <c r="F40" s="203"/>
      <c r="G40" s="203">
        <v>40798</v>
      </c>
      <c r="H40" s="203"/>
      <c r="I40" s="203">
        <v>136564</v>
      </c>
      <c r="J40" s="294"/>
      <c r="K40" s="205"/>
      <c r="L40" s="364"/>
      <c r="M40" s="364"/>
    </row>
    <row r="41" spans="1:13" s="294" customFormat="1" ht="22.5" customHeight="1">
      <c r="A41" s="378" t="s">
        <v>23</v>
      </c>
      <c r="B41" s="336"/>
      <c r="C41" s="203">
        <v>-17212</v>
      </c>
      <c r="D41" s="203"/>
      <c r="E41" s="203">
        <v>8452</v>
      </c>
      <c r="F41" s="203"/>
      <c r="G41" s="203">
        <v>-12566</v>
      </c>
      <c r="H41" s="203"/>
      <c r="I41" s="203">
        <v>7932</v>
      </c>
      <c r="J41" s="359"/>
      <c r="K41" s="359"/>
      <c r="L41" s="364"/>
      <c r="M41" s="364"/>
    </row>
    <row r="42" spans="1:13" s="294" customFormat="1" ht="22.5" customHeight="1">
      <c r="A42" s="378" t="s">
        <v>28</v>
      </c>
      <c r="B42" s="336"/>
      <c r="C42" s="203">
        <v>30419</v>
      </c>
      <c r="D42" s="203"/>
      <c r="E42" s="203">
        <v>66098</v>
      </c>
      <c r="F42" s="203"/>
      <c r="G42" s="203">
        <v>16673</v>
      </c>
      <c r="H42" s="203"/>
      <c r="I42" s="203">
        <v>16451</v>
      </c>
      <c r="J42" s="217"/>
      <c r="K42" s="363"/>
      <c r="L42" s="364"/>
      <c r="M42" s="364"/>
    </row>
    <row r="43" spans="1:13" s="294" customFormat="1" ht="22.5" customHeight="1">
      <c r="A43" s="287" t="s">
        <v>33</v>
      </c>
      <c r="B43" s="336"/>
      <c r="C43" s="203">
        <v>3488</v>
      </c>
      <c r="D43" s="203"/>
      <c r="E43" s="203">
        <v>-4293</v>
      </c>
      <c r="F43" s="203"/>
      <c r="G43" s="203">
        <v>916</v>
      </c>
      <c r="H43" s="206"/>
      <c r="I43" s="206">
        <v>-6370</v>
      </c>
      <c r="K43" s="205"/>
      <c r="L43" s="364"/>
      <c r="M43" s="364"/>
    </row>
    <row r="44" spans="1:13" s="294" customFormat="1" ht="22.5" customHeight="1">
      <c r="A44" s="378" t="s">
        <v>199</v>
      </c>
      <c r="B44" s="336"/>
      <c r="C44" s="203">
        <v>-9792</v>
      </c>
      <c r="D44" s="203"/>
      <c r="E44" s="203">
        <v>-10131</v>
      </c>
      <c r="F44" s="203"/>
      <c r="G44" s="203">
        <v>-4653</v>
      </c>
      <c r="H44" s="203"/>
      <c r="I44" s="203">
        <v>-9642</v>
      </c>
      <c r="K44" s="205"/>
      <c r="L44" s="364"/>
      <c r="M44" s="364"/>
    </row>
    <row r="45" spans="1:13" s="294" customFormat="1" ht="22.5" customHeight="1">
      <c r="A45" s="305" t="s">
        <v>60</v>
      </c>
      <c r="B45" s="336"/>
      <c r="C45" s="203">
        <v>783</v>
      </c>
      <c r="D45" s="203"/>
      <c r="E45" s="203">
        <v>693</v>
      </c>
      <c r="F45" s="203"/>
      <c r="G45" s="203">
        <v>-263</v>
      </c>
      <c r="H45" s="203"/>
      <c r="I45" s="203">
        <v>0</v>
      </c>
      <c r="K45" s="205"/>
      <c r="L45" s="364"/>
      <c r="M45" s="364"/>
    </row>
    <row r="46" spans="1:13" s="294" customFormat="1" ht="22.5" customHeight="1">
      <c r="A46" s="340" t="s">
        <v>200</v>
      </c>
      <c r="B46" s="336"/>
      <c r="C46" s="430">
        <f>C37+SUM(C40:C45)</f>
        <v>206901</v>
      </c>
      <c r="D46" s="215"/>
      <c r="E46" s="430">
        <f>E37+SUM(E40:E45)</f>
        <v>241256</v>
      </c>
      <c r="F46" s="203"/>
      <c r="G46" s="430">
        <f>G37+SUM(G40:G45)</f>
        <v>103115</v>
      </c>
      <c r="H46" s="221"/>
      <c r="I46" s="430">
        <f>I37+SUM(I40:I45)</f>
        <v>159536</v>
      </c>
      <c r="K46" s="205"/>
      <c r="L46" s="364"/>
      <c r="M46" s="364"/>
    </row>
    <row r="47" spans="1:13" s="294" customFormat="1" ht="22.5" customHeight="1">
      <c r="A47" s="305" t="s">
        <v>301</v>
      </c>
      <c r="B47" s="334"/>
      <c r="C47" s="218">
        <v>-15985</v>
      </c>
      <c r="D47" s="215"/>
      <c r="E47" s="218">
        <v>-14156</v>
      </c>
      <c r="F47" s="203"/>
      <c r="G47" s="213">
        <v>-10747</v>
      </c>
      <c r="H47" s="221"/>
      <c r="I47" s="213">
        <v>-9853</v>
      </c>
      <c r="K47" s="205"/>
      <c r="L47" s="364"/>
      <c r="M47" s="364"/>
    </row>
    <row r="48" spans="1:13" s="294" customFormat="1" ht="22.5" customHeight="1">
      <c r="A48" s="303" t="s">
        <v>201</v>
      </c>
      <c r="B48" s="334"/>
      <c r="C48" s="241">
        <f>SUM(C46:C47)</f>
        <v>190916</v>
      </c>
      <c r="D48" s="219"/>
      <c r="E48" s="241">
        <f>SUM(E46:E47)</f>
        <v>227100</v>
      </c>
      <c r="F48" s="220"/>
      <c r="G48" s="241">
        <f>SUM(G46:G47)</f>
        <v>92368</v>
      </c>
      <c r="H48" s="220"/>
      <c r="I48" s="241">
        <f>SUM(I46:I47)</f>
        <v>149683</v>
      </c>
      <c r="K48" s="205"/>
      <c r="L48" s="364"/>
      <c r="M48" s="364"/>
    </row>
    <row r="49" spans="1:13" s="294" customFormat="1" ht="22.5" customHeight="1">
      <c r="A49" s="303"/>
      <c r="B49" s="334"/>
      <c r="C49" s="219"/>
      <c r="D49" s="164"/>
      <c r="E49" s="219"/>
      <c r="F49" s="173"/>
      <c r="G49" s="219"/>
      <c r="H49" s="173"/>
      <c r="I49" s="219"/>
      <c r="K49" s="205"/>
      <c r="L49" s="364"/>
      <c r="M49" s="364"/>
    </row>
    <row r="50" spans="1:13" s="359" customFormat="1" ht="23.25" customHeight="1">
      <c r="A50" s="374" t="s">
        <v>0</v>
      </c>
      <c r="B50" s="380"/>
      <c r="C50" s="360"/>
      <c r="D50" s="360"/>
      <c r="E50" s="360"/>
      <c r="F50" s="360"/>
      <c r="G50" s="412"/>
      <c r="H50" s="412"/>
      <c r="I50" s="412"/>
      <c r="L50" s="364"/>
      <c r="M50" s="364"/>
    </row>
    <row r="51" spans="1:13" ht="23.25" customHeight="1">
      <c r="A51" s="375" t="s">
        <v>179</v>
      </c>
    </row>
    <row r="52" spans="1:13" s="359" customFormat="1" ht="21.75" customHeight="1">
      <c r="A52" s="381"/>
      <c r="B52" s="336"/>
    </row>
    <row r="53" spans="1:13" s="359" customFormat="1" ht="21.75" customHeight="1">
      <c r="A53" s="381"/>
      <c r="B53" s="336"/>
      <c r="C53" s="436" t="s">
        <v>2</v>
      </c>
      <c r="D53" s="436"/>
      <c r="E53" s="436"/>
      <c r="F53" s="333"/>
      <c r="G53" s="436" t="s">
        <v>3</v>
      </c>
      <c r="H53" s="436"/>
      <c r="I53" s="436"/>
    </row>
    <row r="54" spans="1:13" s="359" customFormat="1" ht="21.75" customHeight="1">
      <c r="A54" s="381"/>
      <c r="B54" s="336"/>
      <c r="C54" s="434" t="str">
        <f>C5</f>
        <v>สำหรับงวดเก้าเดือนสิ้นสุดวันที่</v>
      </c>
      <c r="D54" s="434"/>
      <c r="E54" s="434"/>
      <c r="F54" s="333"/>
      <c r="G54" s="434" t="str">
        <f>C54</f>
        <v>สำหรับงวดเก้าเดือนสิ้นสุดวันที่</v>
      </c>
      <c r="H54" s="434"/>
      <c r="I54" s="434"/>
    </row>
    <row r="55" spans="1:13" s="359" customFormat="1" ht="21.75" customHeight="1">
      <c r="A55" s="381"/>
      <c r="B55" s="336"/>
      <c r="C55" s="434" t="str">
        <f>C6</f>
        <v>30 กันยายน</v>
      </c>
      <c r="D55" s="434"/>
      <c r="E55" s="434"/>
      <c r="F55" s="333"/>
      <c r="G55" s="434" t="str">
        <f>C55</f>
        <v>30 กันยายน</v>
      </c>
      <c r="H55" s="434"/>
      <c r="I55" s="434"/>
    </row>
    <row r="56" spans="1:13" s="359" customFormat="1" ht="21.75" customHeight="1">
      <c r="A56" s="381"/>
      <c r="B56" s="270"/>
      <c r="C56" s="269">
        <f>C7</f>
        <v>2568</v>
      </c>
      <c r="D56" s="269"/>
      <c r="E56" s="269">
        <f>E7</f>
        <v>2567</v>
      </c>
      <c r="F56" s="269"/>
      <c r="G56" s="269">
        <f>C56</f>
        <v>2568</v>
      </c>
      <c r="H56" s="269"/>
      <c r="I56" s="269">
        <f>E56</f>
        <v>2567</v>
      </c>
    </row>
    <row r="57" spans="1:13" s="359" customFormat="1" ht="21.75" customHeight="1">
      <c r="A57" s="381"/>
      <c r="B57" s="336"/>
      <c r="C57" s="438" t="s">
        <v>8</v>
      </c>
      <c r="D57" s="438"/>
      <c r="E57" s="438"/>
      <c r="F57" s="438"/>
      <c r="G57" s="438"/>
      <c r="H57" s="438"/>
      <c r="I57" s="438"/>
    </row>
    <row r="58" spans="1:13" s="359" customFormat="1" ht="21.75" customHeight="1">
      <c r="A58" s="382" t="s">
        <v>202</v>
      </c>
      <c r="B58" s="336"/>
      <c r="C58" s="336"/>
      <c r="D58" s="336"/>
      <c r="E58" s="336"/>
      <c r="F58" s="336"/>
      <c r="G58" s="336"/>
      <c r="H58" s="336"/>
      <c r="I58" s="336"/>
    </row>
    <row r="59" spans="1:13" s="359" customFormat="1" ht="21.6" hidden="1" customHeight="1">
      <c r="A59" s="297" t="s">
        <v>203</v>
      </c>
      <c r="B59" s="336"/>
      <c r="C59" s="207">
        <v>0</v>
      </c>
      <c r="D59" s="413"/>
      <c r="E59" s="215">
        <v>0</v>
      </c>
      <c r="F59" s="413"/>
      <c r="G59" s="207">
        <v>0</v>
      </c>
      <c r="H59" s="413"/>
      <c r="I59" s="210">
        <v>0</v>
      </c>
      <c r="L59" s="364"/>
      <c r="M59" s="364"/>
    </row>
    <row r="60" spans="1:13" s="359" customFormat="1" ht="21.6" hidden="1" customHeight="1">
      <c r="A60" s="378" t="s">
        <v>204</v>
      </c>
      <c r="B60" s="336"/>
      <c r="C60" s="204"/>
      <c r="D60" s="206"/>
      <c r="E60" s="204"/>
      <c r="F60" s="206"/>
      <c r="G60" s="204"/>
      <c r="H60" s="206"/>
      <c r="I60" s="204"/>
      <c r="L60" s="364"/>
      <c r="M60" s="364"/>
    </row>
    <row r="61" spans="1:13" s="359" customFormat="1" ht="21.75" customHeight="1">
      <c r="A61" s="378" t="s">
        <v>205</v>
      </c>
      <c r="B61" s="336"/>
      <c r="C61" s="206">
        <v>0</v>
      </c>
      <c r="D61" s="206"/>
      <c r="E61" s="206">
        <v>0</v>
      </c>
      <c r="F61" s="210"/>
      <c r="G61" s="206">
        <v>84067</v>
      </c>
      <c r="H61" s="206"/>
      <c r="I61" s="208">
        <v>105928</v>
      </c>
      <c r="L61" s="364"/>
      <c r="M61" s="364"/>
    </row>
    <row r="62" spans="1:13" s="359" customFormat="1" ht="21.75" customHeight="1">
      <c r="A62" s="378" t="s">
        <v>206</v>
      </c>
      <c r="B62" s="336"/>
      <c r="C62" s="204">
        <v>0</v>
      </c>
      <c r="D62" s="206"/>
      <c r="E62" s="206">
        <v>0</v>
      </c>
      <c r="F62" s="206"/>
      <c r="G62" s="210">
        <v>-34600</v>
      </c>
      <c r="H62" s="206"/>
      <c r="I62" s="208">
        <v>-92000</v>
      </c>
      <c r="L62" s="364"/>
      <c r="M62" s="364"/>
    </row>
    <row r="63" spans="1:13" s="359" customFormat="1" ht="21.75" customHeight="1">
      <c r="A63" s="297" t="s">
        <v>298</v>
      </c>
      <c r="B63" s="336"/>
      <c r="C63" s="206">
        <v>0</v>
      </c>
      <c r="D63" s="210"/>
      <c r="E63" s="206">
        <v>409</v>
      </c>
      <c r="F63" s="210"/>
      <c r="G63" s="210">
        <v>0</v>
      </c>
      <c r="H63" s="206"/>
      <c r="I63" s="210">
        <v>409</v>
      </c>
      <c r="L63" s="364"/>
      <c r="M63" s="364"/>
    </row>
    <row r="64" spans="1:13" s="359" customFormat="1" ht="21.75" hidden="1" customHeight="1">
      <c r="A64" s="297" t="s">
        <v>207</v>
      </c>
      <c r="B64" s="336"/>
      <c r="D64" s="210"/>
      <c r="E64" s="206">
        <v>0</v>
      </c>
      <c r="F64" s="210"/>
      <c r="H64" s="206"/>
      <c r="I64" s="208">
        <v>0</v>
      </c>
      <c r="L64" s="364"/>
      <c r="M64" s="364"/>
    </row>
    <row r="65" spans="1:13" s="359" customFormat="1" ht="21.75">
      <c r="A65" s="297" t="s">
        <v>295</v>
      </c>
      <c r="B65" s="336"/>
      <c r="C65" s="204">
        <v>-2416</v>
      </c>
      <c r="D65" s="210"/>
      <c r="E65" s="206">
        <v>0</v>
      </c>
      <c r="F65" s="210"/>
      <c r="G65" s="204">
        <v>-2416</v>
      </c>
      <c r="H65" s="206"/>
      <c r="I65" s="208">
        <v>0</v>
      </c>
      <c r="L65" s="364"/>
      <c r="M65" s="364"/>
    </row>
    <row r="66" spans="1:13" s="359" customFormat="1" ht="21.6" hidden="1" customHeight="1">
      <c r="A66" s="297" t="s">
        <v>207</v>
      </c>
      <c r="B66" s="336"/>
      <c r="C66" s="206"/>
      <c r="D66" s="210"/>
      <c r="E66" s="206">
        <v>0</v>
      </c>
      <c r="F66" s="210"/>
      <c r="G66" s="210"/>
      <c r="H66" s="206"/>
      <c r="I66" s="208">
        <v>0</v>
      </c>
      <c r="L66" s="364"/>
      <c r="M66" s="364"/>
    </row>
    <row r="67" spans="1:13" s="359" customFormat="1" ht="21.75">
      <c r="A67" s="297" t="s">
        <v>208</v>
      </c>
      <c r="B67" s="336"/>
      <c r="C67" s="206">
        <v>2590</v>
      </c>
      <c r="D67" s="210"/>
      <c r="E67" s="206">
        <v>2670</v>
      </c>
      <c r="F67" s="210"/>
      <c r="G67" s="210">
        <v>2590</v>
      </c>
      <c r="H67" s="206"/>
      <c r="I67" s="208">
        <v>2670</v>
      </c>
      <c r="L67" s="364"/>
      <c r="M67" s="364"/>
    </row>
    <row r="68" spans="1:13" s="359" customFormat="1" ht="21.6" hidden="1" customHeight="1">
      <c r="A68" s="297" t="s">
        <v>295</v>
      </c>
      <c r="B68" s="336"/>
      <c r="C68" s="204">
        <v>0</v>
      </c>
      <c r="D68" s="210"/>
      <c r="E68" s="204">
        <v>0</v>
      </c>
      <c r="F68" s="210"/>
      <c r="G68" s="204">
        <v>0</v>
      </c>
      <c r="H68" s="206"/>
      <c r="I68" s="204">
        <v>0</v>
      </c>
      <c r="L68" s="364"/>
      <c r="M68" s="364"/>
    </row>
    <row r="69" spans="1:13" s="359" customFormat="1" ht="21.75">
      <c r="A69" s="297" t="s">
        <v>209</v>
      </c>
      <c r="B69" s="336"/>
      <c r="C69" s="206">
        <v>3000</v>
      </c>
      <c r="D69" s="210"/>
      <c r="E69" s="206">
        <v>64200</v>
      </c>
      <c r="F69" s="210"/>
      <c r="G69" s="206">
        <v>3000</v>
      </c>
      <c r="H69" s="206"/>
      <c r="I69" s="208">
        <v>64200</v>
      </c>
      <c r="L69" s="364"/>
      <c r="M69" s="364"/>
    </row>
    <row r="70" spans="1:13" s="359" customFormat="1" ht="21.6" hidden="1" customHeight="1">
      <c r="A70" s="297" t="s">
        <v>294</v>
      </c>
      <c r="B70" s="336"/>
      <c r="C70" s="207"/>
      <c r="D70" s="206"/>
      <c r="E70" s="206"/>
      <c r="F70" s="210"/>
      <c r="G70" s="207"/>
      <c r="H70" s="206"/>
      <c r="I70" s="206"/>
      <c r="L70" s="364"/>
      <c r="M70" s="364"/>
    </row>
    <row r="71" spans="1:13" s="359" customFormat="1" ht="21.6" hidden="1" customHeight="1">
      <c r="A71" s="297" t="s">
        <v>210</v>
      </c>
      <c r="B71" s="336"/>
      <c r="C71" s="204"/>
      <c r="D71" s="210"/>
      <c r="E71" s="204"/>
      <c r="F71" s="210"/>
      <c r="G71" s="204"/>
      <c r="H71" s="206"/>
      <c r="I71" s="204"/>
      <c r="L71" s="364"/>
      <c r="M71" s="364"/>
    </row>
    <row r="72" spans="1:13" s="359" customFormat="1" ht="21.6" hidden="1" customHeight="1">
      <c r="A72" s="297" t="s">
        <v>211</v>
      </c>
      <c r="B72" s="336"/>
      <c r="C72" s="204">
        <v>0</v>
      </c>
      <c r="D72" s="210"/>
      <c r="E72" s="206">
        <v>0</v>
      </c>
      <c r="F72" s="210"/>
      <c r="G72" s="206">
        <v>0</v>
      </c>
      <c r="H72" s="206"/>
      <c r="I72" s="210">
        <v>0</v>
      </c>
      <c r="L72" s="364"/>
      <c r="M72" s="364"/>
    </row>
    <row r="73" spans="1:13" s="359" customFormat="1" ht="21.6" hidden="1" customHeight="1">
      <c r="A73" s="297" t="s">
        <v>212</v>
      </c>
      <c r="B73" s="336"/>
      <c r="C73" s="204"/>
      <c r="D73" s="210"/>
      <c r="E73" s="204">
        <v>0</v>
      </c>
      <c r="F73" s="210"/>
      <c r="G73" s="204"/>
      <c r="H73" s="206"/>
      <c r="I73" s="204">
        <v>0</v>
      </c>
      <c r="L73" s="364"/>
      <c r="M73" s="364"/>
    </row>
    <row r="74" spans="1:13" s="359" customFormat="1" ht="21.6" hidden="1" customHeight="1">
      <c r="A74" s="297" t="s">
        <v>213</v>
      </c>
      <c r="B74" s="336"/>
      <c r="C74" s="204"/>
      <c r="D74" s="210"/>
      <c r="E74" s="204"/>
      <c r="F74" s="210"/>
      <c r="G74" s="204"/>
      <c r="H74" s="206"/>
      <c r="I74" s="204"/>
      <c r="L74" s="364"/>
      <c r="M74" s="364"/>
    </row>
    <row r="75" spans="1:13" s="359" customFormat="1" ht="21.6" hidden="1" customHeight="1">
      <c r="A75" s="297" t="s">
        <v>214</v>
      </c>
      <c r="B75" s="336"/>
      <c r="C75" s="204"/>
      <c r="D75" s="210"/>
      <c r="E75" s="204"/>
      <c r="F75" s="210"/>
      <c r="G75" s="204"/>
      <c r="H75" s="206"/>
      <c r="I75" s="204"/>
      <c r="L75" s="364"/>
      <c r="M75" s="364"/>
    </row>
    <row r="76" spans="1:13" s="359" customFormat="1" ht="21.75" customHeight="1">
      <c r="A76" s="297" t="s">
        <v>215</v>
      </c>
      <c r="C76" s="206">
        <v>45805</v>
      </c>
      <c r="D76" s="210"/>
      <c r="E76" s="206">
        <v>2638</v>
      </c>
      <c r="F76" s="210"/>
      <c r="G76" s="210">
        <v>8323</v>
      </c>
      <c r="H76" s="206"/>
      <c r="I76" s="208">
        <v>1774</v>
      </c>
      <c r="L76" s="364"/>
      <c r="M76" s="364"/>
    </row>
    <row r="77" spans="1:13" s="359" customFormat="1" ht="21.75" customHeight="1">
      <c r="A77" s="334" t="s">
        <v>216</v>
      </c>
      <c r="C77" s="206">
        <v>-1662</v>
      </c>
      <c r="D77" s="210"/>
      <c r="E77" s="206">
        <v>-27778</v>
      </c>
      <c r="F77" s="206"/>
      <c r="G77" s="210">
        <v>-1464</v>
      </c>
      <c r="H77" s="210"/>
      <c r="I77" s="208">
        <v>-26777</v>
      </c>
      <c r="K77" s="364"/>
      <c r="L77" s="364"/>
      <c r="M77" s="364"/>
    </row>
    <row r="78" spans="1:13" s="359" customFormat="1" ht="21.75" hidden="1" customHeight="1">
      <c r="A78" s="334" t="s">
        <v>217</v>
      </c>
      <c r="C78" s="206"/>
      <c r="D78" s="210"/>
      <c r="E78" s="206"/>
      <c r="F78" s="206"/>
      <c r="G78" s="210"/>
      <c r="H78" s="210"/>
      <c r="I78" s="210"/>
      <c r="K78" s="364"/>
      <c r="L78" s="364"/>
      <c r="M78" s="364"/>
    </row>
    <row r="79" spans="1:13" s="359" customFormat="1" ht="21.75" customHeight="1">
      <c r="A79" s="378" t="s">
        <v>218</v>
      </c>
      <c r="B79" s="336"/>
      <c r="C79" s="206">
        <v>-156</v>
      </c>
      <c r="D79" s="206"/>
      <c r="E79" s="206">
        <v>-125</v>
      </c>
      <c r="F79" s="206"/>
      <c r="G79" s="206">
        <v>-250</v>
      </c>
      <c r="H79" s="206"/>
      <c r="I79" s="208">
        <v>-125</v>
      </c>
      <c r="L79" s="364"/>
      <c r="M79" s="364"/>
    </row>
    <row r="80" spans="1:13" s="359" customFormat="1" ht="21.6" hidden="1" customHeight="1">
      <c r="A80" s="378" t="s">
        <v>219</v>
      </c>
      <c r="B80" s="336"/>
      <c r="C80" s="206">
        <v>0</v>
      </c>
      <c r="D80" s="206"/>
      <c r="E80" s="206">
        <v>0</v>
      </c>
      <c r="F80" s="210"/>
      <c r="G80" s="206">
        <v>0</v>
      </c>
      <c r="H80" s="206"/>
      <c r="I80" s="210">
        <v>0</v>
      </c>
      <c r="L80" s="364"/>
      <c r="M80" s="364"/>
    </row>
    <row r="81" spans="1:13" s="359" customFormat="1" ht="21.6" hidden="1" customHeight="1">
      <c r="A81" s="378" t="s">
        <v>195</v>
      </c>
      <c r="B81" s="336"/>
      <c r="C81" s="206"/>
      <c r="D81" s="206"/>
      <c r="E81" s="206">
        <v>0</v>
      </c>
      <c r="F81" s="210"/>
      <c r="G81" s="206">
        <v>0</v>
      </c>
      <c r="H81" s="206"/>
      <c r="I81" s="210">
        <v>0</v>
      </c>
      <c r="L81" s="364"/>
      <c r="M81" s="364"/>
    </row>
    <row r="82" spans="1:13" s="294" customFormat="1" ht="23.25" customHeight="1">
      <c r="A82" s="340" t="s">
        <v>196</v>
      </c>
      <c r="B82" s="336"/>
      <c r="C82" s="215">
        <v>21883</v>
      </c>
      <c r="D82" s="215"/>
      <c r="E82" s="206">
        <v>36587</v>
      </c>
      <c r="F82" s="215"/>
      <c r="G82" s="215">
        <v>39454</v>
      </c>
      <c r="H82" s="429"/>
      <c r="I82" s="208">
        <v>45418</v>
      </c>
      <c r="K82" s="205"/>
      <c r="L82" s="364"/>
      <c r="M82" s="364"/>
    </row>
    <row r="83" spans="1:13" s="359" customFormat="1" ht="21.75" customHeight="1">
      <c r="A83" s="295" t="s">
        <v>290</v>
      </c>
      <c r="B83" s="336"/>
      <c r="C83" s="431">
        <f>SUM(C59:C82)</f>
        <v>69044</v>
      </c>
      <c r="D83" s="219"/>
      <c r="E83" s="431">
        <f>SUM(E59:F82)</f>
        <v>78601</v>
      </c>
      <c r="F83" s="220"/>
      <c r="G83" s="431">
        <f>SUM(G60:G82)</f>
        <v>98704</v>
      </c>
      <c r="H83" s="220"/>
      <c r="I83" s="431">
        <f>SUM(I59:I82)</f>
        <v>101497</v>
      </c>
      <c r="L83" s="364"/>
      <c r="M83" s="364"/>
    </row>
    <row r="84" spans="1:13" s="359" customFormat="1" ht="21.95" customHeight="1">
      <c r="A84" s="381"/>
      <c r="C84" s="219"/>
      <c r="D84" s="219"/>
      <c r="E84" s="219"/>
      <c r="F84" s="220"/>
      <c r="G84" s="219"/>
      <c r="H84" s="220"/>
      <c r="I84" s="219"/>
      <c r="L84" s="364"/>
      <c r="M84" s="364"/>
    </row>
    <row r="85" spans="1:13" s="359" customFormat="1" ht="21.75" customHeight="1">
      <c r="A85" s="376" t="s">
        <v>220</v>
      </c>
      <c r="C85" s="203"/>
      <c r="D85" s="203"/>
      <c r="E85" s="203"/>
      <c r="F85" s="203"/>
      <c r="G85" s="203"/>
      <c r="H85" s="203"/>
      <c r="I85" s="203"/>
      <c r="L85" s="364"/>
      <c r="M85" s="364"/>
    </row>
    <row r="86" spans="1:13" s="359" customFormat="1" ht="21.75" customHeight="1">
      <c r="A86" s="305" t="s">
        <v>221</v>
      </c>
      <c r="C86" s="203">
        <v>422255</v>
      </c>
      <c r="D86" s="203"/>
      <c r="E86" s="215">
        <v>709061</v>
      </c>
      <c r="F86" s="203"/>
      <c r="G86" s="203">
        <v>409936</v>
      </c>
      <c r="H86" s="203"/>
      <c r="I86" s="203">
        <v>687285</v>
      </c>
      <c r="L86" s="364"/>
      <c r="M86" s="364"/>
    </row>
    <row r="87" spans="1:13" s="359" customFormat="1" ht="21.75" hidden="1" customHeight="1">
      <c r="A87" s="305" t="s">
        <v>222</v>
      </c>
      <c r="C87" s="203"/>
      <c r="D87" s="203"/>
      <c r="E87" s="215"/>
      <c r="F87" s="203"/>
      <c r="G87" s="203"/>
      <c r="H87" s="203"/>
      <c r="I87" s="203">
        <v>0</v>
      </c>
      <c r="L87" s="364"/>
      <c r="M87" s="364"/>
    </row>
    <row r="88" spans="1:13" s="359" customFormat="1" ht="21.75" customHeight="1">
      <c r="A88" s="305" t="s">
        <v>223</v>
      </c>
      <c r="C88" s="203">
        <v>-406937</v>
      </c>
      <c r="D88" s="203"/>
      <c r="E88" s="215">
        <v>-837264</v>
      </c>
      <c r="F88" s="203"/>
      <c r="G88" s="203">
        <v>-404055</v>
      </c>
      <c r="H88" s="203"/>
      <c r="I88" s="203">
        <v>-837264</v>
      </c>
      <c r="L88" s="364"/>
      <c r="M88" s="364"/>
    </row>
    <row r="89" spans="1:13" s="359" customFormat="1" ht="21.75" customHeight="1">
      <c r="A89" s="305" t="s">
        <v>222</v>
      </c>
      <c r="C89" s="203">
        <v>0</v>
      </c>
      <c r="D89" s="203"/>
      <c r="E89" s="215">
        <v>0</v>
      </c>
      <c r="F89" s="203"/>
      <c r="G89" s="203">
        <v>8200</v>
      </c>
      <c r="H89" s="203"/>
      <c r="I89" s="203">
        <v>0</v>
      </c>
      <c r="L89" s="364"/>
      <c r="M89" s="364"/>
    </row>
    <row r="90" spans="1:13" s="359" customFormat="1" ht="21.75" hidden="1" customHeight="1">
      <c r="A90" s="305" t="s">
        <v>291</v>
      </c>
      <c r="C90" s="203"/>
      <c r="D90" s="203"/>
      <c r="E90" s="215">
        <v>0</v>
      </c>
      <c r="F90" s="203"/>
      <c r="G90" s="203"/>
      <c r="H90" s="203"/>
      <c r="I90" s="203">
        <v>0</v>
      </c>
      <c r="L90" s="364"/>
      <c r="M90" s="364"/>
    </row>
    <row r="91" spans="1:13" s="359" customFormat="1" ht="21.75" customHeight="1">
      <c r="A91" s="305" t="s">
        <v>315</v>
      </c>
      <c r="C91" s="203">
        <v>105000</v>
      </c>
      <c r="D91" s="203"/>
      <c r="E91" s="215">
        <v>301500</v>
      </c>
      <c r="F91" s="203"/>
      <c r="G91" s="210">
        <v>105000</v>
      </c>
      <c r="H91" s="203"/>
      <c r="I91" s="203">
        <v>304100</v>
      </c>
      <c r="L91" s="364"/>
      <c r="M91" s="364"/>
    </row>
    <row r="92" spans="1:13" s="359" customFormat="1" ht="21.75" customHeight="1">
      <c r="A92" s="305" t="s">
        <v>224</v>
      </c>
      <c r="C92" s="203">
        <v>-3000</v>
      </c>
      <c r="D92" s="203"/>
      <c r="E92" s="215">
        <v>-201120</v>
      </c>
      <c r="F92" s="203"/>
      <c r="G92" s="203">
        <v>-3000</v>
      </c>
      <c r="H92" s="203"/>
      <c r="I92" s="203">
        <v>-201120</v>
      </c>
      <c r="L92" s="364"/>
      <c r="M92" s="364"/>
    </row>
    <row r="93" spans="1:13" s="359" customFormat="1" ht="21.75" customHeight="1">
      <c r="A93" s="305" t="s">
        <v>225</v>
      </c>
      <c r="C93" s="203">
        <v>0</v>
      </c>
      <c r="D93" s="203"/>
      <c r="E93" s="215">
        <v>8529</v>
      </c>
      <c r="F93" s="203"/>
      <c r="G93" s="203">
        <v>0</v>
      </c>
      <c r="H93" s="203"/>
      <c r="I93" s="203">
        <v>0</v>
      </c>
      <c r="L93" s="364"/>
      <c r="M93" s="364"/>
    </row>
    <row r="94" spans="1:13" s="359" customFormat="1" ht="21.75" customHeight="1">
      <c r="A94" s="305" t="s">
        <v>226</v>
      </c>
      <c r="C94" s="203">
        <v>-145128</v>
      </c>
      <c r="D94" s="203"/>
      <c r="E94" s="215">
        <v>-167133</v>
      </c>
      <c r="F94" s="203"/>
      <c r="G94" s="203">
        <v>-95060</v>
      </c>
      <c r="H94" s="203"/>
      <c r="I94" s="203">
        <v>-97940</v>
      </c>
      <c r="L94" s="364"/>
      <c r="M94" s="364"/>
    </row>
    <row r="95" spans="1:13" s="359" customFormat="1" ht="21.6" customHeight="1">
      <c r="A95" s="305" t="s">
        <v>227</v>
      </c>
      <c r="C95" s="203">
        <v>-49205</v>
      </c>
      <c r="D95" s="203"/>
      <c r="E95" s="215">
        <v>-27372</v>
      </c>
      <c r="F95" s="203"/>
      <c r="G95" s="166">
        <v>-26019</v>
      </c>
      <c r="H95" s="203"/>
      <c r="I95" s="203">
        <v>-26984</v>
      </c>
      <c r="L95" s="364"/>
      <c r="M95" s="364"/>
    </row>
    <row r="96" spans="1:13" s="359" customFormat="1" ht="21.75" customHeight="1">
      <c r="A96" s="305" t="s">
        <v>228</v>
      </c>
      <c r="C96" s="203">
        <v>3</v>
      </c>
      <c r="D96" s="203"/>
      <c r="E96" s="215">
        <v>4274</v>
      </c>
      <c r="F96" s="203"/>
      <c r="G96" s="166">
        <v>3</v>
      </c>
      <c r="H96" s="203"/>
      <c r="I96" s="203">
        <v>4274</v>
      </c>
      <c r="L96" s="364"/>
      <c r="M96" s="364"/>
    </row>
    <row r="97" spans="1:13" s="359" customFormat="1" ht="21.75" customHeight="1">
      <c r="A97" s="305" t="s">
        <v>229</v>
      </c>
      <c r="C97" s="166">
        <v>26809</v>
      </c>
      <c r="D97" s="203"/>
      <c r="E97" s="203">
        <v>0</v>
      </c>
      <c r="F97" s="203"/>
      <c r="G97" s="166">
        <v>26809</v>
      </c>
      <c r="H97" s="203"/>
      <c r="I97" s="203">
        <v>0</v>
      </c>
      <c r="L97" s="364"/>
      <c r="M97" s="364"/>
    </row>
    <row r="98" spans="1:13" s="359" customFormat="1" ht="21.6" customHeight="1">
      <c r="A98" s="305" t="s">
        <v>288</v>
      </c>
      <c r="C98" s="166">
        <v>-131365</v>
      </c>
      <c r="D98" s="203"/>
      <c r="E98" s="203">
        <v>0</v>
      </c>
      <c r="F98" s="203"/>
      <c r="G98" s="166">
        <v>-131365</v>
      </c>
      <c r="H98" s="203"/>
      <c r="I98" s="203">
        <v>0</v>
      </c>
      <c r="L98" s="364"/>
      <c r="M98" s="364"/>
    </row>
    <row r="99" spans="1:13" s="359" customFormat="1" ht="21.75" customHeight="1">
      <c r="A99" s="305" t="s">
        <v>230</v>
      </c>
      <c r="C99" s="203">
        <v>0</v>
      </c>
      <c r="D99" s="203"/>
      <c r="E99" s="215">
        <v>-15042</v>
      </c>
      <c r="F99" s="203"/>
      <c r="G99" s="203">
        <v>0</v>
      </c>
      <c r="H99" s="203"/>
      <c r="I99" s="203">
        <v>-15042</v>
      </c>
      <c r="L99" s="364"/>
      <c r="M99" s="364"/>
    </row>
    <row r="100" spans="1:13" s="294" customFormat="1" ht="23.25" customHeight="1">
      <c r="A100" s="340" t="s">
        <v>231</v>
      </c>
      <c r="B100" s="334"/>
      <c r="C100" s="218">
        <v>-86868</v>
      </c>
      <c r="D100" s="215"/>
      <c r="E100" s="218">
        <v>-93217</v>
      </c>
      <c r="F100" s="215"/>
      <c r="G100" s="166">
        <v>-79910</v>
      </c>
      <c r="H100" s="429"/>
      <c r="I100" s="218">
        <v>-82398</v>
      </c>
      <c r="K100" s="205"/>
      <c r="L100" s="364"/>
      <c r="M100" s="364"/>
    </row>
    <row r="101" spans="1:13" s="294" customFormat="1" ht="23.25" hidden="1" customHeight="1">
      <c r="A101" s="340" t="s">
        <v>292</v>
      </c>
      <c r="B101" s="334"/>
      <c r="C101" s="215">
        <v>0</v>
      </c>
      <c r="D101" s="215"/>
      <c r="E101" s="215">
        <v>0</v>
      </c>
      <c r="F101" s="215"/>
      <c r="G101" s="215">
        <v>0</v>
      </c>
      <c r="H101" s="429"/>
      <c r="I101" s="215">
        <v>0</v>
      </c>
      <c r="K101" s="205"/>
      <c r="L101" s="364"/>
      <c r="M101" s="364"/>
    </row>
    <row r="102" spans="1:13" s="294" customFormat="1" ht="23.25" hidden="1" customHeight="1">
      <c r="A102" s="340" t="s">
        <v>232</v>
      </c>
      <c r="B102" s="334"/>
      <c r="C102" s="215">
        <v>0</v>
      </c>
      <c r="D102" s="215"/>
      <c r="E102" s="215">
        <v>0</v>
      </c>
      <c r="F102" s="215"/>
      <c r="G102" s="215">
        <v>0</v>
      </c>
      <c r="H102" s="429"/>
      <c r="I102" s="215">
        <v>0</v>
      </c>
      <c r="K102" s="205"/>
      <c r="L102" s="364"/>
      <c r="M102" s="364"/>
    </row>
    <row r="103" spans="1:13" ht="21.75" customHeight="1">
      <c r="A103" s="303" t="s">
        <v>233</v>
      </c>
      <c r="B103" s="359"/>
      <c r="C103" s="431">
        <f>SUM(C86:C102)</f>
        <v>-268436</v>
      </c>
      <c r="D103" s="373"/>
      <c r="E103" s="431">
        <f>SUM(D86:E100)</f>
        <v>-317784</v>
      </c>
      <c r="F103" s="242"/>
      <c r="G103" s="431">
        <f>SUM(G86:G102)</f>
        <v>-189461</v>
      </c>
      <c r="H103" s="242"/>
      <c r="I103" s="431">
        <f>SUM(I86:I102)</f>
        <v>-265089</v>
      </c>
      <c r="L103" s="364"/>
      <c r="M103" s="364"/>
    </row>
    <row r="104" spans="1:13" ht="22.5" customHeight="1">
      <c r="A104" s="303"/>
      <c r="B104" s="359"/>
      <c r="C104" s="219"/>
      <c r="D104" s="219"/>
      <c r="E104" s="219"/>
      <c r="F104" s="220"/>
      <c r="G104" s="219"/>
      <c r="H104" s="220"/>
      <c r="I104" s="219"/>
      <c r="L104" s="364"/>
      <c r="M104" s="364"/>
    </row>
    <row r="105" spans="1:13" ht="21.75" customHeight="1">
      <c r="A105" s="303" t="s">
        <v>234</v>
      </c>
      <c r="B105" s="359"/>
      <c r="C105" s="242">
        <f>C103+C83+C48</f>
        <v>-8476</v>
      </c>
      <c r="D105" s="242"/>
      <c r="E105" s="242">
        <f>E103+E83+E48</f>
        <v>-12083</v>
      </c>
      <c r="F105" s="242"/>
      <c r="G105" s="242">
        <f>G103+G83+G48</f>
        <v>1611</v>
      </c>
      <c r="H105" s="242"/>
      <c r="I105" s="242">
        <f>I103+I83+I48</f>
        <v>-13909</v>
      </c>
      <c r="L105" s="364"/>
      <c r="M105" s="364"/>
    </row>
    <row r="106" spans="1:13" ht="21.75" customHeight="1">
      <c r="A106" s="383" t="s">
        <v>235</v>
      </c>
      <c r="B106" s="359"/>
      <c r="C106" s="240">
        <f>'[1]BS 3-5'!E10</f>
        <v>24578</v>
      </c>
      <c r="D106" s="215"/>
      <c r="E106" s="215">
        <v>44268</v>
      </c>
      <c r="F106" s="215"/>
      <c r="G106" s="240">
        <f>'[1]BS 3-5'!I10</f>
        <v>2627</v>
      </c>
      <c r="H106" s="215"/>
      <c r="I106" s="215">
        <v>18245</v>
      </c>
      <c r="L106" s="364"/>
      <c r="M106" s="364"/>
    </row>
    <row r="107" spans="1:13" ht="21.75" hidden="1" customHeight="1">
      <c r="A107" s="383" t="s">
        <v>236</v>
      </c>
      <c r="B107" s="359"/>
      <c r="C107" s="215"/>
      <c r="D107" s="215"/>
      <c r="E107" s="215"/>
      <c r="F107" s="215"/>
      <c r="G107" s="215"/>
      <c r="H107" s="215"/>
      <c r="I107" s="215"/>
      <c r="L107" s="364"/>
      <c r="M107" s="364"/>
    </row>
    <row r="108" spans="1:13" ht="21.75" hidden="1" customHeight="1">
      <c r="A108" s="359" t="s">
        <v>237</v>
      </c>
      <c r="B108" s="359"/>
      <c r="C108" s="218"/>
      <c r="D108" s="215"/>
      <c r="E108" s="218"/>
      <c r="F108" s="203"/>
      <c r="G108" s="176"/>
      <c r="H108" s="203"/>
      <c r="I108" s="176"/>
      <c r="L108" s="364"/>
      <c r="M108" s="364"/>
    </row>
    <row r="109" spans="1:13" ht="21.6" customHeight="1" thickBot="1">
      <c r="A109" s="303" t="s">
        <v>316</v>
      </c>
      <c r="C109" s="243">
        <f>SUM(C105:C108)</f>
        <v>16102</v>
      </c>
      <c r="D109" s="219"/>
      <c r="E109" s="243">
        <f>SUM(E105:E108)</f>
        <v>32185</v>
      </c>
      <c r="F109" s="220"/>
      <c r="G109" s="243">
        <f>SUM(G105:G108)</f>
        <v>4238</v>
      </c>
      <c r="H109" s="220"/>
      <c r="I109" s="243">
        <f>SUM(I105:I108)</f>
        <v>4336</v>
      </c>
      <c r="K109" s="365"/>
      <c r="L109" s="364"/>
      <c r="M109" s="364"/>
    </row>
    <row r="110" spans="1:13" ht="21.6" customHeight="1" thickTop="1">
      <c r="A110" s="303"/>
      <c r="C110" s="219"/>
      <c r="D110" s="219"/>
      <c r="E110" s="219"/>
      <c r="F110" s="220"/>
      <c r="G110" s="219"/>
      <c r="H110" s="220"/>
      <c r="I110" s="219"/>
      <c r="K110" s="365"/>
      <c r="L110" s="364"/>
      <c r="M110" s="364"/>
    </row>
    <row r="111" spans="1:13" ht="21.6" customHeight="1">
      <c r="A111" s="339"/>
      <c r="C111" s="219"/>
      <c r="D111" s="219"/>
      <c r="E111" s="219"/>
      <c r="F111" s="220"/>
      <c r="G111" s="219"/>
      <c r="H111" s="220"/>
      <c r="I111" s="219"/>
      <c r="K111" s="365"/>
      <c r="L111" s="364"/>
      <c r="M111" s="364"/>
    </row>
    <row r="112" spans="1:13" ht="21.6" customHeight="1">
      <c r="A112" s="303"/>
      <c r="C112" s="219">
        <f>C109-'BS 3-5'!C10</f>
        <v>0</v>
      </c>
      <c r="D112" s="219"/>
      <c r="E112" s="219">
        <f>32185-E109</f>
        <v>0</v>
      </c>
      <c r="F112" s="220"/>
      <c r="G112" s="219">
        <f>G109-'BS 3-5'!G10</f>
        <v>0</v>
      </c>
      <c r="H112" s="220"/>
      <c r="I112" s="219">
        <f>4336-I109</f>
        <v>0</v>
      </c>
      <c r="K112" s="365"/>
      <c r="L112" s="364"/>
      <c r="M112" s="364"/>
    </row>
    <row r="113" spans="1:13" ht="22.5" customHeight="1">
      <c r="A113" s="334"/>
      <c r="C113" s="298"/>
      <c r="D113" s="298"/>
      <c r="E113" s="298"/>
      <c r="F113" s="298"/>
      <c r="G113" s="298"/>
      <c r="H113" s="298"/>
      <c r="I113" s="298"/>
      <c r="K113" s="365"/>
      <c r="L113" s="365"/>
      <c r="M113" s="365"/>
    </row>
    <row r="114" spans="1:13" ht="23.25" hidden="1" customHeight="1">
      <c r="A114" s="374"/>
      <c r="B114" s="380"/>
      <c r="C114" s="360"/>
      <c r="D114" s="360"/>
      <c r="E114" s="360"/>
      <c r="F114" s="360"/>
      <c r="G114" s="359"/>
      <c r="H114" s="414"/>
      <c r="I114" s="359"/>
    </row>
    <row r="115" spans="1:13" ht="23.25" hidden="1" customHeight="1">
      <c r="A115" s="375"/>
      <c r="B115" s="380"/>
      <c r="C115" s="360"/>
      <c r="D115" s="360"/>
      <c r="E115" s="360"/>
      <c r="F115" s="360"/>
      <c r="G115" s="360"/>
      <c r="H115" s="360"/>
      <c r="I115" s="360"/>
    </row>
    <row r="116" spans="1:13" ht="23.25" hidden="1" customHeight="1">
      <c r="A116" s="381"/>
      <c r="C116" s="359"/>
      <c r="D116" s="359"/>
      <c r="E116" s="359"/>
      <c r="F116" s="359"/>
      <c r="G116" s="359"/>
      <c r="H116" s="359"/>
      <c r="I116" s="359"/>
    </row>
    <row r="117" spans="1:13" ht="23.25" hidden="1" customHeight="1">
      <c r="A117" s="381"/>
      <c r="B117" s="336" t="s">
        <v>180</v>
      </c>
      <c r="C117" s="436" t="s">
        <v>2</v>
      </c>
      <c r="D117" s="436"/>
      <c r="E117" s="436"/>
      <c r="F117" s="333"/>
      <c r="G117" s="436" t="s">
        <v>3</v>
      </c>
      <c r="H117" s="436"/>
      <c r="I117" s="436"/>
    </row>
    <row r="118" spans="1:13" ht="23.25" hidden="1" customHeight="1">
      <c r="A118" s="381"/>
      <c r="C118" s="434" t="s">
        <v>297</v>
      </c>
      <c r="D118" s="435"/>
      <c r="E118" s="435"/>
      <c r="F118" s="333"/>
      <c r="G118" s="434" t="s">
        <v>297</v>
      </c>
      <c r="H118" s="435"/>
      <c r="I118" s="435"/>
    </row>
    <row r="119" spans="1:13" ht="23.25" hidden="1" customHeight="1">
      <c r="A119" s="381"/>
      <c r="C119" s="434" t="s">
        <v>241</v>
      </c>
      <c r="D119" s="434"/>
      <c r="E119" s="434"/>
      <c r="F119" s="333"/>
      <c r="G119" s="434" t="s">
        <v>241</v>
      </c>
      <c r="H119" s="434"/>
      <c r="I119" s="434"/>
    </row>
    <row r="120" spans="1:13" ht="23.25" hidden="1" customHeight="1">
      <c r="A120" s="381"/>
      <c r="C120" s="279">
        <v>2564</v>
      </c>
      <c r="D120" s="279"/>
      <c r="E120" s="279">
        <v>2563</v>
      </c>
      <c r="F120" s="279"/>
      <c r="G120" s="279">
        <v>2564</v>
      </c>
      <c r="H120" s="279"/>
      <c r="I120" s="279">
        <v>2563</v>
      </c>
    </row>
    <row r="121" spans="1:13" ht="23.25" hidden="1" customHeight="1">
      <c r="A121" s="381"/>
      <c r="C121" s="438" t="s">
        <v>8</v>
      </c>
      <c r="D121" s="438"/>
      <c r="E121" s="438"/>
      <c r="F121" s="438"/>
      <c r="G121" s="438"/>
      <c r="H121" s="438"/>
      <c r="I121" s="438"/>
    </row>
    <row r="122" spans="1:13" ht="23.25" hidden="1" customHeight="1">
      <c r="A122" s="381"/>
      <c r="C122" s="336"/>
      <c r="D122" s="336"/>
      <c r="E122" s="336"/>
      <c r="F122" s="336"/>
      <c r="G122" s="336"/>
      <c r="H122" s="336"/>
      <c r="I122" s="336"/>
    </row>
    <row r="123" spans="1:13" ht="23.25" customHeight="1">
      <c r="A123" s="339"/>
      <c r="C123" s="299"/>
      <c r="D123" s="299"/>
      <c r="E123" s="299"/>
      <c r="F123" s="299"/>
      <c r="G123" s="299"/>
      <c r="H123" s="299"/>
      <c r="I123" s="299"/>
    </row>
    <row r="124" spans="1:13" ht="23.25" customHeight="1">
      <c r="A124" s="303"/>
      <c r="B124" s="359"/>
      <c r="C124" s="203"/>
      <c r="D124" s="206"/>
      <c r="E124" s="203"/>
      <c r="F124" s="203"/>
      <c r="G124" s="206"/>
      <c r="H124" s="203"/>
      <c r="I124" s="206"/>
    </row>
    <row r="125" spans="1:13" ht="23.25" hidden="1" customHeight="1">
      <c r="A125" s="334"/>
      <c r="B125" s="359"/>
      <c r="C125" s="203"/>
      <c r="D125" s="206"/>
      <c r="E125" s="203"/>
      <c r="F125" s="203"/>
      <c r="G125" s="203"/>
      <c r="H125" s="203"/>
      <c r="I125" s="203"/>
    </row>
    <row r="126" spans="1:13" ht="22.5" hidden="1" customHeight="1">
      <c r="A126" s="334"/>
      <c r="C126" s="204"/>
      <c r="D126" s="166"/>
      <c r="E126" s="203"/>
      <c r="F126" s="203"/>
      <c r="G126" s="203"/>
      <c r="H126" s="203"/>
      <c r="I126" s="203"/>
    </row>
    <row r="127" spans="1:13" ht="22.5" hidden="1" customHeight="1">
      <c r="A127" s="334"/>
      <c r="C127" s="204"/>
      <c r="D127" s="166"/>
      <c r="E127" s="204"/>
      <c r="F127" s="166"/>
      <c r="G127" s="207"/>
      <c r="H127" s="166"/>
      <c r="I127" s="207"/>
    </row>
    <row r="128" spans="1:13" ht="22.5" hidden="1" customHeight="1">
      <c r="A128" s="334"/>
      <c r="C128" s="204"/>
      <c r="D128" s="166"/>
      <c r="E128" s="203"/>
      <c r="F128" s="203"/>
      <c r="G128" s="203"/>
      <c r="H128" s="203"/>
      <c r="I128" s="203"/>
    </row>
    <row r="129" spans="1:9" ht="22.5" hidden="1" customHeight="1">
      <c r="A129" s="287"/>
      <c r="C129" s="425"/>
      <c r="D129" s="417"/>
      <c r="E129" s="203"/>
      <c r="F129" s="203"/>
      <c r="G129" s="203"/>
      <c r="H129" s="203"/>
      <c r="I129" s="203"/>
    </row>
    <row r="130" spans="1:9" ht="22.5" customHeight="1">
      <c r="A130" s="334"/>
      <c r="C130" s="221"/>
      <c r="D130" s="166"/>
      <c r="E130" s="221"/>
      <c r="F130" s="166"/>
      <c r="G130" s="221"/>
      <c r="H130" s="166"/>
      <c r="I130" s="221"/>
    </row>
    <row r="132" spans="1:9" ht="22.5" customHeight="1">
      <c r="C132" s="365"/>
      <c r="G132" s="365"/>
    </row>
    <row r="135" spans="1:9" ht="22.5" customHeight="1">
      <c r="C135" s="365"/>
    </row>
  </sheetData>
  <sheetProtection formatCells="0" formatColumns="0" formatRows="0" insertColumns="0" insertRows="0" insertHyperlinks="0" deleteColumns="0" deleteRows="0" sort="0" autoFilter="0" pivotTables="0"/>
  <mergeCells count="22">
    <mergeCell ref="C4:E4"/>
    <mergeCell ref="G4:I4"/>
    <mergeCell ref="C5:E5"/>
    <mergeCell ref="G5:I5"/>
    <mergeCell ref="C6:E6"/>
    <mergeCell ref="G6:I6"/>
    <mergeCell ref="C8:I8"/>
    <mergeCell ref="A25:B25"/>
    <mergeCell ref="C53:E53"/>
    <mergeCell ref="G53:I53"/>
    <mergeCell ref="C54:E54"/>
    <mergeCell ref="G54:I54"/>
    <mergeCell ref="C119:E119"/>
    <mergeCell ref="G119:I119"/>
    <mergeCell ref="C121:I121"/>
    <mergeCell ref="C55:E55"/>
    <mergeCell ref="G55:I55"/>
    <mergeCell ref="C57:I57"/>
    <mergeCell ref="C117:E117"/>
    <mergeCell ref="G117:I117"/>
    <mergeCell ref="C118:E118"/>
    <mergeCell ref="G118:I118"/>
  </mergeCells>
  <pageMargins left="0.7" right="0.45" top="0.5" bottom="0.75" header="0.3" footer="0.55000000000000004"/>
  <pageSetup paperSize="9" scale="71" firstPageNumber="12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9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96C8E-2204-4565-9E52-38FB9B7CB24B}">
  <dimension ref="A1:V102"/>
  <sheetViews>
    <sheetView view="pageBreakPreview" topLeftCell="A88" zoomScale="91" zoomScaleNormal="100" zoomScaleSheetLayoutView="85" workbookViewId="0">
      <selection activeCell="G94" sqref="G94:G102"/>
    </sheetView>
  </sheetViews>
  <sheetFormatPr defaultRowHeight="22.5" customHeight="1"/>
  <cols>
    <col min="1" max="1" width="52.140625" style="82" customWidth="1"/>
    <col min="2" max="2" width="8.85546875" style="1" customWidth="1"/>
    <col min="3" max="3" width="11.85546875" customWidth="1"/>
    <col min="4" max="4" width="1.42578125" customWidth="1"/>
    <col min="5" max="5" width="11.85546875" customWidth="1"/>
    <col min="6" max="6" width="1.42578125" customWidth="1"/>
    <col min="7" max="7" width="11.85546875" customWidth="1"/>
    <col min="8" max="8" width="1.42578125" customWidth="1"/>
    <col min="9" max="9" width="11.85546875" customWidth="1"/>
    <col min="10" max="10" width="11.7109375" bestFit="1" customWidth="1"/>
    <col min="11" max="11" width="17.7109375" customWidth="1"/>
    <col min="12" max="12" width="11.140625" bestFit="1" customWidth="1"/>
    <col min="13" max="13" width="11.7109375" bestFit="1" customWidth="1"/>
    <col min="15" max="15" width="11" bestFit="1" customWidth="1"/>
    <col min="17" max="17" width="13.140625" bestFit="1" customWidth="1"/>
    <col min="18" max="18" width="13.140625" customWidth="1"/>
    <col min="20" max="21" width="13.140625" bestFit="1" customWidth="1"/>
  </cols>
  <sheetData>
    <row r="1" spans="1:21" ht="23.25" customHeight="1">
      <c r="A1" s="34" t="s">
        <v>0</v>
      </c>
      <c r="G1" s="80"/>
      <c r="H1" s="80"/>
      <c r="I1" s="80"/>
    </row>
    <row r="2" spans="1:21" ht="23.25" customHeight="1">
      <c r="A2" s="76" t="s">
        <v>179</v>
      </c>
    </row>
    <row r="3" spans="1:21" s="82" customFormat="1" ht="8.25" customHeight="1">
      <c r="A3" s="81" t="s">
        <v>180</v>
      </c>
      <c r="B3" s="1"/>
      <c r="C3"/>
      <c r="D3"/>
      <c r="E3"/>
      <c r="F3"/>
      <c r="G3"/>
      <c r="H3"/>
      <c r="I3"/>
    </row>
    <row r="4" spans="1:21" s="82" customFormat="1" ht="21.75" customHeight="1">
      <c r="A4" s="81"/>
      <c r="B4" s="1" t="s">
        <v>180</v>
      </c>
      <c r="C4" s="441" t="s">
        <v>2</v>
      </c>
      <c r="D4" s="441"/>
      <c r="E4" s="441"/>
      <c r="F4" s="3"/>
      <c r="G4" s="441" t="s">
        <v>3</v>
      </c>
      <c r="H4" s="441"/>
      <c r="I4" s="441"/>
    </row>
    <row r="5" spans="1:21" s="82" customFormat="1" ht="21.75" customHeight="1">
      <c r="A5" s="81"/>
      <c r="B5" s="1"/>
      <c r="C5" s="442" t="s">
        <v>242</v>
      </c>
      <c r="D5" s="442"/>
      <c r="E5" s="442"/>
      <c r="F5" s="77"/>
      <c r="G5" s="442" t="s">
        <v>242</v>
      </c>
      <c r="H5" s="442"/>
      <c r="I5" s="442"/>
    </row>
    <row r="6" spans="1:21" s="82" customFormat="1" ht="21.75" customHeight="1">
      <c r="A6" s="81"/>
      <c r="B6" s="1"/>
      <c r="C6" s="442" t="s">
        <v>243</v>
      </c>
      <c r="D6" s="442"/>
      <c r="E6" s="442"/>
      <c r="F6" s="77"/>
      <c r="G6" s="442" t="s">
        <v>243</v>
      </c>
      <c r="H6" s="442"/>
      <c r="I6" s="442"/>
    </row>
    <row r="7" spans="1:21" s="82" customFormat="1" ht="21.75" customHeight="1">
      <c r="A7" s="81"/>
      <c r="B7" s="1" t="s">
        <v>6</v>
      </c>
      <c r="C7" s="2">
        <v>2563</v>
      </c>
      <c r="D7" s="2"/>
      <c r="E7" s="2">
        <v>2562</v>
      </c>
      <c r="F7" s="2"/>
      <c r="G7" s="2">
        <v>2563</v>
      </c>
      <c r="H7" s="2"/>
      <c r="I7" s="2">
        <v>2562</v>
      </c>
    </row>
    <row r="8" spans="1:21" s="82" customFormat="1" ht="21.75" customHeight="1">
      <c r="A8" s="81"/>
      <c r="B8" s="1"/>
      <c r="C8" s="440" t="s">
        <v>8</v>
      </c>
      <c r="D8" s="440"/>
      <c r="E8" s="440"/>
      <c r="F8" s="440"/>
      <c r="G8" s="440"/>
      <c r="H8" s="440"/>
      <c r="I8" s="440"/>
    </row>
    <row r="9" spans="1:21" s="82" customFormat="1" ht="21.75" customHeight="1">
      <c r="A9" s="14" t="s">
        <v>181</v>
      </c>
      <c r="B9" s="1"/>
      <c r="C9" s="143"/>
      <c r="D9" s="143"/>
      <c r="E9" s="143"/>
      <c r="F9" s="143"/>
      <c r="G9" s="143"/>
      <c r="H9" s="143"/>
      <c r="I9" s="143"/>
    </row>
    <row r="10" spans="1:21" s="82" customFormat="1" ht="21.75" customHeight="1">
      <c r="A10" s="25" t="s">
        <v>100</v>
      </c>
      <c r="B10" s="51"/>
      <c r="C10" s="54">
        <v>33663</v>
      </c>
      <c r="D10" s="54"/>
      <c r="E10" s="54">
        <v>118499</v>
      </c>
      <c r="F10" s="54"/>
      <c r="G10" s="54">
        <v>-10918</v>
      </c>
      <c r="H10" s="54"/>
      <c r="I10" s="54">
        <v>108523</v>
      </c>
      <c r="T10" s="85"/>
      <c r="U10" s="86"/>
    </row>
    <row r="11" spans="1:21" s="6" customFormat="1" ht="21.75" customHeight="1">
      <c r="A11" s="78" t="s">
        <v>244</v>
      </c>
      <c r="B11" s="51"/>
      <c r="C11" s="54"/>
      <c r="D11" s="54"/>
      <c r="E11" s="54"/>
      <c r="F11" s="54"/>
      <c r="G11" s="55"/>
      <c r="H11" s="54"/>
      <c r="I11" s="55"/>
      <c r="K11" s="56"/>
      <c r="P11" s="82"/>
      <c r="Q11" s="82"/>
      <c r="R11" s="82"/>
      <c r="S11" s="82"/>
      <c r="T11" s="85"/>
      <c r="U11" s="86"/>
    </row>
    <row r="12" spans="1:21" s="6" customFormat="1" ht="21.75" customHeight="1">
      <c r="A12" s="35" t="s">
        <v>245</v>
      </c>
      <c r="B12" s="51"/>
      <c r="C12" s="54">
        <v>5316</v>
      </c>
      <c r="D12" s="54"/>
      <c r="E12" s="54">
        <v>15189</v>
      </c>
      <c r="F12" s="88"/>
      <c r="G12" s="54">
        <v>1440</v>
      </c>
      <c r="H12" s="88"/>
      <c r="I12" s="54">
        <v>15562</v>
      </c>
      <c r="K12" s="56"/>
      <c r="T12" s="56"/>
      <c r="U12" s="37"/>
    </row>
    <row r="13" spans="1:21" s="6" customFormat="1" ht="21.75" customHeight="1">
      <c r="A13" s="25" t="s">
        <v>95</v>
      </c>
      <c r="B13" s="51"/>
      <c r="C13" s="54">
        <v>36658</v>
      </c>
      <c r="D13" s="54"/>
      <c r="E13" s="54">
        <v>47092</v>
      </c>
      <c r="F13" s="88"/>
      <c r="G13" s="54">
        <v>33287</v>
      </c>
      <c r="H13" s="88"/>
      <c r="I13" s="54">
        <v>43322</v>
      </c>
      <c r="J13" s="56"/>
      <c r="K13" s="56"/>
      <c r="L13" s="56"/>
      <c r="M13" s="56"/>
      <c r="T13" s="56"/>
      <c r="U13" s="37"/>
    </row>
    <row r="14" spans="1:21" s="6" customFormat="1" ht="21.75" customHeight="1">
      <c r="A14" s="35" t="s">
        <v>182</v>
      </c>
      <c r="B14" s="51"/>
      <c r="C14" s="54">
        <v>89047</v>
      </c>
      <c r="D14" s="54"/>
      <c r="E14" s="54">
        <v>104010</v>
      </c>
      <c r="F14" s="88"/>
      <c r="G14" s="54">
        <v>67777</v>
      </c>
      <c r="H14" s="88"/>
      <c r="I14" s="54">
        <v>75968</v>
      </c>
      <c r="K14" s="56"/>
      <c r="T14" s="56"/>
      <c r="U14" s="37"/>
    </row>
    <row r="15" spans="1:21" s="6" customFormat="1" ht="21.75" customHeight="1">
      <c r="A15" s="133" t="s">
        <v>246</v>
      </c>
      <c r="B15" s="134"/>
      <c r="C15" s="135">
        <v>3005</v>
      </c>
      <c r="D15" s="135"/>
      <c r="E15" s="135">
        <v>2088</v>
      </c>
      <c r="F15" s="136"/>
      <c r="G15" s="135">
        <f>1116-20</f>
        <v>1096</v>
      </c>
      <c r="H15" s="136"/>
      <c r="I15" s="135">
        <v>1567</v>
      </c>
      <c r="K15" s="56"/>
      <c r="T15" s="56"/>
      <c r="U15" s="37"/>
    </row>
    <row r="16" spans="1:21" s="6" customFormat="1" ht="21.75" customHeight="1">
      <c r="A16" s="133" t="s">
        <v>247</v>
      </c>
      <c r="B16" s="134"/>
      <c r="C16" s="135"/>
      <c r="D16" s="135"/>
      <c r="E16" s="135"/>
      <c r="F16" s="136"/>
      <c r="G16" s="135"/>
      <c r="H16" s="136"/>
      <c r="I16" s="135"/>
      <c r="K16" s="56"/>
      <c r="T16" s="56"/>
      <c r="U16" s="37"/>
    </row>
    <row r="17" spans="1:21" s="6" customFormat="1" ht="21.75" customHeight="1">
      <c r="A17" s="137" t="s">
        <v>248</v>
      </c>
      <c r="B17" s="134"/>
      <c r="C17" s="135">
        <v>-10</v>
      </c>
      <c r="D17" s="135"/>
      <c r="E17" s="135">
        <v>0</v>
      </c>
      <c r="F17" s="136"/>
      <c r="G17" s="135">
        <v>23</v>
      </c>
      <c r="H17" s="136"/>
      <c r="I17" s="135">
        <v>0</v>
      </c>
      <c r="K17" s="56"/>
      <c r="T17" s="56"/>
      <c r="U17" s="37"/>
    </row>
    <row r="18" spans="1:21" s="6" customFormat="1" ht="23.25" customHeight="1">
      <c r="A18" s="25" t="s">
        <v>249</v>
      </c>
      <c r="B18" s="39"/>
      <c r="C18" s="84">
        <v>-867</v>
      </c>
      <c r="D18" s="54"/>
      <c r="E18" s="54">
        <v>-989</v>
      </c>
      <c r="F18" s="88"/>
      <c r="G18" s="84">
        <v>-867</v>
      </c>
      <c r="H18" s="88"/>
      <c r="I18" s="54">
        <v>-989</v>
      </c>
      <c r="J18" s="56"/>
      <c r="K18" s="56"/>
      <c r="L18" s="56"/>
      <c r="M18" s="56"/>
      <c r="T18" s="56"/>
      <c r="U18" s="37"/>
    </row>
    <row r="19" spans="1:21" s="6" customFormat="1" ht="21.75" customHeight="1">
      <c r="A19" s="25" t="s">
        <v>250</v>
      </c>
      <c r="B19" s="57" t="s">
        <v>192</v>
      </c>
      <c r="C19" s="84">
        <v>-44886</v>
      </c>
      <c r="D19" s="54"/>
      <c r="E19" s="54">
        <v>-9893</v>
      </c>
      <c r="F19" s="88"/>
      <c r="G19" s="84">
        <v>0</v>
      </c>
      <c r="H19" s="88"/>
      <c r="I19" s="54">
        <v>0</v>
      </c>
      <c r="J19" s="56"/>
      <c r="K19" s="56"/>
      <c r="L19" s="56"/>
      <c r="M19" s="56"/>
      <c r="T19" s="56"/>
      <c r="U19" s="37"/>
    </row>
    <row r="20" spans="1:21" s="6" customFormat="1" ht="21.75" hidden="1" customHeight="1">
      <c r="A20" s="25" t="s">
        <v>251</v>
      </c>
      <c r="B20" s="57"/>
      <c r="C20" s="84">
        <v>0</v>
      </c>
      <c r="D20" s="54"/>
      <c r="E20" s="54">
        <v>0</v>
      </c>
      <c r="F20" s="88"/>
      <c r="G20" s="84">
        <v>0</v>
      </c>
      <c r="H20" s="88"/>
      <c r="I20" s="54">
        <v>0</v>
      </c>
      <c r="K20" s="56"/>
      <c r="T20" s="56"/>
      <c r="U20" s="37"/>
    </row>
    <row r="21" spans="1:21" s="6" customFormat="1" ht="21.75" customHeight="1">
      <c r="A21" s="25" t="s">
        <v>252</v>
      </c>
      <c r="B21" s="57"/>
      <c r="C21" s="112">
        <v>3753</v>
      </c>
      <c r="D21" s="116"/>
      <c r="E21" s="42">
        <v>-4141</v>
      </c>
      <c r="F21" s="128"/>
      <c r="G21" s="112">
        <v>3752</v>
      </c>
      <c r="H21" s="128"/>
      <c r="I21" s="42">
        <v>-4553</v>
      </c>
      <c r="J21" s="38"/>
      <c r="K21" s="60"/>
      <c r="T21" s="56"/>
      <c r="U21" s="37"/>
    </row>
    <row r="22" spans="1:21" s="6" customFormat="1" ht="21.75" customHeight="1">
      <c r="A22" s="25" t="s">
        <v>193</v>
      </c>
      <c r="B22" s="51"/>
      <c r="C22" s="84">
        <v>-6143</v>
      </c>
      <c r="D22" s="58"/>
      <c r="E22" s="54">
        <v>-2978</v>
      </c>
      <c r="F22" s="89"/>
      <c r="G22" s="90">
        <v>-3408</v>
      </c>
      <c r="H22" s="89"/>
      <c r="I22" s="88">
        <v>-2978</v>
      </c>
      <c r="J22" s="38"/>
      <c r="K22" s="60"/>
      <c r="T22" s="56"/>
      <c r="U22" s="37"/>
    </row>
    <row r="23" spans="1:21" s="6" customFormat="1" ht="21.75" customHeight="1">
      <c r="A23" s="61" t="s">
        <v>253</v>
      </c>
      <c r="B23" s="51"/>
      <c r="C23" s="84">
        <v>-249</v>
      </c>
      <c r="D23" s="54"/>
      <c r="E23" s="54">
        <v>-463</v>
      </c>
      <c r="F23" s="54"/>
      <c r="G23" s="84">
        <v>-249</v>
      </c>
      <c r="H23" s="54"/>
      <c r="I23" s="54">
        <v>-463</v>
      </c>
      <c r="J23" s="38"/>
      <c r="K23" s="60"/>
      <c r="T23" s="56"/>
      <c r="U23" s="37"/>
    </row>
    <row r="24" spans="1:21" s="6" customFormat="1" ht="21.75" customHeight="1">
      <c r="A24" s="25" t="s">
        <v>189</v>
      </c>
      <c r="B24" s="51"/>
      <c r="C24" s="91">
        <v>1694.972</v>
      </c>
      <c r="D24" s="54"/>
      <c r="E24" s="62">
        <v>1277</v>
      </c>
      <c r="F24" s="88"/>
      <c r="G24" s="90">
        <v>1351</v>
      </c>
      <c r="H24" s="88"/>
      <c r="I24" s="88">
        <v>1574</v>
      </c>
      <c r="J24" s="38"/>
      <c r="K24" s="60"/>
      <c r="T24" s="56"/>
      <c r="U24" s="37"/>
    </row>
    <row r="25" spans="1:21" s="6" customFormat="1" ht="21.75" customHeight="1">
      <c r="A25" s="25" t="s">
        <v>195</v>
      </c>
      <c r="B25" s="51"/>
      <c r="C25" s="92">
        <v>0</v>
      </c>
      <c r="D25" s="54"/>
      <c r="E25" s="62">
        <v>0</v>
      </c>
      <c r="F25" s="88"/>
      <c r="G25" s="90">
        <v>-4952</v>
      </c>
      <c r="H25" s="88"/>
      <c r="I25" s="88">
        <v>0</v>
      </c>
      <c r="J25" s="38"/>
      <c r="K25" s="60"/>
      <c r="T25" s="56"/>
      <c r="U25" s="37"/>
    </row>
    <row r="26" spans="1:21" s="6" customFormat="1" ht="21.75" customHeight="1">
      <c r="A26" s="61" t="s">
        <v>196</v>
      </c>
      <c r="B26" s="51"/>
      <c r="C26" s="93">
        <v>-14069</v>
      </c>
      <c r="D26" s="54"/>
      <c r="E26" s="63">
        <v>-37974</v>
      </c>
      <c r="F26" s="88"/>
      <c r="G26" s="94">
        <v>-14225</v>
      </c>
      <c r="H26" s="88"/>
      <c r="I26" s="95">
        <v>-44282</v>
      </c>
      <c r="J26" s="38"/>
      <c r="K26" s="60"/>
      <c r="T26" s="56"/>
      <c r="U26" s="37"/>
    </row>
    <row r="27" spans="1:21" s="22" customFormat="1" ht="21.75" customHeight="1">
      <c r="A27" s="45"/>
      <c r="B27" s="64"/>
      <c r="C27" s="58">
        <f>SUM(C10:C26)</f>
        <v>106912.97199999999</v>
      </c>
      <c r="D27" s="58"/>
      <c r="E27" s="58">
        <f>SUM(E10:E26)</f>
        <v>231717</v>
      </c>
      <c r="F27" s="58">
        <f>SUM(F10:F26)</f>
        <v>0</v>
      </c>
      <c r="G27" s="58">
        <f>SUM(G10:G26)</f>
        <v>74107</v>
      </c>
      <c r="H27" s="58">
        <f>SUM(H10:H26)</f>
        <v>0</v>
      </c>
      <c r="I27" s="58">
        <f>SUM(I10:I26)</f>
        <v>193251</v>
      </c>
      <c r="K27" s="65"/>
      <c r="O27" s="6"/>
      <c r="P27" s="6"/>
      <c r="Q27" s="6"/>
      <c r="R27" s="6"/>
      <c r="S27" s="6"/>
      <c r="T27" s="56"/>
      <c r="U27" s="37"/>
    </row>
    <row r="28" spans="1:21" s="6" customFormat="1" ht="6.95" customHeight="1">
      <c r="A28" s="21"/>
      <c r="B28" s="51"/>
      <c r="C28" s="54"/>
      <c r="D28" s="54"/>
      <c r="E28" s="54"/>
      <c r="F28" s="54"/>
      <c r="G28" s="54"/>
      <c r="H28" s="54"/>
      <c r="I28" s="54"/>
      <c r="K28" s="56"/>
      <c r="O28" s="22"/>
      <c r="T28" s="56"/>
    </row>
    <row r="29" spans="1:21" s="82" customFormat="1" ht="21.75" customHeight="1">
      <c r="A29" s="40" t="s">
        <v>197</v>
      </c>
      <c r="B29" s="51"/>
      <c r="C29" s="54"/>
      <c r="D29" s="54"/>
      <c r="E29" s="54"/>
      <c r="F29" s="54"/>
      <c r="G29" s="54"/>
      <c r="H29" s="54"/>
      <c r="I29" s="54"/>
      <c r="U29" s="6"/>
    </row>
    <row r="30" spans="1:21" s="82" customFormat="1" ht="21.75" customHeight="1">
      <c r="A30" s="61" t="s">
        <v>198</v>
      </c>
      <c r="B30" s="51"/>
      <c r="C30" s="84">
        <v>91102</v>
      </c>
      <c r="D30" s="54"/>
      <c r="E30" s="54">
        <v>337289</v>
      </c>
      <c r="F30" s="54"/>
      <c r="G30" s="84">
        <v>151150</v>
      </c>
      <c r="H30" s="54"/>
      <c r="I30" s="54">
        <v>330086</v>
      </c>
      <c r="U30" s="6"/>
    </row>
    <row r="31" spans="1:21" s="6" customFormat="1" ht="21.75" customHeight="1">
      <c r="A31" s="61" t="s">
        <v>23</v>
      </c>
      <c r="B31" s="51"/>
      <c r="C31" s="84">
        <v>2109</v>
      </c>
      <c r="D31" s="54"/>
      <c r="E31" s="54">
        <v>446925</v>
      </c>
      <c r="F31" s="54"/>
      <c r="G31" s="84">
        <v>1753</v>
      </c>
      <c r="H31" s="54"/>
      <c r="I31" s="54">
        <v>446297</v>
      </c>
      <c r="K31" s="56"/>
      <c r="O31" s="82"/>
      <c r="P31" s="82"/>
      <c r="Q31" s="82"/>
      <c r="R31" s="82"/>
      <c r="S31" s="82"/>
      <c r="T31" s="85"/>
      <c r="U31" s="86"/>
    </row>
    <row r="32" spans="1:21" s="6" customFormat="1" ht="21.75" hidden="1" customHeight="1">
      <c r="A32" s="61" t="s">
        <v>254</v>
      </c>
      <c r="B32" s="51"/>
      <c r="C32" s="84">
        <v>0</v>
      </c>
      <c r="D32" s="54"/>
      <c r="E32" s="54">
        <v>0</v>
      </c>
      <c r="F32" s="54"/>
      <c r="G32" s="84">
        <v>0</v>
      </c>
      <c r="H32" s="54"/>
      <c r="I32" s="54">
        <v>0</v>
      </c>
      <c r="K32" s="56"/>
      <c r="O32" s="82"/>
      <c r="P32" s="82"/>
      <c r="Q32" s="82"/>
      <c r="R32" s="82"/>
      <c r="S32" s="82"/>
      <c r="T32" s="85"/>
      <c r="U32" s="86"/>
    </row>
    <row r="33" spans="1:22" s="6" customFormat="1" ht="21.75" customHeight="1">
      <c r="A33" s="35" t="s">
        <v>28</v>
      </c>
      <c r="B33" s="51"/>
      <c r="C33" s="84">
        <v>14895</v>
      </c>
      <c r="D33" s="54"/>
      <c r="E33" s="54">
        <v>9346</v>
      </c>
      <c r="F33" s="96"/>
      <c r="G33" s="84">
        <v>10520</v>
      </c>
      <c r="H33" s="96"/>
      <c r="I33" s="54">
        <v>9346</v>
      </c>
      <c r="K33" s="56"/>
      <c r="U33" s="82"/>
    </row>
    <row r="34" spans="1:22" s="6" customFormat="1" ht="21.75" customHeight="1">
      <c r="A34" s="35" t="s">
        <v>33</v>
      </c>
      <c r="B34" s="51"/>
      <c r="C34" s="84">
        <v>812</v>
      </c>
      <c r="D34" s="54"/>
      <c r="E34" s="54">
        <v>-794</v>
      </c>
      <c r="F34" s="96"/>
      <c r="G34" s="87">
        <v>-258</v>
      </c>
      <c r="H34" s="88"/>
      <c r="I34" s="55">
        <v>-669</v>
      </c>
      <c r="K34" s="56"/>
      <c r="U34" s="82"/>
    </row>
    <row r="35" spans="1:22" s="6" customFormat="1" ht="21.75" customHeight="1">
      <c r="A35" s="61" t="s">
        <v>199</v>
      </c>
      <c r="B35" s="51"/>
      <c r="C35" s="84">
        <v>-47526</v>
      </c>
      <c r="D35" s="54"/>
      <c r="E35" s="54">
        <v>-178627</v>
      </c>
      <c r="F35" s="96"/>
      <c r="G35" s="84">
        <v>-45262</v>
      </c>
      <c r="H35" s="96"/>
      <c r="I35" s="54">
        <v>-203212</v>
      </c>
      <c r="K35" s="56"/>
      <c r="T35" s="56"/>
      <c r="U35" s="56"/>
    </row>
    <row r="36" spans="1:22" s="6" customFormat="1" ht="21.75" customHeight="1">
      <c r="A36" s="25" t="s">
        <v>60</v>
      </c>
      <c r="B36" s="51"/>
      <c r="C36" s="97">
        <v>-70</v>
      </c>
      <c r="D36" s="54"/>
      <c r="E36" s="98">
        <v>-232</v>
      </c>
      <c r="F36" s="54"/>
      <c r="G36" s="97">
        <v>0</v>
      </c>
      <c r="H36" s="66"/>
      <c r="I36" s="98">
        <v>-1066</v>
      </c>
      <c r="K36" s="56"/>
    </row>
    <row r="37" spans="1:22" s="6" customFormat="1" ht="21.75" customHeight="1">
      <c r="A37" s="41" t="s">
        <v>200</v>
      </c>
      <c r="B37" s="51"/>
      <c r="C37" s="67">
        <f>C27+SUM(C30:C36)</f>
        <v>168234.97200000001</v>
      </c>
      <c r="D37" s="58"/>
      <c r="E37" s="67">
        <f>E27+SUM(E30:E36)</f>
        <v>845624</v>
      </c>
      <c r="F37" s="96"/>
      <c r="G37" s="67">
        <f>G27+SUM(G30:G36)</f>
        <v>192010</v>
      </c>
      <c r="H37" s="99"/>
      <c r="I37" s="67">
        <f>I27+SUM(I30:I36)</f>
        <v>774033</v>
      </c>
      <c r="K37" s="56"/>
    </row>
    <row r="38" spans="1:22" s="6" customFormat="1" ht="21.75" customHeight="1">
      <c r="A38" s="25" t="s">
        <v>255</v>
      </c>
      <c r="B38" s="51"/>
      <c r="C38" s="100">
        <v>-8125</v>
      </c>
      <c r="D38" s="58"/>
      <c r="E38" s="68">
        <v>-19913</v>
      </c>
      <c r="F38" s="96"/>
      <c r="G38" s="94">
        <v>-8188</v>
      </c>
      <c r="H38" s="99"/>
      <c r="I38" s="95">
        <v>-21182</v>
      </c>
      <c r="K38" s="56"/>
      <c r="T38" s="56"/>
      <c r="U38" s="56"/>
      <c r="V38" s="56"/>
    </row>
    <row r="39" spans="1:22" s="6" customFormat="1" ht="21.75" customHeight="1">
      <c r="A39" s="21" t="s">
        <v>201</v>
      </c>
      <c r="B39" s="51"/>
      <c r="C39" s="46">
        <f>SUM(C37:C38)</f>
        <v>160109.97200000001</v>
      </c>
      <c r="D39" s="44"/>
      <c r="E39" s="46">
        <f>SUM(E37:E38)</f>
        <v>825711</v>
      </c>
      <c r="F39" s="49"/>
      <c r="G39" s="46">
        <f>SUM(G37:G38)</f>
        <v>183822</v>
      </c>
      <c r="H39" s="49"/>
      <c r="I39" s="46">
        <f>SUM(I37:I38)</f>
        <v>752851</v>
      </c>
      <c r="K39" s="56"/>
    </row>
    <row r="40" spans="1:22" s="6" customFormat="1" ht="21.75" customHeight="1">
      <c r="A40" s="21"/>
      <c r="B40" s="51"/>
      <c r="C40" s="44"/>
      <c r="D40" s="69"/>
      <c r="E40" s="44"/>
      <c r="F40" s="70"/>
      <c r="G40" s="44"/>
      <c r="H40" s="70"/>
      <c r="I40" s="44"/>
      <c r="K40" s="56"/>
    </row>
    <row r="41" spans="1:22" s="82" customFormat="1" ht="23.25" customHeight="1">
      <c r="A41" s="34" t="s">
        <v>0</v>
      </c>
      <c r="B41" s="5"/>
      <c r="C41" s="4"/>
      <c r="D41" s="4"/>
      <c r="E41" s="4"/>
      <c r="F41" s="4"/>
      <c r="G41" s="101"/>
      <c r="H41" s="101"/>
      <c r="I41" s="101"/>
      <c r="O41" s="6"/>
      <c r="P41" s="6"/>
      <c r="Q41" s="6"/>
      <c r="R41" s="6"/>
      <c r="S41" s="6"/>
      <c r="T41" s="6"/>
      <c r="U41" s="6"/>
    </row>
    <row r="42" spans="1:22" ht="23.25" customHeight="1">
      <c r="A42" s="76" t="s">
        <v>179</v>
      </c>
    </row>
    <row r="43" spans="1:22" s="82" customFormat="1" ht="9" customHeight="1">
      <c r="A43" s="102"/>
      <c r="B43" s="1"/>
      <c r="O43" s="6"/>
      <c r="P43" s="6"/>
      <c r="Q43" s="6"/>
      <c r="R43" s="6"/>
      <c r="S43" s="6"/>
      <c r="T43" s="6"/>
      <c r="U43" s="6"/>
    </row>
    <row r="44" spans="1:22" s="82" customFormat="1" ht="21.75" customHeight="1">
      <c r="A44" s="102"/>
      <c r="B44" s="1"/>
      <c r="C44" s="441" t="s">
        <v>2</v>
      </c>
      <c r="D44" s="441"/>
      <c r="E44" s="441"/>
      <c r="F44" s="3"/>
      <c r="G44" s="441" t="s">
        <v>3</v>
      </c>
      <c r="H44" s="441"/>
      <c r="I44" s="441"/>
      <c r="O44" s="6"/>
      <c r="P44" s="6"/>
      <c r="Q44" s="6"/>
      <c r="R44" s="6"/>
      <c r="S44" s="6"/>
      <c r="T44" s="6"/>
      <c r="U44" s="6"/>
    </row>
    <row r="45" spans="1:22" s="82" customFormat="1" ht="21.75" customHeight="1">
      <c r="A45" s="102"/>
      <c r="B45" s="1"/>
      <c r="C45" s="442" t="s">
        <v>242</v>
      </c>
      <c r="D45" s="442"/>
      <c r="E45" s="442"/>
      <c r="F45" s="77"/>
      <c r="G45" s="442" t="s">
        <v>242</v>
      </c>
      <c r="H45" s="442"/>
      <c r="I45" s="442"/>
      <c r="O45" s="6"/>
      <c r="P45" s="6"/>
      <c r="Q45" s="6"/>
      <c r="R45" s="6"/>
      <c r="S45" s="6"/>
      <c r="T45" s="6"/>
      <c r="U45" s="6"/>
    </row>
    <row r="46" spans="1:22" s="82" customFormat="1" ht="21.75" customHeight="1">
      <c r="A46" s="102"/>
      <c r="B46" s="1"/>
      <c r="C46" s="442" t="s">
        <v>243</v>
      </c>
      <c r="D46" s="442"/>
      <c r="E46" s="442"/>
      <c r="F46" s="77"/>
      <c r="G46" s="442" t="s">
        <v>243</v>
      </c>
      <c r="H46" s="442"/>
      <c r="I46" s="442"/>
      <c r="O46" s="6"/>
      <c r="P46" s="6"/>
      <c r="Q46" s="6"/>
      <c r="R46" s="6"/>
      <c r="S46" s="6"/>
      <c r="T46" s="6"/>
      <c r="U46" s="6"/>
    </row>
    <row r="47" spans="1:22" s="82" customFormat="1" ht="21.75" customHeight="1">
      <c r="A47" s="102"/>
      <c r="B47" s="1" t="s">
        <v>6</v>
      </c>
      <c r="C47" s="83">
        <v>2563</v>
      </c>
      <c r="D47" s="2"/>
      <c r="E47" s="2">
        <v>2562</v>
      </c>
      <c r="F47" s="2"/>
      <c r="G47" s="83">
        <v>2563</v>
      </c>
      <c r="H47" s="2"/>
      <c r="I47" s="2">
        <v>2562</v>
      </c>
      <c r="O47" s="6"/>
      <c r="P47" s="6"/>
      <c r="Q47" s="6"/>
      <c r="R47" s="6"/>
      <c r="S47" s="6"/>
      <c r="T47" s="6"/>
      <c r="U47" s="6"/>
    </row>
    <row r="48" spans="1:22" s="82" customFormat="1" ht="21.75" customHeight="1">
      <c r="A48" s="102"/>
      <c r="B48" s="1"/>
      <c r="C48" s="440" t="s">
        <v>8</v>
      </c>
      <c r="D48" s="440"/>
      <c r="E48" s="440"/>
      <c r="F48" s="440"/>
      <c r="G48" s="440"/>
      <c r="H48" s="440"/>
      <c r="I48" s="440"/>
      <c r="O48" s="6"/>
      <c r="P48" s="6"/>
      <c r="Q48" s="6"/>
      <c r="R48" s="6"/>
      <c r="S48" s="6"/>
      <c r="T48" s="6"/>
      <c r="U48" s="6"/>
    </row>
    <row r="49" spans="1:18" s="82" customFormat="1" ht="21.75" customHeight="1">
      <c r="A49" s="103" t="s">
        <v>202</v>
      </c>
      <c r="B49" s="1"/>
      <c r="C49" s="104"/>
      <c r="D49" s="104"/>
      <c r="E49" s="104"/>
      <c r="F49" s="104"/>
      <c r="G49" s="104"/>
      <c r="H49" s="104"/>
      <c r="I49" s="104"/>
    </row>
    <row r="50" spans="1:18" s="82" customFormat="1" ht="21.75" hidden="1" customHeight="1">
      <c r="A50" s="61" t="s">
        <v>256</v>
      </c>
      <c r="B50" s="1"/>
      <c r="C50" s="105">
        <v>0</v>
      </c>
      <c r="D50" s="88"/>
      <c r="E50" s="105">
        <v>0</v>
      </c>
      <c r="F50" s="88"/>
      <c r="G50" s="105">
        <v>0</v>
      </c>
      <c r="H50" s="88"/>
      <c r="I50" s="105">
        <v>0</v>
      </c>
    </row>
    <row r="51" spans="1:18" s="82" customFormat="1" ht="21.75" customHeight="1">
      <c r="A51" s="61" t="s">
        <v>204</v>
      </c>
      <c r="B51" s="1"/>
      <c r="C51" s="108">
        <v>0</v>
      </c>
      <c r="D51" s="88"/>
      <c r="E51" s="105">
        <v>488027</v>
      </c>
      <c r="F51" s="88"/>
      <c r="G51" s="108">
        <v>0</v>
      </c>
      <c r="H51" s="88"/>
      <c r="I51" s="105">
        <v>488027</v>
      </c>
    </row>
    <row r="52" spans="1:18" s="82" customFormat="1" ht="21.75" customHeight="1">
      <c r="A52" s="131" t="s">
        <v>257</v>
      </c>
      <c r="B52" s="129">
        <v>5</v>
      </c>
      <c r="C52" s="130">
        <v>0</v>
      </c>
      <c r="D52" s="132"/>
      <c r="E52" s="130">
        <v>0</v>
      </c>
      <c r="F52" s="132"/>
      <c r="G52" s="130">
        <v>-21600</v>
      </c>
      <c r="H52" s="88"/>
      <c r="I52" s="47">
        <v>-20500</v>
      </c>
      <c r="P52" s="52"/>
      <c r="Q52" s="71"/>
      <c r="R52" s="107"/>
    </row>
    <row r="53" spans="1:18" s="82" customFormat="1" ht="21.75" customHeight="1">
      <c r="A53" s="61" t="s">
        <v>205</v>
      </c>
      <c r="B53" s="1">
        <v>5</v>
      </c>
      <c r="C53" s="106">
        <v>0</v>
      </c>
      <c r="D53" s="88"/>
      <c r="E53" s="47">
        <v>0</v>
      </c>
      <c r="F53" s="88"/>
      <c r="G53" s="106">
        <v>15116</v>
      </c>
      <c r="H53" s="88"/>
      <c r="I53" s="47">
        <v>6712</v>
      </c>
      <c r="P53" s="52"/>
      <c r="Q53" s="71"/>
      <c r="R53" s="107"/>
    </row>
    <row r="54" spans="1:18" s="82" customFormat="1" ht="21.75" customHeight="1">
      <c r="A54" s="131" t="s">
        <v>258</v>
      </c>
      <c r="B54" s="129">
        <v>5</v>
      </c>
      <c r="C54" s="130">
        <v>-77188</v>
      </c>
      <c r="D54" s="132"/>
      <c r="E54" s="130">
        <v>0</v>
      </c>
      <c r="F54" s="132"/>
      <c r="G54" s="130">
        <v>-77188</v>
      </c>
      <c r="H54" s="88"/>
      <c r="I54" s="47">
        <v>0</v>
      </c>
      <c r="P54" s="52"/>
      <c r="Q54" s="71"/>
      <c r="R54" s="107"/>
    </row>
    <row r="55" spans="1:18" s="82" customFormat="1" ht="21.75" customHeight="1">
      <c r="A55" s="138" t="s">
        <v>259</v>
      </c>
      <c r="B55" s="1">
        <v>7</v>
      </c>
      <c r="C55" s="108">
        <v>0</v>
      </c>
      <c r="D55" s="59"/>
      <c r="E55" s="105">
        <v>-12794</v>
      </c>
      <c r="F55" s="59"/>
      <c r="G55" s="108">
        <v>0</v>
      </c>
      <c r="H55" s="55"/>
      <c r="I55" s="105">
        <v>-12794</v>
      </c>
      <c r="R55" s="107"/>
    </row>
    <row r="56" spans="1:18" s="82" customFormat="1" ht="21.75" customHeight="1">
      <c r="A56" s="138" t="s">
        <v>260</v>
      </c>
      <c r="B56" s="1">
        <v>7</v>
      </c>
      <c r="C56" s="109">
        <v>-186425</v>
      </c>
      <c r="D56" s="59"/>
      <c r="E56" s="105">
        <v>0</v>
      </c>
      <c r="F56" s="59"/>
      <c r="G56" s="109">
        <v>-186425</v>
      </c>
      <c r="H56" s="55"/>
      <c r="I56" s="110">
        <v>0</v>
      </c>
      <c r="R56" s="107"/>
    </row>
    <row r="57" spans="1:18" s="82" customFormat="1" ht="21.75" hidden="1" customHeight="1">
      <c r="A57" s="36" t="s">
        <v>261</v>
      </c>
      <c r="B57" s="1"/>
      <c r="C57" s="108">
        <v>0</v>
      </c>
      <c r="D57" s="59"/>
      <c r="E57" s="105">
        <v>0</v>
      </c>
      <c r="F57" s="59"/>
      <c r="G57" s="108">
        <v>0</v>
      </c>
      <c r="H57" s="55"/>
      <c r="I57" s="105">
        <v>0</v>
      </c>
      <c r="R57" s="107"/>
    </row>
    <row r="58" spans="1:18" s="82" customFormat="1" ht="21.75" customHeight="1">
      <c r="A58" s="36" t="s">
        <v>262</v>
      </c>
      <c r="B58" s="1">
        <v>9</v>
      </c>
      <c r="C58" s="108">
        <v>0</v>
      </c>
      <c r="D58" s="59"/>
      <c r="E58" s="105">
        <v>0</v>
      </c>
      <c r="F58" s="59"/>
      <c r="G58" s="108">
        <v>0</v>
      </c>
      <c r="H58" s="55"/>
      <c r="I58" s="105">
        <v>-500</v>
      </c>
      <c r="R58" s="107"/>
    </row>
    <row r="59" spans="1:18" s="82" customFormat="1" ht="21.75" customHeight="1">
      <c r="A59" s="138" t="s">
        <v>213</v>
      </c>
      <c r="B59" s="1"/>
      <c r="C59" s="108">
        <v>-15300</v>
      </c>
      <c r="D59" s="59"/>
      <c r="E59" s="105">
        <v>0</v>
      </c>
      <c r="F59" s="59"/>
      <c r="G59" s="108">
        <v>0</v>
      </c>
      <c r="H59" s="55"/>
      <c r="I59" s="105">
        <v>0</v>
      </c>
      <c r="R59" s="107"/>
    </row>
    <row r="60" spans="1:18" s="82" customFormat="1" ht="21.75" customHeight="1">
      <c r="A60" t="s">
        <v>216</v>
      </c>
      <c r="B60" s="1"/>
      <c r="C60" s="90">
        <v>-8780.0074000000004</v>
      </c>
      <c r="D60" s="59"/>
      <c r="E60" s="88">
        <v>-42809.148780000003</v>
      </c>
      <c r="F60" s="55"/>
      <c r="G60" s="109">
        <v>-8129</v>
      </c>
      <c r="H60" s="59"/>
      <c r="I60" s="59">
        <v>-10029</v>
      </c>
      <c r="P60" s="52"/>
      <c r="Q60" s="71"/>
      <c r="R60" s="107"/>
    </row>
    <row r="61" spans="1:18" s="82" customFormat="1" ht="21.75" customHeight="1">
      <c r="A61" s="36" t="s">
        <v>215</v>
      </c>
      <c r="B61" s="52"/>
      <c r="C61" s="90">
        <v>12456</v>
      </c>
      <c r="D61" s="59"/>
      <c r="E61" s="88">
        <v>3105</v>
      </c>
      <c r="F61" s="59"/>
      <c r="G61" s="109">
        <v>3480</v>
      </c>
      <c r="H61" s="55"/>
      <c r="I61" s="59">
        <v>3091</v>
      </c>
      <c r="K61" s="107"/>
      <c r="L61" s="107"/>
      <c r="R61" s="107"/>
    </row>
    <row r="62" spans="1:18" s="82" customFormat="1" ht="21.75" customHeight="1">
      <c r="A62" s="61" t="s">
        <v>218</v>
      </c>
      <c r="B62" s="52"/>
      <c r="C62" s="87">
        <v>-368</v>
      </c>
      <c r="D62" s="55"/>
      <c r="E62" s="55">
        <v>-460</v>
      </c>
      <c r="F62" s="55"/>
      <c r="G62" s="87">
        <v>-368</v>
      </c>
      <c r="H62" s="55"/>
      <c r="I62" s="55">
        <v>-334</v>
      </c>
      <c r="R62" s="107"/>
    </row>
    <row r="63" spans="1:18" s="6" customFormat="1" ht="23.25" customHeight="1">
      <c r="A63" s="41" t="s">
        <v>196</v>
      </c>
      <c r="B63" s="51"/>
      <c r="C63" s="111">
        <v>13329</v>
      </c>
      <c r="D63" s="58"/>
      <c r="E63" s="58">
        <v>33506</v>
      </c>
      <c r="F63" s="58"/>
      <c r="G63" s="111">
        <v>13823</v>
      </c>
      <c r="H63" s="72"/>
      <c r="I63" s="58">
        <v>42865</v>
      </c>
      <c r="K63" s="56"/>
    </row>
    <row r="64" spans="1:18" s="82" customFormat="1" ht="21.75" customHeight="1">
      <c r="A64" s="19" t="s">
        <v>263</v>
      </c>
      <c r="B64" s="52"/>
      <c r="C64" s="48">
        <f>SUM(C50:C63)</f>
        <v>-262276.0074</v>
      </c>
      <c r="D64" s="44"/>
      <c r="E64" s="48">
        <f>SUM(E50:E63)</f>
        <v>468574.85122000001</v>
      </c>
      <c r="F64" s="49"/>
      <c r="G64" s="48">
        <f>SUM(G50:G63)</f>
        <v>-261291</v>
      </c>
      <c r="H64" s="49"/>
      <c r="I64" s="48">
        <f>SUM(I50:I63)</f>
        <v>496538</v>
      </c>
      <c r="R64" s="107"/>
    </row>
    <row r="65" spans="1:18" s="82" customFormat="1" ht="3" customHeight="1">
      <c r="A65" s="13"/>
      <c r="B65" s="52"/>
      <c r="C65" s="44"/>
      <c r="D65" s="44"/>
      <c r="E65" s="44"/>
      <c r="F65" s="49"/>
      <c r="G65" s="44"/>
      <c r="H65" s="49"/>
      <c r="I65" s="44"/>
    </row>
    <row r="66" spans="1:18" s="82" customFormat="1" ht="21.75" customHeight="1">
      <c r="A66" s="53" t="s">
        <v>220</v>
      </c>
      <c r="B66" s="39"/>
      <c r="C66" s="54"/>
      <c r="D66" s="54"/>
      <c r="E66" s="54"/>
      <c r="F66" s="54"/>
      <c r="G66" s="54"/>
      <c r="H66" s="54"/>
      <c r="I66" s="54"/>
    </row>
    <row r="67" spans="1:18" s="82" customFormat="1" ht="21.75" customHeight="1">
      <c r="A67" s="79" t="s">
        <v>221</v>
      </c>
      <c r="B67" s="39"/>
      <c r="C67" s="112">
        <v>1390462</v>
      </c>
      <c r="D67" s="54"/>
      <c r="E67" s="42">
        <v>117573</v>
      </c>
      <c r="F67" s="54"/>
      <c r="G67" s="84">
        <v>1390462</v>
      </c>
      <c r="H67" s="54"/>
      <c r="I67" s="54">
        <v>117573</v>
      </c>
    </row>
    <row r="68" spans="1:18" s="82" customFormat="1" ht="21.75" customHeight="1">
      <c r="A68" s="79" t="s">
        <v>223</v>
      </c>
      <c r="B68" s="39"/>
      <c r="C68" s="84">
        <v>-1082727</v>
      </c>
      <c r="D68" s="54"/>
      <c r="E68" s="54">
        <v>-1451951</v>
      </c>
      <c r="F68" s="54"/>
      <c r="G68" s="84">
        <v>-1082727</v>
      </c>
      <c r="H68" s="54"/>
      <c r="I68" s="54">
        <v>-1451951</v>
      </c>
    </row>
    <row r="69" spans="1:18" s="82" customFormat="1" ht="21.75" hidden="1" customHeight="1">
      <c r="A69" s="25" t="s">
        <v>222</v>
      </c>
      <c r="B69" s="39">
        <v>5</v>
      </c>
      <c r="C69" s="106">
        <v>0</v>
      </c>
      <c r="D69" s="54"/>
      <c r="E69" s="47">
        <v>0</v>
      </c>
      <c r="F69" s="54"/>
      <c r="G69" s="113">
        <v>0</v>
      </c>
      <c r="H69" s="54"/>
      <c r="I69" s="114">
        <v>0</v>
      </c>
    </row>
    <row r="70" spans="1:18" s="82" customFormat="1" ht="21.75" customHeight="1">
      <c r="A70" s="25" t="s">
        <v>264</v>
      </c>
      <c r="B70" s="39">
        <v>5</v>
      </c>
      <c r="C70" s="112">
        <v>0</v>
      </c>
      <c r="D70" s="42"/>
      <c r="E70" s="42">
        <v>0</v>
      </c>
      <c r="F70" s="54"/>
      <c r="G70" s="84">
        <v>-15300</v>
      </c>
      <c r="H70" s="54"/>
      <c r="I70" s="54">
        <v>0</v>
      </c>
    </row>
    <row r="71" spans="1:18" s="82" customFormat="1" ht="21.75" customHeight="1">
      <c r="A71" s="25" t="s">
        <v>225</v>
      </c>
      <c r="B71" s="39"/>
      <c r="C71" s="91">
        <v>50430</v>
      </c>
      <c r="D71" s="54"/>
      <c r="E71" s="62">
        <v>400000</v>
      </c>
      <c r="F71" s="54"/>
      <c r="G71" s="106">
        <v>0</v>
      </c>
      <c r="H71" s="54"/>
      <c r="I71" s="47">
        <v>400000</v>
      </c>
    </row>
    <row r="72" spans="1:18" s="82" customFormat="1" ht="21.75" customHeight="1">
      <c r="A72" s="79" t="s">
        <v>226</v>
      </c>
      <c r="B72" s="39"/>
      <c r="C72" s="84">
        <v>-137911</v>
      </c>
      <c r="D72" s="54"/>
      <c r="E72" s="54">
        <v>-90485</v>
      </c>
      <c r="F72" s="54"/>
      <c r="G72" s="84">
        <v>-115680</v>
      </c>
      <c r="H72" s="54"/>
      <c r="I72" s="54">
        <v>-79625</v>
      </c>
    </row>
    <row r="73" spans="1:18" s="82" customFormat="1" ht="21.75" customHeight="1">
      <c r="A73" s="79" t="s">
        <v>227</v>
      </c>
      <c r="B73" s="39"/>
      <c r="C73" s="84">
        <v>-41056</v>
      </c>
      <c r="D73" s="54"/>
      <c r="E73" s="54">
        <v>-34376</v>
      </c>
      <c r="F73" s="54"/>
      <c r="G73" s="113">
        <v>-29789</v>
      </c>
      <c r="H73" s="54"/>
      <c r="I73" s="114">
        <v>-25171</v>
      </c>
    </row>
    <row r="74" spans="1:18" s="82" customFormat="1" ht="21.75" customHeight="1">
      <c r="A74" s="79" t="s">
        <v>265</v>
      </c>
      <c r="B74" s="39"/>
      <c r="C74" s="84">
        <v>0</v>
      </c>
      <c r="D74" s="54"/>
      <c r="E74" s="54">
        <v>-2729</v>
      </c>
      <c r="F74" s="54"/>
      <c r="G74" s="84">
        <v>0</v>
      </c>
      <c r="H74" s="54"/>
      <c r="I74" s="54">
        <v>-2729</v>
      </c>
    </row>
    <row r="75" spans="1:18" s="82" customFormat="1" ht="21.75" customHeight="1">
      <c r="A75" s="25" t="s">
        <v>195</v>
      </c>
      <c r="B75" s="39"/>
      <c r="C75" s="84">
        <v>4952</v>
      </c>
      <c r="D75" s="54"/>
      <c r="E75" s="54">
        <v>0</v>
      </c>
      <c r="F75" s="54"/>
      <c r="G75" s="84">
        <v>4952</v>
      </c>
      <c r="H75" s="54"/>
      <c r="I75" s="54">
        <v>0</v>
      </c>
    </row>
    <row r="76" spans="1:18" s="82" customFormat="1" ht="21.75" customHeight="1">
      <c r="A76" s="79" t="s">
        <v>230</v>
      </c>
      <c r="B76" s="39"/>
      <c r="C76" s="84">
        <v>-119981</v>
      </c>
      <c r="D76" s="54"/>
      <c r="E76" s="54">
        <v>-119925</v>
      </c>
      <c r="F76" s="54"/>
      <c r="G76" s="84">
        <v>-119981</v>
      </c>
      <c r="H76" s="54"/>
      <c r="I76" s="54">
        <v>-119925</v>
      </c>
    </row>
    <row r="77" spans="1:18" s="6" customFormat="1" ht="23.25" customHeight="1">
      <c r="A77" s="139" t="s">
        <v>231</v>
      </c>
      <c r="B77" s="39"/>
      <c r="C77" s="115">
        <v>-33683</v>
      </c>
      <c r="D77" s="58"/>
      <c r="E77" s="116">
        <v>-45904</v>
      </c>
      <c r="F77" s="58"/>
      <c r="G77" s="111">
        <v>-31962</v>
      </c>
      <c r="H77" s="72"/>
      <c r="I77" s="58">
        <v>-41070</v>
      </c>
      <c r="J77" s="117"/>
      <c r="K77" s="56"/>
    </row>
    <row r="78" spans="1:18" ht="21.75" customHeight="1">
      <c r="A78" s="21" t="s">
        <v>266</v>
      </c>
      <c r="B78" s="39"/>
      <c r="C78" s="48">
        <f>SUM(C67:C77)</f>
        <v>30486</v>
      </c>
      <c r="D78" s="44"/>
      <c r="E78" s="48">
        <f>SUM(E67:E77)</f>
        <v>-1227797</v>
      </c>
      <c r="F78" s="49"/>
      <c r="G78" s="48">
        <f>SUM(G67:G77)</f>
        <v>-25</v>
      </c>
      <c r="H78" s="49"/>
      <c r="I78" s="48">
        <f>SUM(I67:I77)</f>
        <v>-1202898</v>
      </c>
      <c r="K78" s="118"/>
      <c r="Q78" s="119"/>
      <c r="R78" s="120"/>
    </row>
    <row r="79" spans="1:18" ht="2.4500000000000002" customHeight="1">
      <c r="A79" s="21"/>
      <c r="B79" s="52"/>
      <c r="C79" s="44"/>
      <c r="D79" s="44"/>
      <c r="E79" s="44"/>
      <c r="F79" s="49"/>
      <c r="G79" s="44"/>
      <c r="H79" s="49"/>
      <c r="I79" s="44"/>
      <c r="Q79" s="119"/>
    </row>
    <row r="80" spans="1:18" ht="21.75" customHeight="1">
      <c r="A80" s="21" t="s">
        <v>234</v>
      </c>
      <c r="B80" s="52"/>
      <c r="C80" s="49">
        <f>C78+C64+C39</f>
        <v>-71680.035399999993</v>
      </c>
      <c r="D80" s="49"/>
      <c r="E80" s="49">
        <f>E78+E64+E39</f>
        <v>66488.85122000007</v>
      </c>
      <c r="F80" s="49"/>
      <c r="G80" s="49">
        <f>G78+G64+G39</f>
        <v>-77494</v>
      </c>
      <c r="H80" s="49"/>
      <c r="I80" s="49">
        <f>I78+I64+I39</f>
        <v>46491</v>
      </c>
      <c r="Q80" s="119"/>
    </row>
    <row r="81" spans="1:19" ht="21.75" customHeight="1">
      <c r="A81" s="73" t="s">
        <v>267</v>
      </c>
      <c r="B81" s="52"/>
      <c r="C81" s="111">
        <v>216287</v>
      </c>
      <c r="D81" s="58"/>
      <c r="E81" s="58">
        <v>52972</v>
      </c>
      <c r="F81" s="58"/>
      <c r="G81" s="111">
        <v>160327</v>
      </c>
      <c r="H81" s="58"/>
      <c r="I81" s="58">
        <v>35246</v>
      </c>
      <c r="Q81" s="119"/>
      <c r="R81" s="120"/>
    </row>
    <row r="82" spans="1:19" ht="21.75" customHeight="1" thickBot="1">
      <c r="A82" s="21" t="s">
        <v>268</v>
      </c>
      <c r="B82" s="39"/>
      <c r="C82" s="50">
        <f>SUM(C80:C81)</f>
        <v>144606.96460000001</v>
      </c>
      <c r="D82" s="44"/>
      <c r="E82" s="50">
        <f>SUM(E80:E81)</f>
        <v>119460.85122000007</v>
      </c>
      <c r="F82" s="49"/>
      <c r="G82" s="50">
        <f>SUM(G80:G81)</f>
        <v>82833</v>
      </c>
      <c r="H82" s="49"/>
      <c r="I82" s="50">
        <f>SUM(I80:I81)</f>
        <v>81737</v>
      </c>
      <c r="J82" s="121"/>
      <c r="K82" s="118"/>
      <c r="L82" s="118"/>
      <c r="M82" s="118"/>
    </row>
    <row r="83" spans="1:19" ht="22.5" customHeight="1" thickTop="1">
      <c r="A83" s="21"/>
      <c r="B83" s="39"/>
      <c r="C83" s="9"/>
      <c r="D83" s="9"/>
      <c r="E83" s="9"/>
      <c r="F83" s="9"/>
      <c r="G83" s="9"/>
      <c r="H83" s="9"/>
      <c r="I83" s="9"/>
    </row>
    <row r="84" spans="1:19" ht="23.25" customHeight="1">
      <c r="A84" s="34" t="s">
        <v>0</v>
      </c>
      <c r="B84" s="5"/>
      <c r="C84" s="4"/>
      <c r="D84" s="4"/>
      <c r="E84" s="4"/>
      <c r="F84" s="4"/>
      <c r="G84" s="82"/>
      <c r="H84" s="29"/>
      <c r="I84" s="82"/>
    </row>
    <row r="85" spans="1:19" ht="23.25" customHeight="1">
      <c r="A85" s="76" t="s">
        <v>179</v>
      </c>
      <c r="B85" s="5"/>
      <c r="C85" s="4"/>
      <c r="D85" s="4"/>
      <c r="E85" s="4"/>
      <c r="F85" s="4"/>
      <c r="G85" s="4"/>
      <c r="H85" s="4"/>
      <c r="I85" s="4"/>
    </row>
    <row r="86" spans="1:19" ht="21.6" customHeight="1">
      <c r="A86" s="102"/>
      <c r="C86" s="82"/>
      <c r="D86" s="82"/>
      <c r="E86" s="82"/>
      <c r="F86" s="82"/>
      <c r="G86" s="82"/>
      <c r="H86" s="82"/>
      <c r="I86" s="82"/>
    </row>
    <row r="87" spans="1:19" ht="21.6" customHeight="1">
      <c r="A87" s="102"/>
      <c r="B87" s="1" t="s">
        <v>180</v>
      </c>
      <c r="C87" s="441" t="s">
        <v>2</v>
      </c>
      <c r="D87" s="441"/>
      <c r="E87" s="441"/>
      <c r="F87" s="3"/>
      <c r="G87" s="441" t="s">
        <v>3</v>
      </c>
      <c r="H87" s="441"/>
      <c r="I87" s="441"/>
      <c r="R87" s="119"/>
      <c r="S87" s="120"/>
    </row>
    <row r="88" spans="1:19" ht="21.6" customHeight="1">
      <c r="A88" s="102"/>
      <c r="C88" s="442" t="s">
        <v>242</v>
      </c>
      <c r="D88" s="442"/>
      <c r="E88" s="442"/>
      <c r="F88" s="77"/>
      <c r="G88" s="442" t="s">
        <v>242</v>
      </c>
      <c r="H88" s="442"/>
      <c r="I88" s="442"/>
      <c r="R88" s="119"/>
      <c r="S88" s="120"/>
    </row>
    <row r="89" spans="1:19" ht="21.6" customHeight="1">
      <c r="A89" s="102"/>
      <c r="C89" s="442" t="s">
        <v>243</v>
      </c>
      <c r="D89" s="442"/>
      <c r="E89" s="442"/>
      <c r="F89" s="77"/>
      <c r="G89" s="442" t="s">
        <v>243</v>
      </c>
      <c r="H89" s="442"/>
      <c r="I89" s="442"/>
      <c r="R89" s="119"/>
      <c r="S89" s="120"/>
    </row>
    <row r="90" spans="1:19" ht="21.6" customHeight="1">
      <c r="A90" s="102"/>
      <c r="C90" s="2">
        <v>2563</v>
      </c>
      <c r="D90" s="2"/>
      <c r="E90" s="2">
        <v>2562</v>
      </c>
      <c r="F90" s="2"/>
      <c r="G90" s="2">
        <v>2563</v>
      </c>
      <c r="H90" s="2"/>
      <c r="I90" s="2">
        <v>2562</v>
      </c>
      <c r="N90" s="118"/>
    </row>
    <row r="91" spans="1:19" ht="21.6" customHeight="1">
      <c r="A91" s="102"/>
      <c r="C91" s="440" t="s">
        <v>8</v>
      </c>
      <c r="D91" s="440"/>
      <c r="E91" s="440"/>
      <c r="F91" s="440"/>
      <c r="G91" s="440"/>
      <c r="H91" s="440"/>
      <c r="I91" s="440"/>
      <c r="P91" s="118"/>
    </row>
    <row r="92" spans="1:19" ht="21.6" customHeight="1">
      <c r="A92" s="75" t="s">
        <v>238</v>
      </c>
      <c r="B92" s="39"/>
      <c r="C92" s="9"/>
      <c r="D92" s="9"/>
      <c r="E92" s="9"/>
      <c r="F92" s="9"/>
      <c r="G92" s="9"/>
      <c r="H92" s="9"/>
      <c r="I92" s="9"/>
    </row>
    <row r="93" spans="1:19" ht="21.6" customHeight="1">
      <c r="A93" s="21" t="s">
        <v>239</v>
      </c>
      <c r="B93" s="52"/>
      <c r="C93" s="84"/>
      <c r="D93" s="55"/>
      <c r="E93" s="54"/>
      <c r="F93" s="54"/>
      <c r="G93" s="87"/>
      <c r="H93" s="54"/>
      <c r="I93" s="55"/>
    </row>
    <row r="94" spans="1:19" ht="21.6" customHeight="1">
      <c r="A94" s="25" t="s">
        <v>240</v>
      </c>
      <c r="B94" s="52"/>
      <c r="C94" s="84">
        <v>98</v>
      </c>
      <c r="D94" s="55"/>
      <c r="E94" s="54">
        <v>104</v>
      </c>
      <c r="F94" s="54"/>
      <c r="G94" s="87">
        <v>98</v>
      </c>
      <c r="H94" s="54"/>
      <c r="I94" s="55">
        <v>104</v>
      </c>
    </row>
    <row r="95" spans="1:19" ht="21.6" hidden="1" customHeight="1">
      <c r="A95" s="25" t="s">
        <v>269</v>
      </c>
      <c r="B95" s="52"/>
      <c r="C95" s="106">
        <v>0</v>
      </c>
      <c r="D95" s="42"/>
      <c r="E95" s="47">
        <v>55139</v>
      </c>
      <c r="F95" s="42"/>
      <c r="G95" s="106">
        <v>0</v>
      </c>
      <c r="H95" s="42"/>
      <c r="I95" s="47">
        <v>55139</v>
      </c>
    </row>
    <row r="96" spans="1:19" ht="21.6" hidden="1" customHeight="1">
      <c r="A96" s="25" t="s">
        <v>270</v>
      </c>
      <c r="B96" s="52"/>
      <c r="C96" s="106">
        <v>0</v>
      </c>
      <c r="D96" s="42"/>
      <c r="E96" s="47">
        <v>324</v>
      </c>
      <c r="F96" s="42"/>
      <c r="G96" s="106">
        <v>0</v>
      </c>
      <c r="H96" s="42"/>
      <c r="I96" s="47">
        <v>324</v>
      </c>
    </row>
    <row r="97" spans="1:11" ht="21.6" hidden="1" customHeight="1">
      <c r="A97" s="51" t="s">
        <v>271</v>
      </c>
      <c r="B97" s="52"/>
      <c r="C97" s="106">
        <v>0</v>
      </c>
      <c r="D97" s="43"/>
      <c r="E97" s="47">
        <v>0</v>
      </c>
      <c r="F97" s="42"/>
      <c r="G97" s="106">
        <v>0</v>
      </c>
      <c r="H97" s="42"/>
      <c r="I97" s="47">
        <v>0</v>
      </c>
    </row>
    <row r="98" spans="1:11" s="51" customFormat="1" ht="22.5" customHeight="1">
      <c r="A98" s="51" t="s">
        <v>272</v>
      </c>
      <c r="B98" s="39"/>
      <c r="C98" s="106">
        <v>4000</v>
      </c>
      <c r="D98" s="122"/>
      <c r="E98" s="123">
        <v>0</v>
      </c>
      <c r="F98" s="122"/>
      <c r="G98" s="124">
        <v>0</v>
      </c>
      <c r="H98" s="122"/>
      <c r="I98" s="125">
        <v>0</v>
      </c>
    </row>
    <row r="99" spans="1:11" s="51" customFormat="1" ht="22.5" customHeight="1">
      <c r="A99" s="51" t="s">
        <v>273</v>
      </c>
      <c r="B99" s="39"/>
      <c r="C99" s="106">
        <v>190</v>
      </c>
      <c r="D99" s="122"/>
      <c r="E99" s="123">
        <v>0</v>
      </c>
      <c r="F99" s="122"/>
      <c r="G99" s="124">
        <v>190</v>
      </c>
      <c r="H99" s="122"/>
      <c r="I99" s="125">
        <v>0</v>
      </c>
    </row>
    <row r="100" spans="1:11" s="51" customFormat="1" ht="22.5" customHeight="1">
      <c r="A100" s="142" t="s">
        <v>38</v>
      </c>
      <c r="B100" s="39"/>
      <c r="C100" s="112">
        <v>240348</v>
      </c>
      <c r="D100" s="122"/>
      <c r="E100" s="122">
        <v>0</v>
      </c>
      <c r="F100" s="122"/>
      <c r="G100" s="112">
        <v>143696</v>
      </c>
      <c r="H100" s="122"/>
      <c r="I100" s="122">
        <v>0</v>
      </c>
    </row>
    <row r="101" spans="1:11" ht="21.6" customHeight="1">
      <c r="A101" s="140" t="s">
        <v>274</v>
      </c>
      <c r="B101" s="39"/>
      <c r="C101" s="115">
        <v>271698</v>
      </c>
      <c r="D101" s="116"/>
      <c r="E101" s="116">
        <v>0</v>
      </c>
      <c r="F101" s="42"/>
      <c r="G101" s="115">
        <v>181923</v>
      </c>
      <c r="H101" s="42"/>
      <c r="I101" s="116">
        <v>0</v>
      </c>
    </row>
    <row r="102" spans="1:11" s="51" customFormat="1" ht="22.5" customHeight="1">
      <c r="A102" s="141" t="s">
        <v>275</v>
      </c>
      <c r="B102" s="39"/>
      <c r="C102" s="126">
        <v>3344.3044900000004</v>
      </c>
      <c r="D102" s="11"/>
      <c r="E102" s="127">
        <v>0</v>
      </c>
      <c r="F102" s="11"/>
      <c r="G102" s="84">
        <v>2413</v>
      </c>
      <c r="H102" s="11"/>
      <c r="I102" s="127">
        <v>0</v>
      </c>
      <c r="K102" s="74"/>
    </row>
  </sheetData>
  <mergeCells count="21">
    <mergeCell ref="C46:E46"/>
    <mergeCell ref="G46:I46"/>
    <mergeCell ref="C4:E4"/>
    <mergeCell ref="G4:I4"/>
    <mergeCell ref="C5:E5"/>
    <mergeCell ref="G5:I5"/>
    <mergeCell ref="C6:E6"/>
    <mergeCell ref="G6:I6"/>
    <mergeCell ref="C8:I8"/>
    <mergeCell ref="C44:E44"/>
    <mergeCell ref="G44:I44"/>
    <mergeCell ref="C45:E45"/>
    <mergeCell ref="G45:I45"/>
    <mergeCell ref="C91:I91"/>
    <mergeCell ref="C48:I48"/>
    <mergeCell ref="C87:E87"/>
    <mergeCell ref="G87:I87"/>
    <mergeCell ref="C88:E88"/>
    <mergeCell ref="G88:I88"/>
    <mergeCell ref="C89:E89"/>
    <mergeCell ref="G89:I89"/>
  </mergeCells>
  <pageMargins left="0.7" right="0.7" top="0.48" bottom="0.5" header="0.5" footer="0.5"/>
  <pageSetup paperSize="9" scale="85" firstPageNumber="12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83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workbookViewId="0">
      <selection activeCell="E14" sqref="E14"/>
    </sheetView>
  </sheetViews>
  <sheetFormatPr defaultRowHeight="21.75"/>
  <sheetData>
    <row r="1" spans="1:11" ht="23.25">
      <c r="A1" s="12" t="s">
        <v>276</v>
      </c>
      <c r="C1" s="5"/>
      <c r="D1" s="4"/>
      <c r="E1" s="4"/>
      <c r="F1" s="4"/>
      <c r="G1" s="4"/>
      <c r="H1" s="4"/>
      <c r="I1" s="29"/>
      <c r="J1" s="29"/>
      <c r="K1" s="29"/>
    </row>
    <row r="2" spans="1:11" ht="23.25">
      <c r="A2" s="12" t="s">
        <v>277</v>
      </c>
      <c r="C2" s="5"/>
      <c r="D2" s="4"/>
      <c r="E2" s="4"/>
      <c r="F2" s="4"/>
      <c r="G2" s="4"/>
      <c r="H2" s="4"/>
      <c r="I2" s="4"/>
      <c r="J2" s="4"/>
      <c r="K2" s="4"/>
    </row>
    <row r="3" spans="1:11" ht="23.25">
      <c r="A3" s="20" t="s">
        <v>278</v>
      </c>
      <c r="C3" s="5"/>
      <c r="D3" s="4"/>
      <c r="E3" s="4"/>
      <c r="F3" s="4"/>
      <c r="G3" s="4"/>
      <c r="H3" s="4"/>
      <c r="I3" s="4"/>
      <c r="J3" s="4"/>
      <c r="K3" s="4"/>
    </row>
    <row r="4" spans="1:11" ht="23.25">
      <c r="A4" s="20"/>
      <c r="C4" s="5"/>
      <c r="D4" s="4"/>
      <c r="E4" s="4"/>
      <c r="F4" s="4"/>
      <c r="G4" s="4"/>
      <c r="H4" s="4"/>
      <c r="I4" s="4"/>
      <c r="J4" s="4"/>
      <c r="K4" s="4"/>
    </row>
    <row r="5" spans="1:11">
      <c r="E5" s="441" t="s">
        <v>2</v>
      </c>
      <c r="F5" s="441"/>
      <c r="G5" s="441"/>
      <c r="H5" s="3"/>
      <c r="I5" s="441" t="s">
        <v>3</v>
      </c>
      <c r="J5" s="441"/>
      <c r="K5" s="441"/>
    </row>
    <row r="6" spans="1:11">
      <c r="E6" s="33" t="s">
        <v>4</v>
      </c>
      <c r="F6" s="2"/>
      <c r="G6" s="33" t="s">
        <v>4</v>
      </c>
      <c r="H6" s="3"/>
      <c r="I6" s="33" t="s">
        <v>4</v>
      </c>
      <c r="J6" s="2"/>
      <c r="K6" s="33" t="s">
        <v>4</v>
      </c>
    </row>
    <row r="7" spans="1:11">
      <c r="C7" s="1" t="s">
        <v>6</v>
      </c>
      <c r="E7" s="2">
        <v>2556</v>
      </c>
      <c r="F7" s="2"/>
      <c r="G7" s="2">
        <v>2555</v>
      </c>
      <c r="H7" s="2"/>
      <c r="I7" s="2">
        <v>2556</v>
      </c>
      <c r="J7" s="2"/>
      <c r="K7" s="2">
        <v>2555</v>
      </c>
    </row>
    <row r="8" spans="1:11">
      <c r="C8" s="1"/>
      <c r="E8" s="2"/>
      <c r="F8" s="2"/>
      <c r="G8" s="2" t="s">
        <v>279</v>
      </c>
      <c r="H8" s="2"/>
      <c r="I8" s="2"/>
      <c r="J8" s="2"/>
      <c r="K8" s="2" t="s">
        <v>279</v>
      </c>
    </row>
    <row r="9" spans="1:11">
      <c r="E9" s="440" t="s">
        <v>8</v>
      </c>
      <c r="F9" s="440"/>
      <c r="G9" s="440"/>
      <c r="H9" s="440"/>
      <c r="I9" s="440"/>
      <c r="J9" s="440"/>
      <c r="K9" s="440"/>
    </row>
    <row r="10" spans="1:11">
      <c r="A10" s="31" t="s">
        <v>280</v>
      </c>
      <c r="B10" s="6"/>
      <c r="C10" s="7"/>
      <c r="D10" s="11"/>
      <c r="E10" s="9"/>
      <c r="F10" s="8"/>
      <c r="G10" s="9"/>
      <c r="H10" s="9"/>
      <c r="I10" s="9"/>
      <c r="J10" s="9"/>
      <c r="K10" s="9"/>
    </row>
    <row r="11" spans="1:11">
      <c r="A11" s="21" t="s">
        <v>281</v>
      </c>
      <c r="B11" s="22"/>
      <c r="C11" s="16"/>
      <c r="D11" s="9"/>
      <c r="E11" s="9">
        <v>2605303</v>
      </c>
      <c r="F11" s="8"/>
      <c r="G11" s="9">
        <v>3276900</v>
      </c>
      <c r="H11" s="9"/>
      <c r="I11" s="9">
        <v>1474593</v>
      </c>
      <c r="J11" s="9"/>
      <c r="K11" s="9">
        <v>2643814</v>
      </c>
    </row>
    <row r="12" spans="1:11">
      <c r="A12" s="25" t="s">
        <v>103</v>
      </c>
      <c r="B12" s="6"/>
      <c r="C12" s="7"/>
      <c r="D12" s="11"/>
      <c r="E12" s="30">
        <v>88072</v>
      </c>
      <c r="F12" s="23"/>
      <c r="G12" s="30">
        <v>92641</v>
      </c>
      <c r="H12" s="11"/>
      <c r="I12" s="32">
        <v>0</v>
      </c>
      <c r="J12" s="11"/>
      <c r="K12" s="32">
        <v>0</v>
      </c>
    </row>
    <row r="13" spans="1:11">
      <c r="A13" s="13"/>
      <c r="B13" s="6"/>
      <c r="C13" s="7"/>
      <c r="D13" s="11"/>
      <c r="E13" s="11"/>
      <c r="F13" s="23"/>
      <c r="G13" s="11"/>
      <c r="H13" s="11"/>
      <c r="I13" s="24"/>
      <c r="J13" s="11"/>
      <c r="K13" s="24"/>
    </row>
    <row r="14" spans="1:11" ht="22.5" thickBot="1">
      <c r="A14" s="15" t="s">
        <v>282</v>
      </c>
      <c r="B14" s="6"/>
      <c r="C14" s="7"/>
      <c r="D14" s="11"/>
      <c r="E14" s="10">
        <v>2693375</v>
      </c>
      <c r="F14" s="9"/>
      <c r="G14" s="10">
        <v>3369541</v>
      </c>
      <c r="H14" s="9"/>
      <c r="I14" s="10">
        <v>1474593</v>
      </c>
      <c r="J14" s="9"/>
      <c r="K14" s="10">
        <v>2643814</v>
      </c>
    </row>
    <row r="15" spans="1:11" ht="22.5" thickTop="1">
      <c r="A15" s="26"/>
      <c r="B15" s="6"/>
      <c r="C15" s="11"/>
      <c r="D15" s="11"/>
      <c r="E15" s="11"/>
      <c r="F15" s="11"/>
      <c r="G15" s="11"/>
      <c r="H15" s="11"/>
      <c r="I15" s="11"/>
      <c r="J15" s="11"/>
      <c r="K15" s="11"/>
    </row>
    <row r="16" spans="1:11">
      <c r="A16" s="19" t="s">
        <v>283</v>
      </c>
      <c r="B16" s="6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2.5" thickBot="1">
      <c r="A17" s="21" t="s">
        <v>284</v>
      </c>
      <c r="B17" s="6"/>
      <c r="C17" s="7">
        <v>26</v>
      </c>
      <c r="D17" s="27"/>
      <c r="E17" s="28">
        <v>2.9774891428571428</v>
      </c>
      <c r="F17" s="17"/>
      <c r="G17" s="28">
        <v>3.7450285714285716</v>
      </c>
      <c r="H17" s="9"/>
      <c r="I17" s="28">
        <v>1.6852491428571428</v>
      </c>
      <c r="J17" s="18"/>
      <c r="K17" s="28">
        <v>3.0215017142857143</v>
      </c>
    </row>
    <row r="18" spans="1:11" ht="22.5" thickTop="1">
      <c r="A18" s="21"/>
      <c r="B18" s="6"/>
      <c r="C18" s="7"/>
      <c r="D18" s="27"/>
      <c r="E18" s="17"/>
      <c r="F18" s="17"/>
      <c r="G18" s="17"/>
      <c r="H18" s="9"/>
      <c r="I18" s="17"/>
      <c r="J18" s="18"/>
      <c r="K18" s="17"/>
    </row>
  </sheetData>
  <mergeCells count="3">
    <mergeCell ref="E9:K9"/>
    <mergeCell ref="E5:G5"/>
    <mergeCell ref="I5:K5"/>
  </mergeCells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C224864-4E17-4422-9FE3-CA086EF8A6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E61DDD-1C99-444D-964E-93306DFC9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17A45EA-FA2B-4BFC-B149-E3B269FA064B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f6ba49b0-bcda-4796-8236-5b5cc1493ace"/>
    <ds:schemaRef ds:uri="http://schemas.microsoft.com/office/infopath/2007/PartnerControls"/>
    <ds:schemaRef ds:uri="http://purl.org/dc/dcmitype/"/>
    <ds:schemaRef ds:uri="4243d5be-521d-4052-81ca-f0f31ea6f2da"/>
    <ds:schemaRef ds:uri="05716746-add9-412a-97a9-1b5167d151a3"/>
    <ds:schemaRef ds:uri="http://schemas.microsoft.com/sharepoint/v3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 3-5</vt:lpstr>
      <vt:lpstr>PL(3) 6-7</vt:lpstr>
      <vt:lpstr>PL(6) 8-9</vt:lpstr>
      <vt:lpstr>SH 10</vt:lpstr>
      <vt:lpstr>SH 11</vt:lpstr>
      <vt:lpstr>CF 12-13</vt:lpstr>
      <vt:lpstr>Q2-20_CF 12-14 </vt:lpstr>
      <vt:lpstr>Sheet1</vt:lpstr>
      <vt:lpstr>'BS 3-5'!Print_Area</vt:lpstr>
      <vt:lpstr>'CF 12-13'!Print_Area</vt:lpstr>
      <vt:lpstr>'PL(3) 6-7'!Print_Area</vt:lpstr>
      <vt:lpstr>'PL(6) 8-9'!Print_Area</vt:lpstr>
      <vt:lpstr>'SH 10'!Print_Area</vt:lpstr>
      <vt:lpstr>'SH 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Somjai, Nigonyanont</dc:creator>
  <cp:keywords/>
  <dc:description/>
  <cp:lastModifiedBy>Wuttinan Thupkeat</cp:lastModifiedBy>
  <cp:revision/>
  <cp:lastPrinted>2025-11-10T14:54:56Z</cp:lastPrinted>
  <dcterms:created xsi:type="dcterms:W3CDTF">2006-04-07T01:53:47Z</dcterms:created>
  <dcterms:modified xsi:type="dcterms:W3CDTF">2025-11-11T09:09:45Z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