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ata Summit Growth Freehold and Leasehold Real Estate Investment Trust\Amata Summit Growth Freehold_Sep2025 (Q3)\"/>
    </mc:Choice>
  </mc:AlternateContent>
  <xr:revisionPtr revIDLastSave="0" documentId="13_ncr:1_{4FFE0065-EFDD-4EEF-851C-B48A62E5E11D}" xr6:coauthVersionLast="47" xr6:coauthVersionMax="47" xr10:uidLastSave="{00000000-0000-0000-0000-000000000000}"/>
  <bookViews>
    <workbookView xWindow="-120" yWindow="-120" windowWidth="29040" windowHeight="15720" tabRatio="686" activeTab="5" xr2:uid="{EA402835-937C-4E83-AC7A-954789E5CABB}"/>
  </bookViews>
  <sheets>
    <sheet name="2-3" sheetId="8" r:id="rId1"/>
    <sheet name="4" sheetId="11" r:id="rId2"/>
    <sheet name="5 (3M)" sheetId="10" r:id="rId3"/>
    <sheet name="6 (9M)" sheetId="12" r:id="rId4"/>
    <sheet name="7" sheetId="3" r:id="rId5"/>
    <sheet name="8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3" l="1"/>
  <c r="I24" i="11"/>
  <c r="M24" i="11"/>
  <c r="K24" i="11" l="1"/>
  <c r="H24" i="6" l="1"/>
  <c r="H27" i="6" s="1"/>
  <c r="F24" i="6"/>
  <c r="F27" i="6" s="1"/>
  <c r="F36" i="6" s="1"/>
  <c r="F34" i="6"/>
  <c r="F13" i="10" l="1"/>
  <c r="F39" i="6"/>
  <c r="H25" i="10" l="1"/>
  <c r="A3" i="3"/>
  <c r="A3" i="6" s="1"/>
  <c r="A44" i="12"/>
  <c r="H33" i="12"/>
  <c r="F33" i="12"/>
  <c r="H25" i="12"/>
  <c r="F25" i="12"/>
  <c r="H13" i="12"/>
  <c r="F13" i="12"/>
  <c r="A45" i="8"/>
  <c r="U31" i="11"/>
  <c r="U35" i="11" s="1"/>
  <c r="S31" i="11"/>
  <c r="S35" i="11" s="1"/>
  <c r="Q31" i="11"/>
  <c r="Q35" i="11" s="1"/>
  <c r="M31" i="11"/>
  <c r="K31" i="11"/>
  <c r="K35" i="11" s="1"/>
  <c r="M35" i="11" l="1"/>
  <c r="F27" i="12"/>
  <c r="H27" i="12"/>
  <c r="G58" i="8"/>
  <c r="F35" i="12" l="1"/>
  <c r="H35" i="12"/>
  <c r="F25" i="10"/>
  <c r="S24" i="11" l="1"/>
  <c r="Q24" i="11"/>
  <c r="I58" i="8" l="1"/>
  <c r="H13" i="3" l="1"/>
  <c r="A45" i="6"/>
  <c r="A40" i="3"/>
  <c r="A42" i="11"/>
  <c r="A43" i="10"/>
  <c r="A81" i="8"/>
  <c r="M37" i="11" l="1"/>
  <c r="K37" i="11"/>
  <c r="Q37" i="11"/>
  <c r="O37" i="11" l="1"/>
  <c r="O24" i="11"/>
  <c r="O31" i="11"/>
  <c r="O35" i="11" s="1"/>
  <c r="A3" i="11"/>
  <c r="A1" i="11"/>
  <c r="F33" i="10"/>
  <c r="H33" i="10"/>
  <c r="G33" i="8"/>
  <c r="I33" i="8"/>
  <c r="H20" i="3"/>
  <c r="H13" i="10" l="1"/>
  <c r="H27" i="10" s="1"/>
  <c r="H34" i="6"/>
  <c r="H36" i="6" s="1"/>
  <c r="F27" i="10" l="1"/>
  <c r="F35" i="10" s="1"/>
  <c r="H35" i="10"/>
  <c r="I24" i="8"/>
  <c r="I35" i="8" s="1"/>
  <c r="G24" i="8"/>
  <c r="G35" i="8" s="1"/>
  <c r="F13" i="3" l="1"/>
  <c r="F17" i="3" s="1"/>
  <c r="H39" i="6"/>
  <c r="F20" i="3" l="1"/>
  <c r="S37" i="11"/>
  <c r="U24" i="11"/>
  <c r="U37" i="11"/>
</calcChain>
</file>

<file path=xl/sharedStrings.xml><?xml version="1.0" encoding="utf-8"?>
<sst xmlns="http://schemas.openxmlformats.org/spreadsheetml/2006/main" count="225" uniqueCount="138">
  <si>
    <t xml:space="preserve">ทรัสต์เพื่อการลงทุนในอสังหาริมทรัพย์และสิทธิการเช่าอมตะซัมมิทโกรท </t>
  </si>
  <si>
    <t>งบฐานะการเงิน</t>
  </si>
  <si>
    <t>ณ วันที่ 30 กันยายน พ.ศ. 2568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</si>
  <si>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</si>
  <si>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</si>
  <si>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</si>
  <si>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</si>
  <si>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</si>
  <si>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</si>
  <si>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</si>
  <si>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</si>
  <si>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</si>
  <si>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เงินลงทุนที่แสดงด้วยมูลค่ายุติธรรมผ่านกำไรหรือขาดทุน</t>
  </si>
  <si>
    <t>ณ วันที่ 31 ธันวาคม พ.ศ. 2567 : 152,921 พันบาท)</t>
  </si>
  <si>
    <t>เงินลงทุนในอสังหาริมทรัพย์และสิทธิการเช่าตามมูลค่ายุติธรรม</t>
  </si>
  <si>
    <t>(ราคาทุน ณ วันที่ 30 กันยายน พ.ศ. 2568 และ</t>
  </si>
  <si>
    <t>ณ วันที่ 31 ธันวาคม พ.ศ. 2567 : 4,792,952 พันบาท)</t>
  </si>
  <si>
    <t>เงินสดและรายการเทียบเท่าเงินสด</t>
  </si>
  <si>
    <t>เงินฝากประจำที่ครบกำหนดเกินกว่าสามเดือน</t>
  </si>
  <si>
    <t>ลูกหนี้รายได้ค่าเช่าค้างรับ</t>
  </si>
  <si>
    <t>5</t>
  </si>
  <si>
    <t>ลูกหนี้หมุนเวียนอื่น</t>
  </si>
  <si>
    <t>สินทรัพย์อื่น</t>
  </si>
  <si>
    <t>รวมสินทรัพย์</t>
  </si>
  <si>
    <t>หนี้สิน</t>
  </si>
  <si>
    <t>เจ้าหนี้และค่าใช้จ่ายค้างจ่าย</t>
  </si>
  <si>
    <t>ค่าเช่ารับล่วงหน้า</t>
  </si>
  <si>
    <t>เงินมัดจำค่าเช่า</t>
  </si>
  <si>
    <t>เงินกู้ยืมระยะยาวจากสถาบันการเงิน</t>
  </si>
  <si>
    <t>รวมหนี้สิน</t>
  </si>
  <si>
    <t>สินทรัพย์สุทธิ</t>
  </si>
  <si>
    <t>กรรมการผู้จัดการในฐานะผู้จัดการกองทรัสต์ฯ 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</si>
  <si>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</si>
  <si>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</si>
  <si>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สินทรัพย์สุทธิประกอบด้วย</t>
  </si>
  <si>
    <t>ทุนที่ได้รับจากผู้ถือหน่วยทรัสต์</t>
  </si>
  <si>
    <t>หน่วยทรัสต์จำนวน 357,890 พันหน่วย มูลค่าหน่วยละ 9.171 บาท</t>
  </si>
  <si>
    <t>กำไรสะสม</t>
  </si>
  <si>
    <t xml:space="preserve">สินทรัพย์สุทธิ </t>
  </si>
  <si>
    <t>สินทรัพย์สุทธิต่อหน่วย (บาท)</t>
  </si>
  <si>
    <t>จำนวนหน่วยทรัสต์ที่จำหน่ายแล้วทั้งหมด ณ วันสิ้นรอบระยะเวลา/ปี (พันหน่วย)</t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</si>
  <si>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</si>
  <si>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</si>
  <si>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ณ วันที่ 30 กันยายน พ.ศ. 2568 (ยังไม่ได้ตรวจสอบ)</t>
  </si>
  <si>
    <t>ณ วันที่ 31 ธันวาคม พ.ศ. 2567 (ตรวจสอบแล้ว)</t>
  </si>
  <si>
    <t>เนื้อที่ดินตาม</t>
  </si>
  <si>
    <t>เอกสารสิทธิ์</t>
  </si>
  <si>
    <t>ราคาทุน</t>
  </si>
  <si>
    <t>มูลค่ายุติธรรม</t>
  </si>
  <si>
    <t>ร้อยละของ</t>
  </si>
  <si>
    <t>ประเภทเงินลงทุน</t>
  </si>
  <si>
    <t>ไร่-งาน-ตารางวา</t>
  </si>
  <si>
    <t xml:space="preserve"> ตารางเมตร</t>
  </si>
  <si>
    <t>ราคายุติธรรม</t>
  </si>
  <si>
    <t>เงินลงทุนในอสังหาริมทรัพย์และสิทธิการเช่า (หมายเหตุ 4, 11)</t>
  </si>
  <si>
    <t>สิทธิการเช่าที่ดินและอาคารโรงงาน จำนวน 60 หลัง</t>
  </si>
  <si>
    <t>นิคมอุตสาหกรรมอมตะซิตี้ ชลบุรี</t>
  </si>
  <si>
    <t>153-3-49.0</t>
  </si>
  <si>
    <t>กรรมสิทธิ์ในที่ดินและอาคารโรงงาน จำนวน 25 หลัง</t>
  </si>
  <si>
    <t xml:space="preserve">  ตำบลบ้านเก่า อำเภอพานทอง จังหวัดชลบุรี</t>
  </si>
  <si>
    <t>61-2-85.0</t>
  </si>
  <si>
    <t>สิทธิการเช่าที่ดินและอาคารโรงงาน จำนวน 3 หลัง</t>
  </si>
  <si>
    <t>นิคมอุตสาหกรรมอมตะซิตี้ ระยอง</t>
  </si>
  <si>
    <t xml:space="preserve">  ตำบลมาบยางพร อำเภอปลวกแดง จังหวัดระยอง</t>
  </si>
  <si>
    <t>8-3-48.1</t>
  </si>
  <si>
    <t>รวมเงินลงทุนในอสังหาริมทรัพย์และสิทธิการเช่า</t>
  </si>
  <si>
    <t>224-1-82.1</t>
  </si>
  <si>
    <t>เงินลงทุนในหลักทรัพย์</t>
  </si>
  <si>
    <t>กองทุนรวม (หมายเหตุ 4, 11)</t>
  </si>
  <si>
    <t>กองทุนเปิดเคเคพี ตราสารหนี้พลัส ชนิดทั่วไป</t>
  </si>
  <si>
    <t>กองทุนเปิดกรุงศรีสมาร์ทตราสารหนี้</t>
  </si>
  <si>
    <t>กองทุนเปิดเคเคพี มันนี่ โพสิทิฟ ชนิดทั่วไป</t>
  </si>
  <si>
    <t>รวมเงินลงทุนในกองทุนรวม</t>
  </si>
  <si>
    <t>ธนาคารกรุงไทย จำกัด (มหาชน)</t>
  </si>
  <si>
    <t>รวมเงินลงทุนในหลักทรัพย์</t>
  </si>
  <si>
    <t xml:space="preserve">รวมเงินลงทุน 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</si>
  <si>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</si>
  <si>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2568</t>
  </si>
  <si>
    <t>รายได้จากการลงทุน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</si>
  <si>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</si>
  <si>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</si>
  <si>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</si>
  <si>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</si>
  <si>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</si>
  <si>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ค่าธรรมเนียมผู้จัดการกองทรัสต์</t>
  </si>
  <si>
    <t>9, 10</t>
  </si>
  <si>
    <t>ค่าธรรมเนียมทรัสตีและผู้เก็บรักษาทรัพย์สิน</t>
  </si>
  <si>
    <t>ค่าธรรมเนียมนายทะเบียน</t>
  </si>
  <si>
    <t>ค่าธรรมเนียมผู้บริหารอสังหาริมทรัพย์</t>
  </si>
  <si>
    <t>ค่าธรรมเนียมวิชาชีพ</t>
  </si>
  <si>
    <t>ค่าใช้จ่ายอื่น</t>
  </si>
  <si>
    <t>ต้นทุนทางการเงิน</t>
  </si>
  <si>
    <t>รวมค่าใช้จ่าย</t>
  </si>
  <si>
    <t>กำไรจากการลงทุนสุทธิ</t>
  </si>
  <si>
    <t>รายการกำไรสุทธิจากเงินลงทุน</t>
  </si>
  <si>
    <t>รายการกำไรสุทธิที่เกิดจากเงินลงทุนในหลักทรัพย์</t>
  </si>
  <si>
    <t>รายการกำไรจากการเปลี่ยนแปลงในมูลค่ายุติธรรมของเงินลงทุนในหลักทรัพย์</t>
  </si>
  <si>
    <t>รวมรายการกำไรสุทธิจากเงินลงทุน</t>
  </si>
  <si>
    <t>การเพิ่มขึ้นในสินทรัพย์สุทธิจากการดำเนินงาน</t>
  </si>
  <si>
    <t>สำหรับรอบระยะเวลาเก้าเดือนสิ้นสุดวันที่ 30 กันยายน พ.ศ. 2568</t>
  </si>
  <si>
    <t>งบการเปลี่ยนแปลงสินทรัพย์สุทธิ (ยังไม่ได้ตรวจสอบ)</t>
  </si>
  <si>
    <t>ในระหว่างรอบระยะเวลา</t>
  </si>
  <si>
    <t>การเพิ่มขึ้นในสินทรัพย์สุทธิในระหว่างรอบระยะเวลา</t>
  </si>
  <si>
    <t>การจ่ายผลประโยชน์ตอบแทน</t>
  </si>
  <si>
    <t>การคืนทุนให้แก่ผู้ถือหน่วยทรัสต์</t>
  </si>
  <si>
    <t>สินทรัพย์สุทธิ ณ วันต้นรอบระยะเวลา</t>
  </si>
  <si>
    <t>สินทรัพย์สุทธิ ณ วันสิ้นรอบระยะเวลา</t>
  </si>
  <si>
    <t>พันหน่วย</t>
  </si>
  <si>
    <t>การเปลี่ยนแปลงของจำนวนหน่วยลงทุน</t>
  </si>
  <si>
    <t>หน่วยลงทุน ณ วันต้นรอบระยะเวลา</t>
  </si>
  <si>
    <t>หน่วยลงทุน ณ วันสิ้นรอบระยะเวลา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</si>
  <si>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</si>
  <si>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</si>
  <si>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</si>
  <si>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รายได้ดอกเบี้ยรับ</t>
  </si>
  <si>
    <t>การเปลี่ยนแปลงในสินทรัพย์สุทธิ</t>
  </si>
  <si>
    <t>ซื้อเงินลงทุนในหลักทรัพย์</t>
  </si>
  <si>
    <t>ขายเงินลงทุนในหลักทรัพย์</t>
  </si>
  <si>
    <t>ลูกหนี้รายได้ค่าเช่าค้างรับลดลง (เพิ่มขึ้น)</t>
  </si>
  <si>
    <t>ลูกหนี้หมุนเวียนอื่นลดลง</t>
  </si>
  <si>
    <t>-</t>
  </si>
  <si>
    <t>สินทรัพย์อื่นเพิ่มขึ้น</t>
  </si>
  <si>
    <t>ค่าเช่ารับล่วงหน้า (ลดลง) เพิ่มขึ้น</t>
  </si>
  <si>
    <t>เงินมัดจำค่าเช่า (ลดลง) เพิ่มขึ้น</t>
  </si>
  <si>
    <t>กระแสเงินสดจากการดำเนินงาน</t>
  </si>
  <si>
    <t>ดอกเบี้ยรับ</t>
  </si>
  <si>
    <t>เงินสดสุทธิได้มาจากกิจกรรมดำเนินงาน</t>
  </si>
  <si>
    <t>กระแสเงินสดจากกิจกรรมจัดหาเงิน</t>
  </si>
  <si>
    <t>เงินสดจ่ายผลประโยชน์ตอบแทนให้ผู้ถือหน่วยทรัสต์</t>
  </si>
  <si>
    <t>เงินสดจ่ายคืนมูลค่าหน่วยทรัสต์จากการลดทุนให้แก่ผู้ถือหน่วยทรัสต์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</si>
  <si>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</si>
  <si>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</si>
  <si>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</si>
  <si>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</si>
  <si>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(ราคาทุน ณ วันที่ 30 กันยายน พ.ศ. 2568 : 223,669 พันบาท และ</t>
  </si>
  <si>
    <t>เจ้าหนี้อื่นและค่าใช้จ่ายค้างจ่ายเพิ่มขึ้น</t>
  </si>
  <si>
    <t>เงินสดและรายการเทียบเท่าเงินสดเพิ่มขึ้น (ลดลง) สุทธิ</t>
  </si>
  <si>
    <t>ขนาดพื้นที่อาคาร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</si>
</sst>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#,##0;\(#,##0\)"/>
    <numFmt numFmtId="168" formatCode=";;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;\(#,##0.00\);&quot;-&quot;;@"/>
    <numFmt numFmtId="172" formatCode="0.0000"/>
    <numFmt numFmtId="173" formatCode="#,##0_ ;\-#,##0\ "/>
    <numFmt numFmtId="174" formatCode="_-* #,##0_-;\-* #,##0_-;_-* &quot;-&quot;??_-;_-@_-"/>
    <numFmt numFmtId="175" formatCode="#,##0;\(#,##0\);\-"/>
  </numFmts>
  <fonts count="31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  <font>
      <sz val="9"/>
      <name val="Times New Roman"/>
      <family val="1"/>
    </font>
    <font>
      <sz val="8"/>
      <name val="Calibri"/>
      <family val="2"/>
      <scheme val="minor"/>
    </font>
    <font>
      <sz val="12"/>
      <name val="Tms Rmn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6">
    <xf numFmtId="0" fontId="0" fillId="0" borderId="0"/>
    <xf numFmtId="9" fontId="8" fillId="0" borderId="0" applyFont="0" applyFill="0" applyBorder="0" applyAlignment="0" applyProtection="0"/>
    <xf numFmtId="0" fontId="9" fillId="0" borderId="0"/>
    <xf numFmtId="0" fontId="10" fillId="0" borderId="0"/>
    <xf numFmtId="43" fontId="8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168" fontId="8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8" fillId="0" borderId="0" applyNumberFormat="0" applyFill="0" applyBorder="0" applyAlignment="0" applyProtection="0">
      <alignment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8" applyNumberFormat="0" applyFill="0" applyBorder="0" applyAlignment="0">
      <alignment wrapText="1"/>
      <protection locked="0"/>
    </xf>
    <xf numFmtId="0" fontId="14" fillId="0" borderId="0">
      <protection locked="0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0" fontId="21" fillId="0" borderId="0"/>
    <xf numFmtId="0" fontId="22" fillId="0" borderId="0"/>
    <xf numFmtId="0" fontId="10" fillId="0" borderId="0"/>
    <xf numFmtId="0" fontId="1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0" fontId="19" fillId="0" borderId="0"/>
    <xf numFmtId="0" fontId="23" fillId="0" borderId="0"/>
    <xf numFmtId="43" fontId="8" fillId="0" borderId="0" applyFont="0" applyFill="0" applyBorder="0" applyAlignment="0" applyProtection="0"/>
    <xf numFmtId="0" fontId="19" fillId="0" borderId="0"/>
    <xf numFmtId="0" fontId="16" fillId="0" borderId="0">
      <protection locked="0"/>
    </xf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3" fillId="0" borderId="0"/>
    <xf numFmtId="0" fontId="16" fillId="0" borderId="0">
      <protection locked="0"/>
    </xf>
    <xf numFmtId="0" fontId="13" fillId="0" borderId="0"/>
    <xf numFmtId="0" fontId="13" fillId="0" borderId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0" fontId="8" fillId="0" borderId="0"/>
    <xf numFmtId="0" fontId="23" fillId="0" borderId="0"/>
    <xf numFmtId="43" fontId="19" fillId="0" borderId="0" applyFont="0" applyFill="0" applyBorder="0" applyAlignment="0" applyProtection="0"/>
  </cellStyleXfs>
  <cellXfs count="189">
    <xf numFmtId="0" fontId="0" fillId="0" borderId="0" xfId="0"/>
    <xf numFmtId="9" fontId="1" fillId="0" borderId="0" xfId="1" applyFont="1" applyFill="1" applyBorder="1" applyAlignment="1">
      <alignment horizontal="right" vertical="center"/>
    </xf>
    <xf numFmtId="9" fontId="1" fillId="0" borderId="0" xfId="1" applyFont="1" applyFill="1" applyAlignment="1">
      <alignment horizontal="right" vertical="center"/>
    </xf>
    <xf numFmtId="43" fontId="1" fillId="0" borderId="0" xfId="39" applyFont="1" applyFill="1" applyAlignment="1">
      <alignment vertical="center"/>
    </xf>
    <xf numFmtId="43" fontId="1" fillId="0" borderId="4" xfId="39" applyFont="1" applyFill="1" applyBorder="1" applyAlignment="1">
      <alignment vertical="center"/>
    </xf>
    <xf numFmtId="164" fontId="5" fillId="0" borderId="0" xfId="43" applyNumberFormat="1" applyFont="1" applyFill="1" applyBorder="1" applyAlignment="1">
      <alignment horizontal="right" vertical="center"/>
    </xf>
    <xf numFmtId="43" fontId="5" fillId="0" borderId="0" xfId="39" applyFont="1" applyFill="1" applyBorder="1" applyAlignment="1">
      <alignment horizontal="right" vertical="center"/>
    </xf>
    <xf numFmtId="164" fontId="4" fillId="0" borderId="0" xfId="43" applyNumberFormat="1" applyFont="1" applyFill="1" applyBorder="1" applyAlignment="1">
      <alignment horizontal="center" vertical="center"/>
    </xf>
    <xf numFmtId="164" fontId="4" fillId="0" borderId="0" xfId="43" applyNumberFormat="1" applyFont="1" applyFill="1" applyBorder="1" applyAlignment="1">
      <alignment vertical="center"/>
    </xf>
    <xf numFmtId="164" fontId="4" fillId="0" borderId="0" xfId="43" applyNumberFormat="1" applyFont="1" applyFill="1" applyBorder="1" applyAlignment="1">
      <alignment horizontal="right" vertical="center"/>
    </xf>
    <xf numFmtId="164" fontId="5" fillId="0" borderId="0" xfId="43" applyNumberFormat="1" applyFont="1" applyFill="1" applyAlignment="1">
      <alignment vertical="center"/>
    </xf>
    <xf numFmtId="164" fontId="5" fillId="0" borderId="0" xfId="43" applyNumberFormat="1" applyFont="1" applyFill="1" applyAlignment="1">
      <alignment horizontal="left" vertical="center"/>
    </xf>
    <xf numFmtId="174" fontId="5" fillId="0" borderId="0" xfId="39" applyNumberFormat="1" applyFont="1" applyFill="1" applyBorder="1" applyAlignment="1">
      <alignment horizontal="right" vertical="center"/>
    </xf>
    <xf numFmtId="173" fontId="5" fillId="0" borderId="0" xfId="39" applyNumberFormat="1" applyFont="1" applyFill="1" applyBorder="1" applyAlignment="1">
      <alignment horizontal="right" vertical="center"/>
    </xf>
    <xf numFmtId="2" fontId="5" fillId="0" borderId="0" xfId="39" applyNumberFormat="1" applyFont="1" applyFill="1" applyBorder="1" applyAlignment="1">
      <alignment horizontal="right" vertical="center"/>
    </xf>
    <xf numFmtId="164" fontId="4" fillId="0" borderId="4" xfId="43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right" vertical="center"/>
    </xf>
    <xf numFmtId="165" fontId="4" fillId="0" borderId="0" xfId="0" quotePrefix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7" fontId="1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justify" vertical="center"/>
    </xf>
    <xf numFmtId="166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49" fontId="1" fillId="0" borderId="0" xfId="0" quotePrefix="1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0" fontId="1" fillId="0" borderId="0" xfId="0" applyFont="1" applyFill="1"/>
    <xf numFmtId="164" fontId="1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5" fillId="0" borderId="5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4" xfId="0" applyNumberFormat="1" applyFont="1" applyFill="1" applyBorder="1" applyAlignment="1">
      <alignment vertical="center"/>
    </xf>
    <xf numFmtId="166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vertical="center"/>
    </xf>
    <xf numFmtId="165" fontId="1" fillId="0" borderId="4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6" fontId="3" fillId="0" borderId="2" xfId="0" applyNumberFormat="1" applyFont="1" applyFill="1" applyBorder="1" applyAlignment="1">
      <alignment horizontal="left" vertical="center"/>
    </xf>
    <xf numFmtId="166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166" fontId="3" fillId="0" borderId="6" xfId="0" applyNumberFormat="1" applyFont="1" applyFill="1" applyBorder="1" applyAlignment="1">
      <alignment horizontal="left" vertical="center"/>
    </xf>
    <xf numFmtId="166" fontId="1" fillId="0" borderId="6" xfId="0" applyNumberFormat="1" applyFont="1" applyFill="1" applyBorder="1" applyAlignment="1">
      <alignment horizontal="center" vertical="center"/>
    </xf>
    <xf numFmtId="171" fontId="5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172" fontId="5" fillId="0" borderId="0" xfId="17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0" fontId="4" fillId="0" borderId="0" xfId="41" applyFont="1" applyFill="1" applyAlignment="1">
      <alignment vertical="center"/>
    </xf>
    <xf numFmtId="0" fontId="5" fillId="0" borderId="0" xfId="41" applyFont="1" applyFill="1" applyAlignment="1">
      <alignment vertical="center"/>
    </xf>
    <xf numFmtId="164" fontId="5" fillId="0" borderId="0" xfId="41" applyNumberFormat="1" applyFont="1" applyFill="1" applyAlignment="1">
      <alignment vertical="center"/>
    </xf>
    <xf numFmtId="164" fontId="5" fillId="0" borderId="0" xfId="41" applyNumberFormat="1" applyFont="1" applyFill="1" applyAlignment="1">
      <alignment horizontal="center" vertical="center"/>
    </xf>
    <xf numFmtId="164" fontId="4" fillId="0" borderId="0" xfId="41" applyNumberFormat="1" applyFont="1" applyFill="1" applyAlignment="1">
      <alignment vertical="center"/>
    </xf>
    <xf numFmtId="164" fontId="4" fillId="0" borderId="0" xfId="41" applyNumberFormat="1" applyFont="1" applyFill="1" applyAlignment="1">
      <alignment horizontal="center" vertical="center"/>
    </xf>
    <xf numFmtId="164" fontId="4" fillId="0" borderId="0" xfId="41" applyNumberFormat="1" applyFont="1" applyFill="1" applyAlignment="1">
      <alignment horizontal="right" vertical="center"/>
    </xf>
    <xf numFmtId="0" fontId="4" fillId="0" borderId="4" xfId="41" applyFont="1" applyFill="1" applyBorder="1" applyAlignment="1">
      <alignment vertical="center"/>
    </xf>
    <xf numFmtId="164" fontId="4" fillId="0" borderId="4" xfId="41" applyNumberFormat="1" applyFont="1" applyFill="1" applyBorder="1" applyAlignment="1">
      <alignment vertical="center"/>
    </xf>
    <xf numFmtId="164" fontId="4" fillId="0" borderId="4" xfId="41" applyNumberFormat="1" applyFont="1" applyFill="1" applyBorder="1" applyAlignment="1">
      <alignment horizontal="center" vertical="center"/>
    </xf>
    <xf numFmtId="164" fontId="4" fillId="0" borderId="4" xfId="41" applyNumberFormat="1" applyFont="1" applyFill="1" applyBorder="1" applyAlignment="1">
      <alignment horizontal="right" vertical="center"/>
    </xf>
    <xf numFmtId="171" fontId="5" fillId="0" borderId="4" xfId="41" applyNumberFormat="1" applyFont="1" applyFill="1" applyBorder="1" applyAlignment="1">
      <alignment horizontal="right" vertical="center"/>
    </xf>
    <xf numFmtId="164" fontId="5" fillId="0" borderId="0" xfId="41" applyNumberFormat="1" applyFont="1" applyFill="1" applyAlignment="1">
      <alignment horizontal="right" vertical="center"/>
    </xf>
    <xf numFmtId="0" fontId="30" fillId="0" borderId="0" xfId="41" applyFont="1" applyFill="1" applyAlignment="1">
      <alignment vertical="center"/>
    </xf>
    <xf numFmtId="164" fontId="5" fillId="0" borderId="0" xfId="40" applyNumberFormat="1" applyFont="1" applyFill="1" applyAlignment="1">
      <alignment horizontal="right" vertical="center"/>
    </xf>
    <xf numFmtId="3" fontId="5" fillId="0" borderId="0" xfId="41" applyNumberFormat="1" applyFont="1" applyFill="1" applyAlignment="1">
      <alignment horizontal="right" vertical="center"/>
    </xf>
    <xf numFmtId="164" fontId="4" fillId="0" borderId="0" xfId="41" quotePrefix="1" applyNumberFormat="1" applyFont="1" applyFill="1" applyAlignment="1">
      <alignment horizontal="right" vertical="center"/>
    </xf>
    <xf numFmtId="0" fontId="5" fillId="0" borderId="4" xfId="41" applyFont="1" applyFill="1" applyBorder="1" applyAlignment="1">
      <alignment vertical="center"/>
    </xf>
    <xf numFmtId="0" fontId="4" fillId="0" borderId="0" xfId="41" quotePrefix="1" applyFont="1" applyFill="1" applyAlignment="1">
      <alignment horizontal="left" vertical="center"/>
    </xf>
    <xf numFmtId="0" fontId="5" fillId="0" borderId="0" xfId="41" quotePrefix="1" applyFont="1" applyFill="1" applyAlignment="1">
      <alignment vertical="center"/>
    </xf>
    <xf numFmtId="171" fontId="5" fillId="0" borderId="0" xfId="49" applyNumberFormat="1" applyFont="1" applyFill="1" applyAlignment="1">
      <alignment horizontal="right" vertical="center"/>
    </xf>
    <xf numFmtId="165" fontId="5" fillId="0" borderId="0" xfId="50" applyNumberFormat="1" applyFont="1" applyFill="1" applyBorder="1" applyAlignment="1">
      <alignment horizontal="right" vertical="center"/>
    </xf>
    <xf numFmtId="164" fontId="5" fillId="0" borderId="0" xfId="50" applyNumberFormat="1" applyFont="1" applyFill="1" applyBorder="1" applyAlignment="1">
      <alignment vertical="center"/>
    </xf>
    <xf numFmtId="2" fontId="5" fillId="0" borderId="0" xfId="1" applyNumberFormat="1" applyFont="1" applyFill="1" applyAlignment="1">
      <alignment vertical="center"/>
    </xf>
    <xf numFmtId="3" fontId="5" fillId="0" borderId="0" xfId="41" applyNumberFormat="1" applyFont="1" applyFill="1" applyAlignment="1">
      <alignment vertical="center"/>
    </xf>
    <xf numFmtId="10" fontId="5" fillId="0" borderId="0" xfId="1" applyNumberFormat="1" applyFont="1" applyFill="1" applyAlignment="1">
      <alignment vertical="center"/>
    </xf>
    <xf numFmtId="37" fontId="5" fillId="0" borderId="0" xfId="49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37" fontId="5" fillId="0" borderId="4" xfId="49" applyNumberFormat="1" applyFont="1" applyFill="1" applyBorder="1" applyAlignment="1">
      <alignment horizontal="right" vertical="center"/>
    </xf>
    <xf numFmtId="171" fontId="5" fillId="0" borderId="4" xfId="49" applyNumberFormat="1" applyFont="1" applyFill="1" applyBorder="1" applyAlignment="1">
      <alignment horizontal="right" vertical="center"/>
    </xf>
    <xf numFmtId="165" fontId="5" fillId="0" borderId="4" xfId="50" applyNumberFormat="1" applyFont="1" applyFill="1" applyBorder="1" applyAlignment="1">
      <alignment horizontal="right" vertical="center"/>
    </xf>
    <xf numFmtId="164" fontId="5" fillId="0" borderId="0" xfId="50" applyNumberFormat="1" applyFont="1" applyFill="1" applyAlignment="1">
      <alignment vertical="center"/>
    </xf>
    <xf numFmtId="2" fontId="5" fillId="0" borderId="4" xfId="1" applyNumberFormat="1" applyFont="1" applyFill="1" applyBorder="1" applyAlignment="1">
      <alignment vertical="center"/>
    </xf>
    <xf numFmtId="3" fontId="5" fillId="0" borderId="4" xfId="41" applyNumberFormat="1" applyFont="1" applyFill="1" applyBorder="1" applyAlignment="1">
      <alignment vertical="center"/>
    </xf>
    <xf numFmtId="4" fontId="5" fillId="0" borderId="0" xfId="41" applyNumberFormat="1" applyFont="1" applyFill="1" applyAlignment="1">
      <alignment horizontal="right" vertical="center"/>
    </xf>
    <xf numFmtId="2" fontId="5" fillId="0" borderId="0" xfId="41" applyNumberFormat="1" applyFont="1" applyFill="1" applyAlignment="1">
      <alignment vertical="center"/>
    </xf>
    <xf numFmtId="171" fontId="5" fillId="0" borderId="4" xfId="41" applyNumberFormat="1" applyFont="1" applyFill="1" applyBorder="1" applyAlignment="1">
      <alignment vertical="center"/>
    </xf>
    <xf numFmtId="164" fontId="5" fillId="0" borderId="4" xfId="41" applyNumberFormat="1" applyFont="1" applyFill="1" applyBorder="1" applyAlignment="1">
      <alignment vertical="center"/>
    </xf>
    <xf numFmtId="164" fontId="5" fillId="0" borderId="0" xfId="49" applyNumberFormat="1" applyFont="1" applyFill="1" applyAlignment="1">
      <alignment horizontal="right" vertical="center"/>
    </xf>
    <xf numFmtId="164" fontId="5" fillId="0" borderId="4" xfId="49" applyNumberFormat="1" applyFont="1" applyFill="1" applyBorder="1" applyAlignment="1">
      <alignment horizontal="right" vertical="center"/>
    </xf>
    <xf numFmtId="164" fontId="5" fillId="0" borderId="4" xfId="40" applyNumberFormat="1" applyFont="1" applyFill="1" applyBorder="1" applyAlignment="1">
      <alignment horizontal="right" vertical="center"/>
    </xf>
    <xf numFmtId="2" fontId="5" fillId="0" borderId="7" xfId="1" applyNumberFormat="1" applyFont="1" applyFill="1" applyBorder="1" applyAlignment="1">
      <alignment vertical="center"/>
    </xf>
    <xf numFmtId="171" fontId="5" fillId="0" borderId="0" xfId="41" applyNumberFormat="1" applyFont="1" applyFill="1" applyAlignment="1">
      <alignment vertical="center"/>
    </xf>
    <xf numFmtId="2" fontId="5" fillId="0" borderId="0" xfId="39" applyNumberFormat="1" applyFont="1" applyFill="1" applyAlignment="1">
      <alignment vertical="center"/>
    </xf>
    <xf numFmtId="3" fontId="5" fillId="0" borderId="4" xfId="51" applyNumberFormat="1" applyFont="1" applyFill="1" applyBorder="1" applyAlignment="1">
      <alignment vertical="center"/>
    </xf>
    <xf numFmtId="164" fontId="5" fillId="0" borderId="5" xfId="41" applyNumberFormat="1" applyFont="1" applyFill="1" applyBorder="1" applyAlignment="1">
      <alignment vertical="center"/>
    </xf>
    <xf numFmtId="2" fontId="5" fillId="0" borderId="5" xfId="1" applyNumberFormat="1" applyFont="1" applyFill="1" applyBorder="1" applyAlignment="1">
      <alignment vertical="center"/>
    </xf>
    <xf numFmtId="3" fontId="5" fillId="0" borderId="5" xfId="41" applyNumberFormat="1" applyFont="1" applyFill="1" applyBorder="1" applyAlignment="1">
      <alignment vertical="center"/>
    </xf>
    <xf numFmtId="2" fontId="5" fillId="0" borderId="5" xfId="41" applyNumberFormat="1" applyFont="1" applyFill="1" applyBorder="1" applyAlignment="1">
      <alignment vertical="center"/>
    </xf>
    <xf numFmtId="0" fontId="5" fillId="0" borderId="0" xfId="41" applyFont="1" applyFill="1" applyAlignment="1">
      <alignment horizontal="center" vertical="center"/>
    </xf>
    <xf numFmtId="0" fontId="5" fillId="0" borderId="0" xfId="41" applyFont="1" applyFill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164" fontId="5" fillId="0" borderId="4" xfId="41" applyNumberFormat="1" applyFont="1" applyFill="1" applyBorder="1" applyAlignment="1">
      <alignment horizontal="center" vertical="center"/>
    </xf>
    <xf numFmtId="164" fontId="5" fillId="0" borderId="4" xfId="4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horizontal="left" vertical="center"/>
    </xf>
    <xf numFmtId="37" fontId="3" fillId="0" borderId="4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right" vertical="center"/>
    </xf>
    <xf numFmtId="164" fontId="1" fillId="0" borderId="7" xfId="0" applyNumberFormat="1" applyFont="1" applyFill="1" applyBorder="1" applyAlignment="1">
      <alignment horizontal="right" vertical="center"/>
    </xf>
    <xf numFmtId="165" fontId="1" fillId="0" borderId="7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4" fontId="3" fillId="0" borderId="4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164" fontId="5" fillId="0" borderId="0" xfId="49" quotePrefix="1" applyNumberFormat="1" applyFont="1" applyFill="1" applyAlignment="1">
      <alignment horizontal="right" vertical="center"/>
    </xf>
    <xf numFmtId="164" fontId="5" fillId="0" borderId="4" xfId="49" quotePrefix="1" applyNumberFormat="1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4" fillId="0" borderId="4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37" fontId="4" fillId="0" borderId="4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175" fontId="5" fillId="0" borderId="0" xfId="45" applyNumberFormat="1" applyFont="1" applyFill="1" applyAlignment="1" applyProtection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5" fillId="0" borderId="0" xfId="54" applyNumberFormat="1" applyFont="1" applyFill="1" applyAlignment="1">
      <alignment horizontal="right" vertical="center"/>
    </xf>
    <xf numFmtId="164" fontId="5" fillId="0" borderId="0" xfId="45" applyNumberFormat="1" applyFont="1" applyFill="1" applyAlignment="1" applyProtection="1">
      <alignment horizontal="right" vertical="center"/>
    </xf>
    <xf numFmtId="164" fontId="5" fillId="0" borderId="4" xfId="54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vertical="center"/>
    </xf>
    <xf numFmtId="164" fontId="5" fillId="0" borderId="0" xfId="54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51" applyNumberFormat="1" applyFont="1" applyFill="1" applyAlignment="1">
      <alignment horizontal="right" vertical="center"/>
    </xf>
    <xf numFmtId="164" fontId="5" fillId="0" borderId="4" xfId="51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  <xf numFmtId="175" fontId="5" fillId="0" borderId="0" xfId="51" applyNumberFormat="1" applyFont="1" applyFill="1" applyAlignment="1">
      <alignment horizontal="right" vertical="center"/>
    </xf>
    <xf numFmtId="164" fontId="5" fillId="0" borderId="0" xfId="55" applyNumberFormat="1" applyFont="1" applyFill="1" applyAlignment="1">
      <alignment horizontal="right" vertical="center"/>
    </xf>
    <xf numFmtId="164" fontId="5" fillId="0" borderId="4" xfId="55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5" xfId="51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</cellXfs>
  <cellStyles count="86">
    <cellStyle name="Comma" xfId="39" builtinId="3"/>
    <cellStyle name="Comma 10 2" xfId="58" xr:uid="{20AB0CF6-BDAC-46F8-AD41-00340660E0E5}"/>
    <cellStyle name="Comma 10 2 2" xfId="28" xr:uid="{30F27EA3-8B86-40B5-9EB0-72F06929CE31}"/>
    <cellStyle name="Comma 10 2 2 2" xfId="35" xr:uid="{5086CB9B-B3B5-4FCB-8A6E-9306BECC12A2}"/>
    <cellStyle name="Comma 10 2 2 3" xfId="63" xr:uid="{092C48A3-5477-4A5F-BB19-C70A8990DD03}"/>
    <cellStyle name="Comma 10 2 3" xfId="68" xr:uid="{70316B83-0C69-4A1A-998F-8023A281C563}"/>
    <cellStyle name="Comma 16" xfId="24" xr:uid="{3AF3C3D6-9660-4729-86BA-EDBD4EF077BF}"/>
    <cellStyle name="Comma 16 2" xfId="33" xr:uid="{BC3C55BC-4C5F-44B2-AFC7-B3786100ACA1}"/>
    <cellStyle name="Comma 16 3" xfId="37" xr:uid="{2522A2E2-699C-4993-9B7C-F2D2F851918B}"/>
    <cellStyle name="Comma 2" xfId="4" xr:uid="{D1345D1F-9AC4-4998-AC85-9FE3C9750E8D}"/>
    <cellStyle name="Comma 2 2" xfId="15" xr:uid="{8539BB3A-278D-41C1-8D0B-BE06BC6DAB17}"/>
    <cellStyle name="Comma 2 2 2" xfId="50" xr:uid="{DB87A952-4F6D-4BE0-AFAD-40CE4E4CF8EF}"/>
    <cellStyle name="Comma 2 2 2 2" xfId="78" xr:uid="{F5D2C820-00F8-4BD1-9C4F-56B785EDE301}"/>
    <cellStyle name="Comma 2 3" xfId="57" xr:uid="{7624FCAA-1694-4C0F-874A-0C8BE6755F68}"/>
    <cellStyle name="Comma 2 4" xfId="73" xr:uid="{8425824D-0A12-47A3-A8B4-7A0AF780C385}"/>
    <cellStyle name="Comma 25" xfId="43" xr:uid="{50C74078-B3F9-4B00-B029-CBFF717743E6}"/>
    <cellStyle name="Comma 3" xfId="14" xr:uid="{BA2C0FB0-3B30-4BF7-A57D-35D4524FCA19}"/>
    <cellStyle name="Comma 3 2" xfId="76" xr:uid="{887B91DC-98FA-4651-AA4A-6037B805884E}"/>
    <cellStyle name="Comma 3 3" xfId="80" xr:uid="{213B1D42-F848-4FC7-89EB-C32B18B8AADB}"/>
    <cellStyle name="Comma 3 4" xfId="25" xr:uid="{1B852243-0A61-4C90-A8DD-8C016104DEDE}"/>
    <cellStyle name="Comma 3 4 2" xfId="34" xr:uid="{C3A1C215-3784-4F9C-9229-B9F995A94BF1}"/>
    <cellStyle name="Comma 4" xfId="56" xr:uid="{31474275-7D5F-4791-9667-31F4B99D7F36}"/>
    <cellStyle name="Comma 4 2" xfId="79" xr:uid="{5D8755D3-4A19-44B2-B246-944BC57AF71B}"/>
    <cellStyle name="Comma 4 3" xfId="85" xr:uid="{EADF79B3-A6B9-4218-9DB1-AAAD52951ABE}"/>
    <cellStyle name="Comma 5" xfId="61" xr:uid="{B1A754B0-8167-4A14-9F4C-67A4646F6FC8}"/>
    <cellStyle name="Comma 6" xfId="66" xr:uid="{7E725038-CEBC-4A6E-836B-B79A710AA18E}"/>
    <cellStyle name="Comma 7" xfId="59" xr:uid="{8F5DBF6A-6FC2-49EF-BDF8-E114AE997B6E}"/>
    <cellStyle name="Comma 84" xfId="38" xr:uid="{21A5E283-CED1-4E2C-80F8-253541A8719A}"/>
    <cellStyle name="Currency 2" xfId="16" xr:uid="{91CD24FA-AB0D-4D91-8AA5-EEDD6E35DCA6}"/>
    <cellStyle name="E&amp;Y House" xfId="64" xr:uid="{6438429D-ABF9-4CD1-BD01-FB254A1119FE}"/>
    <cellStyle name="Followed Hyperlink" xfId="19" xr:uid="{B5123DC8-4DA1-4F3C-9890-1DBBA18895D9}"/>
    <cellStyle name="Followed Hyperlink 2" xfId="47" xr:uid="{B210FD34-8CCF-439F-86A9-69AFBA3B91BC}"/>
    <cellStyle name="Hyperlink" xfId="21" xr:uid="{B6B32AE9-99E0-459C-A998-8DFD7F0D7B4A}"/>
    <cellStyle name="Hyperlink 2" xfId="20" xr:uid="{AE4E452A-EC8C-48D8-9F5E-6D73853E3FD4}"/>
    <cellStyle name="Hyperlink 2 2" xfId="72" xr:uid="{73EBA67E-54C8-4177-BAB8-CB4FE0983E57}"/>
    <cellStyle name="Hyperlink 3" xfId="48" xr:uid="{27AFFC53-1849-4D2F-8BA2-604588159BD5}"/>
    <cellStyle name="Hyperlink 4" xfId="46" xr:uid="{8393DCC9-25DF-4BD6-B22C-F138B011B03F}"/>
    <cellStyle name="Hyperlink 5" xfId="70" xr:uid="{699A4167-B316-4A8D-8EB3-AAE83DBFBC59}"/>
    <cellStyle name="Normal" xfId="0" builtinId="0"/>
    <cellStyle name="Normal 10" xfId="41" xr:uid="{5641F56F-F251-4026-A113-91559A9E67A4}"/>
    <cellStyle name="Normal 10 2" xfId="51" xr:uid="{1F19767D-2E03-477F-98C3-BB0159FD9644}"/>
    <cellStyle name="Normal 10 3" xfId="82" xr:uid="{2F83BC6B-E2E8-40AB-88E5-86A1508019B1}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" xfId="11" xr:uid="{C43C67AA-06FC-48B9-B6C4-AECBB9AF74D6}"/>
    <cellStyle name="Normal 2 12" xfId="27" xr:uid="{9F73C4D4-0A88-425D-8A51-BF1964EFAA7D}"/>
    <cellStyle name="Normal 2 2" xfId="17" xr:uid="{ED828828-1955-491C-BAA3-36511BFEE229}"/>
    <cellStyle name="Normal 2 2 2" xfId="77" xr:uid="{F5A1F763-5C8B-46CD-BBFB-2D37ABC7F4F3}"/>
    <cellStyle name="Normal 2 3" xfId="44" xr:uid="{68993EE4-85DF-4EE1-A71C-5E572CFBCB71}"/>
    <cellStyle name="Normal 2 3 16" xfId="42" xr:uid="{476FB191-194E-41FA-83C6-7B82B8636E9B}"/>
    <cellStyle name="Normal 2 4" xfId="71" xr:uid="{348A053E-3E9D-4C7D-9233-217C2EF892B4}"/>
    <cellStyle name="Normal 2 4 27" xfId="31" xr:uid="{2A1FE432-D3A3-4359-9449-475358A96648}"/>
    <cellStyle name="Normal 2 6" xfId="40" xr:uid="{EA6E99DA-7182-47A3-9DE9-162615A4D7FD}"/>
    <cellStyle name="Normal 2 6 2" xfId="53" xr:uid="{971C6243-CF80-47F4-822C-DDC2C98B38B1}"/>
    <cellStyle name="Normal 2 6 3" xfId="84" xr:uid="{F5642443-4B50-4D6A-82EA-7F032CD6CAC9}"/>
    <cellStyle name="Normal 2 7" xfId="52" xr:uid="{CA1CC6AE-3644-41A9-B3E8-20745993CCC2}"/>
    <cellStyle name="Normal 21 2 4 2" xfId="2" xr:uid="{41D2891B-2DC8-4A6D-B89F-285BBED86954}"/>
    <cellStyle name="Normal 26" xfId="54" xr:uid="{C8C93796-9C57-4410-8745-208FD653FF7C}"/>
    <cellStyle name="Normal 29" xfId="55" xr:uid="{82DA2176-BE05-4D00-8EB5-2D34406E1F91}"/>
    <cellStyle name="Normal 3" xfId="9" xr:uid="{37D5BACF-9722-4952-A353-6B88C59BCE14}"/>
    <cellStyle name="Normal 3 11" xfId="3" xr:uid="{403B015E-C8DF-4FDE-BADD-BEF48962F828}"/>
    <cellStyle name="Normal 3 2" xfId="13" xr:uid="{CBACCD85-3FE7-4B53-84F6-D496AA618E2C}"/>
    <cellStyle name="Normal 3 2 2" xfId="75" xr:uid="{BF67DFF8-6A69-4764-A2E1-CD60248F3769}"/>
    <cellStyle name="Normal 3 2 20" xfId="32" xr:uid="{1B58B2B3-E02A-48A3-8E52-16C5E8C4448E}"/>
    <cellStyle name="Normal 3 2 7" xfId="30" xr:uid="{C5AD36DE-EFDC-41F2-98C7-616DF69F824C}"/>
    <cellStyle name="Normal 3 3" xfId="36" xr:uid="{F3610A9D-7E8A-48A0-80E8-C1AADD81C20A}"/>
    <cellStyle name="Normal 3 3 2 2" xfId="29" xr:uid="{332AC69D-A1DF-4C5C-B3A4-D4CE56A03F6E}"/>
    <cellStyle name="Normal 3 4" xfId="12" xr:uid="{3255482F-3689-41B8-91DF-A8D373350A34}"/>
    <cellStyle name="Normal 34" xfId="10" xr:uid="{5E417C13-2452-4F1F-8A50-1278A4EFB8EF}"/>
    <cellStyle name="Normal 4" xfId="23" xr:uid="{49F3F2EB-E1B0-4F9C-9EDA-8A8A43955B9A}"/>
    <cellStyle name="Normal 4 2" xfId="49" xr:uid="{60898CFB-65E9-44BB-A5A3-3671FC9962C0}"/>
    <cellStyle name="Normal 5" xfId="22" xr:uid="{64FCCA4E-7CFC-4024-A2B4-69760302A557}"/>
    <cellStyle name="Normal 5 2" xfId="60" xr:uid="{A6FDE167-6591-40F0-B631-165E803B1CBB}"/>
    <cellStyle name="Normal 6" xfId="65" xr:uid="{9E692E86-BA2D-4698-836B-338A365899C1}"/>
    <cellStyle name="Normal 7" xfId="45" xr:uid="{305E5392-80BC-4B10-8A2C-48C49C1B1C40}"/>
    <cellStyle name="Normal 8" xfId="83" xr:uid="{397C87EE-C165-4AF6-A13D-B0EFC42EFCB3}"/>
    <cellStyle name="Percent" xfId="1" builtinId="5"/>
    <cellStyle name="Percent 2" xfId="18" xr:uid="{EFEF63FC-C67B-4A9D-8541-EDC2F9D9B605}"/>
    <cellStyle name="Percent 2 2" xfId="74" xr:uid="{4F4FA9CD-8CBE-43A1-9E14-6447266FE18F}"/>
    <cellStyle name="Percent 3" xfId="26" xr:uid="{7650AF7B-54AE-4CB1-84DC-E16376AB5C18}"/>
    <cellStyle name="Percent 3 2" xfId="62" xr:uid="{7834E865-3D71-4195-9483-38F6A3703312}"/>
    <cellStyle name="Percent 3 3" xfId="81" xr:uid="{8F13D938-C6B2-49D4-8B0A-5CC9B86264E6}"/>
    <cellStyle name="Percent 4" xfId="67" xr:uid="{6C5E6EA2-8A65-4E85-93DE-069996B0E11B}"/>
    <cellStyle name="Percent 5" xfId="69" xr:uid="{800232B0-D0D5-408F-9CB5-E70F78EABA0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I81"/>
  <sheetViews>
    <sheetView topLeftCell="A16" zoomScaleNormal="100" zoomScaleSheetLayoutView="70" workbookViewId="0">
      <selection activeCell="D19" sqref="D19"/>
    </sheetView>
  </sheetViews>
  <sheetFormatPr defaultColWidth="7.5703125" defaultRowHeight="17.100000000000001" customHeight="1"/>
  <cols>
    <col min="1" max="3" width="1.42578125" style="20" customWidth="1"/>
    <col min="4" max="4" width="48.5703125" style="20" customWidth="1"/>
    <col min="5" max="5" width="8.140625" style="20" customWidth="1"/>
    <col min="6" max="6" width="1" style="20" customWidth="1"/>
    <col min="7" max="7" width="14.42578125" style="18" bestFit="1" customWidth="1"/>
    <col min="8" max="8" width="1" style="45" customWidth="1"/>
    <col min="9" max="9" width="12.28515625" style="18" customWidth="1"/>
    <col min="10" max="16384" width="7.5703125" style="20"/>
  </cols>
  <sheetData>
    <row r="1" spans="1:9" ht="21.75" customHeight="1">
      <c r="A1" s="16" t="s">
        <v>0</v>
      </c>
      <c r="B1" s="16"/>
      <c r="C1" s="16"/>
      <c r="D1" s="16"/>
      <c r="E1" s="17"/>
      <c r="F1" s="17"/>
      <c r="H1" s="19"/>
    </row>
    <row r="2" spans="1:9" ht="21.75" customHeight="1">
      <c r="A2" s="16" t="s">
        <v>1</v>
      </c>
      <c r="B2" s="16"/>
      <c r="C2" s="16"/>
      <c r="D2" s="16"/>
      <c r="E2" s="17"/>
      <c r="F2" s="17"/>
      <c r="G2" s="21"/>
      <c r="H2" s="22"/>
      <c r="I2" s="21"/>
    </row>
    <row r="3" spans="1:9" ht="21.75" customHeight="1">
      <c r="A3" s="23" t="s">
        <v>2</v>
      </c>
      <c r="B3" s="24"/>
      <c r="C3" s="24"/>
      <c r="D3" s="24"/>
      <c r="E3" s="25"/>
      <c r="F3" s="25"/>
      <c r="G3" s="26"/>
      <c r="H3" s="27"/>
      <c r="I3" s="26"/>
    </row>
    <row r="4" spans="1:9" ht="14.25" customHeight="1">
      <c r="A4" s="28"/>
      <c r="B4" s="28"/>
      <c r="C4" s="28"/>
      <c r="D4" s="28"/>
      <c r="E4" s="29"/>
      <c r="F4" s="29"/>
      <c r="G4" s="30"/>
      <c r="H4" s="31"/>
      <c r="I4" s="30"/>
    </row>
    <row r="5" spans="1:9" ht="21.75" customHeight="1">
      <c r="A5" s="16"/>
      <c r="B5" s="16"/>
      <c r="C5" s="16"/>
      <c r="D5" s="16"/>
      <c r="E5" s="17"/>
      <c r="F5" s="17"/>
      <c r="G5" s="32" t="s">
        <v>3</v>
      </c>
      <c r="H5" s="33"/>
      <c r="I5" s="32" t="s">
        <v>4</v>
      </c>
    </row>
    <row r="6" spans="1:9" ht="21.75" customHeight="1">
      <c r="A6" s="16"/>
      <c r="B6" s="16"/>
      <c r="C6" s="16"/>
      <c r="D6" s="16"/>
      <c r="E6" s="17"/>
      <c r="F6" s="17"/>
      <c r="G6" s="34" t="s">
        <v>5</v>
      </c>
      <c r="H6" s="35"/>
      <c r="I6" s="34" t="s">
        <v>6</v>
      </c>
    </row>
    <row r="7" spans="1:9" ht="21.75" customHeight="1">
      <c r="A7" s="36"/>
      <c r="B7" s="36"/>
      <c r="C7" s="36"/>
      <c r="D7" s="36"/>
      <c r="E7" s="36"/>
      <c r="F7" s="36"/>
      <c r="G7" s="34" t="s">
        <v>7</v>
      </c>
      <c r="H7" s="37"/>
      <c r="I7" s="34" t="s">
        <v>8</v>
      </c>
    </row>
    <row r="8" spans="1:9" ht="21.75" customHeight="1">
      <c r="A8" s="36"/>
      <c r="B8" s="36"/>
      <c r="C8" s="36"/>
      <c r="D8" s="36"/>
      <c r="E8" s="38" t="s">
        <v>9</v>
      </c>
      <c r="F8" s="36"/>
      <c r="G8" s="39" t="s">
        <v>10</v>
      </c>
      <c r="H8" s="37"/>
      <c r="I8" s="39" t="s">
        <v>10</v>
      </c>
    </row>
    <row r="9" spans="1:9" ht="6" customHeight="1">
      <c r="A9" s="36"/>
      <c r="B9" s="36"/>
      <c r="C9" s="36"/>
      <c r="D9" s="36"/>
      <c r="E9" s="40"/>
      <c r="F9" s="36"/>
      <c r="G9" s="41"/>
      <c r="H9" s="37"/>
      <c r="I9" s="41"/>
    </row>
    <row r="10" spans="1:9" ht="21.75" customHeight="1">
      <c r="A10" s="42" t="s">
        <v>11</v>
      </c>
      <c r="B10" s="43"/>
      <c r="C10" s="43"/>
      <c r="D10" s="43"/>
      <c r="E10" s="44"/>
      <c r="F10" s="44"/>
    </row>
    <row r="11" spans="1:9" ht="6" customHeight="1">
      <c r="A11" s="42"/>
      <c r="B11" s="43"/>
      <c r="C11" s="43"/>
      <c r="D11" s="43"/>
      <c r="E11" s="44"/>
      <c r="F11" s="44"/>
    </row>
    <row r="12" spans="1:9" ht="21.75" customHeight="1">
      <c r="A12" s="46" t="s">
        <v>12</v>
      </c>
      <c r="B12" s="46"/>
      <c r="C12" s="47"/>
      <c r="D12" s="47"/>
      <c r="E12" s="17"/>
      <c r="F12" s="44"/>
      <c r="H12" s="19"/>
    </row>
    <row r="13" spans="1:9" ht="21.75" customHeight="1">
      <c r="A13" s="46"/>
      <c r="B13" s="46" t="s">
        <v>134</v>
      </c>
      <c r="C13" s="47"/>
      <c r="D13" s="47"/>
      <c r="E13" s="17"/>
      <c r="F13" s="44"/>
      <c r="H13" s="19"/>
    </row>
    <row r="14" spans="1:9" ht="21.75" customHeight="1">
      <c r="A14" s="46"/>
      <c r="C14" s="46" t="s">
        <v>13</v>
      </c>
      <c r="D14" s="47"/>
      <c r="E14" s="17">
        <v>4</v>
      </c>
      <c r="F14" s="44"/>
      <c r="G14" s="18">
        <v>229491</v>
      </c>
      <c r="H14" s="19"/>
      <c r="I14" s="18">
        <v>157366</v>
      </c>
    </row>
    <row r="15" spans="1:9" ht="21.75" customHeight="1">
      <c r="A15" s="46" t="s">
        <v>14</v>
      </c>
      <c r="B15" s="46"/>
      <c r="C15" s="47"/>
      <c r="D15" s="47"/>
      <c r="E15" s="17"/>
      <c r="F15" s="44"/>
      <c r="H15" s="19"/>
    </row>
    <row r="16" spans="1:9" ht="21.75" customHeight="1">
      <c r="A16" s="46"/>
      <c r="B16" s="46" t="s">
        <v>15</v>
      </c>
      <c r="C16" s="47"/>
      <c r="D16" s="47"/>
      <c r="E16" s="17"/>
      <c r="F16" s="44"/>
      <c r="H16" s="19"/>
    </row>
    <row r="17" spans="1:9" ht="21.75" customHeight="1">
      <c r="A17" s="46"/>
      <c r="C17" s="46" t="s">
        <v>16</v>
      </c>
      <c r="D17" s="47"/>
      <c r="E17" s="17">
        <v>4</v>
      </c>
      <c r="F17" s="44"/>
      <c r="G17" s="18">
        <v>4449910</v>
      </c>
      <c r="H17" s="19"/>
      <c r="I17" s="18">
        <v>4449910</v>
      </c>
    </row>
    <row r="18" spans="1:9" ht="21.75" customHeight="1">
      <c r="A18" s="47" t="s">
        <v>17</v>
      </c>
      <c r="B18" s="47"/>
      <c r="C18" s="47"/>
      <c r="D18" s="47"/>
      <c r="E18" s="17"/>
      <c r="F18" s="44"/>
      <c r="G18" s="18">
        <v>28406</v>
      </c>
      <c r="H18" s="19"/>
      <c r="I18" s="18">
        <v>17142</v>
      </c>
    </row>
    <row r="19" spans="1:9" ht="21.75" customHeight="1">
      <c r="A19" s="46" t="s">
        <v>18</v>
      </c>
      <c r="C19" s="46"/>
      <c r="D19" s="47"/>
      <c r="E19" s="17"/>
      <c r="F19" s="44"/>
      <c r="G19" s="18">
        <v>1</v>
      </c>
      <c r="H19" s="19"/>
      <c r="I19" s="18">
        <v>1</v>
      </c>
    </row>
    <row r="20" spans="1:9" ht="21.75" customHeight="1">
      <c r="A20" s="47" t="s">
        <v>19</v>
      </c>
      <c r="B20" s="47"/>
      <c r="C20" s="47"/>
      <c r="D20" s="47"/>
      <c r="E20" s="48" t="s">
        <v>20</v>
      </c>
      <c r="F20" s="44"/>
      <c r="G20" s="18">
        <v>5768</v>
      </c>
      <c r="H20" s="19"/>
      <c r="I20" s="18">
        <v>8402</v>
      </c>
    </row>
    <row r="21" spans="1:9" ht="21.75" customHeight="1">
      <c r="A21" s="47" t="s">
        <v>21</v>
      </c>
      <c r="B21" s="47"/>
      <c r="C21" s="47"/>
      <c r="D21" s="47"/>
      <c r="E21" s="49"/>
      <c r="F21" s="44"/>
      <c r="G21" s="18">
        <v>43</v>
      </c>
      <c r="H21" s="19"/>
      <c r="I21" s="18">
        <v>11</v>
      </c>
    </row>
    <row r="22" spans="1:9" ht="21.75" customHeight="1">
      <c r="A22" s="47" t="s">
        <v>22</v>
      </c>
      <c r="B22" s="47"/>
      <c r="C22" s="47"/>
      <c r="D22" s="47"/>
      <c r="E22" s="50"/>
      <c r="F22" s="44"/>
      <c r="G22" s="51">
        <v>573</v>
      </c>
      <c r="H22" s="19"/>
      <c r="I22" s="51">
        <v>128</v>
      </c>
    </row>
    <row r="23" spans="1:9" ht="6" customHeight="1">
      <c r="A23" s="42"/>
      <c r="B23" s="43"/>
      <c r="C23" s="43"/>
      <c r="D23" s="43"/>
      <c r="E23" s="50"/>
      <c r="F23" s="44"/>
    </row>
    <row r="24" spans="1:9" ht="21.75" customHeight="1">
      <c r="A24" s="52" t="s">
        <v>23</v>
      </c>
      <c r="B24" s="47"/>
      <c r="C24" s="47"/>
      <c r="D24" s="47"/>
      <c r="E24" s="50"/>
      <c r="F24" s="44"/>
      <c r="G24" s="51">
        <f>SUM(G12:G22)</f>
        <v>4714192</v>
      </c>
      <c r="H24" s="19"/>
      <c r="I24" s="51">
        <f>SUM(I12:I22)</f>
        <v>4632960</v>
      </c>
    </row>
    <row r="25" spans="1:9" ht="18.95" customHeight="1">
      <c r="A25" s="52"/>
      <c r="B25" s="52"/>
      <c r="C25" s="52"/>
      <c r="D25" s="52"/>
      <c r="E25" s="50"/>
      <c r="F25" s="44"/>
      <c r="G25" s="53"/>
      <c r="H25" s="19"/>
      <c r="I25" s="53"/>
    </row>
    <row r="26" spans="1:9" ht="21.75" customHeight="1">
      <c r="A26" s="52" t="s">
        <v>24</v>
      </c>
      <c r="B26" s="47"/>
      <c r="C26" s="47"/>
      <c r="D26" s="47"/>
      <c r="E26" s="47"/>
      <c r="F26" s="44"/>
    </row>
    <row r="27" spans="1:9" ht="6" customHeight="1">
      <c r="A27" s="42"/>
      <c r="B27" s="43"/>
      <c r="C27" s="43"/>
      <c r="D27" s="43"/>
      <c r="E27" s="43"/>
      <c r="F27" s="44"/>
    </row>
    <row r="28" spans="1:9" ht="21.75" customHeight="1">
      <c r="A28" s="47" t="s">
        <v>25</v>
      </c>
      <c r="B28" s="47"/>
      <c r="C28" s="47"/>
      <c r="D28" s="47"/>
      <c r="E28" s="47"/>
      <c r="F28" s="44"/>
      <c r="G28" s="18">
        <v>12835</v>
      </c>
      <c r="I28" s="18">
        <v>10452</v>
      </c>
    </row>
    <row r="29" spans="1:9" ht="21.75" customHeight="1">
      <c r="A29" s="20" t="s">
        <v>26</v>
      </c>
      <c r="B29" s="47"/>
      <c r="C29" s="47"/>
      <c r="D29" s="47"/>
      <c r="E29" s="17"/>
      <c r="F29" s="44"/>
      <c r="G29" s="18">
        <v>2506</v>
      </c>
      <c r="I29" s="18">
        <v>3425</v>
      </c>
    </row>
    <row r="30" spans="1:9" ht="21.75" customHeight="1">
      <c r="A30" s="20" t="s">
        <v>27</v>
      </c>
      <c r="B30" s="47"/>
      <c r="C30" s="47"/>
      <c r="D30" s="47"/>
      <c r="E30" s="17"/>
      <c r="F30" s="44"/>
      <c r="G30" s="18">
        <v>142880</v>
      </c>
      <c r="H30" s="54"/>
      <c r="I30" s="18">
        <v>143708</v>
      </c>
    </row>
    <row r="31" spans="1:9" ht="21.75" customHeight="1">
      <c r="A31" s="47" t="s">
        <v>28</v>
      </c>
      <c r="D31" s="47"/>
      <c r="E31" s="17">
        <v>6</v>
      </c>
      <c r="F31" s="44"/>
      <c r="G31" s="55">
        <v>910000</v>
      </c>
      <c r="H31" s="19"/>
      <c r="I31" s="55">
        <v>910000</v>
      </c>
    </row>
    <row r="32" spans="1:9" ht="6" customHeight="1">
      <c r="A32" s="42"/>
      <c r="B32" s="43"/>
      <c r="C32" s="43"/>
      <c r="D32" s="43"/>
      <c r="E32" s="43"/>
      <c r="F32" s="44"/>
      <c r="H32" s="19"/>
    </row>
    <row r="33" spans="1:9" ht="21.75" customHeight="1">
      <c r="A33" s="52" t="s">
        <v>29</v>
      </c>
      <c r="B33" s="47"/>
      <c r="C33" s="47"/>
      <c r="D33" s="47"/>
      <c r="E33" s="47"/>
      <c r="F33" s="44"/>
      <c r="G33" s="26">
        <f>SUM(G28:G31)</f>
        <v>1068221</v>
      </c>
      <c r="H33" s="19"/>
      <c r="I33" s="26">
        <f>SUM(I28:I31)</f>
        <v>1067585</v>
      </c>
    </row>
    <row r="34" spans="1:9" ht="6" customHeight="1">
      <c r="A34" s="52"/>
      <c r="B34" s="47"/>
      <c r="C34" s="47"/>
      <c r="D34" s="47"/>
      <c r="E34" s="50"/>
      <c r="F34" s="44"/>
      <c r="H34" s="19"/>
    </row>
    <row r="35" spans="1:9" s="46" customFormat="1" ht="21.75" customHeight="1" thickBot="1">
      <c r="A35" s="56" t="s">
        <v>30</v>
      </c>
      <c r="G35" s="57">
        <f>+G24-G33</f>
        <v>3645971</v>
      </c>
      <c r="H35" s="58"/>
      <c r="I35" s="57">
        <f>+I24-I33</f>
        <v>3565375</v>
      </c>
    </row>
    <row r="36" spans="1:9" ht="21.75" customHeight="1" thickTop="1">
      <c r="A36" s="52"/>
      <c r="B36" s="47"/>
      <c r="C36" s="47"/>
      <c r="D36" s="47"/>
      <c r="E36" s="50"/>
      <c r="F36" s="44"/>
    </row>
    <row r="37" spans="1:9" ht="21.75" customHeight="1">
      <c r="A37" s="52"/>
      <c r="B37" s="47"/>
      <c r="C37" s="47"/>
      <c r="D37" s="47"/>
      <c r="E37" s="50"/>
      <c r="F37" s="44"/>
    </row>
    <row r="38" spans="1:9" ht="21.75" customHeight="1">
      <c r="A38" s="52"/>
      <c r="B38" s="47"/>
      <c r="C38" s="47"/>
      <c r="D38" s="47"/>
      <c r="E38" s="50"/>
      <c r="F38" s="44"/>
    </row>
    <row r="39" spans="1:9" ht="5.25" customHeight="1">
      <c r="A39" s="52"/>
      <c r="B39" s="47"/>
      <c r="C39" s="47"/>
      <c r="D39" s="47"/>
      <c r="E39" s="50"/>
      <c r="F39" s="44"/>
    </row>
    <row r="40" spans="1:9" ht="21.75" customHeight="1">
      <c r="A40" s="59" t="s">
        <v>31</v>
      </c>
      <c r="B40" s="59"/>
      <c r="C40" s="59"/>
      <c r="D40" s="59"/>
      <c r="E40" s="59"/>
      <c r="F40" s="59"/>
      <c r="G40" s="59"/>
      <c r="H40" s="59"/>
      <c r="I40" s="59"/>
    </row>
    <row r="41" spans="1:9" ht="21.75" customHeight="1">
      <c r="A41" s="44"/>
      <c r="B41" s="44"/>
      <c r="C41" s="44"/>
      <c r="D41" s="44"/>
      <c r="E41" s="44"/>
      <c r="F41" s="44"/>
      <c r="G41" s="44"/>
      <c r="H41" s="44"/>
      <c r="I41" s="44"/>
    </row>
    <row r="42" spans="1:9" ht="21.95" customHeight="1">
      <c r="A42" s="60" t="s">
        <v>32</v>
      </c>
      <c r="B42" s="60"/>
      <c r="C42" s="60"/>
      <c r="D42" s="60"/>
      <c r="E42" s="61"/>
      <c r="F42" s="61"/>
      <c r="G42" s="62"/>
      <c r="H42" s="63"/>
      <c r="I42" s="62"/>
    </row>
    <row r="43" spans="1:9" ht="21.75" customHeight="1">
      <c r="A43" s="16" t="s">
        <v>0</v>
      </c>
      <c r="B43" s="42"/>
      <c r="C43" s="42"/>
      <c r="D43" s="42"/>
      <c r="E43" s="44"/>
      <c r="F43" s="44"/>
      <c r="G43" s="64"/>
      <c r="H43" s="22"/>
      <c r="I43" s="64"/>
    </row>
    <row r="44" spans="1:9" ht="21.75" customHeight="1">
      <c r="A44" s="42" t="s">
        <v>33</v>
      </c>
      <c r="B44" s="42"/>
      <c r="C44" s="42"/>
      <c r="D44" s="42"/>
      <c r="E44" s="44"/>
      <c r="F44" s="44"/>
      <c r="G44" s="21"/>
      <c r="H44" s="22"/>
      <c r="I44" s="21"/>
    </row>
    <row r="45" spans="1:9" ht="21.75" customHeight="1">
      <c r="A45" s="23" t="str">
        <f>A3</f>
        <v>ณ วันที่ 30 กันยายน พ.ศ. 2568</v>
      </c>
      <c r="B45" s="65"/>
      <c r="C45" s="65"/>
      <c r="D45" s="65"/>
      <c r="E45" s="66"/>
      <c r="F45" s="66"/>
      <c r="G45" s="67"/>
      <c r="H45" s="68"/>
      <c r="I45" s="67"/>
    </row>
    <row r="46" spans="1:9" ht="21.75" customHeight="1">
      <c r="A46" s="69"/>
      <c r="B46" s="69"/>
      <c r="C46" s="69"/>
      <c r="D46" s="69"/>
      <c r="E46" s="70"/>
      <c r="F46" s="70"/>
      <c r="G46" s="30"/>
      <c r="H46" s="31"/>
      <c r="I46" s="30"/>
    </row>
    <row r="47" spans="1:9" ht="21.75" customHeight="1">
      <c r="A47" s="42"/>
      <c r="B47" s="42"/>
      <c r="C47" s="42"/>
      <c r="D47" s="42"/>
      <c r="E47" s="44"/>
      <c r="F47" s="44"/>
      <c r="G47" s="32" t="s">
        <v>3</v>
      </c>
      <c r="H47" s="33"/>
      <c r="I47" s="32" t="s">
        <v>4</v>
      </c>
    </row>
    <row r="48" spans="1:9" ht="21.75" customHeight="1">
      <c r="A48" s="42"/>
      <c r="B48" s="42"/>
      <c r="C48" s="42"/>
      <c r="D48" s="42"/>
      <c r="E48" s="44"/>
      <c r="F48" s="44"/>
      <c r="G48" s="34" t="s">
        <v>5</v>
      </c>
      <c r="H48" s="35"/>
      <c r="I48" s="34" t="s">
        <v>6</v>
      </c>
    </row>
    <row r="49" spans="1:9" ht="21.75" customHeight="1">
      <c r="A49" s="47"/>
      <c r="B49" s="47"/>
      <c r="C49" s="47"/>
      <c r="D49" s="47"/>
      <c r="E49" s="47"/>
      <c r="F49" s="47"/>
      <c r="G49" s="34" t="s">
        <v>7</v>
      </c>
      <c r="H49" s="37"/>
      <c r="I49" s="34" t="s">
        <v>8</v>
      </c>
    </row>
    <row r="50" spans="1:9" ht="21.75" customHeight="1">
      <c r="A50" s="47"/>
      <c r="B50" s="47"/>
      <c r="C50" s="47"/>
      <c r="D50" s="47"/>
      <c r="E50" s="38" t="s">
        <v>9</v>
      </c>
      <c r="F50" s="47"/>
      <c r="G50" s="39" t="s">
        <v>10</v>
      </c>
      <c r="H50" s="37"/>
      <c r="I50" s="39" t="s">
        <v>10</v>
      </c>
    </row>
    <row r="51" spans="1:9" ht="8.1" customHeight="1">
      <c r="A51" s="42"/>
      <c r="B51" s="43"/>
      <c r="C51" s="43"/>
      <c r="D51" s="43"/>
      <c r="E51" s="47"/>
      <c r="F51" s="44"/>
    </row>
    <row r="52" spans="1:9" s="46" customFormat="1" ht="21.75" customHeight="1">
      <c r="A52" s="56" t="s">
        <v>34</v>
      </c>
      <c r="G52" s="71"/>
      <c r="H52" s="58"/>
      <c r="I52" s="71"/>
    </row>
    <row r="53" spans="1:9" s="56" customFormat="1" ht="8.1" customHeight="1">
      <c r="G53" s="72"/>
      <c r="H53" s="73"/>
      <c r="I53" s="72"/>
    </row>
    <row r="54" spans="1:9" s="46" customFormat="1" ht="21.75" customHeight="1">
      <c r="A54" s="46" t="s">
        <v>35</v>
      </c>
    </row>
    <row r="55" spans="1:9" s="46" customFormat="1" ht="21.75" customHeight="1">
      <c r="B55" s="46" t="s">
        <v>36</v>
      </c>
      <c r="G55" s="74">
        <v>3282209</v>
      </c>
      <c r="I55" s="74">
        <v>3282209</v>
      </c>
    </row>
    <row r="56" spans="1:9" s="46" customFormat="1" ht="21.75" customHeight="1">
      <c r="A56" s="46" t="s">
        <v>37</v>
      </c>
      <c r="E56" s="58">
        <v>7</v>
      </c>
      <c r="G56" s="75">
        <v>363762</v>
      </c>
      <c r="H56" s="58"/>
      <c r="I56" s="75">
        <v>283166</v>
      </c>
    </row>
    <row r="57" spans="1:9" s="56" customFormat="1" ht="8.1" customHeight="1">
      <c r="G57" s="34"/>
      <c r="H57" s="73"/>
      <c r="I57" s="34"/>
    </row>
    <row r="58" spans="1:9" s="46" customFormat="1" ht="21.75" customHeight="1" thickBot="1">
      <c r="A58" s="56" t="s">
        <v>38</v>
      </c>
      <c r="G58" s="57">
        <f>SUM(G55:G56)</f>
        <v>3645971</v>
      </c>
      <c r="H58" s="58"/>
      <c r="I58" s="57">
        <f>SUM(I55:I56)</f>
        <v>3565375</v>
      </c>
    </row>
    <row r="59" spans="1:9" s="46" customFormat="1" ht="20.100000000000001" customHeight="1" thickTop="1">
      <c r="G59" s="71"/>
      <c r="H59" s="58"/>
      <c r="I59" s="71"/>
    </row>
    <row r="60" spans="1:9" s="46" customFormat="1" ht="21.75" customHeight="1">
      <c r="A60" s="46" t="s">
        <v>39</v>
      </c>
      <c r="G60" s="76">
        <v>10.187406132387046</v>
      </c>
      <c r="H60" s="58"/>
      <c r="I60" s="76">
        <v>9.9621999999999993</v>
      </c>
    </row>
    <row r="61" spans="1:9" s="46" customFormat="1" ht="21.75" customHeight="1">
      <c r="A61" s="46" t="s">
        <v>40</v>
      </c>
      <c r="G61" s="74">
        <v>357890</v>
      </c>
      <c r="H61" s="58"/>
      <c r="I61" s="74">
        <v>357890</v>
      </c>
    </row>
    <row r="62" spans="1:9" ht="21.75" customHeight="1">
      <c r="A62" s="52"/>
      <c r="B62" s="47"/>
      <c r="C62" s="47"/>
      <c r="D62" s="47"/>
      <c r="E62" s="50"/>
      <c r="F62" s="44"/>
      <c r="H62" s="20"/>
    </row>
    <row r="63" spans="1:9" ht="21.75" customHeight="1">
      <c r="A63" s="52"/>
      <c r="B63" s="47"/>
      <c r="C63" s="47"/>
      <c r="D63" s="47"/>
      <c r="E63" s="50"/>
      <c r="F63" s="44"/>
      <c r="H63" s="20"/>
    </row>
    <row r="64" spans="1:9" ht="21.75" customHeight="1">
      <c r="A64" s="52"/>
      <c r="B64" s="47"/>
      <c r="C64" s="47"/>
      <c r="D64" s="47"/>
      <c r="E64" s="50"/>
      <c r="F64" s="44"/>
      <c r="H64" s="20"/>
    </row>
    <row r="65" spans="1:9" ht="21.75" customHeight="1">
      <c r="A65" s="47"/>
      <c r="B65" s="47"/>
      <c r="C65" s="47"/>
      <c r="D65" s="47"/>
      <c r="E65" s="47"/>
      <c r="F65" s="47"/>
      <c r="G65" s="47"/>
      <c r="H65" s="47"/>
      <c r="I65" s="47"/>
    </row>
    <row r="66" spans="1:9" ht="21.75" customHeight="1">
      <c r="A66" s="52"/>
      <c r="B66" s="47"/>
      <c r="C66" s="47"/>
      <c r="D66" s="47"/>
      <c r="E66" s="50"/>
      <c r="F66" s="44"/>
      <c r="H66" s="20"/>
    </row>
    <row r="67" spans="1:9" ht="21.75" customHeight="1">
      <c r="A67" s="52"/>
      <c r="B67" s="47"/>
      <c r="C67" s="47"/>
      <c r="D67" s="47"/>
      <c r="E67" s="50"/>
      <c r="F67" s="44"/>
      <c r="H67" s="20"/>
    </row>
    <row r="68" spans="1:9" ht="21.75" customHeight="1">
      <c r="A68" s="52"/>
      <c r="B68" s="47"/>
      <c r="C68" s="47"/>
      <c r="D68" s="47"/>
      <c r="E68" s="50"/>
      <c r="F68" s="44"/>
      <c r="H68" s="20"/>
    </row>
    <row r="69" spans="1:9" ht="21.75" customHeight="1">
      <c r="A69" s="52"/>
      <c r="B69" s="47"/>
      <c r="C69" s="47"/>
      <c r="D69" s="47"/>
      <c r="E69" s="50"/>
      <c r="F69" s="44"/>
      <c r="H69" s="20"/>
    </row>
    <row r="70" spans="1:9" ht="21.75" customHeight="1">
      <c r="A70" s="52"/>
      <c r="B70" s="47"/>
      <c r="C70" s="47"/>
      <c r="D70" s="47"/>
      <c r="E70" s="50"/>
      <c r="F70" s="44"/>
      <c r="H70" s="20"/>
    </row>
    <row r="71" spans="1:9" ht="21.75" customHeight="1">
      <c r="A71" s="52"/>
      <c r="B71" s="47"/>
      <c r="C71" s="47"/>
      <c r="D71" s="47"/>
      <c r="E71" s="50"/>
      <c r="F71" s="44"/>
      <c r="H71" s="20"/>
    </row>
    <row r="72" spans="1:9" ht="21.75" customHeight="1">
      <c r="A72" s="52"/>
      <c r="B72" s="47"/>
      <c r="C72" s="47"/>
      <c r="D72" s="47"/>
      <c r="E72" s="50"/>
      <c r="F72" s="44"/>
      <c r="H72" s="20"/>
    </row>
    <row r="73" spans="1:9" ht="21.75" customHeight="1">
      <c r="A73" s="52"/>
      <c r="B73" s="47"/>
      <c r="C73" s="47"/>
      <c r="D73" s="47"/>
      <c r="E73" s="50"/>
      <c r="F73" s="44"/>
      <c r="H73" s="20"/>
    </row>
    <row r="74" spans="1:9" ht="21.75" customHeight="1">
      <c r="A74" s="52"/>
      <c r="B74" s="47"/>
      <c r="C74" s="47"/>
      <c r="D74" s="47"/>
      <c r="E74" s="50"/>
      <c r="F74" s="44"/>
      <c r="H74" s="20"/>
    </row>
    <row r="75" spans="1:9" ht="21.75" customHeight="1">
      <c r="A75" s="52"/>
      <c r="B75" s="47"/>
      <c r="C75" s="47"/>
      <c r="D75" s="47"/>
      <c r="E75" s="50"/>
      <c r="F75" s="44"/>
      <c r="H75" s="20"/>
    </row>
    <row r="76" spans="1:9" ht="8.25" customHeight="1">
      <c r="A76" s="52"/>
      <c r="B76" s="47"/>
      <c r="C76" s="47"/>
      <c r="D76" s="47"/>
      <c r="E76" s="50"/>
      <c r="F76" s="44"/>
      <c r="H76" s="20"/>
    </row>
    <row r="77" spans="1:9" ht="21.75" customHeight="1">
      <c r="A77" s="47"/>
      <c r="B77" s="47"/>
      <c r="C77" s="47"/>
      <c r="D77" s="47"/>
      <c r="E77" s="47"/>
      <c r="F77" s="47"/>
      <c r="G77" s="47"/>
      <c r="H77" s="47"/>
      <c r="I77" s="47"/>
    </row>
    <row r="78" spans="1:9" ht="21.75" customHeight="1">
      <c r="A78" s="52"/>
      <c r="B78" s="47"/>
      <c r="C78" s="47"/>
      <c r="D78" s="47"/>
      <c r="E78" s="50"/>
      <c r="F78" s="44"/>
      <c r="H78" s="20"/>
    </row>
    <row r="79" spans="1:9" ht="21.75" customHeight="1">
      <c r="A79" s="59" t="s">
        <v>31</v>
      </c>
      <c r="B79" s="59"/>
      <c r="C79" s="59"/>
      <c r="D79" s="59"/>
      <c r="E79" s="59"/>
      <c r="F79" s="59"/>
      <c r="G79" s="59"/>
      <c r="H79" s="59"/>
      <c r="I79" s="59"/>
    </row>
    <row r="80" spans="1:9" ht="21.6" customHeight="1">
      <c r="A80" s="52"/>
      <c r="B80" s="47"/>
      <c r="C80" s="47"/>
      <c r="D80" s="47"/>
      <c r="E80" s="50"/>
      <c r="F80" s="44"/>
    </row>
    <row r="81" spans="1:9" ht="21.95" customHeight="1">
      <c r="A81" s="77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78"/>
      <c r="C81" s="78"/>
      <c r="D81" s="78"/>
      <c r="E81" s="79"/>
      <c r="F81" s="79"/>
      <c r="G81" s="80"/>
      <c r="H81" s="81"/>
      <c r="I81" s="80"/>
    </row>
  </sheetData>
  <mergeCells count="2">
    <mergeCell ref="A40:I40"/>
    <mergeCell ref="A79:I7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DB31B-8CD6-41FF-88DA-D1239BD7EB7C}">
  <dimension ref="A1:U42"/>
  <sheetViews>
    <sheetView zoomScale="130" zoomScaleNormal="130" zoomScaleSheetLayoutView="88" workbookViewId="0">
      <selection activeCell="E7" sqref="E7"/>
    </sheetView>
  </sheetViews>
  <sheetFormatPr defaultColWidth="9.140625" defaultRowHeight="20.100000000000001" customHeight="1"/>
  <cols>
    <col min="1" max="4" width="1.42578125" style="83" customWidth="1"/>
    <col min="5" max="5" width="47" style="83" customWidth="1"/>
    <col min="6" max="6" width="2.7109375" style="84" customWidth="1"/>
    <col min="7" max="7" width="13.7109375" style="84" customWidth="1"/>
    <col min="8" max="8" width="1" style="84" customWidth="1"/>
    <col min="9" max="9" width="13.7109375" style="85" customWidth="1"/>
    <col min="10" max="10" width="1" style="84" customWidth="1"/>
    <col min="11" max="11" width="13.7109375" style="84" customWidth="1"/>
    <col min="12" max="12" width="1" style="84" customWidth="1"/>
    <col min="13" max="13" width="13.7109375" style="84" customWidth="1"/>
    <col min="14" max="14" width="1" style="84" customWidth="1"/>
    <col min="15" max="15" width="13.7109375" style="84" customWidth="1"/>
    <col min="16" max="16" width="1" style="83" customWidth="1"/>
    <col min="17" max="17" width="13.7109375" style="83" customWidth="1"/>
    <col min="18" max="18" width="1" style="83" customWidth="1"/>
    <col min="19" max="19" width="13.7109375" style="83" customWidth="1"/>
    <col min="20" max="20" width="1" style="83" customWidth="1"/>
    <col min="21" max="21" width="13.7109375" style="83" customWidth="1"/>
    <col min="22" max="16384" width="9.140625" style="83"/>
  </cols>
  <sheetData>
    <row r="1" spans="1:21" ht="21" customHeight="1">
      <c r="A1" s="82" t="str">
        <f>'2-3'!A1</f>
        <v xml:space="preserve">ทรัสต์เพื่อการลงทุนในอสังหาริมทรัพย์และสิทธิการเช่าอมตะซัมมิทโกรท </v>
      </c>
      <c r="B1" s="82"/>
    </row>
    <row r="2" spans="1:21" s="82" customFormat="1" ht="21" customHeight="1">
      <c r="A2" s="82" t="s">
        <v>41</v>
      </c>
      <c r="F2" s="86"/>
      <c r="G2" s="86"/>
      <c r="H2" s="86"/>
      <c r="I2" s="87"/>
      <c r="J2" s="86"/>
      <c r="K2" s="88"/>
      <c r="L2" s="88"/>
      <c r="M2" s="86"/>
      <c r="N2" s="86"/>
      <c r="O2" s="88"/>
    </row>
    <row r="3" spans="1:21" s="82" customFormat="1" ht="21" customHeight="1">
      <c r="A3" s="89" t="str">
        <f>'2-3'!A3</f>
        <v>ณ วันที่ 30 กันยายน พ.ศ. 2568</v>
      </c>
      <c r="B3" s="89"/>
      <c r="C3" s="89"/>
      <c r="D3" s="89"/>
      <c r="E3" s="89"/>
      <c r="F3" s="90"/>
      <c r="G3" s="90"/>
      <c r="H3" s="90"/>
      <c r="I3" s="91"/>
      <c r="J3" s="90"/>
      <c r="K3" s="92"/>
      <c r="L3" s="92"/>
      <c r="M3" s="90"/>
      <c r="N3" s="90"/>
      <c r="O3" s="93"/>
      <c r="P3" s="89"/>
      <c r="Q3" s="89"/>
      <c r="R3" s="89"/>
      <c r="S3" s="89"/>
      <c r="T3" s="89"/>
      <c r="U3" s="89"/>
    </row>
    <row r="4" spans="1:21" ht="5.0999999999999996" customHeight="1">
      <c r="A4" s="82"/>
      <c r="K4" s="94"/>
      <c r="L4" s="94"/>
      <c r="M4" s="94"/>
    </row>
    <row r="5" spans="1:21" ht="18" customHeight="1">
      <c r="A5" s="83" t="s">
        <v>42</v>
      </c>
      <c r="C5" s="95"/>
      <c r="D5" s="95"/>
      <c r="I5" s="5"/>
      <c r="K5" s="96"/>
      <c r="L5" s="97"/>
      <c r="M5" s="96"/>
      <c r="O5" s="6"/>
    </row>
    <row r="6" spans="1:21" ht="5.0999999999999996" customHeight="1">
      <c r="A6" s="82"/>
      <c r="C6" s="95"/>
      <c r="D6" s="95"/>
      <c r="I6" s="5"/>
      <c r="K6" s="96"/>
      <c r="L6" s="97"/>
      <c r="M6" s="96"/>
      <c r="O6" s="6"/>
    </row>
    <row r="7" spans="1:21" ht="18" customHeight="1">
      <c r="A7" s="82"/>
      <c r="C7" s="95"/>
      <c r="D7" s="95"/>
      <c r="G7" s="87"/>
      <c r="I7" s="7"/>
      <c r="J7" s="8"/>
      <c r="K7" s="15" t="s">
        <v>43</v>
      </c>
      <c r="L7" s="15"/>
      <c r="M7" s="15"/>
      <c r="N7" s="15"/>
      <c r="O7" s="15"/>
      <c r="P7" s="8"/>
      <c r="Q7" s="15" t="s">
        <v>44</v>
      </c>
      <c r="R7" s="15"/>
      <c r="S7" s="15"/>
      <c r="T7" s="15"/>
      <c r="U7" s="15"/>
    </row>
    <row r="8" spans="1:21" ht="18" customHeight="1">
      <c r="A8" s="82"/>
      <c r="C8" s="95"/>
      <c r="D8" s="95"/>
      <c r="G8" s="88" t="s">
        <v>45</v>
      </c>
      <c r="H8" s="94"/>
      <c r="I8" s="9"/>
      <c r="J8" s="8"/>
      <c r="K8" s="7"/>
      <c r="L8" s="7"/>
      <c r="M8" s="7"/>
      <c r="N8" s="7"/>
      <c r="O8" s="7"/>
      <c r="P8" s="8"/>
      <c r="Q8" s="7"/>
      <c r="R8" s="7"/>
      <c r="S8" s="7"/>
      <c r="T8" s="7"/>
      <c r="U8" s="7"/>
    </row>
    <row r="9" spans="1:21" ht="18" customHeight="1">
      <c r="G9" s="88" t="s">
        <v>46</v>
      </c>
      <c r="H9" s="94"/>
      <c r="I9" s="88" t="s">
        <v>137</v>
      </c>
      <c r="K9" s="88" t="s">
        <v>47</v>
      </c>
      <c r="L9" s="98"/>
      <c r="M9" s="88" t="s">
        <v>48</v>
      </c>
      <c r="N9" s="88"/>
      <c r="O9" s="9" t="s">
        <v>49</v>
      </c>
      <c r="Q9" s="88" t="s">
        <v>47</v>
      </c>
      <c r="R9" s="98"/>
      <c r="S9" s="88" t="s">
        <v>48</v>
      </c>
      <c r="T9" s="88"/>
      <c r="U9" s="88" t="s">
        <v>49</v>
      </c>
    </row>
    <row r="10" spans="1:21" ht="18" customHeight="1">
      <c r="A10" s="89" t="s">
        <v>50</v>
      </c>
      <c r="B10" s="99"/>
      <c r="C10" s="99"/>
      <c r="D10" s="99"/>
      <c r="E10" s="99"/>
      <c r="G10" s="92" t="s">
        <v>51</v>
      </c>
      <c r="H10" s="94"/>
      <c r="I10" s="92" t="s">
        <v>52</v>
      </c>
      <c r="K10" s="92" t="s">
        <v>10</v>
      </c>
      <c r="L10" s="88"/>
      <c r="M10" s="92" t="s">
        <v>10</v>
      </c>
      <c r="N10" s="88"/>
      <c r="O10" s="92" t="s">
        <v>53</v>
      </c>
      <c r="Q10" s="92" t="s">
        <v>10</v>
      </c>
      <c r="R10" s="88"/>
      <c r="S10" s="92" t="s">
        <v>10</v>
      </c>
      <c r="T10" s="88"/>
      <c r="U10" s="92" t="s">
        <v>53</v>
      </c>
    </row>
    <row r="11" spans="1:21" ht="3.95" customHeight="1">
      <c r="A11" s="82"/>
      <c r="I11" s="88"/>
      <c r="K11" s="88"/>
      <c r="L11" s="88"/>
      <c r="M11" s="88"/>
      <c r="N11" s="88"/>
      <c r="O11" s="88"/>
    </row>
    <row r="12" spans="1:21" ht="18" customHeight="1">
      <c r="A12" s="82" t="s">
        <v>54</v>
      </c>
      <c r="I12" s="84"/>
      <c r="K12" s="94"/>
      <c r="L12" s="94"/>
      <c r="M12" s="94"/>
      <c r="O12" s="94"/>
    </row>
    <row r="13" spans="1:21" ht="3.95" customHeight="1">
      <c r="A13" s="82"/>
      <c r="I13" s="84"/>
      <c r="K13" s="94"/>
      <c r="L13" s="94"/>
      <c r="M13" s="94"/>
      <c r="O13" s="94"/>
    </row>
    <row r="14" spans="1:21" ht="18" customHeight="1">
      <c r="A14" s="82"/>
      <c r="B14" s="100" t="s">
        <v>55</v>
      </c>
      <c r="I14" s="84"/>
      <c r="K14" s="83"/>
      <c r="L14" s="94"/>
      <c r="M14" s="94"/>
      <c r="O14" s="94"/>
    </row>
    <row r="15" spans="1:21" ht="18" customHeight="1">
      <c r="A15" s="82"/>
      <c r="C15" s="83" t="s">
        <v>56</v>
      </c>
      <c r="D15" s="95"/>
      <c r="I15" s="5"/>
      <c r="K15" s="96"/>
      <c r="L15" s="97"/>
      <c r="M15" s="96"/>
      <c r="O15" s="6"/>
    </row>
    <row r="16" spans="1:21" ht="18" customHeight="1">
      <c r="A16" s="82"/>
      <c r="B16" s="101"/>
      <c r="C16" s="83" t="s">
        <v>59</v>
      </c>
      <c r="G16" s="94" t="s">
        <v>57</v>
      </c>
      <c r="I16" s="102">
        <v>105516.02</v>
      </c>
      <c r="K16" s="103">
        <v>2992606.9360000002</v>
      </c>
      <c r="L16" s="104"/>
      <c r="M16" s="103">
        <v>2530890</v>
      </c>
      <c r="O16" s="105">
        <v>54.085757111699316</v>
      </c>
      <c r="Q16" s="106">
        <v>2992607</v>
      </c>
      <c r="S16" s="106">
        <v>2530890</v>
      </c>
      <c r="U16" s="83">
        <v>54.93</v>
      </c>
    </row>
    <row r="17" spans="1:21" ht="18" customHeight="1">
      <c r="A17" s="82"/>
      <c r="B17" s="82" t="s">
        <v>58</v>
      </c>
      <c r="C17" s="5"/>
      <c r="D17" s="84"/>
      <c r="E17" s="96"/>
      <c r="F17" s="97"/>
      <c r="G17" s="97"/>
      <c r="H17" s="97"/>
      <c r="I17" s="96"/>
      <c r="K17" s="96"/>
      <c r="M17" s="96"/>
      <c r="N17" s="83"/>
      <c r="O17" s="107"/>
    </row>
    <row r="18" spans="1:21" ht="18" customHeight="1">
      <c r="A18" s="82"/>
      <c r="B18" s="82"/>
      <c r="C18" s="10" t="s">
        <v>56</v>
      </c>
      <c r="D18" s="84"/>
      <c r="E18" s="96"/>
      <c r="F18" s="97"/>
      <c r="G18" s="97"/>
      <c r="H18" s="97"/>
      <c r="I18" s="96"/>
      <c r="K18" s="96"/>
      <c r="M18" s="96"/>
      <c r="N18" s="83"/>
      <c r="O18" s="107"/>
    </row>
    <row r="19" spans="1:21" ht="18" customHeight="1">
      <c r="A19" s="82"/>
      <c r="B19" s="82"/>
      <c r="C19" s="10" t="s">
        <v>59</v>
      </c>
      <c r="D19" s="84"/>
      <c r="E19" s="96"/>
      <c r="F19" s="97"/>
      <c r="G19" s="108" t="s">
        <v>60</v>
      </c>
      <c r="H19" s="97"/>
      <c r="I19" s="102">
        <v>48408</v>
      </c>
      <c r="K19" s="103">
        <v>1619375.9650000001</v>
      </c>
      <c r="L19" s="104"/>
      <c r="M19" s="103">
        <v>1771060</v>
      </c>
      <c r="N19" s="83"/>
      <c r="O19" s="105">
        <v>37.847998526307421</v>
      </c>
      <c r="Q19" s="106">
        <v>1619376</v>
      </c>
      <c r="S19" s="106">
        <v>1771060</v>
      </c>
      <c r="U19" s="83">
        <v>38.44</v>
      </c>
    </row>
    <row r="20" spans="1:21" ht="18" customHeight="1">
      <c r="A20" s="82"/>
      <c r="B20" s="82" t="s">
        <v>61</v>
      </c>
      <c r="C20" s="10"/>
      <c r="D20" s="84"/>
      <c r="E20" s="96"/>
      <c r="F20" s="97"/>
      <c r="G20" s="97"/>
      <c r="H20" s="97"/>
      <c r="I20" s="96"/>
      <c r="K20" s="96"/>
      <c r="M20" s="96"/>
      <c r="N20" s="83"/>
      <c r="O20" s="105"/>
    </row>
    <row r="21" spans="1:21" ht="18" customHeight="1">
      <c r="A21" s="82"/>
      <c r="B21" s="82"/>
      <c r="C21" s="10" t="s">
        <v>62</v>
      </c>
      <c r="D21" s="84"/>
      <c r="E21" s="96"/>
      <c r="F21" s="97"/>
      <c r="G21" s="97"/>
      <c r="H21" s="97"/>
      <c r="I21" s="96"/>
      <c r="K21" s="96"/>
      <c r="M21" s="96"/>
      <c r="N21" s="83"/>
      <c r="O21" s="105"/>
    </row>
    <row r="22" spans="1:21" ht="18" customHeight="1">
      <c r="A22" s="82"/>
      <c r="B22" s="82"/>
      <c r="C22" s="11" t="s">
        <v>63</v>
      </c>
      <c r="D22" s="84"/>
      <c r="E22" s="109"/>
      <c r="F22" s="109"/>
      <c r="G22" s="110" t="s">
        <v>64</v>
      </c>
      <c r="H22" s="109"/>
      <c r="I22" s="111">
        <v>6662.5</v>
      </c>
      <c r="K22" s="112">
        <v>180968.99600000001</v>
      </c>
      <c r="L22" s="113"/>
      <c r="M22" s="112">
        <v>147960</v>
      </c>
      <c r="N22" s="83"/>
      <c r="O22" s="114">
        <v>3.1619424875229782</v>
      </c>
      <c r="Q22" s="115">
        <v>180969</v>
      </c>
      <c r="S22" s="115">
        <v>147960</v>
      </c>
      <c r="U22" s="99">
        <v>3.21</v>
      </c>
    </row>
    <row r="23" spans="1:21" ht="3.95" customHeight="1">
      <c r="A23" s="82"/>
      <c r="B23" s="82"/>
      <c r="C23" s="11"/>
      <c r="D23" s="84"/>
      <c r="E23" s="109"/>
      <c r="F23" s="109"/>
      <c r="G23" s="109"/>
      <c r="H23" s="109"/>
      <c r="I23" s="116"/>
      <c r="K23" s="12"/>
      <c r="L23" s="83"/>
      <c r="M23" s="106"/>
      <c r="N23" s="83"/>
      <c r="O23" s="117"/>
      <c r="Q23" s="106"/>
      <c r="S23" s="106"/>
    </row>
    <row r="24" spans="1:21" ht="18" customHeight="1">
      <c r="A24" s="82" t="s">
        <v>65</v>
      </c>
      <c r="B24" s="82"/>
      <c r="C24" s="5"/>
      <c r="D24" s="84"/>
      <c r="E24" s="96"/>
      <c r="F24" s="97"/>
      <c r="G24" s="110" t="s">
        <v>66</v>
      </c>
      <c r="H24" s="97"/>
      <c r="I24" s="118">
        <f t="shared" ref="I24:P24" si="0">SUM(I16:I22)</f>
        <v>160586.52000000002</v>
      </c>
      <c r="K24" s="119">
        <f t="shared" si="0"/>
        <v>4792951.8970000008</v>
      </c>
      <c r="M24" s="119">
        <f t="shared" si="0"/>
        <v>4449910</v>
      </c>
      <c r="O24" s="114">
        <f>M24/$M$37*100</f>
        <v>95.095698125529708</v>
      </c>
      <c r="P24" s="84"/>
      <c r="Q24" s="119">
        <f>SUM(Q16:Q22)</f>
        <v>4792952</v>
      </c>
      <c r="R24" s="94"/>
      <c r="S24" s="119">
        <f>SUM(S16:S22)</f>
        <v>4449910</v>
      </c>
      <c r="T24" s="94"/>
      <c r="U24" s="99">
        <f ca="1">SUM(U15:U24)</f>
        <v>96.58</v>
      </c>
    </row>
    <row r="25" spans="1:21" ht="8.1" customHeight="1">
      <c r="A25" s="82"/>
      <c r="F25" s="83"/>
      <c r="G25" s="83"/>
      <c r="H25" s="83"/>
      <c r="K25" s="96"/>
      <c r="L25" s="96"/>
      <c r="M25" s="96"/>
      <c r="N25" s="96"/>
      <c r="O25" s="14"/>
    </row>
    <row r="26" spans="1:21" ht="18" customHeight="1">
      <c r="A26" s="82" t="s">
        <v>67</v>
      </c>
      <c r="O26" s="117"/>
    </row>
    <row r="27" spans="1:21" ht="18" customHeight="1">
      <c r="B27" s="82" t="s">
        <v>68</v>
      </c>
      <c r="M27" s="106"/>
      <c r="O27" s="117"/>
      <c r="S27" s="106"/>
    </row>
    <row r="28" spans="1:21" ht="18" customHeight="1">
      <c r="A28" s="82"/>
      <c r="C28" s="83" t="s">
        <v>69</v>
      </c>
      <c r="D28" s="95"/>
      <c r="I28" s="5"/>
      <c r="K28" s="120">
        <v>25716</v>
      </c>
      <c r="L28" s="104"/>
      <c r="M28" s="96">
        <v>27280</v>
      </c>
      <c r="N28" s="94"/>
      <c r="O28" s="105">
        <v>0.58298047485554783</v>
      </c>
      <c r="P28" s="84"/>
      <c r="Q28" s="106">
        <v>40965</v>
      </c>
      <c r="S28" s="106">
        <v>42794</v>
      </c>
      <c r="U28" s="83">
        <v>0.93</v>
      </c>
    </row>
    <row r="29" spans="1:21" ht="18" customHeight="1">
      <c r="C29" s="83" t="s">
        <v>70</v>
      </c>
      <c r="K29" s="120">
        <v>197953</v>
      </c>
      <c r="L29" s="104"/>
      <c r="M29" s="96">
        <v>202211</v>
      </c>
      <c r="O29" s="105">
        <v>4.3213000293627264</v>
      </c>
      <c r="Q29" s="106">
        <v>110786</v>
      </c>
      <c r="S29" s="106">
        <v>113397</v>
      </c>
      <c r="U29" s="83">
        <v>2.46</v>
      </c>
    </row>
    <row r="30" spans="1:21" ht="18" customHeight="1">
      <c r="C30" s="83" t="s">
        <v>71</v>
      </c>
      <c r="K30" s="121">
        <v>0</v>
      </c>
      <c r="L30" s="104"/>
      <c r="M30" s="122">
        <v>0</v>
      </c>
      <c r="O30" s="119">
        <v>0</v>
      </c>
      <c r="Q30" s="119">
        <v>1170</v>
      </c>
      <c r="S30" s="119">
        <v>1175</v>
      </c>
      <c r="U30" s="118">
        <v>0.03</v>
      </c>
    </row>
    <row r="31" spans="1:21" ht="18" customHeight="1">
      <c r="B31" s="82" t="s">
        <v>72</v>
      </c>
      <c r="K31" s="84">
        <f>SUM(K28:K30)</f>
        <v>223669</v>
      </c>
      <c r="M31" s="84">
        <f>SUM(M28:M30)</f>
        <v>229491</v>
      </c>
      <c r="O31" s="123">
        <f>M31/$M$37*100</f>
        <v>4.9042805042182742</v>
      </c>
      <c r="Q31" s="84">
        <f>SUM(Q28:Q30)</f>
        <v>152921</v>
      </c>
      <c r="S31" s="84">
        <f>SUM(S28:S30)</f>
        <v>157366</v>
      </c>
      <c r="U31" s="124">
        <f>SUM(U28:U30)</f>
        <v>3.42</v>
      </c>
    </row>
    <row r="32" spans="1:21" ht="18" customHeight="1">
      <c r="B32" s="82" t="s">
        <v>18</v>
      </c>
      <c r="O32" s="125"/>
    </row>
    <row r="33" spans="1:21" ht="18" customHeight="1">
      <c r="C33" s="83" t="s">
        <v>73</v>
      </c>
      <c r="K33" s="126">
        <v>1</v>
      </c>
      <c r="M33" s="119">
        <v>1</v>
      </c>
      <c r="O33" s="119">
        <v>0</v>
      </c>
      <c r="Q33" s="115">
        <v>1</v>
      </c>
      <c r="S33" s="115">
        <v>1</v>
      </c>
      <c r="U33" s="122">
        <v>0</v>
      </c>
    </row>
    <row r="34" spans="1:21" ht="3.95" customHeight="1">
      <c r="O34" s="125"/>
      <c r="Q34" s="106"/>
      <c r="S34" s="106"/>
      <c r="U34" s="109"/>
    </row>
    <row r="35" spans="1:21" ht="18" customHeight="1">
      <c r="A35" s="82" t="s">
        <v>74</v>
      </c>
      <c r="K35" s="119">
        <f>SUM(K31:K33)</f>
        <v>223670</v>
      </c>
      <c r="M35" s="119">
        <f>SUM(M31:M33)</f>
        <v>229492</v>
      </c>
      <c r="O35" s="114">
        <f>SUM(O31:O33)</f>
        <v>4.9042805042182742</v>
      </c>
      <c r="Q35" s="119">
        <f>SUM(Q31:Q33)</f>
        <v>152922</v>
      </c>
      <c r="S35" s="119">
        <f>SUM(S31:S33)</f>
        <v>157367</v>
      </c>
      <c r="U35" s="118">
        <f>SUM(U31:U33)</f>
        <v>3.42</v>
      </c>
    </row>
    <row r="36" spans="1:21" ht="3.95" customHeight="1">
      <c r="A36" s="82"/>
      <c r="O36" s="125"/>
      <c r="Q36" s="13"/>
      <c r="S36" s="106"/>
    </row>
    <row r="37" spans="1:21" ht="18" customHeight="1" thickBot="1">
      <c r="A37" s="82" t="s">
        <v>75</v>
      </c>
      <c r="K37" s="127">
        <f>SUM(K24,K35)</f>
        <v>5016621.8970000008</v>
      </c>
      <c r="M37" s="127">
        <f>SUM(M24,M35)</f>
        <v>4679402</v>
      </c>
      <c r="O37" s="128">
        <f>M37/$M$37*100</f>
        <v>100</v>
      </c>
      <c r="Q37" s="127">
        <f>SUM(Q24,Q35)</f>
        <v>4945874</v>
      </c>
      <c r="S37" s="129">
        <f>SUM(S35,S24)</f>
        <v>4607277</v>
      </c>
      <c r="U37" s="130">
        <f ca="1">SUM(U35,U24)</f>
        <v>100</v>
      </c>
    </row>
    <row r="38" spans="1:21" ht="21" customHeight="1" thickTop="1">
      <c r="A38" s="82"/>
      <c r="O38" s="124"/>
      <c r="Q38" s="84"/>
      <c r="S38" s="106"/>
      <c r="U38" s="117"/>
    </row>
    <row r="39" spans="1:21" ht="21" customHeight="1">
      <c r="A39" s="82"/>
      <c r="O39" s="124"/>
      <c r="Q39" s="84"/>
      <c r="S39" s="106"/>
      <c r="U39" s="117"/>
    </row>
    <row r="40" spans="1:21" ht="21" customHeight="1">
      <c r="A40" s="131" t="s">
        <v>31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</row>
    <row r="41" spans="1:21" ht="15.75" customHeight="1">
      <c r="A41" s="132"/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</row>
    <row r="42" spans="1:21" ht="21.95" customHeight="1">
      <c r="A42" s="133" t="str">
        <f>'2-3'!A42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99"/>
      <c r="C42" s="99"/>
      <c r="D42" s="99"/>
      <c r="E42" s="99"/>
      <c r="F42" s="119"/>
      <c r="G42" s="119"/>
      <c r="H42" s="119"/>
      <c r="I42" s="134"/>
      <c r="J42" s="119"/>
      <c r="K42" s="119"/>
      <c r="L42" s="135"/>
      <c r="M42" s="119"/>
      <c r="N42" s="119"/>
      <c r="O42" s="119"/>
      <c r="P42" s="119"/>
      <c r="Q42" s="119"/>
      <c r="R42" s="99"/>
      <c r="S42" s="99"/>
      <c r="T42" s="99"/>
      <c r="U42" s="99"/>
    </row>
  </sheetData>
  <mergeCells count="3">
    <mergeCell ref="K7:O7"/>
    <mergeCell ref="Q7:U7"/>
    <mergeCell ref="A40:U40"/>
  </mergeCells>
  <phoneticPr fontId="24" type="noConversion"/>
  <pageMargins left="0.5" right="0.5" top="0.5" bottom="0.6" header="0.49" footer="0.4"/>
  <pageSetup paperSize="9" scale="80" firstPageNumber="4" orientation="landscape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1BF-2DC7-4EF6-B9C8-099455131DA0}">
  <dimension ref="A1:H43"/>
  <sheetViews>
    <sheetView zoomScaleNormal="100" zoomScaleSheetLayoutView="86" workbookViewId="0">
      <selection activeCell="J6" sqref="J6"/>
    </sheetView>
  </sheetViews>
  <sheetFormatPr defaultColWidth="10.42578125" defaultRowHeight="20.100000000000001" customHeight="1"/>
  <cols>
    <col min="1" max="2" width="1.42578125" style="20" customWidth="1"/>
    <col min="3" max="3" width="51.5703125" style="20" customWidth="1"/>
    <col min="4" max="4" width="7.85546875" style="17" customWidth="1"/>
    <col min="5" max="5" width="1" style="20" customWidth="1"/>
    <col min="6" max="6" width="12.5703125" style="53" customWidth="1"/>
    <col min="7" max="7" width="1" style="19" customWidth="1"/>
    <col min="8" max="8" width="12.5703125" style="53" customWidth="1"/>
    <col min="9" max="16384" width="10.42578125" style="20"/>
  </cols>
  <sheetData>
    <row r="1" spans="1:8" ht="21" customHeight="1">
      <c r="A1" s="16" t="s">
        <v>0</v>
      </c>
      <c r="B1" s="136"/>
      <c r="C1" s="136"/>
      <c r="D1" s="137"/>
      <c r="E1" s="136"/>
    </row>
    <row r="2" spans="1:8" ht="21" customHeight="1">
      <c r="A2" s="136" t="s">
        <v>76</v>
      </c>
      <c r="B2" s="136"/>
      <c r="C2" s="136"/>
      <c r="D2" s="137"/>
      <c r="E2" s="136"/>
    </row>
    <row r="3" spans="1:8" ht="21" customHeight="1">
      <c r="A3" s="138" t="s">
        <v>77</v>
      </c>
      <c r="B3" s="138"/>
      <c r="C3" s="138"/>
      <c r="D3" s="139"/>
      <c r="E3" s="138"/>
      <c r="F3" s="55"/>
      <c r="G3" s="140"/>
      <c r="H3" s="55"/>
    </row>
    <row r="4" spans="1:8" ht="20.100000000000001" customHeight="1">
      <c r="A4" s="136"/>
      <c r="B4" s="136"/>
      <c r="C4" s="136"/>
      <c r="D4" s="137"/>
      <c r="E4" s="136"/>
      <c r="F4" s="141"/>
      <c r="G4" s="142"/>
      <c r="H4" s="141"/>
    </row>
    <row r="5" spans="1:8" ht="20.100000000000001" customHeight="1">
      <c r="A5" s="143"/>
      <c r="B5" s="143"/>
      <c r="C5" s="143"/>
      <c r="D5" s="137"/>
      <c r="E5" s="144"/>
      <c r="F5" s="41" t="s">
        <v>7</v>
      </c>
      <c r="G5" s="37"/>
      <c r="H5" s="41" t="s">
        <v>8</v>
      </c>
    </row>
    <row r="6" spans="1:8" ht="20.100000000000001" customHeight="1">
      <c r="A6" s="143"/>
      <c r="B6" s="143"/>
      <c r="C6" s="143"/>
      <c r="D6" s="139" t="s">
        <v>9</v>
      </c>
      <c r="E6" s="144"/>
      <c r="F6" s="145" t="s">
        <v>10</v>
      </c>
      <c r="G6" s="37"/>
      <c r="H6" s="145" t="s">
        <v>10</v>
      </c>
    </row>
    <row r="7" spans="1:8" ht="20.100000000000001" customHeight="1">
      <c r="A7" s="144" t="s">
        <v>78</v>
      </c>
      <c r="B7" s="144"/>
      <c r="C7" s="143"/>
      <c r="D7" s="137"/>
      <c r="E7" s="143"/>
    </row>
    <row r="8" spans="1:8" ht="8.1" customHeight="1">
      <c r="A8" s="144"/>
      <c r="B8" s="144"/>
      <c r="C8" s="143"/>
      <c r="D8" s="137"/>
      <c r="E8" s="143"/>
    </row>
    <row r="9" spans="1:8" ht="20.100000000000001" customHeight="1">
      <c r="A9" s="143" t="s">
        <v>79</v>
      </c>
      <c r="B9" s="143"/>
      <c r="C9" s="143"/>
      <c r="D9" s="146"/>
      <c r="E9" s="143"/>
      <c r="F9" s="53">
        <v>104256</v>
      </c>
      <c r="H9" s="74">
        <v>102104</v>
      </c>
    </row>
    <row r="10" spans="1:8" ht="20.100000000000001" customHeight="1">
      <c r="A10" s="143" t="s">
        <v>80</v>
      </c>
      <c r="B10" s="143"/>
      <c r="C10" s="143"/>
      <c r="D10" s="146"/>
      <c r="E10" s="143"/>
      <c r="F10" s="53">
        <v>41</v>
      </c>
      <c r="H10" s="74">
        <v>51</v>
      </c>
    </row>
    <row r="11" spans="1:8" ht="20.100000000000001" customHeight="1">
      <c r="A11" s="143" t="s">
        <v>81</v>
      </c>
      <c r="B11" s="144"/>
      <c r="C11" s="143"/>
      <c r="D11" s="146"/>
      <c r="E11" s="143"/>
      <c r="F11" s="55">
        <v>36</v>
      </c>
      <c r="H11" s="75">
        <v>116</v>
      </c>
    </row>
    <row r="12" spans="1:8" ht="8.1" customHeight="1">
      <c r="A12" s="144"/>
      <c r="B12" s="144"/>
      <c r="C12" s="143"/>
      <c r="D12" s="146"/>
      <c r="E12" s="143"/>
    </row>
    <row r="13" spans="1:8" ht="20.100000000000001" customHeight="1">
      <c r="A13" s="144" t="s">
        <v>82</v>
      </c>
      <c r="B13" s="144"/>
      <c r="C13" s="143"/>
      <c r="D13" s="146"/>
      <c r="E13" s="143"/>
      <c r="F13" s="55">
        <f>SUM(F9:F11)</f>
        <v>104333</v>
      </c>
      <c r="H13" s="55">
        <f>SUM(H9:H11)</f>
        <v>102271</v>
      </c>
    </row>
    <row r="14" spans="1:8" ht="20.100000000000001" customHeight="1">
      <c r="A14" s="144"/>
      <c r="B14" s="144"/>
      <c r="C14" s="143"/>
      <c r="D14" s="146"/>
      <c r="E14" s="143"/>
    </row>
    <row r="15" spans="1:8" ht="20.100000000000001" customHeight="1">
      <c r="A15" s="144" t="s">
        <v>83</v>
      </c>
      <c r="B15" s="144"/>
      <c r="C15" s="143"/>
      <c r="D15" s="146"/>
      <c r="E15" s="143"/>
    </row>
    <row r="16" spans="1:8" ht="8.1" customHeight="1">
      <c r="A16" s="144"/>
      <c r="B16" s="144"/>
      <c r="C16" s="143"/>
      <c r="D16" s="146"/>
      <c r="E16" s="143"/>
    </row>
    <row r="17" spans="1:8" ht="20.100000000000001" customHeight="1">
      <c r="A17" s="143" t="s">
        <v>84</v>
      </c>
      <c r="B17" s="143"/>
      <c r="C17" s="143"/>
      <c r="D17" s="146" t="s">
        <v>85</v>
      </c>
      <c r="E17" s="143"/>
      <c r="F17" s="53">
        <v>-3928</v>
      </c>
      <c r="H17" s="74">
        <v>-3825</v>
      </c>
    </row>
    <row r="18" spans="1:8" ht="20.100000000000001" customHeight="1">
      <c r="A18" s="143" t="s">
        <v>86</v>
      </c>
      <c r="B18" s="143"/>
      <c r="C18" s="143"/>
      <c r="D18" s="146" t="s">
        <v>85</v>
      </c>
      <c r="E18" s="143"/>
      <c r="F18" s="53">
        <v>-3567</v>
      </c>
      <c r="H18" s="74">
        <v>-3531</v>
      </c>
    </row>
    <row r="19" spans="1:8" ht="20.100000000000001" customHeight="1">
      <c r="A19" s="143" t="s">
        <v>87</v>
      </c>
      <c r="B19" s="143"/>
      <c r="C19" s="143"/>
      <c r="D19" s="146">
        <v>9</v>
      </c>
      <c r="E19" s="143"/>
      <c r="F19" s="53">
        <v>-279</v>
      </c>
      <c r="H19" s="74">
        <v>-278</v>
      </c>
    </row>
    <row r="20" spans="1:8" ht="20.100000000000001" customHeight="1">
      <c r="A20" s="143" t="s">
        <v>88</v>
      </c>
      <c r="B20" s="144"/>
      <c r="C20" s="143"/>
      <c r="D20" s="146" t="s">
        <v>85</v>
      </c>
      <c r="E20" s="143"/>
      <c r="F20" s="53">
        <v>-5162</v>
      </c>
      <c r="H20" s="74">
        <v>-5126</v>
      </c>
    </row>
    <row r="21" spans="1:8" ht="20.100000000000001" customHeight="1">
      <c r="A21" s="143" t="s">
        <v>89</v>
      </c>
      <c r="B21" s="144"/>
      <c r="C21" s="143"/>
      <c r="D21" s="146"/>
      <c r="E21" s="143"/>
      <c r="F21" s="53">
        <v>-356</v>
      </c>
      <c r="H21" s="74">
        <v>-336</v>
      </c>
    </row>
    <row r="22" spans="1:8" ht="20.100000000000001" customHeight="1">
      <c r="A22" s="143" t="s">
        <v>90</v>
      </c>
      <c r="B22" s="144"/>
      <c r="C22" s="143"/>
      <c r="D22" s="146"/>
      <c r="E22" s="143"/>
      <c r="F22" s="53">
        <v>-7918</v>
      </c>
      <c r="H22" s="74">
        <v>-9187</v>
      </c>
    </row>
    <row r="23" spans="1:8" ht="20.100000000000001" customHeight="1">
      <c r="A23" s="143" t="s">
        <v>91</v>
      </c>
      <c r="B23" s="144"/>
      <c r="C23" s="143"/>
      <c r="D23" s="146"/>
      <c r="E23" s="143"/>
      <c r="F23" s="55">
        <v>-6956</v>
      </c>
      <c r="H23" s="75">
        <v>-9421</v>
      </c>
    </row>
    <row r="24" spans="1:8" ht="8.1" customHeight="1">
      <c r="A24" s="144"/>
      <c r="B24" s="144"/>
      <c r="C24" s="143"/>
      <c r="D24" s="146"/>
      <c r="E24" s="143"/>
    </row>
    <row r="25" spans="1:8" ht="20.100000000000001" customHeight="1">
      <c r="A25" s="144" t="s">
        <v>92</v>
      </c>
      <c r="B25" s="144"/>
      <c r="C25" s="143"/>
      <c r="D25" s="146"/>
      <c r="E25" s="143"/>
      <c r="F25" s="55">
        <f>SUM(F17:G23)</f>
        <v>-28166</v>
      </c>
      <c r="H25" s="55">
        <f>SUM(H17:H23)</f>
        <v>-31704</v>
      </c>
    </row>
    <row r="26" spans="1:8" ht="8.1" customHeight="1">
      <c r="A26" s="144"/>
      <c r="B26" s="144"/>
      <c r="C26" s="143"/>
      <c r="D26" s="146"/>
      <c r="E26" s="143"/>
    </row>
    <row r="27" spans="1:8" ht="20.100000000000001" customHeight="1">
      <c r="A27" s="144" t="s">
        <v>93</v>
      </c>
      <c r="B27" s="144"/>
      <c r="C27" s="144"/>
      <c r="D27" s="137"/>
      <c r="E27" s="144"/>
      <c r="F27" s="55">
        <f>SUM(F13,F25)</f>
        <v>76167</v>
      </c>
      <c r="H27" s="55">
        <f>SUM(H13,H25)</f>
        <v>70567</v>
      </c>
    </row>
    <row r="28" spans="1:8" ht="20.100000000000001" customHeight="1">
      <c r="A28" s="144"/>
      <c r="B28" s="144"/>
      <c r="C28" s="144"/>
      <c r="D28" s="137"/>
      <c r="E28" s="144"/>
    </row>
    <row r="29" spans="1:8" ht="20.100000000000001" customHeight="1">
      <c r="A29" s="144" t="s">
        <v>94</v>
      </c>
      <c r="B29" s="144"/>
      <c r="C29" s="143"/>
      <c r="D29" s="146"/>
      <c r="E29" s="143"/>
    </row>
    <row r="30" spans="1:8" ht="20.100000000000001" customHeight="1">
      <c r="A30" s="143" t="s">
        <v>95</v>
      </c>
      <c r="B30" s="144"/>
      <c r="C30" s="143"/>
      <c r="D30" s="146"/>
      <c r="E30" s="143"/>
      <c r="F30" s="147">
        <v>401</v>
      </c>
      <c r="H30" s="74">
        <v>417</v>
      </c>
    </row>
    <row r="31" spans="1:8" ht="20.100000000000001" customHeight="1">
      <c r="A31" s="143" t="s">
        <v>96</v>
      </c>
      <c r="B31" s="143"/>
      <c r="C31" s="143"/>
      <c r="D31" s="146"/>
      <c r="E31" s="143"/>
      <c r="F31" s="148">
        <v>702</v>
      </c>
      <c r="H31" s="75">
        <v>769</v>
      </c>
    </row>
    <row r="32" spans="1:8" ht="8.1" customHeight="1"/>
    <row r="33" spans="1:8" ht="20.100000000000001" customHeight="1">
      <c r="A33" s="144" t="s">
        <v>97</v>
      </c>
      <c r="B33" s="144"/>
      <c r="C33" s="143"/>
      <c r="D33" s="146"/>
      <c r="E33" s="143"/>
      <c r="F33" s="55">
        <f>SUM(F30:F31)</f>
        <v>1103</v>
      </c>
      <c r="H33" s="55">
        <f>SUM(H30:H31)</f>
        <v>1186</v>
      </c>
    </row>
    <row r="34" spans="1:8" ht="8.1" customHeight="1">
      <c r="A34" s="144"/>
      <c r="B34" s="144"/>
      <c r="C34" s="143"/>
      <c r="D34" s="146"/>
      <c r="E34" s="143"/>
    </row>
    <row r="35" spans="1:8" ht="20.100000000000001" customHeight="1" thickBot="1">
      <c r="A35" s="144" t="s">
        <v>98</v>
      </c>
      <c r="B35" s="144"/>
      <c r="C35" s="144"/>
      <c r="D35" s="137"/>
      <c r="E35" s="144"/>
      <c r="F35" s="149">
        <f>SUM(F27,F33)</f>
        <v>77270</v>
      </c>
      <c r="H35" s="149">
        <f>SUM(H27,H33)</f>
        <v>71753</v>
      </c>
    </row>
    <row r="36" spans="1:8" ht="22.5" customHeight="1" thickTop="1">
      <c r="A36" s="144"/>
      <c r="B36" s="144"/>
      <c r="C36" s="144"/>
      <c r="D36" s="137"/>
      <c r="E36" s="144"/>
      <c r="F36" s="1"/>
      <c r="G36" s="2"/>
      <c r="H36" s="1"/>
    </row>
    <row r="37" spans="1:8" ht="21" customHeight="1">
      <c r="A37" s="144"/>
      <c r="B37" s="144"/>
      <c r="C37" s="144"/>
      <c r="D37" s="137"/>
      <c r="E37" s="144"/>
      <c r="F37" s="1"/>
      <c r="G37" s="2"/>
      <c r="H37" s="1"/>
    </row>
    <row r="38" spans="1:8" ht="21" customHeight="1">
      <c r="A38" s="144"/>
      <c r="B38" s="144"/>
      <c r="C38" s="144"/>
      <c r="D38" s="137"/>
      <c r="E38" s="144"/>
      <c r="F38" s="1"/>
      <c r="G38" s="2"/>
      <c r="H38" s="1"/>
    </row>
    <row r="39" spans="1:8" ht="21" customHeight="1">
      <c r="A39" s="144"/>
      <c r="B39" s="144"/>
      <c r="C39" s="144"/>
      <c r="D39" s="137"/>
      <c r="E39" s="144"/>
      <c r="F39" s="1"/>
      <c r="G39" s="2"/>
      <c r="H39" s="1"/>
    </row>
    <row r="40" spans="1:8" ht="21" customHeight="1">
      <c r="A40" s="144"/>
      <c r="B40" s="144"/>
      <c r="C40" s="144"/>
      <c r="D40" s="137"/>
      <c r="E40" s="144"/>
      <c r="F40" s="1"/>
      <c r="G40" s="2"/>
      <c r="H40" s="1"/>
    </row>
    <row r="41" spans="1:8" ht="21" customHeight="1">
      <c r="A41" s="150" t="s">
        <v>31</v>
      </c>
      <c r="B41" s="150"/>
      <c r="C41" s="150"/>
      <c r="D41" s="150"/>
      <c r="E41" s="150"/>
      <c r="F41" s="150"/>
      <c r="G41" s="150"/>
      <c r="H41" s="150"/>
    </row>
    <row r="42" spans="1:8" ht="21" customHeight="1">
      <c r="A42" s="144"/>
      <c r="B42" s="144"/>
      <c r="C42" s="144"/>
      <c r="D42" s="137"/>
      <c r="E42" s="144"/>
      <c r="F42" s="1"/>
      <c r="G42" s="2"/>
      <c r="H42" s="1"/>
    </row>
    <row r="43" spans="1:8" ht="21.95" customHeight="1">
      <c r="A43" s="133" t="str">
        <f>'2-3'!A42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38"/>
      <c r="C43" s="55"/>
      <c r="D43" s="140"/>
      <c r="E43" s="55"/>
      <c r="F43" s="140"/>
      <c r="G43" s="4"/>
      <c r="H43" s="4"/>
    </row>
  </sheetData>
  <mergeCells count="1">
    <mergeCell ref="A41:H41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414FE-55A3-4B89-BB70-4C199AFCEC5B}">
  <dimension ref="A1:H44"/>
  <sheetViews>
    <sheetView zoomScale="110" zoomScaleNormal="110" zoomScaleSheetLayoutView="75" workbookViewId="0">
      <selection activeCell="K6" sqref="K6"/>
    </sheetView>
  </sheetViews>
  <sheetFormatPr defaultColWidth="10.42578125" defaultRowHeight="20.100000000000001" customHeight="1"/>
  <cols>
    <col min="1" max="2" width="1.42578125" style="20" customWidth="1"/>
    <col min="3" max="3" width="52.5703125" style="20" customWidth="1"/>
    <col min="4" max="4" width="7.7109375" style="17" customWidth="1"/>
    <col min="5" max="5" width="1" style="20" customWidth="1"/>
    <col min="6" max="6" width="12.28515625" style="53" customWidth="1"/>
    <col min="7" max="7" width="1" style="19" customWidth="1"/>
    <col min="8" max="8" width="12.28515625" style="53" customWidth="1"/>
    <col min="9" max="16384" width="10.42578125" style="20"/>
  </cols>
  <sheetData>
    <row r="1" spans="1:8" ht="21" customHeight="1">
      <c r="A1" s="16" t="s">
        <v>0</v>
      </c>
      <c r="B1" s="136"/>
      <c r="C1" s="136"/>
      <c r="D1" s="137"/>
      <c r="E1" s="136"/>
    </row>
    <row r="2" spans="1:8" ht="21" customHeight="1">
      <c r="A2" s="136" t="s">
        <v>76</v>
      </c>
      <c r="B2" s="136"/>
      <c r="C2" s="136"/>
      <c r="D2" s="137"/>
      <c r="E2" s="136"/>
    </row>
    <row r="3" spans="1:8" ht="21" customHeight="1">
      <c r="A3" s="138" t="s">
        <v>99</v>
      </c>
      <c r="B3" s="138"/>
      <c r="C3" s="138"/>
      <c r="D3" s="139"/>
      <c r="E3" s="138"/>
      <c r="F3" s="55"/>
      <c r="G3" s="140"/>
      <c r="H3" s="55"/>
    </row>
    <row r="4" spans="1:8" ht="20.100000000000001" customHeight="1">
      <c r="A4" s="136"/>
      <c r="B4" s="136"/>
      <c r="C4" s="136"/>
      <c r="D4" s="137"/>
      <c r="E4" s="136"/>
      <c r="F4" s="141"/>
      <c r="G4" s="142"/>
      <c r="H4" s="141"/>
    </row>
    <row r="5" spans="1:8" ht="20.100000000000001" customHeight="1">
      <c r="A5" s="143"/>
      <c r="B5" s="143"/>
      <c r="C5" s="143"/>
      <c r="D5" s="137"/>
      <c r="E5" s="144"/>
      <c r="F5" s="41" t="s">
        <v>7</v>
      </c>
      <c r="G5" s="37"/>
      <c r="H5" s="41" t="s">
        <v>8</v>
      </c>
    </row>
    <row r="6" spans="1:8" ht="20.100000000000001" customHeight="1">
      <c r="A6" s="143"/>
      <c r="B6" s="143"/>
      <c r="C6" s="143"/>
      <c r="D6" s="139" t="s">
        <v>9</v>
      </c>
      <c r="E6" s="144"/>
      <c r="F6" s="145" t="s">
        <v>10</v>
      </c>
      <c r="G6" s="37"/>
      <c r="H6" s="145" t="s">
        <v>10</v>
      </c>
    </row>
    <row r="7" spans="1:8" ht="20.100000000000001" customHeight="1">
      <c r="A7" s="144" t="s">
        <v>78</v>
      </c>
      <c r="B7" s="144"/>
      <c r="C7" s="143"/>
      <c r="D7" s="137"/>
      <c r="E7" s="143"/>
    </row>
    <row r="8" spans="1:8" ht="8.1" customHeight="1">
      <c r="A8" s="144"/>
      <c r="B8" s="144"/>
      <c r="C8" s="143"/>
      <c r="D8" s="137"/>
      <c r="E8" s="143"/>
    </row>
    <row r="9" spans="1:8" ht="20.100000000000001" customHeight="1">
      <c r="A9" s="143" t="s">
        <v>79</v>
      </c>
      <c r="B9" s="143"/>
      <c r="C9" s="143"/>
      <c r="D9" s="146"/>
      <c r="E9" s="143"/>
      <c r="F9" s="74">
        <v>312939</v>
      </c>
      <c r="H9" s="74">
        <v>300561</v>
      </c>
    </row>
    <row r="10" spans="1:8" ht="20.100000000000001" customHeight="1">
      <c r="A10" s="143" t="s">
        <v>80</v>
      </c>
      <c r="B10" s="143"/>
      <c r="C10" s="143"/>
      <c r="D10" s="146"/>
      <c r="E10" s="143"/>
      <c r="F10" s="74">
        <v>114</v>
      </c>
      <c r="H10" s="74">
        <v>148</v>
      </c>
    </row>
    <row r="11" spans="1:8" ht="20.100000000000001" customHeight="1">
      <c r="A11" s="143" t="s">
        <v>81</v>
      </c>
      <c r="B11" s="144"/>
      <c r="C11" s="143"/>
      <c r="D11" s="146"/>
      <c r="E11" s="143"/>
      <c r="F11" s="75">
        <v>273</v>
      </c>
      <c r="H11" s="75">
        <v>1303</v>
      </c>
    </row>
    <row r="12" spans="1:8" ht="8.1" customHeight="1">
      <c r="A12" s="144"/>
      <c r="B12" s="144"/>
      <c r="C12" s="143"/>
      <c r="D12" s="146"/>
      <c r="E12" s="143"/>
    </row>
    <row r="13" spans="1:8" ht="20.100000000000001" customHeight="1">
      <c r="A13" s="144" t="s">
        <v>82</v>
      </c>
      <c r="B13" s="144"/>
      <c r="C13" s="143"/>
      <c r="D13" s="146"/>
      <c r="E13" s="143"/>
      <c r="F13" s="55">
        <f>SUM(F9:F11)</f>
        <v>313326</v>
      </c>
      <c r="H13" s="55">
        <f>SUM(H9:H11)</f>
        <v>302012</v>
      </c>
    </row>
    <row r="14" spans="1:8" ht="20.100000000000001" customHeight="1">
      <c r="A14" s="144"/>
      <c r="B14" s="144"/>
      <c r="C14" s="143"/>
      <c r="D14" s="146"/>
      <c r="E14" s="143"/>
    </row>
    <row r="15" spans="1:8" ht="20.100000000000001" customHeight="1">
      <c r="A15" s="144" t="s">
        <v>83</v>
      </c>
      <c r="B15" s="144"/>
      <c r="C15" s="143"/>
      <c r="D15" s="146"/>
      <c r="E15" s="143"/>
    </row>
    <row r="16" spans="1:8" ht="8.1" customHeight="1">
      <c r="A16" s="144"/>
      <c r="B16" s="144"/>
      <c r="C16" s="143"/>
      <c r="D16" s="146"/>
      <c r="E16" s="143"/>
    </row>
    <row r="17" spans="1:8" ht="20.100000000000001" customHeight="1">
      <c r="A17" s="143" t="s">
        <v>84</v>
      </c>
      <c r="B17" s="143"/>
      <c r="C17" s="143"/>
      <c r="D17" s="146" t="s">
        <v>85</v>
      </c>
      <c r="E17" s="143"/>
      <c r="F17" s="74">
        <v>-18183</v>
      </c>
      <c r="H17" s="74">
        <v>-11349</v>
      </c>
    </row>
    <row r="18" spans="1:8" ht="20.100000000000001" customHeight="1">
      <c r="A18" s="143" t="s">
        <v>86</v>
      </c>
      <c r="B18" s="143"/>
      <c r="C18" s="143"/>
      <c r="D18" s="146" t="s">
        <v>85</v>
      </c>
      <c r="E18" s="143"/>
      <c r="F18" s="74">
        <v>-10526</v>
      </c>
      <c r="H18" s="74">
        <v>-10478</v>
      </c>
    </row>
    <row r="19" spans="1:8" ht="20.100000000000001" customHeight="1">
      <c r="A19" s="143" t="s">
        <v>87</v>
      </c>
      <c r="B19" s="143"/>
      <c r="C19" s="143"/>
      <c r="D19" s="146">
        <v>9</v>
      </c>
      <c r="E19" s="143"/>
      <c r="F19" s="74">
        <v>-1022</v>
      </c>
      <c r="H19" s="74">
        <v>-1071</v>
      </c>
    </row>
    <row r="20" spans="1:8" ht="20.100000000000001" customHeight="1">
      <c r="A20" s="143" t="s">
        <v>88</v>
      </c>
      <c r="B20" s="144"/>
      <c r="C20" s="143"/>
      <c r="D20" s="146" t="s">
        <v>85</v>
      </c>
      <c r="E20" s="143"/>
      <c r="F20" s="74">
        <v>-15417</v>
      </c>
      <c r="H20" s="74">
        <v>-16305</v>
      </c>
    </row>
    <row r="21" spans="1:8" ht="20.100000000000001" customHeight="1">
      <c r="A21" s="143" t="s">
        <v>89</v>
      </c>
      <c r="B21" s="144"/>
      <c r="C21" s="143"/>
      <c r="D21" s="146"/>
      <c r="E21" s="143"/>
      <c r="F21" s="74">
        <v>-1059</v>
      </c>
      <c r="H21" s="74">
        <v>-1004</v>
      </c>
    </row>
    <row r="22" spans="1:8" ht="20.100000000000001" customHeight="1">
      <c r="A22" s="143" t="s">
        <v>90</v>
      </c>
      <c r="B22" s="144"/>
      <c r="C22" s="143"/>
      <c r="D22" s="146"/>
      <c r="E22" s="143"/>
      <c r="F22" s="74">
        <v>-17195</v>
      </c>
      <c r="H22" s="74">
        <v>-23142</v>
      </c>
    </row>
    <row r="23" spans="1:8" ht="20.100000000000001" customHeight="1">
      <c r="A23" s="143" t="s">
        <v>91</v>
      </c>
      <c r="B23" s="144"/>
      <c r="C23" s="143"/>
      <c r="D23" s="146"/>
      <c r="E23" s="143"/>
      <c r="F23" s="75">
        <v>-22328</v>
      </c>
      <c r="H23" s="75">
        <v>-26853</v>
      </c>
    </row>
    <row r="24" spans="1:8" ht="8.1" customHeight="1">
      <c r="A24" s="144"/>
      <c r="B24" s="144"/>
      <c r="C24" s="143"/>
      <c r="D24" s="146"/>
      <c r="E24" s="143"/>
    </row>
    <row r="25" spans="1:8" ht="20.100000000000001" customHeight="1">
      <c r="A25" s="144" t="s">
        <v>92</v>
      </c>
      <c r="B25" s="144"/>
      <c r="C25" s="143"/>
      <c r="D25" s="146"/>
      <c r="E25" s="143"/>
      <c r="F25" s="55">
        <f>SUM(F17:G23)</f>
        <v>-85730</v>
      </c>
      <c r="H25" s="55">
        <f>SUM(H17:H23)</f>
        <v>-90202</v>
      </c>
    </row>
    <row r="26" spans="1:8" ht="8.1" customHeight="1">
      <c r="A26" s="144"/>
      <c r="B26" s="144"/>
      <c r="C26" s="143"/>
      <c r="D26" s="146"/>
      <c r="E26" s="143"/>
    </row>
    <row r="27" spans="1:8" ht="20.100000000000001" customHeight="1">
      <c r="A27" s="144" t="s">
        <v>93</v>
      </c>
      <c r="B27" s="144"/>
      <c r="C27" s="144"/>
      <c r="D27" s="137"/>
      <c r="E27" s="144"/>
      <c r="F27" s="55">
        <f>SUM(F13,F25)</f>
        <v>227596</v>
      </c>
      <c r="H27" s="55">
        <f>SUM(H13,H25)</f>
        <v>211810</v>
      </c>
    </row>
    <row r="28" spans="1:8" ht="20.100000000000001" customHeight="1">
      <c r="A28" s="144"/>
      <c r="B28" s="144"/>
      <c r="C28" s="144"/>
      <c r="D28" s="137"/>
      <c r="E28" s="144"/>
    </row>
    <row r="29" spans="1:8" ht="20.100000000000001" customHeight="1">
      <c r="A29" s="144" t="s">
        <v>94</v>
      </c>
      <c r="B29" s="144"/>
      <c r="C29" s="143"/>
      <c r="D29" s="146"/>
      <c r="E29" s="143"/>
    </row>
    <row r="30" spans="1:8" ht="20.100000000000001" customHeight="1">
      <c r="A30" s="143" t="s">
        <v>95</v>
      </c>
      <c r="B30" s="144"/>
      <c r="C30" s="143"/>
      <c r="D30" s="146"/>
      <c r="E30" s="143"/>
      <c r="F30" s="74">
        <v>1932</v>
      </c>
      <c r="H30" s="74">
        <v>1450</v>
      </c>
    </row>
    <row r="31" spans="1:8" ht="20.100000000000001" customHeight="1">
      <c r="A31" s="143" t="s">
        <v>96</v>
      </c>
      <c r="B31" s="143"/>
      <c r="C31" s="143"/>
      <c r="D31" s="146"/>
      <c r="E31" s="143"/>
      <c r="F31" s="75">
        <v>1377</v>
      </c>
      <c r="H31" s="75">
        <v>1712</v>
      </c>
    </row>
    <row r="32" spans="1:8" ht="8.1" customHeight="1"/>
    <row r="33" spans="1:8" ht="20.100000000000001" customHeight="1">
      <c r="A33" s="144" t="s">
        <v>97</v>
      </c>
      <c r="B33" s="144"/>
      <c r="C33" s="143"/>
      <c r="D33" s="146"/>
      <c r="E33" s="143"/>
      <c r="F33" s="55">
        <f>SUM(F30:F31)</f>
        <v>3309</v>
      </c>
      <c r="H33" s="55">
        <f>SUM(H30:H31)</f>
        <v>3162</v>
      </c>
    </row>
    <row r="34" spans="1:8" ht="8.1" customHeight="1">
      <c r="A34" s="144"/>
      <c r="B34" s="144"/>
      <c r="C34" s="143"/>
      <c r="D34" s="146"/>
      <c r="E34" s="143"/>
    </row>
    <row r="35" spans="1:8" ht="20.100000000000001" customHeight="1" thickBot="1">
      <c r="A35" s="144" t="s">
        <v>98</v>
      </c>
      <c r="B35" s="144"/>
      <c r="C35" s="144"/>
      <c r="D35" s="137"/>
      <c r="E35" s="144"/>
      <c r="F35" s="149">
        <f>SUM(F27,F33)</f>
        <v>230905</v>
      </c>
      <c r="H35" s="149">
        <f>SUM(H27,H33)</f>
        <v>214972</v>
      </c>
    </row>
    <row r="36" spans="1:8" ht="22.5" customHeight="1" thickTop="1">
      <c r="A36" s="144"/>
      <c r="B36" s="144"/>
      <c r="C36" s="144"/>
      <c r="D36" s="137"/>
      <c r="E36" s="144"/>
      <c r="F36" s="1"/>
      <c r="G36" s="2"/>
      <c r="H36" s="1"/>
    </row>
    <row r="37" spans="1:8" ht="22.5" customHeight="1">
      <c r="A37" s="144"/>
      <c r="B37" s="144"/>
      <c r="C37" s="144"/>
      <c r="D37" s="137"/>
      <c r="E37" s="144"/>
      <c r="F37" s="1"/>
      <c r="G37" s="2"/>
      <c r="H37" s="1"/>
    </row>
    <row r="38" spans="1:8" ht="22.5" customHeight="1">
      <c r="A38" s="144"/>
      <c r="B38" s="144"/>
      <c r="C38" s="144"/>
      <c r="D38" s="137"/>
      <c r="E38" s="144"/>
      <c r="F38" s="1"/>
      <c r="G38" s="2"/>
      <c r="H38" s="1"/>
    </row>
    <row r="39" spans="1:8" ht="21" customHeight="1">
      <c r="A39" s="144"/>
      <c r="B39" s="144"/>
      <c r="C39" s="144"/>
      <c r="D39" s="137"/>
      <c r="E39" s="144"/>
      <c r="F39" s="1"/>
      <c r="G39" s="2"/>
      <c r="H39" s="1"/>
    </row>
    <row r="40" spans="1:8" ht="12" customHeight="1">
      <c r="A40" s="144"/>
      <c r="B40" s="144"/>
      <c r="C40" s="144"/>
      <c r="D40" s="137"/>
      <c r="E40" s="144"/>
      <c r="F40" s="1"/>
      <c r="G40" s="2"/>
      <c r="H40" s="1"/>
    </row>
    <row r="41" spans="1:8" ht="8.1" customHeight="1">
      <c r="A41" s="144"/>
      <c r="B41" s="144"/>
      <c r="C41" s="144"/>
      <c r="D41" s="137"/>
      <c r="E41" s="144"/>
      <c r="F41" s="1"/>
      <c r="G41" s="2"/>
      <c r="H41" s="1"/>
    </row>
    <row r="42" spans="1:8" ht="21" customHeight="1">
      <c r="A42" s="150" t="s">
        <v>31</v>
      </c>
      <c r="B42" s="150"/>
      <c r="C42" s="150"/>
      <c r="D42" s="150"/>
      <c r="E42" s="150"/>
      <c r="F42" s="150"/>
      <c r="G42" s="150"/>
      <c r="H42" s="150"/>
    </row>
    <row r="43" spans="1:8" ht="20.25" customHeight="1">
      <c r="A43" s="137"/>
      <c r="B43" s="144"/>
      <c r="C43" s="53"/>
      <c r="D43" s="19"/>
      <c r="E43" s="53"/>
      <c r="F43" s="19"/>
      <c r="G43" s="3"/>
      <c r="H43" s="3"/>
    </row>
    <row r="44" spans="1:8" ht="21.95" customHeight="1">
      <c r="A44" s="133" t="str">
        <f>'2-3'!A42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138"/>
      <c r="C44" s="55"/>
      <c r="D44" s="140"/>
      <c r="E44" s="55"/>
      <c r="F44" s="140"/>
      <c r="G44" s="4"/>
      <c r="H44" s="4"/>
    </row>
  </sheetData>
  <mergeCells count="1">
    <mergeCell ref="A42:H42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H40"/>
  <sheetViews>
    <sheetView zoomScale="115" zoomScaleNormal="115" zoomScaleSheetLayoutView="115" workbookViewId="0">
      <selection activeCell="I20" sqref="I20"/>
    </sheetView>
  </sheetViews>
  <sheetFormatPr defaultColWidth="7.5703125" defaultRowHeight="21.75" customHeight="1"/>
  <cols>
    <col min="1" max="2" width="1.42578125" style="54" customWidth="1"/>
    <col min="3" max="3" width="49.5703125" style="54" customWidth="1"/>
    <col min="4" max="4" width="8.5703125" style="54" customWidth="1"/>
    <col min="5" max="5" width="0.85546875" style="54" customWidth="1"/>
    <col min="6" max="6" width="13.28515625" style="54" customWidth="1"/>
    <col min="7" max="7" width="0.85546875" style="54" customWidth="1"/>
    <col min="8" max="8" width="13.28515625" style="54" customWidth="1"/>
    <col min="9" max="16384" width="7.5703125" style="54"/>
  </cols>
  <sheetData>
    <row r="1" spans="1:8" s="45" customFormat="1" ht="21.75" customHeight="1">
      <c r="A1" s="16" t="s">
        <v>0</v>
      </c>
      <c r="B1" s="151"/>
      <c r="C1" s="151"/>
      <c r="D1" s="53"/>
      <c r="E1" s="19"/>
      <c r="F1" s="19"/>
      <c r="G1" s="19"/>
      <c r="H1" s="19"/>
    </row>
    <row r="2" spans="1:8" s="45" customFormat="1" ht="21.75" customHeight="1">
      <c r="A2" s="56" t="s">
        <v>100</v>
      </c>
      <c r="B2" s="151"/>
      <c r="C2" s="151"/>
      <c r="D2" s="53"/>
      <c r="E2" s="19"/>
      <c r="F2" s="19"/>
      <c r="G2" s="19"/>
      <c r="H2" s="19"/>
    </row>
    <row r="3" spans="1:8" s="45" customFormat="1" ht="21.75" customHeight="1">
      <c r="A3" s="138" t="str">
        <f>'6 (9M)'!A3</f>
        <v>สำหรับรอบระยะเวลาเก้าเดือนสิ้นสุดวันที่ 30 กันยายน พ.ศ. 2568</v>
      </c>
      <c r="B3" s="152"/>
      <c r="C3" s="152"/>
      <c r="D3" s="80"/>
      <c r="E3" s="81"/>
      <c r="F3" s="81"/>
      <c r="G3" s="81"/>
      <c r="H3" s="81"/>
    </row>
    <row r="4" spans="1:8" s="45" customFormat="1" ht="18.95" customHeight="1">
      <c r="A4" s="151"/>
      <c r="B4" s="151"/>
      <c r="C4" s="151"/>
      <c r="D4" s="53"/>
      <c r="E4" s="19"/>
      <c r="F4" s="19"/>
      <c r="G4" s="19"/>
      <c r="H4" s="19"/>
    </row>
    <row r="5" spans="1:8" s="56" customFormat="1" ht="21.75" customHeight="1">
      <c r="D5" s="153"/>
      <c r="E5" s="153"/>
      <c r="F5" s="154" t="s">
        <v>7</v>
      </c>
      <c r="G5" s="73"/>
      <c r="H5" s="154" t="s">
        <v>8</v>
      </c>
    </row>
    <row r="6" spans="1:8" s="46" customFormat="1" ht="21.75" customHeight="1">
      <c r="D6" s="155" t="s">
        <v>9</v>
      </c>
      <c r="E6" s="156"/>
      <c r="F6" s="157" t="s">
        <v>10</v>
      </c>
      <c r="G6" s="73"/>
      <c r="H6" s="157" t="s">
        <v>10</v>
      </c>
    </row>
    <row r="7" spans="1:8" s="46" customFormat="1" ht="8.1" customHeight="1">
      <c r="D7" s="34"/>
      <c r="E7" s="34"/>
      <c r="F7" s="34"/>
      <c r="G7" s="34"/>
      <c r="H7" s="34"/>
    </row>
    <row r="8" spans="1:8" s="46" customFormat="1" ht="21.75" customHeight="1">
      <c r="A8" s="56" t="s">
        <v>98</v>
      </c>
      <c r="B8" s="56"/>
      <c r="D8" s="74"/>
      <c r="E8" s="74"/>
      <c r="F8" s="74"/>
      <c r="G8" s="74"/>
      <c r="H8" s="74"/>
    </row>
    <row r="9" spans="1:8" s="46" customFormat="1" ht="21.75" customHeight="1">
      <c r="A9" s="56"/>
      <c r="B9" s="56" t="s">
        <v>101</v>
      </c>
      <c r="D9" s="74"/>
      <c r="E9" s="74"/>
      <c r="F9" s="74"/>
      <c r="G9" s="74"/>
      <c r="H9" s="74"/>
    </row>
    <row r="10" spans="1:8" s="46" customFormat="1" ht="21.75" customHeight="1">
      <c r="A10" s="46" t="s">
        <v>93</v>
      </c>
      <c r="B10" s="56"/>
      <c r="D10" s="74"/>
      <c r="E10" s="74"/>
      <c r="F10" s="74">
        <v>227596</v>
      </c>
      <c r="G10" s="74"/>
      <c r="H10" s="74">
        <v>211810</v>
      </c>
    </row>
    <row r="11" spans="1:8" s="46" customFormat="1" ht="21.75" customHeight="1">
      <c r="A11" s="46" t="s">
        <v>94</v>
      </c>
      <c r="B11" s="56"/>
      <c r="D11" s="74"/>
      <c r="E11" s="74"/>
      <c r="F11" s="75">
        <v>3309</v>
      </c>
      <c r="G11" s="74"/>
      <c r="H11" s="75">
        <v>3162</v>
      </c>
    </row>
    <row r="12" spans="1:8" s="46" customFormat="1" ht="8.1" customHeight="1">
      <c r="B12" s="56"/>
      <c r="D12" s="74"/>
      <c r="E12" s="74"/>
      <c r="F12" s="74"/>
      <c r="G12" s="74"/>
      <c r="H12" s="74"/>
    </row>
    <row r="13" spans="1:8" s="46" customFormat="1" ht="21.75" customHeight="1">
      <c r="A13" s="56" t="s">
        <v>102</v>
      </c>
      <c r="B13" s="56"/>
      <c r="D13" s="74"/>
      <c r="E13" s="74"/>
      <c r="F13" s="96">
        <f>SUM(F10:F12)</f>
        <v>230905</v>
      </c>
      <c r="G13" s="74"/>
      <c r="H13" s="96">
        <f>SUM(H10:H12)</f>
        <v>214972</v>
      </c>
    </row>
    <row r="14" spans="1:8" s="46" customFormat="1" ht="21.75" customHeight="1">
      <c r="A14" s="83" t="s">
        <v>103</v>
      </c>
      <c r="B14" s="56"/>
      <c r="D14" s="158">
        <v>8</v>
      </c>
      <c r="E14" s="74"/>
      <c r="F14" s="74">
        <v>-150309</v>
      </c>
      <c r="G14" s="74"/>
      <c r="H14" s="74">
        <v>-138111</v>
      </c>
    </row>
    <row r="15" spans="1:8" s="46" customFormat="1" ht="21.75" customHeight="1">
      <c r="A15" s="46" t="s">
        <v>104</v>
      </c>
      <c r="B15" s="56"/>
      <c r="D15" s="158"/>
      <c r="E15" s="74"/>
      <c r="F15" s="122">
        <v>0</v>
      </c>
      <c r="G15" s="74"/>
      <c r="H15" s="122">
        <v>-40799</v>
      </c>
    </row>
    <row r="16" spans="1:8" s="46" customFormat="1" ht="8.1" customHeight="1">
      <c r="B16" s="56"/>
      <c r="D16" s="158"/>
      <c r="E16" s="158"/>
      <c r="F16" s="74"/>
      <c r="G16" s="74"/>
      <c r="H16" s="74"/>
    </row>
    <row r="17" spans="1:8" s="46" customFormat="1" ht="21.75" customHeight="1">
      <c r="A17" s="56" t="s">
        <v>102</v>
      </c>
      <c r="B17" s="56"/>
      <c r="D17" s="158"/>
      <c r="E17" s="158"/>
      <c r="F17" s="74">
        <f>SUM(F13:F15)</f>
        <v>80596</v>
      </c>
      <c r="G17" s="74"/>
      <c r="H17" s="74">
        <f>SUM(H13:H15)</f>
        <v>36062</v>
      </c>
    </row>
    <row r="18" spans="1:8" s="46" customFormat="1" ht="21.75" customHeight="1">
      <c r="A18" s="46" t="s">
        <v>105</v>
      </c>
      <c r="D18" s="74"/>
      <c r="E18" s="74"/>
      <c r="F18" s="75">
        <v>3565375</v>
      </c>
      <c r="G18" s="74"/>
      <c r="H18" s="75">
        <v>3523082</v>
      </c>
    </row>
    <row r="19" spans="1:8" s="46" customFormat="1" ht="8.1" customHeight="1">
      <c r="D19" s="74"/>
      <c r="E19" s="74"/>
      <c r="F19" s="74"/>
      <c r="G19" s="74"/>
      <c r="H19" s="74"/>
    </row>
    <row r="20" spans="1:8" s="46" customFormat="1" ht="21.75" customHeight="1" thickBot="1">
      <c r="A20" s="56" t="s">
        <v>106</v>
      </c>
      <c r="D20" s="74"/>
      <c r="E20" s="74"/>
      <c r="F20" s="57">
        <f>SUM(F17:F18)</f>
        <v>3645971</v>
      </c>
      <c r="G20" s="74"/>
      <c r="H20" s="57">
        <f>SUM(H17:H18)</f>
        <v>3559144</v>
      </c>
    </row>
    <row r="21" spans="1:8" s="46" customFormat="1" ht="21.75" customHeight="1" thickTop="1">
      <c r="D21" s="74"/>
      <c r="E21" s="74"/>
      <c r="F21" s="74"/>
      <c r="G21" s="74"/>
      <c r="H21" s="74"/>
    </row>
    <row r="22" spans="1:8" s="46" customFormat="1" ht="21.75" customHeight="1">
      <c r="D22" s="74"/>
      <c r="E22" s="74"/>
      <c r="F22" s="157" t="s">
        <v>107</v>
      </c>
      <c r="G22" s="74"/>
      <c r="H22" s="157" t="s">
        <v>107</v>
      </c>
    </row>
    <row r="23" spans="1:8" s="46" customFormat="1" ht="8.1" customHeight="1">
      <c r="B23" s="56"/>
      <c r="D23" s="158"/>
      <c r="E23" s="158"/>
      <c r="F23" s="74"/>
      <c r="G23" s="74"/>
      <c r="H23" s="74"/>
    </row>
    <row r="24" spans="1:8" s="46" customFormat="1" ht="21.75" customHeight="1">
      <c r="A24" s="56" t="s">
        <v>108</v>
      </c>
      <c r="D24" s="74"/>
      <c r="E24" s="74"/>
      <c r="F24" s="74"/>
      <c r="G24" s="74"/>
      <c r="H24" s="74"/>
    </row>
    <row r="25" spans="1:8" s="46" customFormat="1" ht="21.75" customHeight="1">
      <c r="A25" s="46" t="s">
        <v>109</v>
      </c>
      <c r="D25" s="158"/>
      <c r="E25" s="74"/>
      <c r="F25" s="74">
        <v>357890</v>
      </c>
      <c r="G25" s="74"/>
      <c r="H25" s="74">
        <v>357890</v>
      </c>
    </row>
    <row r="26" spans="1:8" s="46" customFormat="1" ht="21.75" customHeight="1">
      <c r="A26" s="46" t="s">
        <v>110</v>
      </c>
      <c r="D26" s="158"/>
      <c r="E26" s="74"/>
      <c r="F26" s="74">
        <v>357890</v>
      </c>
      <c r="G26" s="74"/>
      <c r="H26" s="74">
        <v>357890</v>
      </c>
    </row>
    <row r="27" spans="1:8" s="46" customFormat="1" ht="21.75" customHeight="1">
      <c r="D27" s="74"/>
      <c r="E27" s="74"/>
      <c r="F27" s="74"/>
      <c r="G27" s="74"/>
      <c r="H27" s="74"/>
    </row>
    <row r="28" spans="1:8" s="46" customFormat="1" ht="21.75" customHeight="1">
      <c r="D28" s="74"/>
      <c r="E28" s="74"/>
      <c r="F28" s="74"/>
      <c r="G28" s="74"/>
      <c r="H28" s="74"/>
    </row>
    <row r="29" spans="1:8" s="46" customFormat="1" ht="21.75" customHeight="1">
      <c r="B29" s="56"/>
      <c r="D29" s="58"/>
      <c r="E29" s="74"/>
      <c r="F29" s="74"/>
      <c r="G29" s="74"/>
      <c r="H29" s="74"/>
    </row>
    <row r="30" spans="1:8" s="46" customFormat="1" ht="21.75" customHeight="1"/>
    <row r="31" spans="1:8" s="46" customFormat="1" ht="21.75" customHeight="1">
      <c r="D31" s="74"/>
      <c r="E31" s="74"/>
      <c r="F31" s="74"/>
      <c r="G31" s="74"/>
      <c r="H31" s="74"/>
    </row>
    <row r="32" spans="1:8" s="46" customFormat="1" ht="21.75" customHeight="1">
      <c r="D32" s="74"/>
      <c r="E32" s="74"/>
      <c r="F32" s="74"/>
      <c r="G32" s="74"/>
      <c r="H32" s="74"/>
    </row>
    <row r="33" spans="1:8" s="46" customFormat="1" ht="21.75" customHeight="1">
      <c r="D33" s="74"/>
      <c r="E33" s="74"/>
      <c r="F33" s="74"/>
      <c r="G33" s="74"/>
      <c r="H33" s="74"/>
    </row>
    <row r="34" spans="1:8" s="46" customFormat="1" ht="21.75" customHeight="1">
      <c r="D34" s="74"/>
      <c r="E34" s="74"/>
      <c r="F34" s="74"/>
      <c r="G34" s="74"/>
      <c r="H34" s="74"/>
    </row>
    <row r="35" spans="1:8" s="46" customFormat="1" ht="17.25" customHeight="1">
      <c r="D35" s="74"/>
      <c r="E35" s="74"/>
      <c r="F35" s="74"/>
      <c r="G35" s="74"/>
      <c r="H35" s="74"/>
    </row>
    <row r="36" spans="1:8" s="46" customFormat="1" ht="21.75" customHeight="1"/>
    <row r="37" spans="1:8" s="46" customFormat="1" ht="18.75" customHeight="1">
      <c r="D37" s="74"/>
      <c r="E37" s="74"/>
      <c r="F37" s="74"/>
      <c r="G37" s="74"/>
      <c r="H37" s="74"/>
    </row>
    <row r="38" spans="1:8" s="46" customFormat="1" ht="21.75" customHeight="1">
      <c r="A38" s="159" t="s">
        <v>31</v>
      </c>
      <c r="B38" s="159"/>
      <c r="C38" s="159"/>
      <c r="D38" s="159"/>
      <c r="E38" s="159"/>
      <c r="F38" s="159"/>
      <c r="G38" s="159"/>
      <c r="H38" s="159"/>
    </row>
    <row r="39" spans="1:8" s="46" customFormat="1" ht="21.75" customHeight="1">
      <c r="D39" s="74"/>
      <c r="E39" s="74"/>
      <c r="F39" s="74"/>
      <c r="G39" s="74"/>
      <c r="H39" s="74"/>
    </row>
    <row r="40" spans="1:8" s="46" customFormat="1" ht="21.95" customHeight="1">
      <c r="A40" s="133" t="str">
        <f>'2-3'!A42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133"/>
      <c r="C40" s="133"/>
      <c r="D40" s="75"/>
      <c r="E40" s="75"/>
      <c r="F40" s="75"/>
      <c r="G40" s="75"/>
      <c r="H40" s="75"/>
    </row>
  </sheetData>
  <mergeCells count="1">
    <mergeCell ref="A38:H38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H45"/>
  <sheetViews>
    <sheetView tabSelected="1" zoomScale="130" zoomScaleNormal="130" zoomScaleSheetLayoutView="90" workbookViewId="0">
      <selection activeCell="C9" sqref="C9"/>
    </sheetView>
  </sheetViews>
  <sheetFormatPr defaultColWidth="7.5703125" defaultRowHeight="21.75" customHeight="1"/>
  <cols>
    <col min="1" max="2" width="1.140625" style="46" customWidth="1"/>
    <col min="3" max="3" width="55.85546875" style="46" customWidth="1"/>
    <col min="4" max="4" width="8" style="46" customWidth="1"/>
    <col min="5" max="5" width="1" style="46" customWidth="1"/>
    <col min="6" max="6" width="10.7109375" style="165" customWidth="1"/>
    <col min="7" max="7" width="1" style="165" customWidth="1"/>
    <col min="8" max="8" width="10.7109375" style="165" customWidth="1"/>
    <col min="9" max="16384" width="7.5703125" style="46"/>
  </cols>
  <sheetData>
    <row r="1" spans="1:8" ht="21.75" customHeight="1">
      <c r="A1" s="16" t="s">
        <v>0</v>
      </c>
      <c r="B1" s="160"/>
      <c r="C1" s="160"/>
      <c r="D1" s="58"/>
      <c r="E1" s="58"/>
      <c r="F1" s="161"/>
      <c r="G1" s="158"/>
      <c r="H1" s="161"/>
    </row>
    <row r="2" spans="1:8" ht="21.75" customHeight="1">
      <c r="A2" s="160" t="s">
        <v>111</v>
      </c>
      <c r="B2" s="160"/>
      <c r="C2" s="160"/>
      <c r="D2" s="58"/>
      <c r="E2" s="58"/>
      <c r="F2" s="158"/>
      <c r="G2" s="158"/>
      <c r="H2" s="158"/>
    </row>
    <row r="3" spans="1:8" ht="21.75" customHeight="1">
      <c r="A3" s="162" t="str">
        <f>'7'!A3</f>
        <v>สำหรับรอบระยะเวลาเก้าเดือนสิ้นสุดวันที่ 30 กันยายน พ.ศ. 2568</v>
      </c>
      <c r="B3" s="23"/>
      <c r="C3" s="23"/>
      <c r="D3" s="163"/>
      <c r="E3" s="163"/>
      <c r="F3" s="164"/>
      <c r="G3" s="164"/>
      <c r="H3" s="164"/>
    </row>
    <row r="4" spans="1:8" ht="14.25" customHeight="1">
      <c r="A4" s="56"/>
      <c r="D4" s="58"/>
      <c r="E4" s="58"/>
      <c r="F4" s="74"/>
      <c r="H4" s="74"/>
    </row>
    <row r="5" spans="1:8" ht="20.100000000000001" customHeight="1">
      <c r="A5" s="166"/>
      <c r="B5" s="166"/>
      <c r="C5" s="166"/>
      <c r="D5" s="166"/>
      <c r="E5" s="166"/>
      <c r="F5" s="34" t="s">
        <v>7</v>
      </c>
      <c r="G5" s="34"/>
      <c r="H5" s="34" t="s">
        <v>8</v>
      </c>
    </row>
    <row r="6" spans="1:8" ht="20.100000000000001" customHeight="1">
      <c r="A6" s="166"/>
      <c r="B6" s="166"/>
      <c r="C6" s="166"/>
      <c r="D6" s="167" t="s">
        <v>9</v>
      </c>
      <c r="E6" s="166"/>
      <c r="F6" s="168" t="s">
        <v>10</v>
      </c>
      <c r="G6" s="34"/>
      <c r="H6" s="168" t="s">
        <v>10</v>
      </c>
    </row>
    <row r="7" spans="1:8" ht="20.100000000000001" customHeight="1">
      <c r="A7" s="160" t="s">
        <v>112</v>
      </c>
      <c r="B7" s="169"/>
      <c r="C7" s="169"/>
      <c r="D7" s="58"/>
      <c r="E7" s="58"/>
    </row>
    <row r="8" spans="1:8" ht="20.100000000000001" customHeight="1">
      <c r="A8" s="46" t="s">
        <v>98</v>
      </c>
      <c r="B8" s="56"/>
      <c r="C8" s="56"/>
      <c r="D8" s="58"/>
      <c r="E8" s="58"/>
      <c r="F8" s="170">
        <v>230905</v>
      </c>
      <c r="H8" s="165">
        <v>214972</v>
      </c>
    </row>
    <row r="9" spans="1:8" ht="20.100000000000001" customHeight="1">
      <c r="A9" s="171" t="s">
        <v>113</v>
      </c>
      <c r="C9" s="169"/>
      <c r="D9" s="58"/>
      <c r="E9" s="58"/>
      <c r="F9" s="172"/>
      <c r="H9" s="74"/>
    </row>
    <row r="10" spans="1:8" ht="20.100000000000001" customHeight="1">
      <c r="A10" s="171"/>
      <c r="B10" s="83" t="s">
        <v>95</v>
      </c>
      <c r="D10" s="58"/>
      <c r="E10" s="58"/>
      <c r="F10" s="172">
        <v>-1932</v>
      </c>
      <c r="H10" s="165">
        <v>-1450</v>
      </c>
    </row>
    <row r="11" spans="1:8" ht="20.100000000000001" customHeight="1">
      <c r="A11" s="171"/>
      <c r="B11" s="83" t="s">
        <v>96</v>
      </c>
      <c r="D11" s="58"/>
      <c r="E11" s="58"/>
      <c r="F11" s="172">
        <v>-1377</v>
      </c>
      <c r="H11" s="165">
        <v>-1712</v>
      </c>
    </row>
    <row r="12" spans="1:8" ht="20.100000000000001" customHeight="1">
      <c r="A12" s="171"/>
      <c r="B12" s="83" t="s">
        <v>114</v>
      </c>
      <c r="D12" s="58"/>
      <c r="E12" s="58"/>
      <c r="F12" s="172">
        <v>-114</v>
      </c>
      <c r="H12" s="165">
        <v>-148</v>
      </c>
    </row>
    <row r="13" spans="1:8" ht="20.100000000000001" customHeight="1">
      <c r="A13" s="171"/>
      <c r="B13" s="46" t="s">
        <v>91</v>
      </c>
      <c r="D13" s="58"/>
      <c r="E13" s="58"/>
      <c r="F13" s="173">
        <v>22328</v>
      </c>
      <c r="H13" s="74">
        <v>26853</v>
      </c>
    </row>
    <row r="14" spans="1:8" ht="20.100000000000001" customHeight="1">
      <c r="A14" s="171" t="s">
        <v>115</v>
      </c>
      <c r="D14" s="58"/>
      <c r="E14" s="58"/>
      <c r="F14" s="172"/>
      <c r="H14" s="74"/>
    </row>
    <row r="15" spans="1:8" ht="20.100000000000001" customHeight="1">
      <c r="B15" s="83" t="s">
        <v>116</v>
      </c>
      <c r="D15" s="58"/>
      <c r="E15" s="58"/>
      <c r="F15" s="172">
        <v>-145000</v>
      </c>
      <c r="H15" s="165">
        <v>-144000</v>
      </c>
    </row>
    <row r="16" spans="1:8" ht="20.100000000000001" customHeight="1">
      <c r="B16" s="83" t="s">
        <v>117</v>
      </c>
      <c r="D16" s="58"/>
      <c r="E16" s="58"/>
      <c r="F16" s="172">
        <v>76184</v>
      </c>
      <c r="H16" s="165">
        <v>83931</v>
      </c>
    </row>
    <row r="17" spans="1:8" ht="20.100000000000001" customHeight="1">
      <c r="B17" s="83" t="s">
        <v>118</v>
      </c>
      <c r="D17" s="58"/>
      <c r="E17" s="58"/>
      <c r="F17" s="172">
        <v>2634</v>
      </c>
      <c r="H17" s="165">
        <v>-3158</v>
      </c>
    </row>
    <row r="18" spans="1:8" ht="20.100000000000001" customHeight="1">
      <c r="B18" s="83" t="s">
        <v>119</v>
      </c>
      <c r="D18" s="58"/>
      <c r="E18" s="58"/>
      <c r="F18" s="172">
        <v>2</v>
      </c>
      <c r="H18" s="74" t="s">
        <v>120</v>
      </c>
    </row>
    <row r="19" spans="1:8" ht="20.100000000000001" customHeight="1">
      <c r="B19" s="83" t="s">
        <v>121</v>
      </c>
      <c r="D19" s="58"/>
      <c r="E19" s="58"/>
      <c r="F19" s="172">
        <v>-445</v>
      </c>
      <c r="H19" s="165">
        <v>-285</v>
      </c>
    </row>
    <row r="20" spans="1:8" ht="20.100000000000001" customHeight="1">
      <c r="B20" s="83" t="s">
        <v>135</v>
      </c>
      <c r="D20" s="58"/>
      <c r="E20" s="58"/>
      <c r="F20" s="172">
        <v>2493</v>
      </c>
      <c r="H20" s="165">
        <v>1259</v>
      </c>
    </row>
    <row r="21" spans="1:8" ht="20.100000000000001" customHeight="1">
      <c r="B21" s="83" t="s">
        <v>122</v>
      </c>
      <c r="D21" s="58"/>
      <c r="E21" s="58"/>
      <c r="F21" s="172">
        <v>-919</v>
      </c>
      <c r="H21" s="165">
        <v>2459</v>
      </c>
    </row>
    <row r="22" spans="1:8" ht="20.100000000000001" customHeight="1">
      <c r="B22" s="83" t="s">
        <v>123</v>
      </c>
      <c r="D22" s="58"/>
      <c r="E22" s="58"/>
      <c r="F22" s="174">
        <v>-828</v>
      </c>
      <c r="H22" s="175">
        <v>8058</v>
      </c>
    </row>
    <row r="23" spans="1:8" ht="6" customHeight="1">
      <c r="B23" s="83"/>
      <c r="D23" s="58"/>
      <c r="E23" s="58"/>
      <c r="F23" s="176"/>
      <c r="H23" s="177"/>
    </row>
    <row r="24" spans="1:8" ht="20.100000000000001" customHeight="1">
      <c r="A24" s="46" t="s">
        <v>124</v>
      </c>
      <c r="B24" s="83"/>
      <c r="D24" s="58"/>
      <c r="E24" s="58"/>
      <c r="F24" s="172">
        <f>SUM(F8:F22)</f>
        <v>183931</v>
      </c>
      <c r="H24" s="165">
        <f>SUM(H8:H22)</f>
        <v>186779</v>
      </c>
    </row>
    <row r="25" spans="1:8" ht="20.100000000000001" customHeight="1">
      <c r="B25" s="83" t="s">
        <v>125</v>
      </c>
      <c r="D25" s="58"/>
      <c r="E25" s="58"/>
      <c r="F25" s="174">
        <v>80</v>
      </c>
      <c r="H25" s="175">
        <v>103</v>
      </c>
    </row>
    <row r="26" spans="1:8" ht="6" customHeight="1">
      <c r="D26" s="58"/>
      <c r="E26" s="58"/>
      <c r="F26" s="178"/>
    </row>
    <row r="27" spans="1:8" ht="20.100000000000001" customHeight="1">
      <c r="A27" s="56" t="s">
        <v>126</v>
      </c>
      <c r="D27" s="58"/>
      <c r="E27" s="58"/>
      <c r="F27" s="179">
        <f>SUM(F24:F25)</f>
        <v>184011</v>
      </c>
      <c r="H27" s="180">
        <f>SUM(H24:H25)</f>
        <v>186882</v>
      </c>
    </row>
    <row r="28" spans="1:8" ht="7.5" customHeight="1">
      <c r="A28" s="56"/>
      <c r="D28" s="58"/>
      <c r="E28" s="58"/>
      <c r="F28" s="181"/>
    </row>
    <row r="29" spans="1:8" ht="20.100000000000001" customHeight="1">
      <c r="A29" s="56" t="s">
        <v>127</v>
      </c>
      <c r="D29" s="58"/>
      <c r="E29" s="58"/>
      <c r="F29" s="172"/>
      <c r="G29" s="74"/>
      <c r="H29" s="74"/>
    </row>
    <row r="30" spans="1:8" ht="20.100000000000001" customHeight="1">
      <c r="A30" s="83" t="s">
        <v>128</v>
      </c>
      <c r="D30" s="58">
        <v>8</v>
      </c>
      <c r="E30" s="58"/>
      <c r="F30" s="182">
        <v>-150309</v>
      </c>
      <c r="G30" s="74"/>
      <c r="H30" s="74">
        <v>-138111</v>
      </c>
    </row>
    <row r="31" spans="1:8" ht="20.100000000000001" customHeight="1">
      <c r="A31" s="83" t="s">
        <v>129</v>
      </c>
      <c r="D31" s="58"/>
      <c r="E31" s="58"/>
      <c r="F31" s="173">
        <v>0</v>
      </c>
      <c r="G31" s="74"/>
      <c r="H31" s="74">
        <v>-40799</v>
      </c>
    </row>
    <row r="32" spans="1:8" ht="20.100000000000001" customHeight="1">
      <c r="A32" s="46" t="s">
        <v>130</v>
      </c>
      <c r="D32" s="58"/>
      <c r="E32" s="58"/>
      <c r="F32" s="183">
        <v>-22438</v>
      </c>
      <c r="G32" s="74"/>
      <c r="H32" s="184">
        <v>-27077</v>
      </c>
    </row>
    <row r="33" spans="1:8" ht="6" customHeight="1">
      <c r="D33" s="58"/>
      <c r="E33" s="58"/>
      <c r="F33" s="178"/>
      <c r="G33" s="74"/>
      <c r="H33" s="74"/>
    </row>
    <row r="34" spans="1:8" ht="20.100000000000001" customHeight="1">
      <c r="A34" s="56" t="s">
        <v>131</v>
      </c>
      <c r="B34" s="169"/>
      <c r="C34" s="169"/>
      <c r="D34" s="58"/>
      <c r="E34" s="58"/>
      <c r="F34" s="179">
        <f>SUM(F30:F32)</f>
        <v>-172747</v>
      </c>
      <c r="G34" s="74"/>
      <c r="H34" s="184">
        <f>SUM(H30:H32)</f>
        <v>-205987</v>
      </c>
    </row>
    <row r="35" spans="1:8" ht="12" customHeight="1">
      <c r="D35" s="58"/>
      <c r="E35" s="58"/>
      <c r="F35" s="178"/>
      <c r="G35" s="74"/>
      <c r="H35" s="74"/>
    </row>
    <row r="36" spans="1:8" ht="20.100000000000001" customHeight="1">
      <c r="A36" s="56" t="s">
        <v>136</v>
      </c>
      <c r="D36" s="166"/>
      <c r="E36" s="58"/>
      <c r="F36" s="178">
        <f>F27+F34</f>
        <v>11264</v>
      </c>
      <c r="G36" s="178"/>
      <c r="H36" s="178">
        <f t="shared" ref="G36:H36" si="0">H27+H34</f>
        <v>-19105</v>
      </c>
    </row>
    <row r="37" spans="1:8" ht="20.100000000000001" customHeight="1">
      <c r="A37" s="46" t="s">
        <v>132</v>
      </c>
      <c r="D37" s="166"/>
      <c r="E37" s="58"/>
      <c r="F37" s="179">
        <v>17142</v>
      </c>
      <c r="G37" s="74"/>
      <c r="H37" s="75">
        <v>33652</v>
      </c>
    </row>
    <row r="38" spans="1:8" ht="6" customHeight="1">
      <c r="D38" s="58"/>
      <c r="E38" s="58"/>
      <c r="F38" s="178"/>
      <c r="G38" s="74"/>
      <c r="H38" s="74"/>
    </row>
    <row r="39" spans="1:8" ht="20.100000000000001" customHeight="1" thickBot="1">
      <c r="A39" s="160" t="s">
        <v>133</v>
      </c>
      <c r="B39" s="169"/>
      <c r="C39" s="169"/>
      <c r="D39" s="58"/>
      <c r="E39" s="58"/>
      <c r="F39" s="185">
        <f>SUM(F36:F37)</f>
        <v>28406</v>
      </c>
      <c r="G39" s="74"/>
      <c r="H39" s="186">
        <f>SUM(H36:H37)</f>
        <v>14547</v>
      </c>
    </row>
    <row r="40" spans="1:8" ht="21.75" customHeight="1" thickTop="1">
      <c r="A40" s="160"/>
      <c r="B40" s="169"/>
      <c r="C40" s="169"/>
      <c r="D40" s="58"/>
      <c r="E40" s="58"/>
      <c r="F40" s="178"/>
      <c r="G40" s="74"/>
      <c r="H40" s="74"/>
    </row>
    <row r="41" spans="1:8" ht="20.100000000000001" customHeight="1">
      <c r="A41" s="56"/>
      <c r="D41" s="58"/>
      <c r="E41" s="58"/>
    </row>
    <row r="42" spans="1:8" ht="29.25" customHeight="1">
      <c r="A42" s="56"/>
      <c r="D42" s="58"/>
      <c r="E42" s="58"/>
    </row>
    <row r="43" spans="1:8" ht="21.75" customHeight="1">
      <c r="A43" s="159" t="s">
        <v>31</v>
      </c>
      <c r="B43" s="159"/>
      <c r="C43" s="159"/>
      <c r="D43" s="159"/>
      <c r="E43" s="159"/>
      <c r="F43" s="159"/>
      <c r="G43" s="159"/>
      <c r="H43" s="159"/>
    </row>
    <row r="44" spans="1:8" ht="18" customHeight="1">
      <c r="A44" s="58"/>
      <c r="B44" s="58"/>
      <c r="C44" s="58"/>
      <c r="D44" s="58"/>
      <c r="E44" s="58"/>
      <c r="F44" s="58"/>
      <c r="G44" s="58"/>
      <c r="H44" s="58"/>
    </row>
    <row r="45" spans="1:8" ht="21.95" customHeight="1">
      <c r="A45" s="133" t="str">
        <f>'2-3'!A42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133"/>
      <c r="C45" s="187"/>
      <c r="D45" s="188"/>
      <c r="E45" s="188"/>
      <c r="F45" s="175"/>
      <c r="G45" s="175"/>
      <c r="H45" s="175"/>
    </row>
  </sheetData>
  <mergeCells count="1">
    <mergeCell ref="A43:H43"/>
  </mergeCells>
  <pageMargins left="0.9" right="0.7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</vt:lpstr>
      <vt:lpstr>5 (3M)</vt:lpstr>
      <vt:lpstr>6 (9M)</vt:lpstr>
      <vt:lpstr>7</vt:lpstr>
      <vt:lpstr>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Napatsorn Ratwiwattanapong</dc:creator>
  <cp:keywords/>
  <dc:description/>
  <cp:lastModifiedBy>Praphensri Puttaluck (TH)</cp:lastModifiedBy>
  <cp:revision/>
  <cp:lastPrinted>2025-11-13T01:30:32Z</cp:lastPrinted>
  <dcterms:created xsi:type="dcterms:W3CDTF">2022-04-29T16:15:23Z</dcterms:created>
  <dcterms:modified xsi:type="dcterms:W3CDTF">2025-11-13T01:30:36Z</dcterms:modified>
  <cp:category/>
  <cp:contentStatus/>
</cp:coreProperties>
</file>