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tipsuk001\Downloads\"/>
    </mc:Choice>
  </mc:AlternateContent>
  <xr:revisionPtr revIDLastSave="0" documentId="13_ncr:1_{167A8A80-77DC-447D-9F80-B60CDEBB8C90}" xr6:coauthVersionLast="47" xr6:coauthVersionMax="47" xr10:uidLastSave="{00000000-0000-0000-0000-000000000000}"/>
  <bookViews>
    <workbookView xWindow="-120" yWindow="-120" windowWidth="29040" windowHeight="17520" activeTab="5" xr2:uid="{00000000-000D-0000-FFFF-FFFF00000000}"/>
  </bookViews>
  <sheets>
    <sheet name="2 - 4" sheetId="15" r:id="rId1"/>
    <sheet name="5-6" sheetId="16" r:id="rId2"/>
    <sheet name="7-8 " sheetId="20" r:id="rId3"/>
    <sheet name="9" sheetId="17" r:id="rId4"/>
    <sheet name="10" sheetId="18" r:id="rId5"/>
    <sheet name="11-13" sheetId="2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2" l="1"/>
  <c r="K91" i="22"/>
  <c r="I91" i="22"/>
  <c r="G91" i="22"/>
  <c r="I99" i="15" l="1"/>
  <c r="M46" i="15"/>
  <c r="I46" i="15"/>
  <c r="M27" i="15" l="1"/>
  <c r="I27" i="15"/>
  <c r="M85" i="15"/>
  <c r="I85" i="15"/>
  <c r="M56" i="20"/>
  <c r="K104" i="20"/>
  <c r="A110" i="16"/>
  <c r="A110" i="15"/>
  <c r="AA18" i="17"/>
  <c r="AC18" i="17" s="1"/>
  <c r="AG18" i="17" s="1"/>
  <c r="G117" i="22"/>
  <c r="O23" i="18"/>
  <c r="O35" i="18"/>
  <c r="O31" i="17"/>
  <c r="O46" i="17"/>
  <c r="K36" i="22" l="1"/>
  <c r="S33" i="18" l="1"/>
  <c r="U33" i="18" s="1"/>
  <c r="S32" i="18"/>
  <c r="S29" i="18"/>
  <c r="U29" i="18" s="1"/>
  <c r="AA38" i="17" l="1"/>
  <c r="AA37" i="17"/>
  <c r="I16" i="16" l="1"/>
  <c r="I28" i="16" s="1"/>
  <c r="I31" i="16" s="1"/>
  <c r="I37" i="16"/>
  <c r="G81" i="16"/>
  <c r="I81" i="16"/>
  <c r="K81" i="16"/>
  <c r="G92" i="16"/>
  <c r="I92" i="16"/>
  <c r="K92" i="16"/>
  <c r="G104" i="16"/>
  <c r="I104" i="16"/>
  <c r="K104" i="16"/>
  <c r="A121" i="22"/>
  <c r="A120" i="22"/>
  <c r="M117" i="22"/>
  <c r="K117" i="22"/>
  <c r="I117" i="22"/>
  <c r="M91" i="22"/>
  <c r="A61" i="22"/>
  <c r="A119" i="22"/>
  <c r="A178" i="22" s="1"/>
  <c r="M36" i="22"/>
  <c r="M52" i="22" s="1"/>
  <c r="M56" i="22" s="1"/>
  <c r="K52" i="22"/>
  <c r="K56" i="22" s="1"/>
  <c r="I36" i="22"/>
  <c r="I52" i="22" s="1"/>
  <c r="I56" i="22" s="1"/>
  <c r="G52" i="22"/>
  <c r="G56" i="22" s="1"/>
  <c r="K95" i="16" l="1"/>
  <c r="K97" i="16" s="1"/>
  <c r="K131" i="22"/>
  <c r="K135" i="22" s="1"/>
  <c r="I95" i="16"/>
  <c r="I97" i="16" s="1"/>
  <c r="G95" i="16"/>
  <c r="G97" i="16" s="1"/>
  <c r="G131" i="22"/>
  <c r="G135" i="22" s="1"/>
  <c r="M131" i="22"/>
  <c r="M135" i="22" s="1"/>
  <c r="I131" i="22"/>
  <c r="I135" i="22" s="1"/>
  <c r="S17" i="18"/>
  <c r="U17" i="18" s="1"/>
  <c r="G23" i="18"/>
  <c r="I23" i="18"/>
  <c r="K23" i="18"/>
  <c r="M23" i="18"/>
  <c r="Q23" i="18"/>
  <c r="E31" i="17" l="1"/>
  <c r="G31" i="17"/>
  <c r="I31" i="17"/>
  <c r="K31" i="17"/>
  <c r="M31" i="17"/>
  <c r="Q31" i="17"/>
  <c r="S31" i="17"/>
  <c r="U31" i="17"/>
  <c r="W31" i="17"/>
  <c r="Y31" i="17"/>
  <c r="AE31" i="17"/>
  <c r="A110" i="20" l="1"/>
  <c r="M104" i="20"/>
  <c r="M92" i="20"/>
  <c r="K92" i="20"/>
  <c r="I92" i="20"/>
  <c r="G92" i="20"/>
  <c r="M81" i="20"/>
  <c r="K81" i="20"/>
  <c r="I81" i="20"/>
  <c r="G81" i="20"/>
  <c r="A58" i="20"/>
  <c r="M37" i="20"/>
  <c r="K37" i="20"/>
  <c r="I37" i="20"/>
  <c r="G37" i="20"/>
  <c r="M16" i="20"/>
  <c r="M28" i="20" s="1"/>
  <c r="M31" i="20" s="1"/>
  <c r="K16" i="20"/>
  <c r="K28" i="20" s="1"/>
  <c r="K31" i="20" s="1"/>
  <c r="I16" i="20"/>
  <c r="I28" i="20" s="1"/>
  <c r="I31" i="20" s="1"/>
  <c r="G16" i="20"/>
  <c r="G28" i="20" s="1"/>
  <c r="G31" i="20" s="1"/>
  <c r="K95" i="20" l="1"/>
  <c r="K97" i="20" s="1"/>
  <c r="M95" i="20"/>
  <c r="M97" i="20" s="1"/>
  <c r="I95" i="20"/>
  <c r="I97" i="20" s="1"/>
  <c r="I104" i="20" s="1"/>
  <c r="G95" i="20"/>
  <c r="G97" i="20" s="1"/>
  <c r="G104" i="20" s="1"/>
  <c r="G99" i="15"/>
  <c r="G27" i="15"/>
  <c r="M92" i="16"/>
  <c r="M16" i="16" l="1"/>
  <c r="K16" i="16"/>
  <c r="G16" i="16"/>
  <c r="S26" i="18" l="1"/>
  <c r="AA34" i="17"/>
  <c r="Q35" i="18" l="1"/>
  <c r="M35" i="18"/>
  <c r="K35" i="18"/>
  <c r="I35" i="18"/>
  <c r="G35" i="18"/>
  <c r="U32" i="18"/>
  <c r="U26" i="18"/>
  <c r="S35" i="18"/>
  <c r="Q46" i="17"/>
  <c r="AC34" i="17"/>
  <c r="AG34" i="17" s="1"/>
  <c r="AE46" i="17"/>
  <c r="Y46" i="17"/>
  <c r="W46" i="17"/>
  <c r="U46" i="17"/>
  <c r="S46" i="17"/>
  <c r="M46" i="17"/>
  <c r="K46" i="17"/>
  <c r="I46" i="17"/>
  <c r="G46" i="17"/>
  <c r="E46" i="17"/>
  <c r="AA44" i="17"/>
  <c r="AC44" i="17" s="1"/>
  <c r="AG44" i="17" s="1"/>
  <c r="AA42" i="17"/>
  <c r="AC42" i="17" s="1"/>
  <c r="AG42" i="17" s="1"/>
  <c r="AC38" i="17"/>
  <c r="AG38" i="17" s="1"/>
  <c r="AC37" i="17"/>
  <c r="AG37" i="17" s="1"/>
  <c r="M81" i="16"/>
  <c r="M95" i="16" s="1"/>
  <c r="M97" i="16" s="1"/>
  <c r="M37" i="16"/>
  <c r="M28" i="16"/>
  <c r="M31" i="16" s="1"/>
  <c r="M104" i="16" l="1"/>
  <c r="U35" i="18"/>
  <c r="AA46" i="17"/>
  <c r="AC46" i="17"/>
  <c r="AG46" i="17"/>
  <c r="S21" i="18"/>
  <c r="U21" i="18" s="1"/>
  <c r="S20" i="18"/>
  <c r="U20" i="18" s="1"/>
  <c r="S14" i="18"/>
  <c r="U14" i="18" s="1"/>
  <c r="AA28" i="17"/>
  <c r="AA26" i="17"/>
  <c r="AC26" i="17" s="1"/>
  <c r="AG26" i="17" s="1"/>
  <c r="AA22" i="17"/>
  <c r="AC22" i="17" s="1"/>
  <c r="AG22" i="17" s="1"/>
  <c r="AA21" i="17"/>
  <c r="A58" i="16"/>
  <c r="K37" i="16"/>
  <c r="G37" i="16"/>
  <c r="K28" i="16"/>
  <c r="K31" i="16" s="1"/>
  <c r="G28" i="16"/>
  <c r="G31" i="16" s="1"/>
  <c r="M56" i="16"/>
  <c r="A122" i="22" l="1"/>
  <c r="A63" i="22"/>
  <c r="AC28" i="17"/>
  <c r="AA31" i="17"/>
  <c r="S23" i="18"/>
  <c r="U23" i="18"/>
  <c r="AC21" i="17"/>
  <c r="AG28" i="17" l="1"/>
  <c r="AC31" i="17"/>
  <c r="AG21" i="17"/>
  <c r="AG31" i="17" l="1"/>
  <c r="M99" i="15"/>
  <c r="M145" i="15" l="1"/>
  <c r="M148" i="15" s="1"/>
  <c r="K145" i="15"/>
  <c r="K148" i="15" s="1"/>
  <c r="I145" i="15"/>
  <c r="I148" i="15" s="1"/>
  <c r="G145" i="15"/>
  <c r="G148" i="15" s="1"/>
  <c r="A113" i="15"/>
  <c r="A112" i="15"/>
  <c r="A111" i="15"/>
  <c r="A165" i="15"/>
  <c r="K99" i="15"/>
  <c r="M101" i="15"/>
  <c r="K85" i="15"/>
  <c r="G85" i="15"/>
  <c r="G101" i="15" s="1"/>
  <c r="A58" i="15"/>
  <c r="A57" i="15"/>
  <c r="A56" i="15"/>
  <c r="K46" i="15"/>
  <c r="G46" i="15"/>
  <c r="G48" i="15" s="1"/>
  <c r="K27" i="15"/>
  <c r="M150" i="15" l="1"/>
  <c r="G150" i="15"/>
  <c r="M48" i="15"/>
  <c r="I101" i="15"/>
  <c r="I150" i="15" s="1"/>
  <c r="I48" i="15"/>
  <c r="K101" i="15"/>
  <c r="K150" i="15" s="1"/>
  <c r="K48" i="15"/>
</calcChain>
</file>

<file path=xl/sharedStrings.xml><?xml version="1.0" encoding="utf-8"?>
<sst xmlns="http://schemas.openxmlformats.org/spreadsheetml/2006/main" count="644" uniqueCount="316">
  <si>
    <t>Global Power Synergy Public Company Limited</t>
  </si>
  <si>
    <t>Statement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</si>
  <si>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</si>
  <si>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</si>
  <si>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</si>
  <si>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</si>
  <si>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</si>
  <si>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</si>
  <si>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</si>
  <si>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</si>
  <si>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</si>
  <si>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</si>
  <si>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</si>
  <si>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</si>
  <si>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</si>
  <si>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receivables</t>
  </si>
  <si>
    <t>Current portion of lease receivable, net</t>
  </si>
  <si>
    <t>Other current receivables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</si>
  <si>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</si>
  <si>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</si>
  <si>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</si>
  <si>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</si>
  <si>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</si>
  <si>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</si>
  <si>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</si>
  <si>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</si>
  <si>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</si>
  <si>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</si>
  <si>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</si>
  <si>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</si>
  <si>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</si>
  <si>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</si>
  <si>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</si>
  <si>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</si>
  <si>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</si>
  <si>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</si>
  <si>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</si>
  <si>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</si>
  <si>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</si>
  <si>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The condensed notes to the interim financial information form part of this interim financial information.</t>
  </si>
  <si>
    <t>Liabilities and equity</t>
  </si>
  <si>
    <t>Current liabilities</t>
  </si>
  <si>
    <t>Trade payables</t>
  </si>
  <si>
    <t>Other current payables</t>
  </si>
  <si>
    <t>Payables for assets under construction</t>
  </si>
  <si>
    <t>Current portion of lease liabilities, net</t>
  </si>
  <si>
    <t>Current portion of long-term loans from</t>
  </si>
  <si>
    <t xml:space="preserve">   </t>
  </si>
  <si>
    <t>financial institutions,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</si>
  <si>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</si>
  <si>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</si>
  <si>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</si>
  <si>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</si>
  <si>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</si>
  <si>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</si>
  <si>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</si>
  <si>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</si>
  <si>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</si>
  <si>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</si>
  <si>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</si>
  <si>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</si>
  <si>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</si>
  <si>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</si>
  <si>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</si>
  <si>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</si>
  <si>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</si>
  <si>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</si>
  <si>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</si>
  <si>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</si>
  <si>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</si>
  <si>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</si>
  <si>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</si>
  <si>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</si>
  <si>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</si>
  <si>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</si>
  <si>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</si>
  <si>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</si>
  <si>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</si>
  <si>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</si>
  <si>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</si>
  <si>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</si>
  <si>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</si>
  <si>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</si>
  <si>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</si>
  <si>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</si>
  <si>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 xml:space="preserve">Revenue from sales and services </t>
  </si>
  <si>
    <t>Cost of sales and services</t>
  </si>
  <si>
    <t>Gross profit</t>
  </si>
  <si>
    <t>Dividend income</t>
  </si>
  <si>
    <t>Other income</t>
  </si>
  <si>
    <t xml:space="preserve">Administrative expenses </t>
  </si>
  <si>
    <t>Finance costs</t>
  </si>
  <si>
    <t>and joint ventures, net</t>
  </si>
  <si>
    <t xml:space="preserve">Income tax </t>
  </si>
  <si>
    <t>Owners of the parent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</si>
  <si>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</si>
  <si>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</si>
  <si>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</si>
  <si>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</si>
  <si>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</si>
  <si>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</si>
  <si>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Exchange difference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</si>
  <si>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</si>
  <si>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</si>
  <si>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</si>
  <si>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</si>
  <si>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</si>
  <si>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</si>
  <si>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Income tax on items that will not be reclassified</t>
  </si>
  <si>
    <t>for the period, net of tax</t>
  </si>
  <si>
    <t>Total comprehensive income for the period</t>
  </si>
  <si>
    <t>Total comprehensive income attributable to</t>
  </si>
  <si>
    <t xml:space="preserve">Profit before income tax </t>
  </si>
  <si>
    <t>Profit for the period</t>
  </si>
  <si>
    <t>Profit attributable to</t>
  </si>
  <si>
    <t>Earnings per share</t>
  </si>
  <si>
    <t>Basic earnings per share</t>
  </si>
  <si>
    <t>Other comprehensive income (expense)</t>
  </si>
  <si>
    <t>Statement of Changes in Equity</t>
  </si>
  <si>
    <t>Consolidated financial information</t>
  </si>
  <si>
    <t>Attributable to owners of the parent</t>
  </si>
  <si>
    <t>Share of other</t>
  </si>
  <si>
    <t>Deficit from</t>
  </si>
  <si>
    <t>comprehensive</t>
  </si>
  <si>
    <t>the change in</t>
  </si>
  <si>
    <t>Changes in</t>
  </si>
  <si>
    <t>Issued and</t>
  </si>
  <si>
    <t>Premium</t>
  </si>
  <si>
    <t>the ownership</t>
  </si>
  <si>
    <t>Appropriated -</t>
  </si>
  <si>
    <t>Costs of</t>
  </si>
  <si>
    <t>Total</t>
  </si>
  <si>
    <t>attributable to</t>
  </si>
  <si>
    <t>Non-</t>
  </si>
  <si>
    <t>paid-up</t>
  </si>
  <si>
    <t>on ordinary</t>
  </si>
  <si>
    <t>interests</t>
  </si>
  <si>
    <t>Legal</t>
  </si>
  <si>
    <t>of equity</t>
  </si>
  <si>
    <t>Cash flow</t>
  </si>
  <si>
    <t>hedging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</si>
  <si>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</si>
  <si>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</si>
  <si>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</si>
  <si>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</si>
  <si>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</si>
  <si>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</si>
  <si>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</si>
  <si>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hedge reserves</t>
  </si>
  <si>
    <t>and joint ventures</t>
  </si>
  <si>
    <t>the parent</t>
  </si>
  <si>
    <t>equity</t>
  </si>
  <si>
    <t>Changes in equity for the period</t>
  </si>
  <si>
    <t>Opening balance as at 1 January 2024</t>
  </si>
  <si>
    <t>Dissolution of a subsidiary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</si>
  <si>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</si>
  <si>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</si>
  <si>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</si>
  <si>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</si>
  <si>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</si>
  <si>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</si>
  <si>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</si>
  <si>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Total comprehensive income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</si>
  <si>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</si>
  <si>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</si>
  <si>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</si>
  <si>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</si>
  <si>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</si>
  <si>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</si>
  <si>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</si>
  <si>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 xml:space="preserve"> equipment, net</t>
  </si>
  <si>
    <t>- Reversal of impairment of plant and equipment, net</t>
  </si>
  <si>
    <t>- Finance costs</t>
  </si>
  <si>
    <t xml:space="preserve">- Recognition of advance received for long-term </t>
  </si>
  <si>
    <t xml:space="preserve"> right to grant of assets</t>
  </si>
  <si>
    <t>- Unrealised loss (gain) from measurement of</t>
  </si>
  <si>
    <t>- Loss from dissolution of a subsidiary</t>
  </si>
  <si>
    <t>- Share of loss (profit) from investments in associates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</si>
  <si>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</si>
  <si>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</si>
  <si>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</si>
  <si>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</si>
  <si>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Fuel, spare parts and supplies</t>
  </si>
  <si>
    <t>- Other current assets</t>
  </si>
  <si>
    <t>- Other non-current assets</t>
  </si>
  <si>
    <t>- Trade payables</t>
  </si>
  <si>
    <t>- Other current liabilities</t>
  </si>
  <si>
    <t>- Paid for decommissioning cost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</si>
  <si>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</si>
  <si>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</si>
  <si>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</si>
  <si>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</si>
  <si>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</si>
  <si>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</si>
  <si>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</si>
  <si>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>institutions used as collateral</t>
  </si>
  <si>
    <t>Cash received from dissolution of a subsidiary</t>
  </si>
  <si>
    <t>Cash paid for purchase of intangible assets</t>
  </si>
  <si>
    <t>Cash flows from financing activities</t>
  </si>
  <si>
    <t>Cash paid for liabilities under lease agreements</t>
  </si>
  <si>
    <t>Cash paid to non-controlling interest from</t>
  </si>
  <si>
    <t>dissolution of a subsidiary</t>
  </si>
  <si>
    <t>Interest paid</t>
  </si>
  <si>
    <t>Effect of exchange rate on cash and cash equivalents</t>
  </si>
  <si>
    <t>Cash and cash equivalents at beginning of period</t>
  </si>
  <si>
    <t>Cash and cash equivalents at ending of period</t>
  </si>
  <si>
    <t>2024</t>
  </si>
  <si>
    <t>Revenue from finance lease</t>
  </si>
  <si>
    <t>Gains from measurement of</t>
  </si>
  <si>
    <t>financial instruments, net</t>
  </si>
  <si>
    <t xml:space="preserve">Share of profit (loss) from investments in associates </t>
  </si>
  <si>
    <t>Statement of Comprehensive income</t>
  </si>
  <si>
    <t>Gain (loss) from remeasurement of equity investments</t>
  </si>
  <si>
    <t>at fair value through other comprehensive income</t>
  </si>
  <si>
    <t>Exchange difference</t>
  </si>
  <si>
    <t>income (expense) from</t>
  </si>
  <si>
    <t>on translation of the</t>
  </si>
  <si>
    <t xml:space="preserve">fair value of 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</si>
  <si>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</si>
  <si>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</si>
  <si>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</si>
  <si>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</si>
  <si>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</si>
  <si>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</si>
  <si>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   for the period</t>
  </si>
  <si>
    <t>ordinary share</t>
  </si>
  <si>
    <t>for the period</t>
  </si>
  <si>
    <t xml:space="preserve">  Other comprehensive income for the period</t>
  </si>
  <si>
    <t>- Dividend income</t>
  </si>
  <si>
    <t xml:space="preserve"> financial instruments</t>
  </si>
  <si>
    <t xml:space="preserve"> and joint ventures, net</t>
  </si>
  <si>
    <t>- Finance lease receivable</t>
  </si>
  <si>
    <t>- Retirement benefit paid</t>
  </si>
  <si>
    <t>- Cash received from witholding tax refundable</t>
  </si>
  <si>
    <t>Cash received from issurance of debentures</t>
  </si>
  <si>
    <t>Supplementary information</t>
  </si>
  <si>
    <t>Changes in dividend receivables from associates,</t>
  </si>
  <si>
    <t xml:space="preserve">joint ventures and financial assets measured at </t>
  </si>
  <si>
    <t>Acquisitions of right to use assets under lease agreement</t>
  </si>
  <si>
    <t>Change in lease liabilities</t>
  </si>
  <si>
    <t>2025</t>
  </si>
  <si>
    <t>Opening balance as at 1 January 2025</t>
  </si>
  <si>
    <t>Restated</t>
  </si>
  <si>
    <t xml:space="preserve">   - As restated</t>
  </si>
  <si>
    <t>Call for share capital of a subsidiary</t>
  </si>
  <si>
    <t xml:space="preserve">Cash received for deposits at a financial </t>
  </si>
  <si>
    <t>Cash received from non-controlling interests from</t>
  </si>
  <si>
    <t>Short-term loan from related parties</t>
  </si>
  <si>
    <t>a related party, net</t>
  </si>
  <si>
    <t>Long-term loans from a related party, net</t>
  </si>
  <si>
    <t>Share of other comprehensive expense</t>
  </si>
  <si>
    <t>Dividends payment</t>
  </si>
  <si>
    <t xml:space="preserve">  Other comprehensive income (expense)</t>
  </si>
  <si>
    <t>- Unrealised exchange loss (gain)</t>
  </si>
  <si>
    <t>Cash paid for investments in a subsidiary</t>
  </si>
  <si>
    <t>Cash paid for short-term loans to a related party</t>
  </si>
  <si>
    <t>capital increase in a subsidiary</t>
  </si>
  <si>
    <t xml:space="preserve">  Other comprehensive expense for the period</t>
  </si>
  <si>
    <t>Cash received from disposal of plant and equipment</t>
  </si>
  <si>
    <t>Cash received from sales of assets held-for-sale</t>
  </si>
  <si>
    <t>Cash paid for purchase of plant and equipment</t>
  </si>
  <si>
    <t>Total comprehensive income (expense)</t>
  </si>
  <si>
    <t>- Other current receivables</t>
  </si>
  <si>
    <t>- Other current payables</t>
  </si>
  <si>
    <t>Payables for intangible assets</t>
  </si>
  <si>
    <t>Cash paid for long-term loans from a related party</t>
  </si>
  <si>
    <t>Cash received from long-term loans from a related party</t>
  </si>
  <si>
    <t>Interest paid capitalised as property, plant and equipment</t>
  </si>
  <si>
    <t>Cash paid for long-term loans from financial institutions</t>
  </si>
  <si>
    <t>Cash received from long-term loans from financial institutions</t>
  </si>
  <si>
    <t>Cash paid for financial assets measured at amortised cost</t>
  </si>
  <si>
    <t>Cash paid for investments in associates</t>
  </si>
  <si>
    <t>Cash received from long-term loans to related parties</t>
  </si>
  <si>
    <t>Dividend paid</t>
  </si>
  <si>
    <t>Dividend paid to non-controlling interests</t>
  </si>
  <si>
    <t>of subsidiaries</t>
  </si>
  <si>
    <t>Cash received from short-term loans from financial institution</t>
  </si>
  <si>
    <t>Note</t>
  </si>
  <si>
    <t>21</t>
  </si>
  <si>
    <t>Net (decrease) increase in cash and cash equivalents</t>
  </si>
  <si>
    <t>Asset held-for-sale</t>
  </si>
  <si>
    <t xml:space="preserve">Total items that will not be reclassified subsequently </t>
  </si>
  <si>
    <t>Cash received from short-term loans to a related party</t>
  </si>
  <si>
    <t>Cash paid for long-term loans to a related party</t>
  </si>
  <si>
    <t>Net cash (used in) generated from  investing activities</t>
  </si>
  <si>
    <t>Cash paid  for short term loans from financial institution</t>
  </si>
  <si>
    <t>Cash paid for repayment of debenture</t>
  </si>
  <si>
    <t>Cash received from short-term loans from related parties</t>
  </si>
  <si>
    <t>11, 22</t>
  </si>
  <si>
    <t>19, 22</t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</si>
  <si>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</si>
  <si>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</si>
  <si>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</si>
  <si>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</si>
  <si>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</si>
  <si>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For the nine-month period ended 30 September 2025</t>
  </si>
  <si>
    <t>-</t>
  </si>
  <si>
    <t>- Gain on reversal of provision for decommissioning cost</t>
  </si>
  <si>
    <t>Changes in dividend receivables from subsidiaries</t>
  </si>
  <si>
    <t>Changes in dividend payables to</t>
  </si>
  <si>
    <t>non-controlling interest of subsidiaries</t>
  </si>
  <si>
    <t>Cash received from the sale of investments in associates</t>
  </si>
  <si>
    <t>Reclassify investment in joint venture to assets held-for-sale</t>
  </si>
  <si>
    <t>Cash paid for financing fees to</t>
  </si>
  <si>
    <t xml:space="preserve">   financial institutions and debentures</t>
  </si>
  <si>
    <t>Current portion of long-term loans to related party</t>
  </si>
  <si>
    <t>Current portion of debentures, net</t>
  </si>
  <si>
    <t>Currency exchange loss, net</t>
  </si>
  <si>
    <t>Total comprehensive income (expense) attributable to</t>
  </si>
  <si>
    <t>- Loss (gain) on disposal and write-off of plant and</t>
  </si>
  <si>
    <t>Cash paid for short-term loans from related party</t>
  </si>
  <si>
    <t>Net cash used in financing activities</t>
  </si>
  <si>
    <t>Total comprehensive income (expense) for the period</t>
  </si>
  <si>
    <t>- Gain on sales of investment in associates</t>
  </si>
  <si>
    <t>- Recognition (reversal) loss on impairment on investment</t>
  </si>
  <si>
    <t>Gain on sales of investment in associates,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</si>
</sst>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  <numFmt numFmtId="176" formatCode="#,##0.00;\(#,##0.00\)"/>
  </numFmts>
  <fonts count="42" x14ac:knownFonts="1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8"/>
      <name val="Arial"/>
      <family val="2"/>
      <scheme val="minor"/>
    </font>
    <font>
      <sz val="8"/>
      <name val="Arial"/>
      <family val="2"/>
      <scheme val="minor"/>
    </font>
    <font>
      <sz val="9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9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" fillId="0" borderId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8" fillId="0" borderId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2" fillId="0" borderId="0"/>
    <xf numFmtId="0" fontId="16" fillId="0" borderId="0"/>
    <xf numFmtId="0" fontId="4" fillId="0" borderId="0"/>
    <xf numFmtId="0" fontId="30" fillId="0" borderId="0"/>
    <xf numFmtId="0" fontId="3" fillId="0" borderId="0"/>
    <xf numFmtId="0" fontId="31" fillId="0" borderId="0"/>
    <xf numFmtId="0" fontId="8" fillId="0" borderId="0"/>
    <xf numFmtId="0" fontId="9" fillId="0" borderId="0"/>
    <xf numFmtId="0" fontId="3" fillId="0" borderId="0"/>
    <xf numFmtId="0" fontId="31" fillId="0" borderId="0"/>
    <xf numFmtId="0" fontId="3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  <xf numFmtId="0" fontId="7" fillId="0" borderId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7">
    <xf numFmtId="0" fontId="0" fillId="0" borderId="0" xfId="0"/>
    <xf numFmtId="165" fontId="5" fillId="0" borderId="0" xfId="59" applyFont="1" applyFill="1" applyBorder="1" applyAlignment="1">
      <alignment horizontal="center" vertical="center"/>
    </xf>
    <xf numFmtId="49" fontId="5" fillId="0" borderId="0" xfId="59" applyNumberFormat="1" applyFont="1" applyFill="1" applyAlignment="1">
      <alignment horizontal="right" vertical="center"/>
    </xf>
    <xf numFmtId="165" fontId="5" fillId="0" borderId="0" xfId="59" applyFont="1" applyFill="1" applyBorder="1" applyAlignment="1">
      <alignment vertical="center"/>
    </xf>
    <xf numFmtId="49" fontId="5" fillId="0" borderId="0" xfId="59" applyNumberFormat="1" applyFont="1" applyFill="1" applyBorder="1" applyAlignment="1">
      <alignment vertical="center"/>
    </xf>
    <xf numFmtId="49" fontId="5" fillId="0" borderId="0" xfId="59" quotePrefix="1" applyNumberFormat="1" applyFont="1" applyFill="1" applyAlignment="1">
      <alignment horizontal="right" vertical="center"/>
    </xf>
    <xf numFmtId="0" fontId="5" fillId="0" borderId="0" xfId="59" quotePrefix="1" applyNumberFormat="1" applyFont="1" applyFill="1" applyAlignment="1">
      <alignment horizontal="right" vertical="center"/>
    </xf>
    <xf numFmtId="167" fontId="6" fillId="0" borderId="0" xfId="55" applyNumberFormat="1" applyFont="1" applyFill="1" applyAlignment="1">
      <alignment vertical="center"/>
    </xf>
    <xf numFmtId="0" fontId="37" fillId="0" borderId="0" xfId="55" applyNumberFormat="1" applyFont="1" applyFill="1" applyAlignment="1">
      <alignment vertical="center"/>
    </xf>
    <xf numFmtId="0" fontId="37" fillId="0" borderId="0" xfId="55" applyNumberFormat="1" applyFont="1" applyFill="1" applyAlignment="1">
      <alignment horizontal="right" vertical="center"/>
    </xf>
    <xf numFmtId="49" fontId="39" fillId="0" borderId="0" xfId="55" applyNumberFormat="1" applyFont="1" applyFill="1" applyAlignment="1">
      <alignment horizontal="left" vertical="center"/>
    </xf>
    <xf numFmtId="0" fontId="39" fillId="0" borderId="1" xfId="55" applyNumberFormat="1" applyFont="1" applyFill="1" applyBorder="1" applyAlignment="1">
      <alignment vertical="center"/>
    </xf>
    <xf numFmtId="0" fontId="39" fillId="0" borderId="1" xfId="55" applyNumberFormat="1" applyFont="1" applyFill="1" applyBorder="1" applyAlignment="1">
      <alignment horizontal="right" vertical="center"/>
    </xf>
    <xf numFmtId="0" fontId="39" fillId="0" borderId="0" xfId="55" applyNumberFormat="1" applyFont="1" applyFill="1" applyAlignment="1">
      <alignment vertical="center"/>
    </xf>
    <xf numFmtId="0" fontId="39" fillId="0" borderId="0" xfId="55" applyNumberFormat="1" applyFont="1" applyFill="1" applyAlignment="1">
      <alignment horizontal="right" vertical="center"/>
    </xf>
    <xf numFmtId="172" fontId="39" fillId="0" borderId="0" xfId="55" applyNumberFormat="1" applyFont="1" applyFill="1" applyAlignment="1">
      <alignment horizontal="center" vertical="center"/>
    </xf>
    <xf numFmtId="0" fontId="39" fillId="0" borderId="0" xfId="55" applyNumberFormat="1" applyFont="1" applyFill="1" applyAlignment="1">
      <alignment horizontal="center" vertical="center"/>
    </xf>
    <xf numFmtId="0" fontId="40" fillId="0" borderId="0" xfId="55" applyNumberFormat="1" applyFont="1" applyFill="1" applyAlignment="1">
      <alignment vertical="center"/>
    </xf>
    <xf numFmtId="172" fontId="39" fillId="0" borderId="0" xfId="55" applyNumberFormat="1" applyFont="1" applyFill="1" applyAlignment="1">
      <alignment horizontal="right" vertical="center"/>
    </xf>
    <xf numFmtId="172" fontId="40" fillId="0" borderId="0" xfId="55" applyNumberFormat="1" applyFont="1" applyFill="1" applyAlignment="1">
      <alignment vertical="center"/>
    </xf>
    <xf numFmtId="43" fontId="40" fillId="0" borderId="0" xfId="55" applyFont="1" applyFill="1" applyAlignment="1">
      <alignment vertical="center"/>
    </xf>
    <xf numFmtId="49" fontId="39" fillId="0" borderId="0" xfId="55" applyNumberFormat="1" applyFont="1" applyFill="1" applyAlignment="1">
      <alignment vertical="center"/>
    </xf>
    <xf numFmtId="172" fontId="40" fillId="0" borderId="0" xfId="55" applyNumberFormat="1" applyFont="1" applyFill="1" applyBorder="1" applyAlignment="1">
      <alignment horizontal="right" vertical="center"/>
    </xf>
    <xf numFmtId="173" fontId="40" fillId="0" borderId="0" xfId="55" applyNumberFormat="1" applyFont="1" applyFill="1" applyAlignment="1">
      <alignment horizontal="right" vertical="center"/>
    </xf>
    <xf numFmtId="172" fontId="40" fillId="0" borderId="0" xfId="55" applyNumberFormat="1" applyFont="1" applyFill="1" applyAlignment="1">
      <alignment horizontal="right" vertical="center"/>
    </xf>
    <xf numFmtId="171" fontId="40" fillId="0" borderId="0" xfId="55" applyNumberFormat="1" applyFont="1" applyFill="1" applyAlignment="1">
      <alignment vertical="center"/>
    </xf>
    <xf numFmtId="49" fontId="40" fillId="0" borderId="0" xfId="55" applyNumberFormat="1" applyFont="1" applyFill="1" applyAlignment="1">
      <alignment horizontal="left" vertical="center"/>
    </xf>
    <xf numFmtId="172" fontId="40" fillId="0" borderId="1" xfId="55" applyNumberFormat="1" applyFont="1" applyFill="1" applyBorder="1" applyAlignment="1">
      <alignment horizontal="right" vertical="center"/>
    </xf>
    <xf numFmtId="172" fontId="40" fillId="0" borderId="2" xfId="55" applyNumberFormat="1" applyFont="1" applyFill="1" applyBorder="1" applyAlignment="1">
      <alignment horizontal="right" vertical="center"/>
    </xf>
    <xf numFmtId="173" fontId="38" fillId="0" borderId="0" xfId="55" applyNumberFormat="1" applyFont="1" applyFill="1" applyAlignment="1">
      <alignment horizontal="right" vertical="center"/>
    </xf>
    <xf numFmtId="172" fontId="38" fillId="0" borderId="0" xfId="55" applyNumberFormat="1" applyFont="1" applyFill="1" applyBorder="1" applyAlignment="1">
      <alignment horizontal="right" vertical="center"/>
    </xf>
    <xf numFmtId="172" fontId="38" fillId="0" borderId="0" xfId="55" applyNumberFormat="1" applyFont="1" applyFill="1" applyAlignment="1">
      <alignment horizontal="right" vertical="center"/>
    </xf>
    <xf numFmtId="171" fontId="38" fillId="0" borderId="1" xfId="55" applyNumberFormat="1" applyFont="1" applyFill="1" applyBorder="1" applyAlignment="1">
      <alignment vertical="center"/>
    </xf>
    <xf numFmtId="172" fontId="38" fillId="0" borderId="1" xfId="55" applyNumberFormat="1" applyFont="1" applyFill="1" applyBorder="1" applyAlignment="1">
      <alignment vertical="center"/>
    </xf>
    <xf numFmtId="172" fontId="38" fillId="0" borderId="0" xfId="55" applyNumberFormat="1" applyFont="1" applyFill="1" applyAlignment="1">
      <alignment vertical="center"/>
    </xf>
    <xf numFmtId="171" fontId="38" fillId="0" borderId="0" xfId="55" applyNumberFormat="1" applyFont="1" applyFill="1" applyAlignment="1">
      <alignment vertical="center"/>
    </xf>
    <xf numFmtId="172" fontId="38" fillId="0" borderId="0" xfId="56" applyNumberFormat="1" applyFont="1" applyFill="1" applyAlignment="1">
      <alignment vertical="center"/>
    </xf>
    <xf numFmtId="165" fontId="38" fillId="0" borderId="0" xfId="56" applyFont="1" applyFill="1" applyAlignment="1">
      <alignment vertical="center"/>
    </xf>
    <xf numFmtId="172" fontId="37" fillId="0" borderId="0" xfId="56" applyNumberFormat="1" applyFont="1" applyFill="1" applyAlignment="1">
      <alignment horizontal="right" vertical="center"/>
    </xf>
    <xf numFmtId="165" fontId="37" fillId="0" borderId="0" xfId="56" applyFont="1" applyFill="1" applyAlignment="1">
      <alignment horizontal="right" vertical="center"/>
    </xf>
    <xf numFmtId="165" fontId="37" fillId="0" borderId="0" xfId="56" applyFont="1" applyFill="1" applyBorder="1" applyAlignment="1">
      <alignment vertical="center"/>
    </xf>
    <xf numFmtId="167" fontId="37" fillId="0" borderId="0" xfId="56" applyNumberFormat="1" applyFont="1" applyFill="1" applyAlignment="1">
      <alignment horizontal="right" vertical="center"/>
    </xf>
    <xf numFmtId="172" fontId="37" fillId="0" borderId="0" xfId="55" applyNumberFormat="1" applyFont="1" applyFill="1" applyAlignment="1">
      <alignment horizontal="right" vertical="center"/>
    </xf>
    <xf numFmtId="172" fontId="38" fillId="0" borderId="0" xfId="56" applyNumberFormat="1" applyFont="1" applyFill="1" applyAlignment="1">
      <alignment horizontal="right" vertical="center"/>
    </xf>
    <xf numFmtId="172" fontId="37" fillId="0" borderId="1" xfId="65" quotePrefix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7" fontId="5" fillId="0" borderId="0" xfId="97" applyNumberFormat="1" applyFont="1" applyAlignment="1">
      <alignment horizontal="right" vertical="center"/>
    </xf>
    <xf numFmtId="166" fontId="5" fillId="0" borderId="1" xfId="97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7" fontId="6" fillId="0" borderId="2" xfId="0" applyNumberFormat="1" applyFont="1" applyBorder="1" applyAlignment="1">
      <alignment horizontal="right" vertical="center"/>
    </xf>
    <xf numFmtId="166" fontId="6" fillId="0" borderId="1" xfId="85" applyNumberFormat="1" applyFont="1" applyBorder="1" applyAlignment="1">
      <alignment vertical="center"/>
    </xf>
    <xf numFmtId="0" fontId="6" fillId="0" borderId="0" xfId="0" applyFont="1" applyAlignment="1">
      <alignment horizontal="justify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7" fontId="6" fillId="0" borderId="0" xfId="87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37" fillId="0" borderId="0" xfId="97" applyNumberFormat="1" applyFont="1" applyAlignment="1">
      <alignment vertical="center"/>
    </xf>
    <xf numFmtId="0" fontId="37" fillId="0" borderId="0" xfId="85" applyFont="1" applyAlignment="1">
      <alignment vertical="center"/>
    </xf>
    <xf numFmtId="172" fontId="38" fillId="0" borderId="0" xfId="85" applyNumberFormat="1" applyFont="1" applyAlignment="1">
      <alignment vertical="center"/>
    </xf>
    <xf numFmtId="0" fontId="38" fillId="0" borderId="0" xfId="85" applyFont="1" applyAlignment="1">
      <alignment vertical="center"/>
    </xf>
    <xf numFmtId="172" fontId="37" fillId="0" borderId="0" xfId="99" applyNumberFormat="1" applyFont="1" applyAlignment="1">
      <alignment horizontal="right" vertical="center"/>
    </xf>
    <xf numFmtId="166" fontId="37" fillId="0" borderId="1" xfId="99" applyNumberFormat="1" applyFont="1" applyBorder="1" applyAlignment="1">
      <alignment vertical="center"/>
    </xf>
    <xf numFmtId="0" fontId="37" fillId="0" borderId="1" xfId="85" applyFont="1" applyBorder="1" applyAlignment="1">
      <alignment vertical="center"/>
    </xf>
    <xf numFmtId="172" fontId="38" fillId="0" borderId="1" xfId="85" applyNumberFormat="1" applyFont="1" applyBorder="1" applyAlignment="1">
      <alignment vertical="center"/>
    </xf>
    <xf numFmtId="0" fontId="38" fillId="0" borderId="1" xfId="85" applyFont="1" applyBorder="1" applyAlignment="1">
      <alignment vertical="center"/>
    </xf>
    <xf numFmtId="168" fontId="38" fillId="0" borderId="0" xfId="85" applyNumberFormat="1" applyFont="1" applyAlignment="1">
      <alignment vertical="center"/>
    </xf>
    <xf numFmtId="168" fontId="37" fillId="0" borderId="0" xfId="85" applyNumberFormat="1" applyFont="1" applyAlignment="1">
      <alignment horizontal="right" vertical="center"/>
    </xf>
    <xf numFmtId="168" fontId="37" fillId="0" borderId="4" xfId="85" applyNumberFormat="1" applyFont="1" applyBorder="1" applyAlignment="1">
      <alignment horizontal="right" vertical="center"/>
    </xf>
    <xf numFmtId="168" fontId="37" fillId="0" borderId="4" xfId="85" applyNumberFormat="1" applyFont="1" applyBorder="1" applyAlignment="1">
      <alignment vertical="center"/>
    </xf>
    <xf numFmtId="172" fontId="37" fillId="0" borderId="0" xfId="85" applyNumberFormat="1" applyFont="1" applyAlignment="1">
      <alignment horizontal="right" vertical="center"/>
    </xf>
    <xf numFmtId="165" fontId="38" fillId="0" borderId="0" xfId="56" applyFont="1" applyFill="1" applyAlignment="1">
      <alignment horizontal="right" vertical="center"/>
    </xf>
    <xf numFmtId="0" fontId="37" fillId="0" borderId="0" xfId="98" applyFont="1" applyAlignment="1">
      <alignment vertical="center"/>
    </xf>
    <xf numFmtId="166" fontId="37" fillId="0" borderId="0" xfId="85" applyNumberFormat="1" applyFont="1" applyAlignment="1">
      <alignment vertical="center"/>
    </xf>
    <xf numFmtId="0" fontId="38" fillId="0" borderId="0" xfId="98" applyFont="1" applyAlignment="1">
      <alignment vertical="center"/>
    </xf>
    <xf numFmtId="172" fontId="38" fillId="0" borderId="0" xfId="98" applyNumberFormat="1" applyFont="1" applyAlignment="1">
      <alignment horizontal="right" vertical="center"/>
    </xf>
    <xf numFmtId="167" fontId="38" fillId="0" borderId="0" xfId="98" applyNumberFormat="1" applyFont="1" applyAlignment="1">
      <alignment horizontal="right" vertical="center"/>
    </xf>
    <xf numFmtId="0" fontId="38" fillId="0" borderId="0" xfId="98" quotePrefix="1" applyFont="1" applyAlignment="1">
      <alignment vertical="center"/>
    </xf>
    <xf numFmtId="0" fontId="37" fillId="0" borderId="0" xfId="98" quotePrefix="1" applyFont="1" applyAlignment="1">
      <alignment vertical="center"/>
    </xf>
    <xf numFmtId="166" fontId="38" fillId="0" borderId="0" xfId="85" applyNumberFormat="1" applyFont="1" applyAlignment="1">
      <alignment vertical="center"/>
    </xf>
    <xf numFmtId="172" fontId="38" fillId="0" borderId="1" xfId="98" applyNumberFormat="1" applyFont="1" applyBorder="1" applyAlignment="1">
      <alignment horizontal="right" vertical="center"/>
    </xf>
    <xf numFmtId="172" fontId="38" fillId="0" borderId="2" xfId="98" applyNumberFormat="1" applyFont="1" applyBorder="1" applyAlignment="1">
      <alignment horizontal="right" vertical="center"/>
    </xf>
    <xf numFmtId="166" fontId="38" fillId="0" borderId="1" xfId="85" applyNumberFormat="1" applyFont="1" applyBorder="1" applyAlignment="1">
      <alignment vertical="center"/>
    </xf>
    <xf numFmtId="0" fontId="38" fillId="0" borderId="1" xfId="98" applyFont="1" applyBorder="1" applyAlignment="1">
      <alignment vertical="center"/>
    </xf>
    <xf numFmtId="0" fontId="38" fillId="0" borderId="1" xfId="98" applyFont="1" applyBorder="1" applyAlignment="1">
      <alignment horizontal="right" vertical="center"/>
    </xf>
    <xf numFmtId="0" fontId="37" fillId="0" borderId="1" xfId="55" applyNumberFormat="1" applyFont="1" applyFill="1" applyBorder="1" applyAlignment="1">
      <alignment vertical="center"/>
    </xf>
    <xf numFmtId="165" fontId="40" fillId="0" borderId="0" xfId="55" applyNumberFormat="1" applyFont="1" applyFill="1" applyAlignment="1">
      <alignment vertical="center"/>
    </xf>
    <xf numFmtId="172" fontId="39" fillId="0" borderId="1" xfId="0" quotePrefix="1" applyNumberFormat="1" applyFont="1" applyBorder="1" applyAlignment="1">
      <alignment horizontal="right" vertical="center"/>
    </xf>
    <xf numFmtId="172" fontId="39" fillId="0" borderId="0" xfId="0" quotePrefix="1" applyNumberFormat="1" applyFont="1" applyAlignment="1">
      <alignment horizontal="right" vertical="center"/>
    </xf>
    <xf numFmtId="172" fontId="40" fillId="0" borderId="0" xfId="0" applyNumberFormat="1" applyFont="1" applyAlignment="1">
      <alignment horizontal="right" vertical="center"/>
    </xf>
    <xf numFmtId="173" fontId="40" fillId="0" borderId="0" xfId="0" applyNumberFormat="1" applyFont="1" applyAlignment="1">
      <alignment horizontal="right" vertical="center"/>
    </xf>
    <xf numFmtId="0" fontId="40" fillId="0" borderId="0" xfId="0" applyFont="1"/>
    <xf numFmtId="172" fontId="40" fillId="0" borderId="1" xfId="0" applyNumberFormat="1" applyFont="1" applyBorder="1" applyAlignment="1">
      <alignment horizontal="right" vertical="center"/>
    </xf>
    <xf numFmtId="49" fontId="37" fillId="0" borderId="0" xfId="55" applyNumberFormat="1" applyFont="1" applyFill="1" applyAlignment="1">
      <alignment vertical="center"/>
    </xf>
    <xf numFmtId="0" fontId="38" fillId="0" borderId="1" xfId="0" applyFont="1" applyBorder="1" applyAlignment="1">
      <alignment vertical="center"/>
    </xf>
    <xf numFmtId="172" fontId="38" fillId="0" borderId="1" xfId="0" applyNumberFormat="1" applyFont="1" applyBorder="1" applyAlignment="1">
      <alignment vertical="center"/>
    </xf>
    <xf numFmtId="166" fontId="5" fillId="0" borderId="0" xfId="97" applyNumberFormat="1" applyFont="1" applyAlignment="1">
      <alignment vertical="center"/>
    </xf>
    <xf numFmtId="0" fontId="6" fillId="0" borderId="0" xfId="97" applyFont="1" applyAlignment="1">
      <alignment horizontal="center" vertical="center"/>
    </xf>
    <xf numFmtId="166" fontId="6" fillId="0" borderId="0" xfId="97" applyNumberFormat="1" applyFont="1" applyAlignment="1">
      <alignment horizontal="center" vertical="center"/>
    </xf>
    <xf numFmtId="167" fontId="6" fillId="0" borderId="0" xfId="97" applyNumberFormat="1" applyFont="1" applyAlignment="1">
      <alignment horizontal="right" vertical="center"/>
    </xf>
    <xf numFmtId="166" fontId="6" fillId="0" borderId="0" xfId="97" applyNumberFormat="1" applyFont="1" applyAlignment="1">
      <alignment vertical="center"/>
    </xf>
    <xf numFmtId="166" fontId="5" fillId="0" borderId="1" xfId="99" applyNumberFormat="1" applyFont="1" applyBorder="1" applyAlignment="1">
      <alignment vertical="center"/>
    </xf>
    <xf numFmtId="0" fontId="6" fillId="0" borderId="1" xfId="97" applyFont="1" applyBorder="1" applyAlignment="1">
      <alignment horizontal="center" vertical="center"/>
    </xf>
    <xf numFmtId="166" fontId="6" fillId="0" borderId="1" xfId="97" applyNumberFormat="1" applyFont="1" applyBorder="1" applyAlignment="1">
      <alignment horizontal="center" vertical="center"/>
    </xf>
    <xf numFmtId="0" fontId="5" fillId="0" borderId="0" xfId="97" applyFont="1" applyAlignment="1">
      <alignment horizontal="center" vertical="center"/>
    </xf>
    <xf numFmtId="166" fontId="5" fillId="0" borderId="0" xfId="97" applyNumberFormat="1" applyFont="1" applyAlignment="1">
      <alignment horizontal="center" vertical="center"/>
    </xf>
    <xf numFmtId="0" fontId="5" fillId="0" borderId="1" xfId="97" applyFont="1" applyBorder="1" applyAlignment="1">
      <alignment horizontal="center" vertical="center"/>
    </xf>
    <xf numFmtId="166" fontId="6" fillId="0" borderId="0" xfId="97" quotePrefix="1" applyNumberFormat="1" applyFont="1" applyAlignment="1">
      <alignment vertical="center"/>
    </xf>
    <xf numFmtId="166" fontId="5" fillId="0" borderId="0" xfId="93" applyNumberFormat="1" applyFont="1" applyAlignment="1">
      <alignment vertical="center"/>
    </xf>
    <xf numFmtId="166" fontId="6" fillId="0" borderId="0" xfId="93" applyNumberFormat="1" applyFont="1" applyAlignment="1">
      <alignment vertical="center"/>
    </xf>
    <xf numFmtId="166" fontId="36" fillId="0" borderId="0" xfId="93" applyNumberFormat="1" applyFont="1" applyAlignment="1">
      <alignment vertical="center"/>
    </xf>
    <xf numFmtId="0" fontId="6" fillId="0" borderId="0" xfId="93" applyFont="1" applyAlignment="1">
      <alignment horizontal="center" vertical="center"/>
    </xf>
    <xf numFmtId="166" fontId="6" fillId="0" borderId="0" xfId="93" applyNumberFormat="1" applyFont="1" applyAlignment="1">
      <alignment horizontal="center" vertical="center"/>
    </xf>
    <xf numFmtId="166" fontId="6" fillId="0" borderId="1" xfId="93" applyNumberFormat="1" applyFont="1" applyBorder="1" applyAlignment="1">
      <alignment vertical="center"/>
    </xf>
    <xf numFmtId="0" fontId="6" fillId="0" borderId="1" xfId="93" applyFont="1" applyBorder="1" applyAlignment="1">
      <alignment horizontal="center" vertical="center"/>
    </xf>
    <xf numFmtId="166" fontId="6" fillId="0" borderId="1" xfId="93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vertical="center"/>
    </xf>
    <xf numFmtId="0" fontId="39" fillId="0" borderId="0" xfId="55" applyNumberFormat="1" applyFont="1" applyFill="1" applyBorder="1" applyAlignment="1">
      <alignment vertical="center"/>
    </xf>
    <xf numFmtId="166" fontId="5" fillId="0" borderId="0" xfId="99" applyNumberFormat="1" applyFont="1" applyAlignment="1">
      <alignment horizontal="right" vertical="center"/>
    </xf>
    <xf numFmtId="167" fontId="6" fillId="0" borderId="1" xfId="97" applyNumberFormat="1" applyFont="1" applyBorder="1" applyAlignment="1">
      <alignment horizontal="right" vertical="center"/>
    </xf>
    <xf numFmtId="166" fontId="6" fillId="0" borderId="1" xfId="97" applyNumberFormat="1" applyFont="1" applyBorder="1" applyAlignment="1">
      <alignment vertical="center"/>
    </xf>
    <xf numFmtId="167" fontId="5" fillId="0" borderId="0" xfId="59" applyNumberFormat="1" applyFont="1" applyFill="1" applyBorder="1" applyAlignment="1">
      <alignment horizontal="right" vertical="center"/>
    </xf>
    <xf numFmtId="166" fontId="6" fillId="0" borderId="0" xfId="85" applyNumberFormat="1" applyFont="1" applyAlignment="1">
      <alignment horizontal="center" vertical="center"/>
    </xf>
    <xf numFmtId="0" fontId="5" fillId="0" borderId="0" xfId="65" quotePrefix="1" applyNumberFormat="1" applyFont="1" applyFill="1" applyAlignment="1">
      <alignment horizontal="right" vertical="center"/>
    </xf>
    <xf numFmtId="0" fontId="5" fillId="0" borderId="0" xfId="65" applyNumberFormat="1" applyFont="1" applyFill="1" applyBorder="1" applyAlignment="1">
      <alignment vertical="center"/>
    </xf>
    <xf numFmtId="0" fontId="5" fillId="0" borderId="0" xfId="65" applyNumberFormat="1" applyFont="1" applyFill="1" applyBorder="1" applyAlignment="1">
      <alignment horizontal="center" vertical="center"/>
    </xf>
    <xf numFmtId="166" fontId="5" fillId="0" borderId="1" xfId="97" applyNumberFormat="1" applyFont="1" applyBorder="1" applyAlignment="1">
      <alignment horizontal="center" vertical="center"/>
    </xf>
    <xf numFmtId="167" fontId="5" fillId="0" borderId="1" xfId="65" quotePrefix="1" applyNumberFormat="1" applyFont="1" applyFill="1" applyBorder="1" applyAlignment="1">
      <alignment horizontal="right" vertical="center"/>
    </xf>
    <xf numFmtId="165" fontId="5" fillId="0" borderId="0" xfId="65" applyFont="1" applyFill="1" applyBorder="1" applyAlignment="1">
      <alignment vertical="center"/>
    </xf>
    <xf numFmtId="165" fontId="5" fillId="0" borderId="0" xfId="65" applyFont="1" applyFill="1" applyBorder="1" applyAlignment="1">
      <alignment horizontal="center" vertical="center"/>
    </xf>
    <xf numFmtId="167" fontId="5" fillId="0" borderId="0" xfId="65" quotePrefix="1" applyNumberFormat="1" applyFont="1" applyFill="1" applyBorder="1" applyAlignment="1">
      <alignment horizontal="right" vertical="center"/>
    </xf>
    <xf numFmtId="164" fontId="6" fillId="0" borderId="0" xfId="97" applyNumberFormat="1" applyFont="1" applyAlignment="1">
      <alignment horizontal="right" vertical="center"/>
    </xf>
    <xf numFmtId="167" fontId="6" fillId="0" borderId="0" xfId="97" applyNumberFormat="1" applyFont="1" applyAlignment="1">
      <alignment vertical="center"/>
    </xf>
    <xf numFmtId="167" fontId="6" fillId="0" borderId="17" xfId="0" applyNumberFormat="1" applyFont="1" applyBorder="1" applyAlignment="1">
      <alignment vertical="center"/>
    </xf>
    <xf numFmtId="167" fontId="6" fillId="0" borderId="17" xfId="0" applyNumberFormat="1" applyFont="1" applyBorder="1" applyAlignment="1">
      <alignment horizontal="right" vertical="center"/>
    </xf>
    <xf numFmtId="167" fontId="6" fillId="0" borderId="0" xfId="97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65" applyNumberFormat="1" applyFont="1" applyFill="1" applyBorder="1" applyAlignment="1">
      <alignment horizontal="right" vertical="center"/>
    </xf>
    <xf numFmtId="167" fontId="6" fillId="0" borderId="1" xfId="97" applyNumberFormat="1" applyFont="1" applyBorder="1" applyAlignment="1">
      <alignment vertical="center"/>
    </xf>
    <xf numFmtId="167" fontId="6" fillId="0" borderId="0" xfId="65" applyNumberFormat="1" applyFont="1" applyFill="1" applyAlignment="1">
      <alignment vertical="center"/>
    </xf>
    <xf numFmtId="164" fontId="6" fillId="0" borderId="0" xfId="97" applyNumberFormat="1" applyFont="1" applyAlignment="1">
      <alignment vertical="center"/>
    </xf>
    <xf numFmtId="167" fontId="6" fillId="0" borderId="0" xfId="65" applyNumberFormat="1" applyFont="1" applyFill="1" applyAlignment="1">
      <alignment horizontal="right" vertical="center"/>
    </xf>
    <xf numFmtId="166" fontId="6" fillId="0" borderId="0" xfId="65" applyNumberFormat="1" applyFont="1" applyFill="1" applyBorder="1" applyAlignment="1">
      <alignment horizontal="right" vertical="center"/>
    </xf>
    <xf numFmtId="170" fontId="6" fillId="0" borderId="0" xfId="97" quotePrefix="1" applyNumberFormat="1" applyFont="1" applyAlignment="1">
      <alignment horizontal="center" vertical="center"/>
    </xf>
    <xf numFmtId="0" fontId="6" fillId="0" borderId="0" xfId="97" quotePrefix="1" applyFont="1" applyAlignment="1">
      <alignment horizontal="center" vertical="center"/>
    </xf>
    <xf numFmtId="167" fontId="6" fillId="0" borderId="2" xfId="97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97" applyNumberFormat="1" applyFont="1" applyAlignment="1">
      <alignment vertical="center"/>
    </xf>
    <xf numFmtId="49" fontId="5" fillId="0" borderId="0" xfId="65" applyNumberFormat="1" applyFont="1" applyFill="1" applyAlignment="1">
      <alignment horizontal="right" vertical="center"/>
    </xf>
    <xf numFmtId="49" fontId="5" fillId="0" borderId="0" xfId="65" applyNumberFormat="1" applyFont="1" applyFill="1" applyBorder="1" applyAlignment="1">
      <alignment vertical="center"/>
    </xf>
    <xf numFmtId="49" fontId="5" fillId="0" borderId="0" xfId="65" applyNumberFormat="1" applyFont="1" applyFill="1" applyBorder="1" applyAlignment="1">
      <alignment horizontal="center" vertical="center"/>
    </xf>
    <xf numFmtId="167" fontId="6" fillId="0" borderId="0" xfId="55" applyNumberFormat="1" applyFont="1" applyFill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2" xfId="97" applyNumberFormat="1" applyFont="1" applyBorder="1" applyAlignment="1">
      <alignment horizontal="right" vertical="center"/>
    </xf>
    <xf numFmtId="169" fontId="6" fillId="0" borderId="0" xfId="97" applyNumberFormat="1" applyFont="1" applyAlignment="1">
      <alignment horizontal="right" vertical="center"/>
    </xf>
    <xf numFmtId="166" fontId="6" fillId="0" borderId="0" xfId="85" applyNumberFormat="1" applyFont="1" applyAlignment="1">
      <alignment horizontal="right" vertical="center"/>
    </xf>
    <xf numFmtId="165" fontId="5" fillId="0" borderId="0" xfId="59" applyFont="1" applyFill="1" applyBorder="1" applyAlignment="1">
      <alignment horizontal="right" vertical="center"/>
    </xf>
    <xf numFmtId="167" fontId="6" fillId="0" borderId="1" xfId="93" applyNumberFormat="1" applyFont="1" applyBorder="1" applyAlignment="1">
      <alignment horizontal="right" vertical="center"/>
    </xf>
    <xf numFmtId="167" fontId="6" fillId="0" borderId="0" xfId="93" applyNumberFormat="1" applyFont="1" applyAlignment="1">
      <alignment horizontal="right" vertical="center"/>
    </xf>
    <xf numFmtId="167" fontId="5" fillId="0" borderId="0" xfId="93" applyNumberFormat="1" applyFont="1" applyAlignment="1">
      <alignment horizontal="right" vertical="center"/>
    </xf>
    <xf numFmtId="167" fontId="36" fillId="0" borderId="0" xfId="106" applyNumberFormat="1" applyFont="1" applyAlignment="1">
      <alignment vertical="center"/>
    </xf>
    <xf numFmtId="167" fontId="36" fillId="0" borderId="0" xfId="106" applyNumberFormat="1" applyFont="1" applyAlignment="1">
      <alignment horizontal="right" vertical="center"/>
    </xf>
    <xf numFmtId="174" fontId="6" fillId="0" borderId="0" xfId="93" applyNumberFormat="1" applyFont="1" applyAlignment="1">
      <alignment horizontal="right" vertical="center"/>
    </xf>
    <xf numFmtId="175" fontId="6" fillId="0" borderId="0" xfId="93" applyNumberFormat="1" applyFont="1" applyAlignment="1">
      <alignment horizontal="right" vertical="center"/>
    </xf>
    <xf numFmtId="167" fontId="36" fillId="0" borderId="1" xfId="106" applyNumberFormat="1" applyFont="1" applyBorder="1" applyAlignment="1">
      <alignment horizontal="right" vertical="center"/>
    </xf>
    <xf numFmtId="167" fontId="36" fillId="0" borderId="0" xfId="93" applyNumberFormat="1" applyFont="1" applyAlignment="1">
      <alignment horizontal="right" vertical="center"/>
    </xf>
    <xf numFmtId="167" fontId="41" fillId="0" borderId="0" xfId="93" applyNumberFormat="1" applyFont="1" applyAlignment="1">
      <alignment horizontal="right" vertical="center"/>
    </xf>
    <xf numFmtId="167" fontId="6" fillId="0" borderId="2" xfId="93" applyNumberFormat="1" applyFont="1" applyBorder="1" applyAlignment="1">
      <alignment horizontal="right" vertical="center"/>
    </xf>
    <xf numFmtId="167" fontId="36" fillId="0" borderId="0" xfId="64" applyNumberFormat="1" applyFont="1" applyFill="1" applyAlignment="1">
      <alignment vertical="center"/>
    </xf>
    <xf numFmtId="167" fontId="36" fillId="0" borderId="0" xfId="107" applyNumberFormat="1" applyFont="1" applyFill="1" applyAlignment="1">
      <alignment horizontal="right" vertical="center"/>
    </xf>
    <xf numFmtId="167" fontId="36" fillId="0" borderId="0" xfId="96" applyNumberFormat="1" applyFont="1" applyAlignment="1">
      <alignment horizontal="right" vertical="center"/>
    </xf>
    <xf numFmtId="167" fontId="36" fillId="0" borderId="1" xfId="64" applyNumberFormat="1" applyFont="1" applyFill="1" applyBorder="1" applyAlignment="1">
      <alignment vertical="center"/>
    </xf>
    <xf numFmtId="167" fontId="36" fillId="0" borderId="0" xfId="96" applyNumberFormat="1" applyFont="1" applyAlignment="1">
      <alignment vertical="center"/>
    </xf>
    <xf numFmtId="167" fontId="6" fillId="0" borderId="0" xfId="89" applyNumberFormat="1" applyFont="1" applyAlignment="1">
      <alignment horizontal="right" vertical="center"/>
    </xf>
    <xf numFmtId="176" fontId="36" fillId="0" borderId="0" xfId="0" applyNumberFormat="1" applyFont="1" applyAlignment="1">
      <alignment vertical="center"/>
    </xf>
    <xf numFmtId="49" fontId="40" fillId="0" borderId="0" xfId="55" applyNumberFormat="1" applyFont="1" applyFill="1" applyAlignment="1">
      <alignment horizontal="center" vertical="center"/>
    </xf>
    <xf numFmtId="0" fontId="38" fillId="0" borderId="0" xfId="98" applyFont="1" applyAlignment="1">
      <alignment horizontal="center" vertical="center"/>
    </xf>
    <xf numFmtId="172" fontId="40" fillId="0" borderId="0" xfId="55" applyNumberFormat="1" applyFont="1" applyAlignment="1">
      <alignment horizontal="right" vertical="center"/>
    </xf>
    <xf numFmtId="172" fontId="38" fillId="0" borderId="0" xfId="55" applyNumberFormat="1" applyFont="1" applyAlignment="1">
      <alignment vertical="center"/>
    </xf>
    <xf numFmtId="172" fontId="38" fillId="0" borderId="1" xfId="55" applyNumberFormat="1" applyFont="1" applyBorder="1" applyAlignment="1">
      <alignment vertical="center"/>
    </xf>
    <xf numFmtId="172" fontId="38" fillId="0" borderId="0" xfId="55" applyNumberFormat="1" applyFont="1" applyAlignment="1">
      <alignment horizontal="right" vertical="center"/>
    </xf>
    <xf numFmtId="172" fontId="40" fillId="0" borderId="2" xfId="55" applyNumberFormat="1" applyFont="1" applyBorder="1" applyAlignment="1">
      <alignment horizontal="right" vertical="center"/>
    </xf>
    <xf numFmtId="172" fontId="39" fillId="0" borderId="0" xfId="55" applyNumberFormat="1" applyFont="1" applyAlignment="1">
      <alignment horizontal="center" vertical="center"/>
    </xf>
    <xf numFmtId="0" fontId="6" fillId="0" borderId="0" xfId="0" applyFont="1"/>
    <xf numFmtId="49" fontId="5" fillId="0" borderId="0" xfId="55" applyNumberFormat="1" applyFont="1" applyFill="1" applyAlignment="1">
      <alignment horizontal="left" vertical="center"/>
    </xf>
    <xf numFmtId="173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3" fontId="6" fillId="0" borderId="0" xfId="55" applyNumberFormat="1" applyFont="1" applyFill="1" applyAlignment="1">
      <alignment horizontal="right" vertical="center"/>
    </xf>
    <xf numFmtId="171" fontId="6" fillId="0" borderId="0" xfId="55" applyNumberFormat="1" applyFont="1" applyFill="1" applyAlignment="1">
      <alignment vertical="center"/>
    </xf>
    <xf numFmtId="0" fontId="37" fillId="0" borderId="1" xfId="97" applyFont="1" applyBorder="1" applyAlignment="1">
      <alignment horizontal="center" vertical="center"/>
    </xf>
    <xf numFmtId="0" fontId="39" fillId="0" borderId="1" xfId="97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7" fontId="5" fillId="0" borderId="1" xfId="59" applyNumberFormat="1" applyFont="1" applyFill="1" applyBorder="1" applyAlignment="1">
      <alignment horizontal="right" vertical="center"/>
    </xf>
    <xf numFmtId="167" fontId="5" fillId="0" borderId="0" xfId="59" applyNumberFormat="1" applyFont="1" applyFill="1" applyBorder="1" applyAlignment="1">
      <alignment horizontal="right" vertical="center"/>
    </xf>
    <xf numFmtId="0" fontId="39" fillId="0" borderId="3" xfId="55" applyNumberFormat="1" applyFont="1" applyFill="1" applyBorder="1" applyAlignment="1">
      <alignment horizontal="center" vertical="center"/>
    </xf>
    <xf numFmtId="0" fontId="39" fillId="0" borderId="4" xfId="55" applyNumberFormat="1" applyFont="1" applyFill="1" applyBorder="1" applyAlignment="1">
      <alignment horizontal="center" vertical="center"/>
    </xf>
    <xf numFmtId="0" fontId="39" fillId="0" borderId="1" xfId="55" applyNumberFormat="1" applyFont="1" applyFill="1" applyBorder="1" applyAlignment="1">
      <alignment horizontal="center" vertical="center"/>
    </xf>
    <xf numFmtId="0" fontId="39" fillId="0" borderId="0" xfId="55" applyNumberFormat="1" applyFont="1" applyFill="1" applyAlignment="1">
      <alignment horizontal="center" vertical="center"/>
    </xf>
    <xf numFmtId="168" fontId="37" fillId="0" borderId="1" xfId="85" applyNumberFormat="1" applyFont="1" applyBorder="1" applyAlignment="1">
      <alignment horizontal="right" vertical="center"/>
    </xf>
    <xf numFmtId="168" fontId="37" fillId="0" borderId="3" xfId="85" applyNumberFormat="1" applyFont="1" applyBorder="1" applyAlignment="1">
      <alignment horizontal="center" vertical="center"/>
    </xf>
    <xf numFmtId="167" fontId="37" fillId="0" borderId="1" xfId="56" applyNumberFormat="1" applyFont="1" applyFill="1" applyBorder="1" applyAlignment="1">
      <alignment horizontal="center" vertical="center"/>
    </xf>
    <xf numFmtId="165" fontId="37" fillId="0" borderId="3" xfId="56" applyFont="1" applyFill="1" applyBorder="1" applyAlignment="1">
      <alignment horizontal="center" vertical="center"/>
    </xf>
    <xf numFmtId="166" fontId="6" fillId="0" borderId="1" xfId="97" applyNumberFormat="1" applyFont="1" applyBorder="1" applyAlignment="1">
      <alignment horizontal="justify" vertical="center"/>
    </xf>
    <xf numFmtId="0" fontId="6" fillId="0" borderId="1" xfId="97" applyFont="1" applyBorder="1" applyAlignment="1">
      <alignment horizontal="left" vertical="center"/>
    </xf>
  </cellXfs>
  <cellStyles count="10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3 3" xfId="108" xr:uid="{1CBF61AE-4F90-4BC1-B107-4B44ADBC8084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22" xfId="106" xr:uid="{CE3277DB-5072-4704-BBF0-FD31A177E819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EGCO_June10 TE" xfId="97" xr:uid="{00000000-0005-0000-0000-000062000000}"/>
    <cellStyle name="Normal_KEGCO_2002" xfId="98" xr:uid="{00000000-0005-0000-0000-000063000000}"/>
    <cellStyle name="Normal_Sheet1" xfId="99" xr:uid="{00000000-0005-0000-0000-000064000000}"/>
    <cellStyle name="Output" xfId="100" builtinId="21" customBuiltin="1"/>
    <cellStyle name="Output 2" xfId="101" xr:uid="{00000000-0005-0000-0000-000066000000}"/>
    <cellStyle name="Percent 2 2 2" xfId="107" xr:uid="{CF59ED02-E1B3-4ED8-B60F-5CE4F11E780E}"/>
    <cellStyle name="Total" xfId="102" builtinId="25" customBuiltin="1"/>
    <cellStyle name="Total 2" xfId="103" xr:uid="{00000000-0005-0000-0000-000068000000}"/>
    <cellStyle name="Warning Text" xfId="104" builtinId="11" customBuiltin="1"/>
    <cellStyle name="Warning Text 2" xfId="105" xr:uid="{00000000-0005-0000-0000-00006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5"/>
  <sheetViews>
    <sheetView topLeftCell="A56" zoomScale="138" zoomScaleNormal="100" zoomScaleSheetLayoutView="100" zoomScalePageLayoutView="45" workbookViewId="0">
      <selection activeCell="O148" sqref="O148"/>
    </sheetView>
  </sheetViews>
  <sheetFormatPr defaultColWidth="9.5703125" defaultRowHeight="12" x14ac:dyDescent="0.2"/>
  <cols>
    <col min="1" max="3" width="1.5703125" style="49" customWidth="1"/>
    <col min="4" max="4" width="34" style="49" customWidth="1"/>
    <col min="5" max="5" width="5.5703125" style="46" customWidth="1"/>
    <col min="6" max="6" width="0.85546875" style="47" customWidth="1"/>
    <col min="7" max="7" width="14.42578125" style="48" customWidth="1"/>
    <col min="8" max="8" width="0.85546875" style="49" customWidth="1"/>
    <col min="9" max="9" width="14.42578125" style="48" customWidth="1"/>
    <col min="10" max="10" width="0.85546875" style="47" customWidth="1"/>
    <col min="11" max="11" width="14.42578125" style="48" customWidth="1"/>
    <col min="12" max="12" width="0.85546875" style="49" customWidth="1"/>
    <col min="13" max="13" width="14.42578125" style="48" customWidth="1"/>
    <col min="14" max="14" width="9.5703125" style="49" bestFit="1" customWidth="1"/>
    <col min="15" max="15" width="12.42578125" style="49" bestFit="1" customWidth="1"/>
    <col min="16" max="16384" width="9.5703125" style="49"/>
  </cols>
  <sheetData>
    <row r="1" spans="1:13" ht="16.5" customHeight="1" x14ac:dyDescent="0.2">
      <c r="A1" s="45" t="s">
        <v>0</v>
      </c>
      <c r="B1" s="45"/>
      <c r="C1" s="45"/>
      <c r="D1" s="45"/>
      <c r="M1" s="50"/>
    </row>
    <row r="2" spans="1:13" ht="16.5" customHeight="1" x14ac:dyDescent="0.2">
      <c r="A2" s="45" t="s">
        <v>1</v>
      </c>
      <c r="B2" s="45"/>
      <c r="C2" s="45"/>
      <c r="D2" s="45"/>
    </row>
    <row r="3" spans="1:13" ht="16.5" customHeight="1" x14ac:dyDescent="0.2">
      <c r="A3" s="51" t="s">
        <v>290</v>
      </c>
      <c r="B3" s="52"/>
      <c r="C3" s="52"/>
      <c r="D3" s="52"/>
      <c r="E3" s="53"/>
      <c r="F3" s="54"/>
      <c r="G3" s="55"/>
      <c r="H3" s="56"/>
      <c r="I3" s="55"/>
      <c r="J3" s="54"/>
      <c r="K3" s="55"/>
      <c r="L3" s="56"/>
      <c r="M3" s="55"/>
    </row>
    <row r="4" spans="1:13" ht="16.5" customHeight="1" x14ac:dyDescent="0.2">
      <c r="A4" s="45"/>
      <c r="B4" s="45"/>
      <c r="C4" s="45"/>
      <c r="D4" s="45"/>
    </row>
    <row r="5" spans="1:13" ht="16.5" customHeight="1" x14ac:dyDescent="0.2">
      <c r="A5" s="45"/>
      <c r="B5" s="45"/>
      <c r="C5" s="45"/>
      <c r="D5" s="45"/>
    </row>
    <row r="6" spans="1:13" ht="16.5" customHeight="1" x14ac:dyDescent="0.2">
      <c r="A6" s="45"/>
      <c r="B6" s="45"/>
      <c r="C6" s="45"/>
      <c r="D6" s="45"/>
      <c r="G6" s="212" t="s">
        <v>2</v>
      </c>
      <c r="H6" s="212"/>
      <c r="I6" s="212"/>
      <c r="J6" s="57"/>
      <c r="K6" s="212" t="s">
        <v>3</v>
      </c>
      <c r="L6" s="212"/>
      <c r="M6" s="212"/>
    </row>
    <row r="7" spans="1:13" ht="16.5" customHeight="1" x14ac:dyDescent="0.2">
      <c r="A7" s="49" t="s">
        <v>4</v>
      </c>
      <c r="E7" s="58"/>
      <c r="F7" s="59"/>
      <c r="G7" s="211" t="s">
        <v>5</v>
      </c>
      <c r="H7" s="211"/>
      <c r="I7" s="211"/>
      <c r="J7" s="60"/>
      <c r="K7" s="211" t="s">
        <v>5</v>
      </c>
      <c r="L7" s="211"/>
      <c r="M7" s="211"/>
    </row>
    <row r="8" spans="1:13" ht="16.5" customHeight="1" x14ac:dyDescent="0.2">
      <c r="E8" s="58"/>
      <c r="F8" s="59"/>
      <c r="G8" s="2" t="s">
        <v>6</v>
      </c>
      <c r="H8" s="3"/>
      <c r="I8" s="2" t="s">
        <v>7</v>
      </c>
      <c r="J8" s="1"/>
      <c r="K8" s="2" t="s">
        <v>6</v>
      </c>
      <c r="L8" s="4"/>
      <c r="M8" s="5" t="s">
        <v>7</v>
      </c>
    </row>
    <row r="9" spans="1:13" ht="16.5" customHeight="1" x14ac:dyDescent="0.2">
      <c r="E9" s="58"/>
      <c r="F9" s="59"/>
      <c r="G9" s="5" t="s">
        <v>291</v>
      </c>
      <c r="H9" s="3"/>
      <c r="I9" s="2" t="s">
        <v>8</v>
      </c>
      <c r="J9" s="1"/>
      <c r="K9" s="5" t="s">
        <v>291</v>
      </c>
      <c r="L9" s="3"/>
      <c r="M9" s="2" t="s">
        <v>8</v>
      </c>
    </row>
    <row r="10" spans="1:13" ht="16.5" customHeight="1" x14ac:dyDescent="0.2">
      <c r="F10" s="59"/>
      <c r="G10" s="6">
        <v>2025</v>
      </c>
      <c r="H10" s="3"/>
      <c r="I10" s="6">
        <v>2024</v>
      </c>
      <c r="J10" s="1"/>
      <c r="K10" s="6">
        <v>2025</v>
      </c>
      <c r="L10" s="3"/>
      <c r="M10" s="6">
        <v>2024</v>
      </c>
    </row>
    <row r="11" spans="1:13" ht="16.5" customHeight="1" x14ac:dyDescent="0.2">
      <c r="E11" s="61" t="s">
        <v>9</v>
      </c>
      <c r="F11" s="59"/>
      <c r="G11" s="62" t="s">
        <v>10</v>
      </c>
      <c r="H11" s="63"/>
      <c r="I11" s="62" t="s">
        <v>10</v>
      </c>
      <c r="J11" s="64"/>
      <c r="K11" s="62" t="s">
        <v>10</v>
      </c>
      <c r="L11" s="63"/>
      <c r="M11" s="62" t="s">
        <v>10</v>
      </c>
    </row>
    <row r="12" spans="1:13" ht="16.5" customHeight="1" x14ac:dyDescent="0.2">
      <c r="A12" s="45" t="s">
        <v>11</v>
      </c>
      <c r="B12" s="45"/>
    </row>
    <row r="13" spans="1:13" ht="16.5" customHeight="1" x14ac:dyDescent="0.2">
      <c r="B13" s="45"/>
    </row>
    <row r="14" spans="1:13" ht="16.5" customHeight="1" x14ac:dyDescent="0.2">
      <c r="A14" s="45" t="s">
        <v>12</v>
      </c>
      <c r="B14" s="45"/>
    </row>
    <row r="15" spans="1:13" ht="16.5" customHeight="1" x14ac:dyDescent="0.2">
      <c r="A15" s="45"/>
      <c r="B15" s="45"/>
    </row>
    <row r="16" spans="1:13" ht="16.5" customHeight="1" x14ac:dyDescent="0.2">
      <c r="A16" s="49" t="s">
        <v>13</v>
      </c>
      <c r="E16" s="46">
        <v>9</v>
      </c>
      <c r="G16" s="48">
        <v>16608154601</v>
      </c>
      <c r="H16" s="48"/>
      <c r="I16" s="48">
        <v>25491852589</v>
      </c>
      <c r="J16" s="48"/>
      <c r="K16" s="48">
        <v>6467037675</v>
      </c>
      <c r="L16" s="48"/>
      <c r="M16" s="48">
        <v>17852434615</v>
      </c>
    </row>
    <row r="17" spans="1:13" ht="16.5" customHeight="1" x14ac:dyDescent="0.2">
      <c r="A17" s="49" t="s">
        <v>14</v>
      </c>
      <c r="E17" s="46">
        <v>10</v>
      </c>
      <c r="G17" s="48">
        <v>3417393785</v>
      </c>
      <c r="H17" s="48"/>
      <c r="I17" s="48">
        <v>580171759</v>
      </c>
      <c r="J17" s="48"/>
      <c r="K17" s="48">
        <v>2000000000</v>
      </c>
      <c r="L17" s="48"/>
      <c r="M17" s="48">
        <v>0</v>
      </c>
    </row>
    <row r="18" spans="1:13" ht="16.5" customHeight="1" x14ac:dyDescent="0.2">
      <c r="A18" s="49" t="s">
        <v>15</v>
      </c>
      <c r="E18" s="46" t="s">
        <v>288</v>
      </c>
      <c r="G18" s="48">
        <v>12305412623</v>
      </c>
      <c r="H18" s="48"/>
      <c r="I18" s="48">
        <v>11754199535</v>
      </c>
      <c r="J18" s="48"/>
      <c r="K18" s="48">
        <v>2424216736</v>
      </c>
      <c r="L18" s="48"/>
      <c r="M18" s="48">
        <v>2590511182</v>
      </c>
    </row>
    <row r="19" spans="1:13" ht="16.5" customHeight="1" x14ac:dyDescent="0.2">
      <c r="A19" s="49" t="s">
        <v>16</v>
      </c>
      <c r="G19" s="48">
        <v>378362471</v>
      </c>
      <c r="H19" s="48"/>
      <c r="I19" s="48">
        <v>1185363630</v>
      </c>
      <c r="J19" s="48"/>
      <c r="K19" s="48">
        <v>0</v>
      </c>
      <c r="L19" s="48"/>
      <c r="M19" s="48">
        <v>814974842</v>
      </c>
    </row>
    <row r="20" spans="1:13" ht="16.5" customHeight="1" x14ac:dyDescent="0.2">
      <c r="A20" s="49" t="s">
        <v>17</v>
      </c>
      <c r="E20" s="46">
        <v>22</v>
      </c>
      <c r="G20" s="48">
        <v>954643422</v>
      </c>
      <c r="H20" s="48"/>
      <c r="I20" s="48">
        <v>2280137566</v>
      </c>
      <c r="J20" s="48"/>
      <c r="K20" s="48">
        <v>436835198</v>
      </c>
      <c r="L20" s="48"/>
      <c r="M20" s="48">
        <v>580668359</v>
      </c>
    </row>
    <row r="21" spans="1:13" ht="16.5" customHeight="1" x14ac:dyDescent="0.2">
      <c r="A21" s="49" t="s">
        <v>305</v>
      </c>
      <c r="E21" s="46">
        <v>22</v>
      </c>
      <c r="F21" s="49"/>
      <c r="G21" s="48">
        <v>0</v>
      </c>
      <c r="I21" s="48">
        <v>0</v>
      </c>
      <c r="J21" s="49"/>
      <c r="K21" s="48">
        <v>91744400</v>
      </c>
      <c r="M21" s="48">
        <v>997748803</v>
      </c>
    </row>
    <row r="22" spans="1:13" ht="16.5" customHeight="1" x14ac:dyDescent="0.2">
      <c r="A22" s="49" t="s">
        <v>18</v>
      </c>
      <c r="E22" s="47"/>
      <c r="F22" s="49"/>
      <c r="G22" s="48">
        <v>6438537138</v>
      </c>
      <c r="I22" s="48">
        <v>7733394543</v>
      </c>
      <c r="J22" s="49"/>
      <c r="K22" s="48">
        <v>925023953</v>
      </c>
      <c r="M22" s="48">
        <v>943236068</v>
      </c>
    </row>
    <row r="23" spans="1:13" ht="16.5" customHeight="1" x14ac:dyDescent="0.2">
      <c r="A23" s="49" t="s">
        <v>19</v>
      </c>
      <c r="E23" s="47"/>
      <c r="F23" s="49"/>
      <c r="G23" s="48">
        <v>331921</v>
      </c>
      <c r="I23" s="48">
        <v>4643089</v>
      </c>
      <c r="J23" s="49"/>
      <c r="K23" s="48">
        <v>0</v>
      </c>
      <c r="M23" s="48">
        <v>0</v>
      </c>
    </row>
    <row r="24" spans="1:13" ht="16.5" customHeight="1" x14ac:dyDescent="0.2">
      <c r="A24" s="49" t="s">
        <v>280</v>
      </c>
      <c r="E24" s="47">
        <v>12</v>
      </c>
      <c r="F24" s="49"/>
      <c r="G24" s="48">
        <v>1199481642</v>
      </c>
      <c r="I24" s="48">
        <v>0</v>
      </c>
      <c r="J24" s="49"/>
      <c r="K24" s="48">
        <v>1199481642</v>
      </c>
      <c r="M24" s="48">
        <v>0</v>
      </c>
    </row>
    <row r="25" spans="1:13" ht="16.5" customHeight="1" x14ac:dyDescent="0.2">
      <c r="A25" s="49" t="s">
        <v>20</v>
      </c>
      <c r="G25" s="55">
        <v>937502142</v>
      </c>
      <c r="H25" s="48"/>
      <c r="I25" s="55">
        <v>749567796</v>
      </c>
      <c r="J25" s="49"/>
      <c r="K25" s="56">
        <v>353696642</v>
      </c>
      <c r="M25" s="56">
        <v>301411893</v>
      </c>
    </row>
    <row r="26" spans="1:13" ht="16.5" customHeight="1" x14ac:dyDescent="0.2">
      <c r="H26" s="48"/>
      <c r="J26" s="65"/>
      <c r="L26" s="48"/>
    </row>
    <row r="27" spans="1:13" ht="16.5" customHeight="1" x14ac:dyDescent="0.2">
      <c r="A27" s="45" t="s">
        <v>21</v>
      </c>
      <c r="G27" s="55">
        <f>SUM(G16:G26)</f>
        <v>42239819745</v>
      </c>
      <c r="H27" s="48"/>
      <c r="I27" s="55">
        <f>SUM(I16:I26)</f>
        <v>49779330507</v>
      </c>
      <c r="J27" s="48"/>
      <c r="K27" s="55">
        <f>SUM(K16:K26)</f>
        <v>13898036246</v>
      </c>
      <c r="L27" s="48"/>
      <c r="M27" s="55">
        <f>SUM(M16:M26)</f>
        <v>24080985762</v>
      </c>
    </row>
    <row r="28" spans="1:13" ht="16.5" customHeight="1" x14ac:dyDescent="0.2">
      <c r="H28" s="66"/>
      <c r="J28" s="65"/>
      <c r="L28" s="66"/>
    </row>
    <row r="29" spans="1:13" ht="16.5" customHeight="1" x14ac:dyDescent="0.2">
      <c r="A29" s="45" t="s">
        <v>22</v>
      </c>
      <c r="H29" s="66"/>
      <c r="J29" s="65"/>
      <c r="L29" s="66"/>
    </row>
    <row r="30" spans="1:13" ht="16.5" customHeight="1" x14ac:dyDescent="0.2">
      <c r="H30" s="66"/>
      <c r="J30" s="65"/>
      <c r="L30" s="66"/>
    </row>
    <row r="31" spans="1:13" ht="16.5" customHeight="1" x14ac:dyDescent="0.2">
      <c r="A31" s="49" t="s">
        <v>23</v>
      </c>
      <c r="G31" s="48">
        <v>791688957</v>
      </c>
      <c r="H31" s="48"/>
      <c r="I31" s="48">
        <v>1156280610</v>
      </c>
      <c r="J31" s="49"/>
      <c r="K31" s="48">
        <v>0</v>
      </c>
      <c r="M31" s="48">
        <v>0</v>
      </c>
    </row>
    <row r="32" spans="1:13" ht="16.5" customHeight="1" x14ac:dyDescent="0.2">
      <c r="A32" s="49" t="s">
        <v>24</v>
      </c>
      <c r="E32" s="46">
        <v>13</v>
      </c>
      <c r="G32" s="48">
        <v>42564329996</v>
      </c>
      <c r="H32" s="48"/>
      <c r="I32" s="48">
        <v>45314771966</v>
      </c>
      <c r="J32" s="49"/>
      <c r="K32" s="49">
        <v>2981750000</v>
      </c>
      <c r="M32" s="49">
        <v>2981750000</v>
      </c>
    </row>
    <row r="33" spans="1:13" ht="16.5" customHeight="1" x14ac:dyDescent="0.2">
      <c r="A33" s="49" t="s">
        <v>25</v>
      </c>
      <c r="E33" s="46">
        <v>13</v>
      </c>
      <c r="G33" s="48">
        <v>1725498871</v>
      </c>
      <c r="H33" s="48"/>
      <c r="I33" s="48">
        <v>2865745481</v>
      </c>
      <c r="J33" s="49"/>
      <c r="K33" s="48">
        <v>1132729090</v>
      </c>
      <c r="M33" s="49">
        <v>2327129090</v>
      </c>
    </row>
    <row r="34" spans="1:13" ht="16.5" customHeight="1" x14ac:dyDescent="0.2">
      <c r="A34" s="49" t="s">
        <v>26</v>
      </c>
      <c r="E34" s="46">
        <v>13</v>
      </c>
      <c r="G34" s="48">
        <v>0</v>
      </c>
      <c r="H34" s="48"/>
      <c r="I34" s="48">
        <v>0</v>
      </c>
      <c r="J34" s="49"/>
      <c r="K34" s="48">
        <v>181648662548</v>
      </c>
      <c r="M34" s="49">
        <v>181638162548</v>
      </c>
    </row>
    <row r="35" spans="1:13" ht="16.5" customHeight="1" x14ac:dyDescent="0.2">
      <c r="A35" s="49" t="s">
        <v>27</v>
      </c>
      <c r="H35" s="48"/>
      <c r="J35" s="49"/>
    </row>
    <row r="36" spans="1:13" ht="16.5" customHeight="1" x14ac:dyDescent="0.2">
      <c r="B36" s="49" t="s">
        <v>28</v>
      </c>
      <c r="E36" s="46">
        <v>14</v>
      </c>
      <c r="G36" s="48">
        <v>5663254449</v>
      </c>
      <c r="H36" s="48"/>
      <c r="I36" s="48">
        <v>5924578257</v>
      </c>
      <c r="J36" s="49"/>
      <c r="K36" s="48">
        <v>5611254448</v>
      </c>
      <c r="M36" s="49">
        <v>5872578257</v>
      </c>
    </row>
    <row r="37" spans="1:13" ht="16.5" customHeight="1" x14ac:dyDescent="0.2">
      <c r="A37" s="49" t="s">
        <v>29</v>
      </c>
      <c r="H37" s="48"/>
      <c r="J37" s="49"/>
    </row>
    <row r="38" spans="1:13" ht="16.5" customHeight="1" x14ac:dyDescent="0.2">
      <c r="B38" s="49" t="s">
        <v>30</v>
      </c>
      <c r="E38" s="46">
        <v>22</v>
      </c>
      <c r="G38" s="48">
        <v>7301842542</v>
      </c>
      <c r="H38" s="48"/>
      <c r="I38" s="48">
        <v>7118690865</v>
      </c>
      <c r="J38" s="49"/>
      <c r="K38" s="49">
        <v>8719673234</v>
      </c>
      <c r="M38" s="49">
        <v>4117958721</v>
      </c>
    </row>
    <row r="39" spans="1:13" ht="16.5" customHeight="1" x14ac:dyDescent="0.2">
      <c r="A39" s="49" t="s">
        <v>31</v>
      </c>
      <c r="E39" s="46">
        <v>15</v>
      </c>
      <c r="G39" s="48">
        <v>87976746238</v>
      </c>
      <c r="H39" s="48"/>
      <c r="I39" s="48">
        <v>92472972202</v>
      </c>
      <c r="J39" s="49"/>
      <c r="K39" s="49">
        <v>12537899186</v>
      </c>
      <c r="M39" s="49">
        <v>13394281169</v>
      </c>
    </row>
    <row r="40" spans="1:13" ht="16.5" customHeight="1" x14ac:dyDescent="0.2">
      <c r="A40" s="49" t="s">
        <v>32</v>
      </c>
      <c r="E40" s="46">
        <v>15</v>
      </c>
      <c r="G40" s="48">
        <v>35629011229</v>
      </c>
      <c r="H40" s="48"/>
      <c r="I40" s="48">
        <v>37082987468</v>
      </c>
      <c r="J40" s="49"/>
      <c r="K40" s="48">
        <v>679879800</v>
      </c>
      <c r="L40" s="57"/>
      <c r="M40" s="48">
        <v>764513869</v>
      </c>
    </row>
    <row r="41" spans="1:13" ht="16.5" customHeight="1" x14ac:dyDescent="0.2">
      <c r="A41" s="49" t="s">
        <v>33</v>
      </c>
      <c r="E41" s="46">
        <v>16</v>
      </c>
      <c r="G41" s="48">
        <v>2906151470</v>
      </c>
      <c r="H41" s="48"/>
      <c r="I41" s="48">
        <v>3117819046</v>
      </c>
      <c r="J41" s="49"/>
      <c r="K41" s="48">
        <v>347500034</v>
      </c>
      <c r="M41" s="48">
        <v>347563194</v>
      </c>
    </row>
    <row r="42" spans="1:13" ht="16.5" customHeight="1" x14ac:dyDescent="0.2">
      <c r="A42" s="49" t="s">
        <v>34</v>
      </c>
      <c r="G42" s="48">
        <v>36095454494</v>
      </c>
      <c r="H42" s="48"/>
      <c r="I42" s="48">
        <v>36095326700</v>
      </c>
      <c r="J42" s="49"/>
      <c r="K42" s="48">
        <v>0</v>
      </c>
      <c r="M42" s="48">
        <v>0</v>
      </c>
    </row>
    <row r="43" spans="1:13" ht="16.5" customHeight="1" x14ac:dyDescent="0.2">
      <c r="A43" s="49" t="s">
        <v>35</v>
      </c>
      <c r="G43" s="48">
        <v>3488144380</v>
      </c>
      <c r="H43" s="48"/>
      <c r="I43" s="48">
        <v>3470849876</v>
      </c>
      <c r="J43" s="49"/>
      <c r="K43" s="48">
        <v>0</v>
      </c>
      <c r="M43" s="48">
        <v>0</v>
      </c>
    </row>
    <row r="44" spans="1:13" ht="16.5" customHeight="1" x14ac:dyDescent="0.2">
      <c r="A44" s="49" t="s">
        <v>36</v>
      </c>
      <c r="E44" s="46">
        <v>22</v>
      </c>
      <c r="G44" s="55">
        <v>3765244722</v>
      </c>
      <c r="H44" s="48"/>
      <c r="I44" s="55">
        <v>3736695843</v>
      </c>
      <c r="J44" s="49"/>
      <c r="K44" s="55">
        <v>141110813</v>
      </c>
      <c r="M44" s="55">
        <v>34695696</v>
      </c>
    </row>
    <row r="45" spans="1:13" ht="16.5" customHeight="1" x14ac:dyDescent="0.2">
      <c r="H45" s="48"/>
      <c r="J45" s="65"/>
      <c r="L45" s="67"/>
    </row>
    <row r="46" spans="1:13" ht="16.5" customHeight="1" x14ac:dyDescent="0.2">
      <c r="A46" s="45" t="s">
        <v>37</v>
      </c>
      <c r="G46" s="55">
        <f>SUM(G31:G45)</f>
        <v>227907367348</v>
      </c>
      <c r="H46" s="48"/>
      <c r="I46" s="55">
        <f>SUM(I31:I45)</f>
        <v>238356718314</v>
      </c>
      <c r="J46" s="65"/>
      <c r="K46" s="55">
        <f>SUM(K31:K45)</f>
        <v>213800459153</v>
      </c>
      <c r="L46" s="66"/>
      <c r="M46" s="55">
        <f>SUM(M31:M45)</f>
        <v>211478632544</v>
      </c>
    </row>
    <row r="47" spans="1:13" ht="16.5" customHeight="1" x14ac:dyDescent="0.2">
      <c r="H47" s="48"/>
      <c r="J47" s="65"/>
      <c r="L47" s="67"/>
    </row>
    <row r="48" spans="1:13" ht="16.5" customHeight="1" thickBot="1" x14ac:dyDescent="0.25">
      <c r="A48" s="45" t="s">
        <v>38</v>
      </c>
      <c r="G48" s="68">
        <f>G46+G27</f>
        <v>270147187093</v>
      </c>
      <c r="H48" s="48"/>
      <c r="I48" s="68">
        <f>I46+I27</f>
        <v>288136048821</v>
      </c>
      <c r="J48" s="65"/>
      <c r="K48" s="68">
        <f>K46+K27</f>
        <v>227698495399</v>
      </c>
      <c r="L48" s="48"/>
      <c r="M48" s="68">
        <f>M46+M27</f>
        <v>235559618306</v>
      </c>
    </row>
    <row r="49" spans="1:13" ht="16.5" customHeight="1" thickTop="1" x14ac:dyDescent="0.2">
      <c r="A49" s="45"/>
      <c r="H49" s="48"/>
      <c r="J49" s="65"/>
      <c r="L49" s="48"/>
    </row>
    <row r="50" spans="1:13" ht="16.5" customHeight="1" x14ac:dyDescent="0.2">
      <c r="A50" s="45"/>
      <c r="H50" s="48"/>
      <c r="J50" s="65"/>
      <c r="L50" s="48"/>
    </row>
    <row r="51" spans="1:13" ht="16.5" customHeight="1" x14ac:dyDescent="0.2">
      <c r="A51" s="45"/>
      <c r="H51" s="48"/>
      <c r="J51" s="65"/>
      <c r="L51" s="48"/>
    </row>
    <row r="52" spans="1:13" ht="16.5" customHeight="1" x14ac:dyDescent="0.2">
      <c r="H52" s="66"/>
      <c r="J52" s="65"/>
      <c r="L52" s="66"/>
    </row>
    <row r="53" spans="1:13" ht="16.5" customHeight="1" x14ac:dyDescent="0.2">
      <c r="H53" s="66"/>
      <c r="J53" s="65"/>
      <c r="L53" s="66"/>
    </row>
    <row r="54" spans="1:13" ht="16.5" customHeight="1" x14ac:dyDescent="0.2">
      <c r="H54" s="66"/>
      <c r="J54" s="65"/>
      <c r="L54" s="66"/>
    </row>
    <row r="55" spans="1:13" ht="21.95" customHeight="1" x14ac:dyDescent="0.2">
      <c r="A55" s="69" t="s">
        <v>39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13" ht="16.5" customHeight="1" x14ac:dyDescent="0.2">
      <c r="A56" s="45" t="str">
        <f>$A$1</f>
        <v>Global Power Synergy Public Company Limited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50"/>
    </row>
    <row r="57" spans="1:13" ht="16.5" customHeight="1" x14ac:dyDescent="0.2">
      <c r="A57" s="45" t="str">
        <f>$A$2</f>
        <v>Statement of Financial Position</v>
      </c>
      <c r="B57" s="45"/>
      <c r="C57" s="45"/>
      <c r="D57" s="45"/>
    </row>
    <row r="58" spans="1:13" ht="16.5" customHeight="1" x14ac:dyDescent="0.2">
      <c r="A58" s="52" t="str">
        <f>$A$3</f>
        <v>As at 30 September 2025</v>
      </c>
      <c r="B58" s="52"/>
      <c r="C58" s="52"/>
      <c r="D58" s="52"/>
      <c r="E58" s="53"/>
      <c r="F58" s="54"/>
      <c r="G58" s="55"/>
      <c r="H58" s="56"/>
      <c r="I58" s="55"/>
      <c r="J58" s="54"/>
      <c r="K58" s="55"/>
      <c r="L58" s="56"/>
      <c r="M58" s="55"/>
    </row>
    <row r="59" spans="1:13" ht="16.5" customHeight="1" x14ac:dyDescent="0.2">
      <c r="A59" s="45"/>
      <c r="B59" s="45"/>
      <c r="C59" s="45"/>
      <c r="D59" s="45"/>
    </row>
    <row r="60" spans="1:13" ht="16.5" customHeight="1" x14ac:dyDescent="0.2">
      <c r="A60" s="45"/>
      <c r="B60" s="45"/>
      <c r="C60" s="45"/>
      <c r="D60" s="45"/>
    </row>
    <row r="61" spans="1:13" ht="16.5" customHeight="1" x14ac:dyDescent="0.2">
      <c r="G61" s="212" t="s">
        <v>2</v>
      </c>
      <c r="H61" s="212"/>
      <c r="I61" s="212"/>
      <c r="J61" s="57"/>
      <c r="K61" s="212" t="s">
        <v>3</v>
      </c>
      <c r="L61" s="212"/>
      <c r="M61" s="212"/>
    </row>
    <row r="62" spans="1:13" ht="16.5" customHeight="1" x14ac:dyDescent="0.2">
      <c r="A62" s="49" t="s">
        <v>4</v>
      </c>
      <c r="E62" s="58"/>
      <c r="F62" s="59"/>
      <c r="G62" s="211" t="s">
        <v>5</v>
      </c>
      <c r="H62" s="211"/>
      <c r="I62" s="211"/>
      <c r="J62" s="60"/>
      <c r="K62" s="211" t="s">
        <v>5</v>
      </c>
      <c r="L62" s="211"/>
      <c r="M62" s="211"/>
    </row>
    <row r="63" spans="1:13" ht="16.5" customHeight="1" x14ac:dyDescent="0.2">
      <c r="E63" s="58"/>
      <c r="F63" s="59"/>
      <c r="G63" s="2" t="s">
        <v>6</v>
      </c>
      <c r="H63" s="3"/>
      <c r="I63" s="2" t="s">
        <v>7</v>
      </c>
      <c r="J63" s="1"/>
      <c r="K63" s="2" t="s">
        <v>6</v>
      </c>
      <c r="L63" s="4"/>
      <c r="M63" s="5" t="s">
        <v>7</v>
      </c>
    </row>
    <row r="64" spans="1:13" ht="16.5" customHeight="1" x14ac:dyDescent="0.2">
      <c r="E64" s="58"/>
      <c r="F64" s="59"/>
      <c r="G64" s="5" t="s">
        <v>291</v>
      </c>
      <c r="H64" s="3"/>
      <c r="I64" s="2" t="s">
        <v>8</v>
      </c>
      <c r="J64" s="1"/>
      <c r="K64" s="5" t="s">
        <v>291</v>
      </c>
      <c r="L64" s="3"/>
      <c r="M64" s="2" t="s">
        <v>8</v>
      </c>
    </row>
    <row r="65" spans="1:13" ht="16.5" customHeight="1" x14ac:dyDescent="0.2">
      <c r="F65" s="59"/>
      <c r="G65" s="6">
        <v>2025</v>
      </c>
      <c r="H65" s="3"/>
      <c r="I65" s="6">
        <v>2024</v>
      </c>
      <c r="J65" s="1"/>
      <c r="K65" s="6">
        <v>2025</v>
      </c>
      <c r="L65" s="3"/>
      <c r="M65" s="6">
        <v>2024</v>
      </c>
    </row>
    <row r="66" spans="1:13" ht="16.5" customHeight="1" x14ac:dyDescent="0.2">
      <c r="E66" s="61" t="s">
        <v>9</v>
      </c>
      <c r="F66" s="59"/>
      <c r="G66" s="62" t="s">
        <v>10</v>
      </c>
      <c r="H66" s="63"/>
      <c r="I66" s="62" t="s">
        <v>10</v>
      </c>
      <c r="J66" s="64"/>
      <c r="K66" s="62" t="s">
        <v>10</v>
      </c>
      <c r="L66" s="63"/>
      <c r="M66" s="62" t="s">
        <v>10</v>
      </c>
    </row>
    <row r="67" spans="1:13" ht="16.5" customHeight="1" x14ac:dyDescent="0.2">
      <c r="E67" s="58"/>
      <c r="F67" s="59"/>
      <c r="G67" s="71"/>
      <c r="H67" s="63"/>
      <c r="I67" s="71"/>
      <c r="J67" s="64"/>
      <c r="K67" s="71"/>
      <c r="L67" s="63"/>
      <c r="M67" s="71"/>
    </row>
    <row r="68" spans="1:13" ht="16.5" customHeight="1" x14ac:dyDescent="0.2">
      <c r="A68" s="72" t="s">
        <v>40</v>
      </c>
      <c r="B68" s="45"/>
    </row>
    <row r="69" spans="1:13" ht="16.5" customHeight="1" x14ac:dyDescent="0.2">
      <c r="A69" s="45"/>
      <c r="B69" s="45"/>
    </row>
    <row r="70" spans="1:13" ht="16.5" customHeight="1" x14ac:dyDescent="0.2">
      <c r="A70" s="45" t="s">
        <v>41</v>
      </c>
      <c r="B70" s="45"/>
    </row>
    <row r="71" spans="1:13" ht="16.5" customHeight="1" x14ac:dyDescent="0.2">
      <c r="A71" s="45"/>
      <c r="B71" s="45"/>
    </row>
    <row r="72" spans="1:13" ht="16.5" customHeight="1" x14ac:dyDescent="0.2">
      <c r="A72" s="49" t="s">
        <v>42</v>
      </c>
      <c r="E72" s="46">
        <v>22</v>
      </c>
      <c r="G72" s="48">
        <v>5744550310</v>
      </c>
      <c r="I72" s="48">
        <v>5739711404</v>
      </c>
      <c r="K72" s="48">
        <v>1486313103</v>
      </c>
      <c r="M72" s="48">
        <v>1639171467</v>
      </c>
    </row>
    <row r="73" spans="1:13" ht="16.5" customHeight="1" x14ac:dyDescent="0.2">
      <c r="A73" s="49" t="s">
        <v>43</v>
      </c>
      <c r="E73" s="46">
        <v>22</v>
      </c>
      <c r="G73" s="48">
        <v>2949366907</v>
      </c>
      <c r="H73" s="48"/>
      <c r="I73" s="48">
        <v>3067579616</v>
      </c>
      <c r="J73" s="48"/>
      <c r="K73" s="48">
        <v>1972442600</v>
      </c>
      <c r="L73" s="48"/>
      <c r="M73" s="48">
        <v>1842051126</v>
      </c>
    </row>
    <row r="74" spans="1:13" ht="16.5" customHeight="1" x14ac:dyDescent="0.2">
      <c r="A74" s="49" t="s">
        <v>44</v>
      </c>
      <c r="G74" s="48">
        <v>116075338</v>
      </c>
      <c r="H74" s="48"/>
      <c r="I74" s="48">
        <v>340538209</v>
      </c>
      <c r="J74" s="48"/>
      <c r="K74" s="48">
        <v>25638229</v>
      </c>
      <c r="L74" s="48"/>
      <c r="M74" s="48">
        <v>85163535</v>
      </c>
    </row>
    <row r="75" spans="1:13" ht="16.5" customHeight="1" x14ac:dyDescent="0.2">
      <c r="A75" s="49" t="s">
        <v>247</v>
      </c>
      <c r="E75" s="46">
        <v>22</v>
      </c>
      <c r="G75" s="48">
        <v>0</v>
      </c>
      <c r="H75" s="48"/>
      <c r="I75" s="48">
        <v>0</v>
      </c>
      <c r="J75" s="48"/>
      <c r="K75" s="48">
        <v>9021805438</v>
      </c>
      <c r="L75" s="48"/>
      <c r="M75" s="48">
        <v>9943423930</v>
      </c>
    </row>
    <row r="76" spans="1:13" ht="16.5" customHeight="1" x14ac:dyDescent="0.2">
      <c r="A76" s="49" t="s">
        <v>45</v>
      </c>
      <c r="G76" s="48">
        <v>137160020</v>
      </c>
      <c r="H76" s="48"/>
      <c r="I76" s="48">
        <v>129864617</v>
      </c>
      <c r="J76" s="48"/>
      <c r="K76" s="48">
        <v>71581825</v>
      </c>
      <c r="L76" s="48"/>
      <c r="M76" s="48">
        <v>81355747</v>
      </c>
    </row>
    <row r="77" spans="1:13" ht="16.5" customHeight="1" x14ac:dyDescent="0.2">
      <c r="A77" s="49" t="s">
        <v>46</v>
      </c>
      <c r="H77" s="48"/>
    </row>
    <row r="78" spans="1:13" ht="16.5" customHeight="1" x14ac:dyDescent="0.2">
      <c r="A78" s="49" t="s">
        <v>47</v>
      </c>
      <c r="B78" s="49" t="s">
        <v>48</v>
      </c>
      <c r="E78" s="47">
        <v>17</v>
      </c>
      <c r="G78" s="48">
        <v>8800684044</v>
      </c>
      <c r="H78" s="48"/>
      <c r="I78" s="48">
        <v>9604262517</v>
      </c>
      <c r="J78" s="48"/>
      <c r="K78" s="48">
        <v>628931847</v>
      </c>
      <c r="L78" s="48"/>
      <c r="M78" s="48">
        <v>808775695</v>
      </c>
    </row>
    <row r="79" spans="1:13" ht="16.5" customHeight="1" x14ac:dyDescent="0.2">
      <c r="A79" s="49" t="s">
        <v>46</v>
      </c>
      <c r="H79" s="48"/>
      <c r="J79" s="48"/>
      <c r="L79" s="48"/>
    </row>
    <row r="80" spans="1:13" ht="16.5" customHeight="1" x14ac:dyDescent="0.2">
      <c r="B80" s="49" t="s">
        <v>248</v>
      </c>
      <c r="E80" s="46">
        <v>22</v>
      </c>
      <c r="G80" s="48">
        <v>0</v>
      </c>
      <c r="H80" s="48"/>
      <c r="I80" s="48">
        <v>0</v>
      </c>
      <c r="J80" s="48"/>
      <c r="K80" s="48">
        <v>995398020</v>
      </c>
      <c r="L80" s="48"/>
      <c r="M80" s="48">
        <v>746083054</v>
      </c>
    </row>
    <row r="81" spans="1:13" ht="16.5" customHeight="1" x14ac:dyDescent="0.2">
      <c r="A81" s="49" t="s">
        <v>306</v>
      </c>
      <c r="E81" s="46">
        <v>18</v>
      </c>
      <c r="G81" s="48">
        <v>0</v>
      </c>
      <c r="H81" s="48"/>
      <c r="I81" s="48">
        <v>2499517239</v>
      </c>
      <c r="J81" s="48"/>
      <c r="K81" s="48">
        <v>0</v>
      </c>
      <c r="L81" s="48"/>
      <c r="M81" s="48">
        <v>2499517239</v>
      </c>
    </row>
    <row r="82" spans="1:13" ht="16.5" customHeight="1" x14ac:dyDescent="0.2">
      <c r="A82" s="49" t="s">
        <v>49</v>
      </c>
      <c r="G82" s="48">
        <v>25083444</v>
      </c>
      <c r="H82" s="48"/>
      <c r="I82" s="48">
        <v>34354317</v>
      </c>
      <c r="J82" s="48"/>
      <c r="K82" s="48">
        <v>25002448</v>
      </c>
      <c r="L82" s="48"/>
      <c r="M82" s="48">
        <v>0</v>
      </c>
    </row>
    <row r="83" spans="1:13" ht="16.5" customHeight="1" x14ac:dyDescent="0.2">
      <c r="A83" s="49" t="s">
        <v>50</v>
      </c>
      <c r="G83" s="55">
        <v>1129642791</v>
      </c>
      <c r="H83" s="48"/>
      <c r="I83" s="55">
        <v>1710008170</v>
      </c>
      <c r="J83" s="65"/>
      <c r="K83" s="55">
        <v>181691619</v>
      </c>
      <c r="L83" s="48"/>
      <c r="M83" s="55">
        <v>153866120</v>
      </c>
    </row>
    <row r="84" spans="1:13" ht="16.5" customHeight="1" x14ac:dyDescent="0.2">
      <c r="H84" s="48"/>
      <c r="J84" s="65"/>
      <c r="L84" s="48"/>
    </row>
    <row r="85" spans="1:13" ht="16.5" customHeight="1" x14ac:dyDescent="0.2">
      <c r="A85" s="45" t="s">
        <v>51</v>
      </c>
      <c r="G85" s="55">
        <f>SUM(G72:G83)</f>
        <v>18902562854</v>
      </c>
      <c r="H85" s="48"/>
      <c r="I85" s="55">
        <f>SUM(I72:I83)</f>
        <v>23125836089</v>
      </c>
      <c r="J85" s="65"/>
      <c r="K85" s="55">
        <f>SUM(K72:K83)</f>
        <v>14408805129</v>
      </c>
      <c r="L85" s="48"/>
      <c r="M85" s="55">
        <f>SUM(M72:M83)</f>
        <v>17799407913</v>
      </c>
    </row>
    <row r="86" spans="1:13" ht="16.5" customHeight="1" x14ac:dyDescent="0.2">
      <c r="H86" s="48"/>
      <c r="J86" s="65"/>
      <c r="L86" s="48"/>
    </row>
    <row r="87" spans="1:13" ht="16.5" customHeight="1" x14ac:dyDescent="0.2">
      <c r="A87" s="45" t="s">
        <v>52</v>
      </c>
      <c r="H87" s="48"/>
      <c r="J87" s="65"/>
      <c r="L87" s="48"/>
    </row>
    <row r="88" spans="1:13" ht="16.5" customHeight="1" x14ac:dyDescent="0.2">
      <c r="A88" s="45"/>
      <c r="H88" s="48"/>
      <c r="J88" s="65"/>
      <c r="L88" s="48"/>
    </row>
    <row r="89" spans="1:13" ht="16.5" customHeight="1" x14ac:dyDescent="0.2">
      <c r="A89" s="49" t="s">
        <v>53</v>
      </c>
      <c r="G89" s="48">
        <v>3196707476</v>
      </c>
      <c r="H89" s="48"/>
      <c r="I89" s="48">
        <v>3371980640</v>
      </c>
      <c r="J89" s="65"/>
      <c r="K89" s="48">
        <v>397117526</v>
      </c>
      <c r="L89" s="48"/>
      <c r="M89" s="48">
        <v>366569102</v>
      </c>
    </row>
    <row r="90" spans="1:13" ht="16.5" customHeight="1" x14ac:dyDescent="0.2">
      <c r="A90" s="49" t="s">
        <v>49</v>
      </c>
      <c r="G90" s="48">
        <v>134018140</v>
      </c>
      <c r="H90" s="48"/>
      <c r="I90" s="48">
        <v>128456980</v>
      </c>
      <c r="J90" s="65"/>
      <c r="K90" s="48">
        <v>0</v>
      </c>
      <c r="L90" s="48"/>
      <c r="M90" s="48">
        <v>0</v>
      </c>
    </row>
    <row r="91" spans="1:13" ht="16.5" customHeight="1" x14ac:dyDescent="0.2">
      <c r="A91" s="49" t="s">
        <v>54</v>
      </c>
      <c r="E91" s="46">
        <v>17</v>
      </c>
      <c r="G91" s="48">
        <v>43812151620</v>
      </c>
      <c r="H91" s="48"/>
      <c r="I91" s="48">
        <v>57437588531</v>
      </c>
      <c r="J91" s="49"/>
      <c r="K91" s="49">
        <v>9059607396</v>
      </c>
      <c r="M91" s="49">
        <v>12624695779</v>
      </c>
    </row>
    <row r="92" spans="1:13" ht="16.5" customHeight="1" x14ac:dyDescent="0.2">
      <c r="A92" s="49" t="s">
        <v>249</v>
      </c>
      <c r="E92" s="46">
        <v>22</v>
      </c>
      <c r="G92" s="48">
        <v>0</v>
      </c>
      <c r="H92" s="48"/>
      <c r="I92" s="48">
        <v>0</v>
      </c>
      <c r="J92" s="49"/>
      <c r="K92" s="49">
        <v>3889156013</v>
      </c>
      <c r="M92" s="48">
        <v>4791802530</v>
      </c>
    </row>
    <row r="93" spans="1:13" ht="16.5" customHeight="1" x14ac:dyDescent="0.2">
      <c r="A93" s="49" t="s">
        <v>55</v>
      </c>
      <c r="E93" s="46">
        <v>18</v>
      </c>
      <c r="G93" s="48">
        <v>60456406764</v>
      </c>
      <c r="H93" s="48"/>
      <c r="I93" s="48">
        <v>60450130933</v>
      </c>
      <c r="J93" s="49"/>
      <c r="K93" s="49">
        <v>60456406764</v>
      </c>
      <c r="M93" s="49">
        <v>60450130933</v>
      </c>
    </row>
    <row r="94" spans="1:13" ht="16.5" customHeight="1" x14ac:dyDescent="0.2">
      <c r="A94" s="49" t="s">
        <v>56</v>
      </c>
      <c r="E94" s="47"/>
      <c r="G94" s="73">
        <v>673173869</v>
      </c>
      <c r="H94" s="74"/>
      <c r="I94" s="73">
        <v>666508707</v>
      </c>
      <c r="J94" s="74"/>
      <c r="K94" s="7">
        <v>400688344</v>
      </c>
      <c r="L94" s="74"/>
      <c r="M94" s="7">
        <v>400531371</v>
      </c>
    </row>
    <row r="95" spans="1:13" ht="16.5" customHeight="1" x14ac:dyDescent="0.2">
      <c r="A95" s="49" t="s">
        <v>57</v>
      </c>
      <c r="E95" s="47"/>
      <c r="G95" s="73">
        <v>7350996980</v>
      </c>
      <c r="H95" s="74"/>
      <c r="I95" s="73">
        <v>7944677348</v>
      </c>
      <c r="J95" s="74"/>
      <c r="K95" s="7">
        <v>206238439</v>
      </c>
      <c r="L95" s="74"/>
      <c r="M95" s="7">
        <v>345682892</v>
      </c>
    </row>
    <row r="96" spans="1:13" ht="16.5" customHeight="1" x14ac:dyDescent="0.2">
      <c r="A96" s="49" t="s">
        <v>58</v>
      </c>
      <c r="G96" s="48">
        <v>40781201</v>
      </c>
      <c r="H96" s="48"/>
      <c r="I96" s="48">
        <v>61568566</v>
      </c>
      <c r="J96" s="49"/>
      <c r="K96" s="48">
        <v>13453770</v>
      </c>
      <c r="M96" s="48">
        <v>12446979</v>
      </c>
    </row>
    <row r="97" spans="1:13" ht="16.5" customHeight="1" x14ac:dyDescent="0.2">
      <c r="A97" s="49" t="s">
        <v>59</v>
      </c>
      <c r="E97" s="46" t="s">
        <v>289</v>
      </c>
      <c r="G97" s="55">
        <v>15299198129</v>
      </c>
      <c r="H97" s="48"/>
      <c r="I97" s="55">
        <v>15807627730</v>
      </c>
      <c r="J97" s="49"/>
      <c r="K97" s="56">
        <v>536253076</v>
      </c>
      <c r="M97" s="56">
        <v>569579095</v>
      </c>
    </row>
    <row r="98" spans="1:13" ht="16.5" customHeight="1" x14ac:dyDescent="0.2">
      <c r="H98" s="48"/>
      <c r="J98" s="65"/>
      <c r="L98" s="48"/>
    </row>
    <row r="99" spans="1:13" ht="16.5" customHeight="1" x14ac:dyDescent="0.2">
      <c r="A99" s="45" t="s">
        <v>60</v>
      </c>
      <c r="G99" s="55">
        <f>SUM(G89:G98)</f>
        <v>130963434179</v>
      </c>
      <c r="H99" s="48"/>
      <c r="I99" s="55">
        <f>SUM(I89:I98)</f>
        <v>145868539435</v>
      </c>
      <c r="J99" s="65"/>
      <c r="K99" s="55">
        <f>SUM(K89:L98)</f>
        <v>74958921328</v>
      </c>
      <c r="L99" s="48"/>
      <c r="M99" s="55">
        <f>SUM(M89:M98)</f>
        <v>79561438681</v>
      </c>
    </row>
    <row r="100" spans="1:13" ht="16.5" customHeight="1" x14ac:dyDescent="0.2">
      <c r="H100" s="66"/>
      <c r="J100" s="65"/>
      <c r="L100" s="66"/>
    </row>
    <row r="101" spans="1:13" ht="16.5" customHeight="1" x14ac:dyDescent="0.2">
      <c r="A101" s="45" t="s">
        <v>61</v>
      </c>
      <c r="G101" s="55">
        <f>SUM(G99,G85)</f>
        <v>149865997033</v>
      </c>
      <c r="H101" s="48"/>
      <c r="I101" s="55">
        <f>SUM(I99,I85)</f>
        <v>168994375524</v>
      </c>
      <c r="J101" s="65"/>
      <c r="K101" s="55">
        <f>SUM(K99,K85)</f>
        <v>89367726457</v>
      </c>
      <c r="L101" s="48"/>
      <c r="M101" s="55">
        <f>SUM(M99,M85)</f>
        <v>97360846594</v>
      </c>
    </row>
    <row r="102" spans="1:13" ht="16.5" customHeight="1" x14ac:dyDescent="0.2">
      <c r="A102" s="45"/>
      <c r="H102" s="48"/>
      <c r="J102" s="65"/>
      <c r="L102" s="48"/>
    </row>
    <row r="103" spans="1:13" ht="16.5" customHeight="1" x14ac:dyDescent="0.2">
      <c r="A103" s="45"/>
      <c r="H103" s="48"/>
      <c r="J103" s="65"/>
      <c r="L103" s="48"/>
    </row>
    <row r="104" spans="1:13" ht="16.5" customHeight="1" x14ac:dyDescent="0.2">
      <c r="A104" s="45"/>
      <c r="H104" s="48"/>
      <c r="J104" s="65"/>
      <c r="L104" s="48"/>
    </row>
    <row r="105" spans="1:13" ht="16.5" customHeight="1" x14ac:dyDescent="0.2">
      <c r="A105" s="45"/>
      <c r="H105" s="48"/>
      <c r="J105" s="65"/>
      <c r="L105" s="48"/>
    </row>
    <row r="106" spans="1:13" ht="16.5" customHeight="1" x14ac:dyDescent="0.2">
      <c r="A106" s="45"/>
      <c r="H106" s="48"/>
      <c r="J106" s="65"/>
      <c r="L106" s="48"/>
    </row>
    <row r="107" spans="1:13" ht="16.5" customHeight="1" x14ac:dyDescent="0.2"/>
    <row r="108" spans="1:13" ht="16.5" customHeight="1" x14ac:dyDescent="0.2">
      <c r="A108" s="45"/>
      <c r="H108" s="48"/>
      <c r="J108" s="65"/>
      <c r="L108" s="48"/>
    </row>
    <row r="109" spans="1:13" ht="16.5" customHeight="1" x14ac:dyDescent="0.2">
      <c r="A109" s="45"/>
      <c r="H109" s="48"/>
      <c r="J109" s="65"/>
      <c r="L109" s="48"/>
    </row>
    <row r="110" spans="1:13" ht="21.95" customHeight="1" x14ac:dyDescent="0.2">
      <c r="A110" s="213" t="str">
        <f>A55</f>
        <v>The condensed notes to the interim financial information form part of this interim financial information.</v>
      </c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</row>
    <row r="111" spans="1:13" ht="16.5" customHeight="1" x14ac:dyDescent="0.2">
      <c r="A111" s="45" t="str">
        <f>$A$1</f>
        <v>Global Power Synergy Public Company Limited</v>
      </c>
      <c r="B111" s="45"/>
      <c r="C111" s="45"/>
      <c r="D111" s="45"/>
      <c r="M111" s="50"/>
    </row>
    <row r="112" spans="1:13" ht="16.5" customHeight="1" x14ac:dyDescent="0.2">
      <c r="A112" s="45" t="str">
        <f>$A$2</f>
        <v>Statement of Financial Position</v>
      </c>
      <c r="B112" s="45"/>
      <c r="C112" s="45"/>
      <c r="D112" s="45"/>
    </row>
    <row r="113" spans="1:13" ht="16.5" customHeight="1" x14ac:dyDescent="0.2">
      <c r="A113" s="52" t="str">
        <f>$A$3</f>
        <v>As at 30 September 2025</v>
      </c>
      <c r="B113" s="52"/>
      <c r="C113" s="52"/>
      <c r="D113" s="52"/>
      <c r="E113" s="53"/>
      <c r="F113" s="54"/>
      <c r="G113" s="55"/>
      <c r="H113" s="56"/>
      <c r="I113" s="55"/>
      <c r="J113" s="54"/>
      <c r="K113" s="55"/>
      <c r="L113" s="56"/>
      <c r="M113" s="55"/>
    </row>
    <row r="114" spans="1:13" ht="16.5" customHeight="1" x14ac:dyDescent="0.2">
      <c r="A114" s="45"/>
      <c r="B114" s="45"/>
      <c r="C114" s="45"/>
      <c r="D114" s="45"/>
    </row>
    <row r="115" spans="1:13" ht="16.5" customHeight="1" x14ac:dyDescent="0.2">
      <c r="A115" s="45"/>
      <c r="B115" s="45"/>
      <c r="C115" s="45"/>
      <c r="D115" s="45"/>
    </row>
    <row r="116" spans="1:13" ht="16.5" customHeight="1" x14ac:dyDescent="0.2">
      <c r="G116" s="212" t="s">
        <v>2</v>
      </c>
      <c r="H116" s="212"/>
      <c r="I116" s="212"/>
      <c r="J116" s="57"/>
      <c r="K116" s="212" t="s">
        <v>3</v>
      </c>
      <c r="L116" s="212"/>
      <c r="M116" s="212"/>
    </row>
    <row r="117" spans="1:13" ht="16.5" customHeight="1" x14ac:dyDescent="0.2">
      <c r="A117" s="49" t="s">
        <v>4</v>
      </c>
      <c r="E117" s="58"/>
      <c r="F117" s="59"/>
      <c r="G117" s="211" t="s">
        <v>5</v>
      </c>
      <c r="H117" s="211"/>
      <c r="I117" s="211"/>
      <c r="J117" s="60"/>
      <c r="K117" s="211" t="s">
        <v>5</v>
      </c>
      <c r="L117" s="211"/>
      <c r="M117" s="211"/>
    </row>
    <row r="118" spans="1:13" ht="16.5" customHeight="1" x14ac:dyDescent="0.2">
      <c r="E118" s="58"/>
      <c r="F118" s="59"/>
      <c r="G118" s="2" t="s">
        <v>6</v>
      </c>
      <c r="H118" s="3"/>
      <c r="I118" s="2" t="s">
        <v>7</v>
      </c>
      <c r="J118" s="1"/>
      <c r="K118" s="2" t="s">
        <v>6</v>
      </c>
      <c r="L118" s="4"/>
      <c r="M118" s="5" t="s">
        <v>7</v>
      </c>
    </row>
    <row r="119" spans="1:13" ht="16.5" customHeight="1" x14ac:dyDescent="0.2">
      <c r="E119" s="58"/>
      <c r="F119" s="59"/>
      <c r="G119" s="5" t="s">
        <v>291</v>
      </c>
      <c r="H119" s="3"/>
      <c r="I119" s="2" t="s">
        <v>8</v>
      </c>
      <c r="J119" s="1"/>
      <c r="K119" s="5" t="s">
        <v>291</v>
      </c>
      <c r="L119" s="3"/>
      <c r="M119" s="2" t="s">
        <v>8</v>
      </c>
    </row>
    <row r="120" spans="1:13" ht="16.5" customHeight="1" x14ac:dyDescent="0.2">
      <c r="E120" s="58"/>
      <c r="F120" s="59"/>
      <c r="G120" s="6">
        <v>2025</v>
      </c>
      <c r="H120" s="3"/>
      <c r="I120" s="6">
        <v>2024</v>
      </c>
      <c r="J120" s="1"/>
      <c r="K120" s="6">
        <v>2025</v>
      </c>
      <c r="L120" s="3"/>
      <c r="M120" s="6">
        <v>2024</v>
      </c>
    </row>
    <row r="121" spans="1:13" ht="16.5" customHeight="1" x14ac:dyDescent="0.2">
      <c r="E121" s="58"/>
      <c r="F121" s="59"/>
      <c r="G121" s="62" t="s">
        <v>10</v>
      </c>
      <c r="H121" s="63"/>
      <c r="I121" s="62" t="s">
        <v>10</v>
      </c>
      <c r="J121" s="64"/>
      <c r="K121" s="62" t="s">
        <v>10</v>
      </c>
      <c r="L121" s="71"/>
      <c r="M121" s="62" t="s">
        <v>10</v>
      </c>
    </row>
    <row r="122" spans="1:13" ht="16.5" customHeight="1" x14ac:dyDescent="0.2">
      <c r="E122" s="58"/>
      <c r="F122" s="59"/>
      <c r="H122" s="63"/>
      <c r="I122" s="71"/>
      <c r="J122" s="64"/>
      <c r="L122" s="71"/>
      <c r="M122" s="71"/>
    </row>
    <row r="123" spans="1:13" ht="16.5" customHeight="1" x14ac:dyDescent="0.2">
      <c r="A123" s="45" t="s">
        <v>62</v>
      </c>
    </row>
    <row r="124" spans="1:13" ht="16.5" customHeight="1" x14ac:dyDescent="0.2"/>
    <row r="125" spans="1:13" ht="16.5" customHeight="1" x14ac:dyDescent="0.2">
      <c r="A125" s="45" t="s">
        <v>63</v>
      </c>
      <c r="H125" s="66"/>
      <c r="J125" s="65"/>
      <c r="L125" s="66"/>
    </row>
    <row r="126" spans="1:13" ht="16.5" customHeight="1" x14ac:dyDescent="0.2">
      <c r="H126" s="66"/>
      <c r="J126" s="65"/>
      <c r="L126" s="66"/>
    </row>
    <row r="127" spans="1:13" ht="16.5" customHeight="1" x14ac:dyDescent="0.2">
      <c r="A127" s="49" t="s">
        <v>64</v>
      </c>
      <c r="H127" s="75"/>
      <c r="J127" s="65"/>
      <c r="L127" s="75"/>
    </row>
    <row r="128" spans="1:13" ht="16.5" customHeight="1" x14ac:dyDescent="0.2">
      <c r="B128" s="49" t="s">
        <v>65</v>
      </c>
      <c r="H128" s="75"/>
      <c r="J128" s="65"/>
      <c r="L128" s="75"/>
    </row>
    <row r="129" spans="1:13" ht="16.5" customHeight="1" x14ac:dyDescent="0.2">
      <c r="C129" s="49" t="s">
        <v>66</v>
      </c>
      <c r="H129" s="75"/>
      <c r="J129" s="65"/>
      <c r="L129" s="75"/>
    </row>
    <row r="130" spans="1:13" ht="16.5" customHeight="1" thickBot="1" x14ac:dyDescent="0.25">
      <c r="C130" s="49" t="s">
        <v>67</v>
      </c>
      <c r="G130" s="68">
        <v>28197293710</v>
      </c>
      <c r="H130" s="48"/>
      <c r="I130" s="68">
        <v>28197293710</v>
      </c>
      <c r="J130" s="48"/>
      <c r="K130" s="68">
        <v>28197293710</v>
      </c>
      <c r="L130" s="48"/>
      <c r="M130" s="68">
        <v>28197293710</v>
      </c>
    </row>
    <row r="131" spans="1:13" ht="16.5" customHeight="1" thickTop="1" x14ac:dyDescent="0.2">
      <c r="H131" s="48"/>
      <c r="J131" s="48"/>
      <c r="L131" s="48"/>
    </row>
    <row r="132" spans="1:13" ht="16.5" customHeight="1" x14ac:dyDescent="0.2">
      <c r="B132" s="49" t="s">
        <v>68</v>
      </c>
      <c r="H132" s="48"/>
      <c r="J132" s="65"/>
      <c r="L132" s="75"/>
    </row>
    <row r="133" spans="1:13" ht="16.5" customHeight="1" x14ac:dyDescent="0.2">
      <c r="C133" s="49" t="s">
        <v>69</v>
      </c>
      <c r="H133" s="48"/>
      <c r="J133" s="65"/>
      <c r="L133" s="75"/>
    </row>
    <row r="134" spans="1:13" ht="16.5" customHeight="1" x14ac:dyDescent="0.2">
      <c r="C134" s="49" t="s">
        <v>67</v>
      </c>
      <c r="G134" s="48">
        <v>28197293670</v>
      </c>
      <c r="H134" s="48"/>
      <c r="I134" s="48">
        <v>28197293670</v>
      </c>
      <c r="J134" s="48"/>
      <c r="K134" s="48">
        <v>28197293670</v>
      </c>
      <c r="L134" s="48"/>
      <c r="M134" s="48">
        <v>28197293670</v>
      </c>
    </row>
    <row r="135" spans="1:13" ht="16.5" customHeight="1" x14ac:dyDescent="0.2">
      <c r="A135" s="49" t="s">
        <v>70</v>
      </c>
      <c r="G135" s="48">
        <v>70175900837</v>
      </c>
      <c r="H135" s="48"/>
      <c r="I135" s="48">
        <v>70175900837</v>
      </c>
      <c r="J135" s="48"/>
      <c r="K135" s="48">
        <v>70175900837</v>
      </c>
      <c r="L135" s="48"/>
      <c r="M135" s="48">
        <v>70175900837</v>
      </c>
    </row>
    <row r="136" spans="1:13" ht="16.5" customHeight="1" x14ac:dyDescent="0.2">
      <c r="A136" s="49" t="s">
        <v>71</v>
      </c>
      <c r="H136" s="48"/>
      <c r="J136" s="48"/>
      <c r="L136" s="48"/>
    </row>
    <row r="137" spans="1:13" ht="16.5" customHeight="1" x14ac:dyDescent="0.2">
      <c r="B137" s="49" t="s">
        <v>72</v>
      </c>
      <c r="G137" s="48">
        <v>-14991990030</v>
      </c>
      <c r="H137" s="48"/>
      <c r="I137" s="48">
        <v>-14991990030</v>
      </c>
      <c r="J137" s="48"/>
      <c r="K137" s="48">
        <v>0</v>
      </c>
      <c r="L137" s="48"/>
      <c r="M137" s="48">
        <v>0</v>
      </c>
    </row>
    <row r="138" spans="1:13" ht="16.5" customHeight="1" x14ac:dyDescent="0.2">
      <c r="A138" s="49" t="s">
        <v>73</v>
      </c>
      <c r="G138" s="48">
        <v>-1159384845</v>
      </c>
      <c r="H138" s="48"/>
      <c r="I138" s="48">
        <v>-1159384845</v>
      </c>
      <c r="J138" s="48"/>
      <c r="K138" s="48">
        <v>78467400</v>
      </c>
      <c r="L138" s="48"/>
      <c r="M138" s="48">
        <v>78467400</v>
      </c>
    </row>
    <row r="139" spans="1:13" ht="16.5" customHeight="1" x14ac:dyDescent="0.2">
      <c r="A139" s="49" t="s">
        <v>74</v>
      </c>
      <c r="H139" s="48"/>
      <c r="J139" s="65"/>
      <c r="L139" s="75"/>
    </row>
    <row r="140" spans="1:13" ht="16.5" customHeight="1" x14ac:dyDescent="0.2">
      <c r="B140" s="49" t="s">
        <v>75</v>
      </c>
      <c r="H140" s="48"/>
      <c r="J140" s="65"/>
      <c r="L140" s="75"/>
    </row>
    <row r="141" spans="1:13" ht="16.5" customHeight="1" x14ac:dyDescent="0.2">
      <c r="B141" s="49" t="s">
        <v>76</v>
      </c>
      <c r="G141" s="48">
        <v>2819729367</v>
      </c>
      <c r="H141" s="48"/>
      <c r="I141" s="48">
        <v>2819729367</v>
      </c>
      <c r="J141" s="49"/>
      <c r="K141" s="49">
        <v>2819729367</v>
      </c>
      <c r="M141" s="49">
        <v>2819729367</v>
      </c>
    </row>
    <row r="142" spans="1:13" ht="16.5" customHeight="1" x14ac:dyDescent="0.2">
      <c r="B142" s="49" t="s">
        <v>77</v>
      </c>
      <c r="G142" s="48">
        <v>25962428921</v>
      </c>
      <c r="H142" s="48"/>
      <c r="I142" s="48">
        <v>23740007607</v>
      </c>
      <c r="J142" s="49"/>
      <c r="K142" s="49">
        <v>35326543012</v>
      </c>
      <c r="M142" s="49">
        <v>34985486736</v>
      </c>
    </row>
    <row r="143" spans="1:13" ht="16.5" customHeight="1" x14ac:dyDescent="0.2">
      <c r="A143" s="49" t="s">
        <v>78</v>
      </c>
      <c r="G143" s="55">
        <v>-2461573462</v>
      </c>
      <c r="H143" s="48"/>
      <c r="I143" s="55">
        <v>-1223956426</v>
      </c>
      <c r="J143" s="48"/>
      <c r="K143" s="55">
        <v>1732834656</v>
      </c>
      <c r="L143" s="48"/>
      <c r="M143" s="55">
        <v>1941893702</v>
      </c>
    </row>
    <row r="144" spans="1:13" ht="16.5" customHeight="1" x14ac:dyDescent="0.2">
      <c r="H144" s="48"/>
      <c r="J144" s="75"/>
      <c r="L144" s="75"/>
    </row>
    <row r="145" spans="1:13" ht="16.5" customHeight="1" x14ac:dyDescent="0.2">
      <c r="A145" s="45" t="s">
        <v>79</v>
      </c>
      <c r="B145" s="45"/>
      <c r="G145" s="48">
        <f>SUM(G134:G143)</f>
        <v>108542404458</v>
      </c>
      <c r="H145" s="48"/>
      <c r="I145" s="48">
        <f>SUM(I134:I143)</f>
        <v>107557600180</v>
      </c>
      <c r="J145" s="48"/>
      <c r="K145" s="48">
        <f>SUM(K134:K143)</f>
        <v>138330768942</v>
      </c>
      <c r="L145" s="48"/>
      <c r="M145" s="48">
        <f>SUM(M134:M143)</f>
        <v>138198771712</v>
      </c>
    </row>
    <row r="146" spans="1:13" ht="16.5" customHeight="1" x14ac:dyDescent="0.2">
      <c r="A146" s="49" t="s">
        <v>80</v>
      </c>
      <c r="G146" s="55">
        <v>11738785602</v>
      </c>
      <c r="H146" s="48"/>
      <c r="I146" s="55">
        <v>11584073117</v>
      </c>
      <c r="J146" s="48"/>
      <c r="K146" s="55">
        <v>0</v>
      </c>
      <c r="L146" s="48"/>
      <c r="M146" s="55">
        <v>0</v>
      </c>
    </row>
    <row r="147" spans="1:13" ht="16.5" customHeight="1" x14ac:dyDescent="0.2">
      <c r="H147" s="48"/>
      <c r="J147" s="65"/>
      <c r="L147" s="67"/>
    </row>
    <row r="148" spans="1:13" ht="16.5" customHeight="1" x14ac:dyDescent="0.2">
      <c r="A148" s="45" t="s">
        <v>81</v>
      </c>
      <c r="G148" s="55">
        <f>SUM(G145:G147)</f>
        <v>120281190060</v>
      </c>
      <c r="H148" s="48"/>
      <c r="I148" s="55">
        <f>SUM(I145:I147)</f>
        <v>119141673297</v>
      </c>
      <c r="J148" s="65"/>
      <c r="K148" s="55">
        <f>SUM(K145:K147)</f>
        <v>138330768942</v>
      </c>
      <c r="L148" s="67"/>
      <c r="M148" s="55">
        <f>SUM(M145:M147)</f>
        <v>138198771712</v>
      </c>
    </row>
    <row r="149" spans="1:13" ht="16.5" customHeight="1" x14ac:dyDescent="0.2"/>
    <row r="150" spans="1:13" ht="16.5" customHeight="1" thickBot="1" x14ac:dyDescent="0.25">
      <c r="A150" s="45" t="s">
        <v>82</v>
      </c>
      <c r="G150" s="68">
        <f>G148+G101</f>
        <v>270147187093</v>
      </c>
      <c r="H150" s="48"/>
      <c r="I150" s="68">
        <f>I148+I101</f>
        <v>288136048821</v>
      </c>
      <c r="J150" s="65"/>
      <c r="K150" s="68">
        <f>K148+K101</f>
        <v>227698495399</v>
      </c>
      <c r="L150" s="66"/>
      <c r="M150" s="68">
        <f>M148+M101</f>
        <v>235559618306</v>
      </c>
    </row>
    <row r="151" spans="1:13" ht="16.5" customHeight="1" thickTop="1" x14ac:dyDescent="0.2">
      <c r="A151" s="45"/>
      <c r="H151" s="48"/>
      <c r="J151" s="65"/>
      <c r="L151" s="66"/>
    </row>
    <row r="152" spans="1:13" ht="16.5" customHeight="1" x14ac:dyDescent="0.2">
      <c r="A152" s="45"/>
      <c r="H152" s="48"/>
      <c r="J152" s="65"/>
      <c r="L152" s="66"/>
    </row>
    <row r="153" spans="1:13" ht="16.5" customHeight="1" x14ac:dyDescent="0.2">
      <c r="A153" s="45"/>
      <c r="H153" s="48"/>
      <c r="J153" s="65"/>
      <c r="L153" s="66"/>
    </row>
    <row r="154" spans="1:13" ht="16.5" customHeight="1" x14ac:dyDescent="0.2">
      <c r="A154" s="45"/>
      <c r="H154" s="48"/>
      <c r="J154" s="65"/>
      <c r="L154" s="66"/>
    </row>
    <row r="155" spans="1:13" ht="16.5" customHeight="1" x14ac:dyDescent="0.2">
      <c r="A155" s="45"/>
      <c r="H155" s="48"/>
      <c r="J155" s="65"/>
      <c r="L155" s="66"/>
    </row>
    <row r="156" spans="1:13" ht="16.5" customHeight="1" x14ac:dyDescent="0.2">
      <c r="A156" s="45"/>
      <c r="H156" s="48"/>
      <c r="J156" s="65"/>
      <c r="L156" s="66"/>
    </row>
    <row r="157" spans="1:13" ht="16.5" customHeight="1" x14ac:dyDescent="0.2">
      <c r="A157" s="45"/>
      <c r="H157" s="48"/>
      <c r="J157" s="65"/>
      <c r="L157" s="66"/>
    </row>
    <row r="158" spans="1:13" ht="16.5" customHeight="1" x14ac:dyDescent="0.2">
      <c r="A158" s="45"/>
      <c r="H158" s="48"/>
      <c r="J158" s="65"/>
      <c r="L158" s="66"/>
    </row>
    <row r="159" spans="1:13" ht="16.5" customHeight="1" x14ac:dyDescent="0.2">
      <c r="A159" s="45"/>
      <c r="H159" s="48"/>
      <c r="J159" s="65"/>
      <c r="L159" s="66"/>
    </row>
    <row r="160" spans="1:13" ht="16.5" customHeight="1" x14ac:dyDescent="0.2">
      <c r="A160" s="45"/>
      <c r="H160" s="48"/>
      <c r="J160" s="65"/>
      <c r="L160" s="66"/>
    </row>
    <row r="161" spans="1:13" ht="16.5" customHeight="1" x14ac:dyDescent="0.2">
      <c r="A161" s="45"/>
      <c r="H161" s="48"/>
      <c r="J161" s="65"/>
      <c r="L161" s="66"/>
    </row>
    <row r="162" spans="1:13" ht="16.5" customHeight="1" x14ac:dyDescent="0.2">
      <c r="A162" s="45"/>
      <c r="H162" s="48"/>
      <c r="J162" s="65"/>
      <c r="L162" s="66"/>
    </row>
    <row r="163" spans="1:13" ht="16.5" customHeight="1" x14ac:dyDescent="0.2">
      <c r="A163" s="45"/>
      <c r="H163" s="48"/>
      <c r="J163" s="65"/>
      <c r="L163" s="66"/>
    </row>
    <row r="164" spans="1:13" ht="16.5" customHeight="1" x14ac:dyDescent="0.2">
      <c r="A164" s="45"/>
      <c r="H164" s="48"/>
      <c r="J164" s="65"/>
      <c r="L164" s="66"/>
    </row>
    <row r="165" spans="1:13" ht="21.95" customHeight="1" x14ac:dyDescent="0.2">
      <c r="A165" s="56" t="str">
        <f>A110</f>
        <v>The condensed notes to the interim financial information form part of this interim financial information.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</row>
  </sheetData>
  <mergeCells count="13">
    <mergeCell ref="G117:I117"/>
    <mergeCell ref="K117:M117"/>
    <mergeCell ref="G6:I6"/>
    <mergeCell ref="K6:M6"/>
    <mergeCell ref="G7:I7"/>
    <mergeCell ref="K7:M7"/>
    <mergeCell ref="G61:I61"/>
    <mergeCell ref="K61:M61"/>
    <mergeCell ref="G62:I62"/>
    <mergeCell ref="K62:M62"/>
    <mergeCell ref="A110:M110"/>
    <mergeCell ref="G116:I116"/>
    <mergeCell ref="K116:M11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E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M110"/>
  <sheetViews>
    <sheetView topLeftCell="D85" zoomScale="144" zoomScaleNormal="100" zoomScaleSheetLayoutView="100" workbookViewId="0">
      <selection activeCell="M110" sqref="M110"/>
    </sheetView>
  </sheetViews>
  <sheetFormatPr defaultColWidth="7.42578125" defaultRowHeight="16.5" customHeight="1" x14ac:dyDescent="0.2"/>
  <cols>
    <col min="1" max="3" width="1.5703125" style="120" customWidth="1"/>
    <col min="4" max="4" width="36.7109375" style="120" customWidth="1"/>
    <col min="5" max="5" width="5.5703125" style="117" customWidth="1"/>
    <col min="6" max="6" width="0.5703125" style="118" customWidth="1"/>
    <col min="7" max="7" width="14.5703125" style="119" customWidth="1"/>
    <col min="8" max="8" width="0.5703125" style="120" customWidth="1"/>
    <col min="9" max="9" width="14.5703125" style="119" customWidth="1"/>
    <col min="10" max="10" width="0.5703125" style="118" customWidth="1"/>
    <col min="11" max="11" width="13.5703125" style="119" customWidth="1"/>
    <col min="12" max="12" width="0.5703125" style="120" customWidth="1"/>
    <col min="13" max="13" width="13.5703125" style="119" customWidth="1"/>
    <col min="14" max="16384" width="7.42578125" style="120"/>
  </cols>
  <sheetData>
    <row r="1" spans="1:13" ht="16.5" customHeight="1" x14ac:dyDescent="0.2">
      <c r="A1" s="116" t="s">
        <v>0</v>
      </c>
      <c r="B1" s="116"/>
      <c r="C1" s="116"/>
      <c r="D1" s="116"/>
      <c r="L1" s="167"/>
      <c r="M1" s="50" t="s">
        <v>83</v>
      </c>
    </row>
    <row r="2" spans="1:13" ht="16.5" customHeight="1" x14ac:dyDescent="0.2">
      <c r="A2" s="116" t="s">
        <v>84</v>
      </c>
      <c r="B2" s="116"/>
      <c r="C2" s="116"/>
      <c r="D2" s="116"/>
    </row>
    <row r="3" spans="1:13" ht="16.5" customHeight="1" x14ac:dyDescent="0.2">
      <c r="A3" s="121" t="s">
        <v>292</v>
      </c>
      <c r="B3" s="51"/>
      <c r="C3" s="51"/>
      <c r="D3" s="51"/>
      <c r="E3" s="122"/>
      <c r="F3" s="123"/>
      <c r="G3" s="139"/>
      <c r="H3" s="140"/>
      <c r="I3" s="139"/>
      <c r="J3" s="123"/>
      <c r="K3" s="139"/>
      <c r="L3" s="140"/>
      <c r="M3" s="139"/>
    </row>
    <row r="6" spans="1:13" ht="16.5" customHeight="1" x14ac:dyDescent="0.2">
      <c r="G6" s="212" t="s">
        <v>2</v>
      </c>
      <c r="H6" s="212"/>
      <c r="I6" s="212"/>
      <c r="J6" s="57"/>
      <c r="K6" s="212" t="s">
        <v>3</v>
      </c>
      <c r="L6" s="212"/>
      <c r="M6" s="212"/>
    </row>
    <row r="7" spans="1:13" ht="16.5" customHeight="1" x14ac:dyDescent="0.2">
      <c r="A7" s="120" t="s">
        <v>4</v>
      </c>
      <c r="E7" s="124"/>
      <c r="F7" s="125"/>
      <c r="G7" s="211" t="s">
        <v>5</v>
      </c>
      <c r="H7" s="211"/>
      <c r="I7" s="211"/>
      <c r="J7" s="60"/>
      <c r="K7" s="211" t="s">
        <v>5</v>
      </c>
      <c r="L7" s="211"/>
      <c r="M7" s="211"/>
    </row>
    <row r="8" spans="1:13" ht="16.5" customHeight="1" x14ac:dyDescent="0.2">
      <c r="E8" s="124"/>
      <c r="F8" s="125"/>
      <c r="G8" s="166"/>
      <c r="H8" s="166"/>
      <c r="I8" s="166" t="s">
        <v>242</v>
      </c>
      <c r="J8" s="60"/>
      <c r="K8" s="166"/>
      <c r="L8" s="166"/>
      <c r="M8" s="166"/>
    </row>
    <row r="9" spans="1:13" ht="16.5" customHeight="1" x14ac:dyDescent="0.2">
      <c r="F9" s="125"/>
      <c r="G9" s="168" t="s">
        <v>240</v>
      </c>
      <c r="H9" s="169"/>
      <c r="I9" s="168" t="s">
        <v>206</v>
      </c>
      <c r="J9" s="170"/>
      <c r="K9" s="168" t="s">
        <v>240</v>
      </c>
      <c r="L9" s="169"/>
      <c r="M9" s="168" t="s">
        <v>206</v>
      </c>
    </row>
    <row r="10" spans="1:13" ht="16.5" customHeight="1" x14ac:dyDescent="0.2">
      <c r="E10" s="126" t="s">
        <v>277</v>
      </c>
      <c r="F10" s="125"/>
      <c r="G10" s="147" t="s">
        <v>10</v>
      </c>
      <c r="H10" s="148"/>
      <c r="I10" s="147" t="s">
        <v>10</v>
      </c>
      <c r="J10" s="149"/>
      <c r="K10" s="147" t="s">
        <v>10</v>
      </c>
      <c r="L10" s="148"/>
      <c r="M10" s="147" t="s">
        <v>10</v>
      </c>
    </row>
    <row r="12" spans="1:13" ht="16.5" customHeight="1" x14ac:dyDescent="0.2">
      <c r="A12" s="120" t="s">
        <v>85</v>
      </c>
      <c r="G12" s="119">
        <v>21554590823</v>
      </c>
      <c r="H12" s="119"/>
      <c r="I12" s="119">
        <v>21052095861</v>
      </c>
      <c r="J12" s="119"/>
      <c r="K12" s="119">
        <v>5155089340</v>
      </c>
      <c r="L12" s="119"/>
      <c r="M12" s="119">
        <v>5527267118</v>
      </c>
    </row>
    <row r="13" spans="1:13" ht="16.5" customHeight="1" x14ac:dyDescent="0.2">
      <c r="A13" s="120" t="s">
        <v>207</v>
      </c>
      <c r="G13" s="119">
        <v>6478486</v>
      </c>
      <c r="H13" s="119"/>
      <c r="I13" s="119">
        <v>59783602</v>
      </c>
      <c r="J13" s="119"/>
      <c r="K13" s="119">
        <v>0</v>
      </c>
      <c r="L13" s="119"/>
      <c r="M13" s="119">
        <v>41328495</v>
      </c>
    </row>
    <row r="14" spans="1:13" ht="16.5" customHeight="1" x14ac:dyDescent="0.2">
      <c r="A14" s="120" t="s">
        <v>86</v>
      </c>
      <c r="G14" s="139">
        <v>-18151687533</v>
      </c>
      <c r="H14" s="119"/>
      <c r="I14" s="139">
        <v>-18271091700</v>
      </c>
      <c r="J14" s="119"/>
      <c r="K14" s="139">
        <v>-4388076348</v>
      </c>
      <c r="L14" s="119"/>
      <c r="M14" s="139">
        <v>-4919715404</v>
      </c>
    </row>
    <row r="15" spans="1:13" ht="16.5" customHeight="1" x14ac:dyDescent="0.2">
      <c r="H15" s="119"/>
      <c r="J15" s="119"/>
      <c r="L15" s="119"/>
    </row>
    <row r="16" spans="1:13" ht="16.5" customHeight="1" x14ac:dyDescent="0.2">
      <c r="A16" s="116" t="s">
        <v>87</v>
      </c>
      <c r="G16" s="119">
        <f>SUM(G12:G14)</f>
        <v>3409381776</v>
      </c>
      <c r="H16" s="119"/>
      <c r="I16" s="119">
        <f>SUM(I12:I14)</f>
        <v>2840787763</v>
      </c>
      <c r="J16" s="119"/>
      <c r="K16" s="119">
        <f>SUM(K12:K14)</f>
        <v>767012992</v>
      </c>
      <c r="L16" s="119"/>
      <c r="M16" s="119">
        <f>SUM(M12:M14)</f>
        <v>648880209</v>
      </c>
    </row>
    <row r="17" spans="1:13" ht="16.5" customHeight="1" x14ac:dyDescent="0.2">
      <c r="A17" s="120" t="s">
        <v>88</v>
      </c>
      <c r="G17" s="119">
        <v>52500000</v>
      </c>
      <c r="H17" s="119"/>
      <c r="I17" s="119">
        <v>37500000</v>
      </c>
      <c r="J17" s="119"/>
      <c r="K17" s="48">
        <v>1413615395</v>
      </c>
      <c r="L17" s="171"/>
      <c r="M17" s="48">
        <v>9808543391</v>
      </c>
    </row>
    <row r="18" spans="1:13" ht="16.5" customHeight="1" x14ac:dyDescent="0.2">
      <c r="A18" s="120" t="s">
        <v>89</v>
      </c>
      <c r="G18" s="119">
        <v>297402248</v>
      </c>
      <c r="H18" s="119"/>
      <c r="I18" s="119">
        <v>347801597</v>
      </c>
      <c r="J18" s="119"/>
      <c r="K18" s="48">
        <v>152964172</v>
      </c>
      <c r="L18" s="171"/>
      <c r="M18" s="48">
        <v>190702283</v>
      </c>
    </row>
    <row r="19" spans="1:13" ht="16.5" customHeight="1" x14ac:dyDescent="0.2">
      <c r="A19" s="120" t="s">
        <v>315</v>
      </c>
      <c r="E19" s="117">
        <v>13</v>
      </c>
      <c r="G19" s="119">
        <v>783357310</v>
      </c>
      <c r="H19" s="119"/>
      <c r="I19" s="119">
        <v>0</v>
      </c>
      <c r="J19" s="119"/>
      <c r="K19" s="48">
        <v>0</v>
      </c>
      <c r="L19" s="171"/>
      <c r="M19" s="48">
        <v>0</v>
      </c>
    </row>
    <row r="20" spans="1:13" ht="16.5" customHeight="1" x14ac:dyDescent="0.2">
      <c r="A20" s="120" t="s">
        <v>90</v>
      </c>
      <c r="G20" s="119">
        <v>-540816877</v>
      </c>
      <c r="H20" s="119"/>
      <c r="I20" s="119">
        <v>-552018470</v>
      </c>
      <c r="J20" s="119"/>
      <c r="K20" s="74">
        <v>-236228963</v>
      </c>
      <c r="L20" s="48"/>
      <c r="M20" s="74">
        <v>-330134420</v>
      </c>
    </row>
    <row r="21" spans="1:13" ht="16.5" customHeight="1" x14ac:dyDescent="0.2">
      <c r="A21" s="120" t="s">
        <v>307</v>
      </c>
      <c r="G21" s="119">
        <v>-452660397</v>
      </c>
      <c r="H21" s="119"/>
      <c r="I21" s="119">
        <v>-935112206</v>
      </c>
      <c r="J21" s="119"/>
      <c r="K21" s="48">
        <v>-299583653</v>
      </c>
      <c r="L21" s="171"/>
      <c r="M21" s="48">
        <v>-809856482</v>
      </c>
    </row>
    <row r="22" spans="1:13" ht="16.5" customHeight="1" x14ac:dyDescent="0.2">
      <c r="A22" s="120" t="s">
        <v>208</v>
      </c>
      <c r="H22" s="119"/>
      <c r="J22" s="119"/>
      <c r="K22" s="74"/>
      <c r="L22" s="48"/>
      <c r="M22" s="74"/>
    </row>
    <row r="23" spans="1:13" ht="16.5" customHeight="1" x14ac:dyDescent="0.2">
      <c r="B23" s="120" t="s">
        <v>209</v>
      </c>
      <c r="G23" s="119">
        <v>443783490</v>
      </c>
      <c r="H23" s="119"/>
      <c r="I23" s="119">
        <v>679125612</v>
      </c>
      <c r="J23" s="119"/>
      <c r="K23" s="74">
        <v>293187902</v>
      </c>
      <c r="L23" s="48"/>
      <c r="M23" s="74">
        <v>683756932</v>
      </c>
    </row>
    <row r="24" spans="1:13" ht="16.5" customHeight="1" x14ac:dyDescent="0.2">
      <c r="A24" s="120" t="s">
        <v>91</v>
      </c>
      <c r="G24" s="119">
        <v>-1240409416</v>
      </c>
      <c r="H24" s="119"/>
      <c r="I24" s="119">
        <v>-1475246934</v>
      </c>
      <c r="J24" s="119"/>
      <c r="K24" s="119">
        <v>-636790381</v>
      </c>
      <c r="L24" s="119"/>
      <c r="M24" s="119">
        <v>-721030053</v>
      </c>
    </row>
    <row r="25" spans="1:13" ht="16.5" customHeight="1" x14ac:dyDescent="0.2">
      <c r="A25" s="120" t="s">
        <v>210</v>
      </c>
      <c r="F25" s="120"/>
      <c r="H25" s="119"/>
      <c r="J25" s="119"/>
      <c r="K25" s="172"/>
      <c r="L25" s="48"/>
      <c r="M25" s="172"/>
    </row>
    <row r="26" spans="1:13" ht="16.5" customHeight="1" x14ac:dyDescent="0.2">
      <c r="B26" s="120" t="s">
        <v>92</v>
      </c>
      <c r="G26" s="139">
        <v>-415451784</v>
      </c>
      <c r="H26" s="119"/>
      <c r="I26" s="139">
        <v>6404565</v>
      </c>
      <c r="J26" s="119"/>
      <c r="K26" s="139">
        <v>0</v>
      </c>
      <c r="L26" s="119"/>
      <c r="M26" s="139">
        <v>0</v>
      </c>
    </row>
    <row r="27" spans="1:13" ht="16.5" customHeight="1" x14ac:dyDescent="0.2">
      <c r="B27" s="127"/>
      <c r="H27" s="119"/>
      <c r="J27" s="119"/>
      <c r="L27" s="119"/>
    </row>
    <row r="28" spans="1:13" ht="16.5" customHeight="1" x14ac:dyDescent="0.2">
      <c r="A28" s="116" t="s">
        <v>112</v>
      </c>
      <c r="G28" s="119">
        <f>SUM(G16:G27)</f>
        <v>2337086350</v>
      </c>
      <c r="H28" s="119"/>
      <c r="I28" s="119">
        <f>SUM(I16:I27)</f>
        <v>949241927</v>
      </c>
      <c r="J28" s="119"/>
      <c r="K28" s="119">
        <f>SUM(K16:K27)</f>
        <v>1454177464</v>
      </c>
      <c r="L28" s="119"/>
      <c r="M28" s="119">
        <f>SUM(M16:M27)</f>
        <v>9470861860</v>
      </c>
    </row>
    <row r="29" spans="1:13" ht="16.5" customHeight="1" x14ac:dyDescent="0.2">
      <c r="A29" s="120" t="s">
        <v>93</v>
      </c>
      <c r="G29" s="139">
        <v>-341648752</v>
      </c>
      <c r="H29" s="119"/>
      <c r="I29" s="139">
        <v>-22190314</v>
      </c>
      <c r="J29" s="119"/>
      <c r="K29" s="139">
        <v>7498141</v>
      </c>
      <c r="L29" s="119"/>
      <c r="M29" s="139">
        <v>95996490</v>
      </c>
    </row>
    <row r="30" spans="1:13" ht="16.5" customHeight="1" x14ac:dyDescent="0.2">
      <c r="H30" s="119"/>
      <c r="J30" s="119"/>
      <c r="L30" s="119"/>
    </row>
    <row r="31" spans="1:13" ht="16.5" customHeight="1" x14ac:dyDescent="0.2">
      <c r="A31" s="116" t="s">
        <v>113</v>
      </c>
      <c r="G31" s="139">
        <f>SUM(G28:G30)</f>
        <v>1995437598</v>
      </c>
      <c r="H31" s="119"/>
      <c r="I31" s="139">
        <f>SUM(I28:I30)</f>
        <v>927051613</v>
      </c>
      <c r="J31" s="119"/>
      <c r="K31" s="139">
        <f>SUM(K28:K30)</f>
        <v>1461675605</v>
      </c>
      <c r="L31" s="119"/>
      <c r="M31" s="139">
        <f>SUM(M28:M30)</f>
        <v>9566858350</v>
      </c>
    </row>
    <row r="32" spans="1:13" ht="16.5" customHeight="1" x14ac:dyDescent="0.2">
      <c r="A32" s="116"/>
      <c r="H32" s="119"/>
      <c r="J32" s="119"/>
      <c r="L32" s="119"/>
    </row>
    <row r="33" spans="1:13" ht="16.5" customHeight="1" x14ac:dyDescent="0.2">
      <c r="A33" s="116" t="s">
        <v>114</v>
      </c>
      <c r="E33" s="118"/>
      <c r="H33" s="119"/>
      <c r="J33" s="119"/>
    </row>
    <row r="34" spans="1:13" ht="16.5" customHeight="1" x14ac:dyDescent="0.2">
      <c r="B34" s="120" t="s">
        <v>94</v>
      </c>
      <c r="E34" s="118"/>
      <c r="G34" s="119">
        <v>1741876823</v>
      </c>
      <c r="H34" s="119"/>
      <c r="I34" s="119">
        <v>770066420</v>
      </c>
      <c r="J34" s="119"/>
      <c r="K34" s="119">
        <v>1461675605</v>
      </c>
      <c r="L34" s="119"/>
      <c r="M34" s="119">
        <v>9566858350</v>
      </c>
    </row>
    <row r="35" spans="1:13" ht="16.5" customHeight="1" x14ac:dyDescent="0.2">
      <c r="B35" s="120" t="s">
        <v>80</v>
      </c>
      <c r="E35" s="118"/>
      <c r="F35" s="119"/>
      <c r="G35" s="139">
        <v>253560775</v>
      </c>
      <c r="H35" s="119"/>
      <c r="I35" s="139">
        <v>156985193</v>
      </c>
      <c r="J35" s="119"/>
      <c r="K35" s="139">
        <v>0</v>
      </c>
      <c r="L35" s="119"/>
      <c r="M35" s="139">
        <v>0</v>
      </c>
    </row>
    <row r="36" spans="1:13" ht="16.5" customHeight="1" x14ac:dyDescent="0.2">
      <c r="E36" s="118"/>
      <c r="F36" s="119"/>
      <c r="H36" s="119"/>
      <c r="J36" s="119"/>
      <c r="L36" s="119"/>
    </row>
    <row r="37" spans="1:13" ht="16.5" customHeight="1" thickBot="1" x14ac:dyDescent="0.25">
      <c r="E37" s="118"/>
      <c r="F37" s="119"/>
      <c r="G37" s="173">
        <f>G34+G35</f>
        <v>1995437598</v>
      </c>
      <c r="H37" s="119"/>
      <c r="I37" s="173">
        <f>I34+I35</f>
        <v>927051613</v>
      </c>
      <c r="J37" s="119"/>
      <c r="K37" s="173">
        <f>K34+K35</f>
        <v>1461675605</v>
      </c>
      <c r="L37" s="119"/>
      <c r="M37" s="173">
        <f>M34+M35</f>
        <v>9566858350</v>
      </c>
    </row>
    <row r="38" spans="1:13" ht="16.5" customHeight="1" thickTop="1" x14ac:dyDescent="0.2">
      <c r="A38" s="116"/>
      <c r="H38" s="119"/>
      <c r="J38" s="119"/>
      <c r="L38" s="119"/>
    </row>
    <row r="39" spans="1:13" ht="16.5" customHeight="1" x14ac:dyDescent="0.2">
      <c r="A39" s="116"/>
      <c r="H39" s="119"/>
      <c r="J39" s="119"/>
      <c r="L39" s="119"/>
    </row>
    <row r="40" spans="1:13" ht="16.5" customHeight="1" x14ac:dyDescent="0.2">
      <c r="A40" s="116" t="s">
        <v>115</v>
      </c>
      <c r="H40" s="119"/>
      <c r="J40" s="119"/>
      <c r="L40" s="119"/>
    </row>
    <row r="41" spans="1:13" s="25" customFormat="1" ht="16.5" customHeight="1" x14ac:dyDescent="0.2">
      <c r="A41" s="111"/>
      <c r="B41" s="10"/>
      <c r="C41" s="10"/>
      <c r="D41" s="110"/>
      <c r="E41" s="109"/>
      <c r="F41" s="110"/>
      <c r="G41" s="109"/>
      <c r="H41" s="109"/>
      <c r="I41" s="109"/>
      <c r="J41" s="109"/>
      <c r="K41" s="109"/>
      <c r="L41" s="23"/>
      <c r="M41" s="109"/>
    </row>
    <row r="42" spans="1:13" ht="16.5" customHeight="1" x14ac:dyDescent="0.2">
      <c r="A42" s="120" t="s">
        <v>116</v>
      </c>
      <c r="B42" s="116"/>
      <c r="F42" s="119"/>
      <c r="G42" s="174">
        <v>0.62</v>
      </c>
      <c r="H42" s="119"/>
      <c r="I42" s="174">
        <v>0.27</v>
      </c>
      <c r="J42" s="174"/>
      <c r="K42" s="174">
        <v>0.52</v>
      </c>
      <c r="L42" s="174"/>
      <c r="M42" s="194">
        <v>3.39</v>
      </c>
    </row>
    <row r="55" spans="1:13" ht="21.95" customHeight="1" x14ac:dyDescent="0.2">
      <c r="A55" s="69" t="s">
        <v>39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13" ht="16.5" customHeight="1" x14ac:dyDescent="0.2">
      <c r="A56" s="116" t="s">
        <v>0</v>
      </c>
      <c r="B56" s="116"/>
      <c r="C56" s="116"/>
      <c r="D56" s="116"/>
      <c r="L56" s="167"/>
      <c r="M56" s="50" t="str">
        <f>M1</f>
        <v>(Unaudited)</v>
      </c>
    </row>
    <row r="57" spans="1:13" ht="16.5" customHeight="1" x14ac:dyDescent="0.2">
      <c r="A57" s="116" t="s">
        <v>211</v>
      </c>
      <c r="B57" s="116"/>
      <c r="C57" s="116"/>
      <c r="D57" s="116"/>
      <c r="M57" s="50"/>
    </row>
    <row r="58" spans="1:13" ht="16.5" customHeight="1" x14ac:dyDescent="0.2">
      <c r="A58" s="121" t="str">
        <f>A3</f>
        <v>For the three-month period ended 30 September 2025</v>
      </c>
      <c r="B58" s="51"/>
      <c r="C58" s="51"/>
      <c r="D58" s="51"/>
      <c r="E58" s="122"/>
      <c r="F58" s="123"/>
      <c r="G58" s="139"/>
      <c r="H58" s="140"/>
      <c r="I58" s="139"/>
      <c r="J58" s="123"/>
      <c r="K58" s="139"/>
      <c r="L58" s="140"/>
      <c r="M58" s="139"/>
    </row>
    <row r="61" spans="1:13" ht="16.5" customHeight="1" x14ac:dyDescent="0.2">
      <c r="G61" s="216" t="s">
        <v>2</v>
      </c>
      <c r="H61" s="216"/>
      <c r="I61" s="216"/>
      <c r="J61" s="175"/>
      <c r="K61" s="216" t="s">
        <v>3</v>
      </c>
      <c r="L61" s="216"/>
      <c r="M61" s="216"/>
    </row>
    <row r="62" spans="1:13" ht="16.5" customHeight="1" x14ac:dyDescent="0.2">
      <c r="A62" s="120" t="s">
        <v>4</v>
      </c>
      <c r="E62" s="124"/>
      <c r="F62" s="125"/>
      <c r="G62" s="215" t="s">
        <v>5</v>
      </c>
      <c r="H62" s="215"/>
      <c r="I62" s="215"/>
      <c r="J62" s="176"/>
      <c r="K62" s="215" t="s">
        <v>5</v>
      </c>
      <c r="L62" s="215"/>
      <c r="M62" s="215"/>
    </row>
    <row r="63" spans="1:13" ht="16.5" customHeight="1" x14ac:dyDescent="0.2">
      <c r="E63" s="124"/>
      <c r="F63" s="125"/>
      <c r="G63" s="141"/>
      <c r="H63" s="141"/>
      <c r="I63" s="141" t="s">
        <v>242</v>
      </c>
      <c r="J63" s="176"/>
      <c r="K63" s="141"/>
      <c r="L63" s="141"/>
      <c r="M63" s="141"/>
    </row>
    <row r="64" spans="1:13" ht="16.5" customHeight="1" x14ac:dyDescent="0.2">
      <c r="F64" s="125"/>
      <c r="G64" s="168" t="s">
        <v>240</v>
      </c>
      <c r="H64" s="169"/>
      <c r="I64" s="168" t="s">
        <v>206</v>
      </c>
      <c r="J64" s="170"/>
      <c r="K64" s="168" t="s">
        <v>240</v>
      </c>
      <c r="L64" s="169"/>
      <c r="M64" s="168" t="s">
        <v>206</v>
      </c>
    </row>
    <row r="65" spans="1:13" ht="16.5" customHeight="1" x14ac:dyDescent="0.2">
      <c r="E65" s="124"/>
      <c r="F65" s="125"/>
      <c r="G65" s="147" t="s">
        <v>10</v>
      </c>
      <c r="H65" s="148"/>
      <c r="I65" s="147" t="s">
        <v>10</v>
      </c>
      <c r="J65" s="149"/>
      <c r="K65" s="147" t="s">
        <v>10</v>
      </c>
      <c r="L65" s="148"/>
      <c r="M65" s="147" t="s">
        <v>10</v>
      </c>
    </row>
    <row r="67" spans="1:13" ht="16.5" customHeight="1" x14ac:dyDescent="0.2">
      <c r="A67" s="116" t="s">
        <v>113</v>
      </c>
      <c r="G67" s="177">
        <v>1995437598</v>
      </c>
      <c r="H67" s="178"/>
      <c r="I67" s="177">
        <v>927051613</v>
      </c>
      <c r="J67" s="178"/>
      <c r="K67" s="177">
        <v>1461675605</v>
      </c>
      <c r="L67" s="178"/>
      <c r="M67" s="177">
        <v>9566858350</v>
      </c>
    </row>
    <row r="68" spans="1:13" ht="16.5" customHeight="1" x14ac:dyDescent="0.2">
      <c r="J68" s="120"/>
      <c r="L68" s="118"/>
    </row>
    <row r="69" spans="1:13" ht="16.5" customHeight="1" x14ac:dyDescent="0.2">
      <c r="A69" s="128" t="s">
        <v>95</v>
      </c>
      <c r="B69" s="129"/>
      <c r="C69" s="129"/>
      <c r="D69" s="129"/>
      <c r="G69" s="178"/>
      <c r="H69" s="178"/>
      <c r="I69" s="178"/>
      <c r="J69" s="178"/>
      <c r="K69" s="178"/>
      <c r="L69" s="178"/>
      <c r="M69" s="178"/>
    </row>
    <row r="70" spans="1:13" ht="16.5" customHeight="1" x14ac:dyDescent="0.2">
      <c r="A70" s="129" t="s">
        <v>96</v>
      </c>
      <c r="B70" s="129"/>
      <c r="C70" s="129"/>
      <c r="D70" s="129"/>
      <c r="G70" s="179"/>
      <c r="H70" s="179"/>
      <c r="I70" s="179"/>
      <c r="J70" s="179"/>
      <c r="K70" s="179"/>
      <c r="L70" s="179"/>
      <c r="M70" s="179"/>
    </row>
    <row r="71" spans="1:13" ht="16.5" customHeight="1" x14ac:dyDescent="0.2">
      <c r="A71" s="129"/>
      <c r="B71" s="129" t="s">
        <v>97</v>
      </c>
      <c r="C71" s="129"/>
      <c r="D71" s="129"/>
      <c r="G71" s="179"/>
      <c r="H71" s="179"/>
      <c r="I71" s="179"/>
      <c r="J71" s="179"/>
      <c r="K71" s="179"/>
      <c r="L71" s="179"/>
      <c r="M71" s="179"/>
    </row>
    <row r="72" spans="1:13" ht="16.5" customHeight="1" x14ac:dyDescent="0.2">
      <c r="A72" s="129"/>
      <c r="B72" s="129"/>
      <c r="C72" s="129" t="s">
        <v>98</v>
      </c>
      <c r="D72" s="129"/>
      <c r="G72" s="180">
        <v>5178733</v>
      </c>
      <c r="H72" s="178"/>
      <c r="I72" s="181">
        <v>-9776403</v>
      </c>
      <c r="J72" s="182"/>
      <c r="K72" s="178" t="s">
        <v>296</v>
      </c>
      <c r="L72" s="183"/>
      <c r="M72" s="178" t="s">
        <v>296</v>
      </c>
    </row>
    <row r="73" spans="1:13" ht="16.5" customHeight="1" x14ac:dyDescent="0.2">
      <c r="A73" s="129"/>
      <c r="B73" s="129"/>
      <c r="C73" s="129" t="s">
        <v>99</v>
      </c>
      <c r="D73" s="129"/>
      <c r="G73" s="181">
        <v>15923</v>
      </c>
      <c r="H73" s="178"/>
      <c r="I73" s="181">
        <v>121440</v>
      </c>
      <c r="J73" s="182"/>
      <c r="K73" s="178" t="s">
        <v>296</v>
      </c>
      <c r="L73" s="183"/>
      <c r="M73" s="178" t="s">
        <v>296</v>
      </c>
    </row>
    <row r="74" spans="1:13" ht="16.5" customHeight="1" x14ac:dyDescent="0.2">
      <c r="A74" s="129"/>
      <c r="B74" s="129"/>
      <c r="C74" s="129" t="s">
        <v>250</v>
      </c>
      <c r="D74" s="129"/>
      <c r="G74" s="181"/>
      <c r="H74" s="178"/>
      <c r="I74" s="181"/>
      <c r="J74" s="178"/>
      <c r="K74" s="178"/>
      <c r="L74" s="178"/>
      <c r="M74" s="178"/>
    </row>
    <row r="75" spans="1:13" ht="16.5" customHeight="1" x14ac:dyDescent="0.2">
      <c r="A75" s="129"/>
      <c r="B75" s="129"/>
      <c r="C75" s="129"/>
      <c r="D75" s="129" t="s">
        <v>100</v>
      </c>
      <c r="G75" s="181">
        <v>-1045636884</v>
      </c>
      <c r="H75" s="178"/>
      <c r="I75" s="181">
        <v>-3955173760</v>
      </c>
      <c r="J75" s="182"/>
      <c r="K75" s="178" t="s">
        <v>296</v>
      </c>
      <c r="L75" s="183"/>
      <c r="M75" s="178" t="s">
        <v>296</v>
      </c>
    </row>
    <row r="76" spans="1:13" ht="16.5" customHeight="1" x14ac:dyDescent="0.2">
      <c r="B76" s="129"/>
      <c r="C76" s="129" t="s">
        <v>101</v>
      </c>
      <c r="D76" s="129"/>
      <c r="G76" s="181"/>
      <c r="H76" s="179"/>
      <c r="I76" s="181"/>
      <c r="J76" s="179"/>
      <c r="K76" s="179"/>
      <c r="L76" s="179"/>
      <c r="M76" s="179"/>
    </row>
    <row r="77" spans="1:13" ht="16.5" customHeight="1" x14ac:dyDescent="0.2">
      <c r="A77" s="129"/>
      <c r="B77" s="129"/>
      <c r="C77" s="129"/>
      <c r="D77" s="129" t="s">
        <v>102</v>
      </c>
      <c r="G77" s="181">
        <v>305008297</v>
      </c>
      <c r="H77" s="178"/>
      <c r="I77" s="181">
        <v>53397367</v>
      </c>
      <c r="J77" s="178"/>
      <c r="K77" s="178" t="s">
        <v>296</v>
      </c>
      <c r="L77" s="178"/>
      <c r="M77" s="178" t="s">
        <v>296</v>
      </c>
    </row>
    <row r="78" spans="1:13" ht="16.5" customHeight="1" x14ac:dyDescent="0.2">
      <c r="A78" s="129"/>
      <c r="B78" s="129"/>
      <c r="C78" s="129" t="s">
        <v>103</v>
      </c>
      <c r="D78" s="129"/>
      <c r="G78" s="181"/>
      <c r="H78" s="178"/>
      <c r="I78" s="181"/>
      <c r="J78" s="182"/>
      <c r="K78" s="178"/>
      <c r="L78" s="183"/>
      <c r="M78" s="178"/>
    </row>
    <row r="79" spans="1:13" ht="16.5" customHeight="1" x14ac:dyDescent="0.2">
      <c r="A79" s="129"/>
      <c r="B79" s="129"/>
      <c r="C79" s="129"/>
      <c r="D79" s="129" t="s">
        <v>104</v>
      </c>
      <c r="G79" s="184">
        <v>-1038931</v>
      </c>
      <c r="H79" s="178"/>
      <c r="I79" s="184">
        <v>1134534</v>
      </c>
      <c r="J79" s="182"/>
      <c r="K79" s="177" t="s">
        <v>296</v>
      </c>
      <c r="L79" s="183"/>
      <c r="M79" s="177" t="s">
        <v>296</v>
      </c>
    </row>
    <row r="80" spans="1:13" ht="16.5" customHeight="1" x14ac:dyDescent="0.2">
      <c r="A80" s="49" t="s">
        <v>105</v>
      </c>
      <c r="B80" s="49"/>
      <c r="C80" s="49"/>
      <c r="D80" s="49"/>
      <c r="G80" s="178"/>
      <c r="H80" s="178"/>
      <c r="I80" s="181"/>
      <c r="J80" s="182"/>
      <c r="K80" s="178"/>
      <c r="L80" s="183"/>
      <c r="M80" s="178"/>
    </row>
    <row r="81" spans="1:13" ht="16.5" customHeight="1" x14ac:dyDescent="0.2">
      <c r="A81" s="49"/>
      <c r="B81" s="49" t="s">
        <v>106</v>
      </c>
      <c r="C81" s="49"/>
      <c r="D81" s="49"/>
      <c r="G81" s="177">
        <f>SUM(G72:G79)</f>
        <v>-736472862</v>
      </c>
      <c r="H81" s="178"/>
      <c r="I81" s="184">
        <f>SUM(I72:I79)</f>
        <v>-3910296822</v>
      </c>
      <c r="J81" s="182"/>
      <c r="K81" s="177">
        <f>SUM(K72:K79)</f>
        <v>0</v>
      </c>
      <c r="L81" s="183"/>
      <c r="M81" s="177">
        <f>SUM(M72:M79)</f>
        <v>0</v>
      </c>
    </row>
    <row r="82" spans="1:13" ht="16.5" customHeight="1" x14ac:dyDescent="0.2">
      <c r="A82" s="49"/>
      <c r="B82" s="49"/>
      <c r="C82" s="49"/>
      <c r="D82" s="49"/>
      <c r="G82" s="178"/>
      <c r="H82" s="178"/>
      <c r="I82" s="178"/>
      <c r="J82" s="182"/>
      <c r="K82" s="178"/>
      <c r="L82" s="183"/>
      <c r="M82" s="178"/>
    </row>
    <row r="83" spans="1:13" ht="16.5" customHeight="1" x14ac:dyDescent="0.2">
      <c r="A83" s="130" t="s">
        <v>107</v>
      </c>
      <c r="B83" s="129"/>
      <c r="C83" s="129"/>
      <c r="D83" s="129"/>
      <c r="G83" s="179"/>
      <c r="H83" s="179"/>
      <c r="I83" s="179"/>
      <c r="J83" s="179"/>
      <c r="K83" s="179"/>
      <c r="L83" s="179"/>
      <c r="M83" s="179"/>
    </row>
    <row r="84" spans="1:13" ht="16.5" customHeight="1" x14ac:dyDescent="0.2">
      <c r="A84" s="129"/>
      <c r="B84" s="129" t="s">
        <v>97</v>
      </c>
      <c r="C84" s="129"/>
      <c r="D84" s="129"/>
      <c r="G84" s="179"/>
      <c r="H84" s="179"/>
      <c r="I84" s="179"/>
      <c r="J84" s="179"/>
      <c r="K84" s="179"/>
      <c r="L84" s="179"/>
      <c r="M84" s="179"/>
    </row>
    <row r="85" spans="1:13" ht="16.5" customHeight="1" x14ac:dyDescent="0.2">
      <c r="B85" s="129"/>
      <c r="C85" s="129" t="s">
        <v>212</v>
      </c>
      <c r="D85" s="129"/>
      <c r="J85" s="120"/>
      <c r="L85" s="118"/>
    </row>
    <row r="86" spans="1:13" ht="16.5" customHeight="1" x14ac:dyDescent="0.2">
      <c r="B86" s="129"/>
      <c r="C86" s="129"/>
      <c r="D86" s="129" t="s">
        <v>213</v>
      </c>
      <c r="G86" s="181">
        <v>-38953088</v>
      </c>
      <c r="H86" s="181"/>
      <c r="I86" s="181">
        <v>664369988</v>
      </c>
      <c r="J86" s="181"/>
      <c r="K86" s="181">
        <v>-38953088</v>
      </c>
      <c r="L86" s="181"/>
      <c r="M86" s="181">
        <v>664369988</v>
      </c>
    </row>
    <row r="87" spans="1:13" ht="16.5" customHeight="1" x14ac:dyDescent="0.2">
      <c r="B87" s="129"/>
      <c r="C87" s="129" t="s">
        <v>250</v>
      </c>
      <c r="D87" s="129"/>
      <c r="G87" s="181"/>
      <c r="H87" s="181"/>
      <c r="I87" s="181"/>
      <c r="J87" s="181"/>
      <c r="K87" s="181"/>
      <c r="L87" s="181"/>
      <c r="M87" s="181"/>
    </row>
    <row r="88" spans="1:13" ht="16.5" customHeight="1" x14ac:dyDescent="0.2">
      <c r="B88" s="129"/>
      <c r="C88" s="129"/>
      <c r="D88" s="129" t="s">
        <v>100</v>
      </c>
      <c r="G88" s="181">
        <v>-4431742</v>
      </c>
      <c r="H88" s="181"/>
      <c r="I88" s="181">
        <v>-40331972</v>
      </c>
      <c r="J88" s="181"/>
      <c r="K88" s="181">
        <v>0</v>
      </c>
      <c r="L88" s="181"/>
      <c r="M88" s="181" t="s">
        <v>296</v>
      </c>
    </row>
    <row r="89" spans="1:13" ht="16.5" customHeight="1" x14ac:dyDescent="0.2">
      <c r="B89" s="129"/>
      <c r="C89" s="129" t="s">
        <v>108</v>
      </c>
      <c r="D89" s="129"/>
      <c r="G89" s="181"/>
      <c r="H89" s="181"/>
      <c r="I89" s="181"/>
      <c r="J89" s="181"/>
      <c r="K89" s="181"/>
      <c r="L89" s="181"/>
      <c r="M89" s="181"/>
    </row>
    <row r="90" spans="1:13" ht="16.5" customHeight="1" x14ac:dyDescent="0.2">
      <c r="A90" s="128"/>
      <c r="C90" s="129"/>
      <c r="D90" s="129" t="s">
        <v>104</v>
      </c>
      <c r="G90" s="184">
        <v>7790618</v>
      </c>
      <c r="H90" s="181"/>
      <c r="I90" s="184">
        <v>-132873999</v>
      </c>
      <c r="J90" s="181"/>
      <c r="K90" s="184">
        <v>7790618</v>
      </c>
      <c r="L90" s="181"/>
      <c r="M90" s="184">
        <v>-132873999</v>
      </c>
    </row>
    <row r="91" spans="1:13" ht="16.5" customHeight="1" x14ac:dyDescent="0.2">
      <c r="A91" s="49" t="s">
        <v>281</v>
      </c>
      <c r="B91" s="49"/>
      <c r="C91" s="49"/>
      <c r="D91" s="49"/>
      <c r="G91" s="181"/>
      <c r="H91" s="181"/>
      <c r="I91" s="181"/>
      <c r="J91" s="181"/>
      <c r="K91" s="181"/>
      <c r="L91" s="181"/>
      <c r="M91" s="181"/>
    </row>
    <row r="92" spans="1:13" ht="16.5" customHeight="1" x14ac:dyDescent="0.2">
      <c r="A92" s="49"/>
      <c r="B92" s="49" t="s">
        <v>106</v>
      </c>
      <c r="C92" s="49"/>
      <c r="D92" s="49"/>
      <c r="G92" s="177">
        <f>SUM(G86:G90)</f>
        <v>-35594212</v>
      </c>
      <c r="H92" s="178"/>
      <c r="I92" s="177">
        <f>SUM(I86:I90)</f>
        <v>491164017</v>
      </c>
      <c r="J92" s="178"/>
      <c r="K92" s="177">
        <f>SUM(K86:K90)</f>
        <v>-31162470</v>
      </c>
      <c r="L92" s="178"/>
      <c r="M92" s="177">
        <f>SUM(M86:M90)</f>
        <v>531495989</v>
      </c>
    </row>
    <row r="93" spans="1:13" ht="16.5" customHeight="1" x14ac:dyDescent="0.2">
      <c r="A93" s="49"/>
      <c r="B93" s="49"/>
      <c r="C93" s="49"/>
      <c r="D93" s="49"/>
      <c r="G93" s="178"/>
      <c r="H93" s="178"/>
      <c r="I93" s="178"/>
      <c r="J93" s="178"/>
      <c r="K93" s="178"/>
      <c r="L93" s="178"/>
      <c r="M93" s="178"/>
    </row>
    <row r="94" spans="1:13" ht="16.5" customHeight="1" x14ac:dyDescent="0.2">
      <c r="A94" s="128" t="s">
        <v>117</v>
      </c>
      <c r="B94" s="129"/>
      <c r="C94" s="129"/>
      <c r="D94" s="129"/>
      <c r="G94" s="185"/>
      <c r="H94" s="186"/>
      <c r="I94" s="185"/>
      <c r="J94" s="186"/>
      <c r="K94" s="185"/>
      <c r="L94" s="178"/>
      <c r="M94" s="185"/>
    </row>
    <row r="95" spans="1:13" ht="16.5" customHeight="1" x14ac:dyDescent="0.2">
      <c r="A95" s="128"/>
      <c r="B95" s="128" t="s">
        <v>109</v>
      </c>
      <c r="C95" s="129"/>
      <c r="D95" s="129"/>
      <c r="G95" s="177">
        <f>G92+G81</f>
        <v>-772067074</v>
      </c>
      <c r="H95" s="178"/>
      <c r="I95" s="177">
        <f>I92+I81</f>
        <v>-3419132805</v>
      </c>
      <c r="J95" s="178"/>
      <c r="K95" s="177">
        <f>K92+K81</f>
        <v>-31162470</v>
      </c>
      <c r="L95" s="178"/>
      <c r="M95" s="177">
        <f>M92+M81</f>
        <v>531495989</v>
      </c>
    </row>
    <row r="96" spans="1:13" ht="16.5" customHeight="1" x14ac:dyDescent="0.2">
      <c r="A96" s="128"/>
      <c r="B96" s="128"/>
      <c r="C96" s="129"/>
      <c r="D96" s="129"/>
      <c r="G96" s="178"/>
      <c r="H96" s="178"/>
      <c r="I96" s="178"/>
      <c r="J96" s="178"/>
      <c r="K96" s="178"/>
      <c r="L96" s="178"/>
      <c r="M96" s="178"/>
    </row>
    <row r="97" spans="1:13" ht="16.5" customHeight="1" thickBot="1" x14ac:dyDescent="0.25">
      <c r="A97" s="128" t="s">
        <v>312</v>
      </c>
      <c r="B97" s="129"/>
      <c r="C97" s="129"/>
      <c r="D97" s="129"/>
      <c r="G97" s="187">
        <f>G67+G95</f>
        <v>1223370524</v>
      </c>
      <c r="H97" s="178"/>
      <c r="I97" s="187">
        <f>I67+I95</f>
        <v>-2492081192</v>
      </c>
      <c r="J97" s="178"/>
      <c r="K97" s="187">
        <f>K67+K95</f>
        <v>1430513135</v>
      </c>
      <c r="L97" s="178"/>
      <c r="M97" s="187">
        <f>M67+M95</f>
        <v>10098354339</v>
      </c>
    </row>
    <row r="98" spans="1:13" ht="16.5" customHeight="1" thickTop="1" x14ac:dyDescent="0.2">
      <c r="A98" s="116"/>
      <c r="H98" s="119"/>
      <c r="J98" s="119"/>
      <c r="L98" s="119"/>
    </row>
    <row r="99" spans="1:13" ht="16.5" customHeight="1" x14ac:dyDescent="0.2">
      <c r="H99" s="119"/>
      <c r="J99" s="119"/>
      <c r="L99" s="178"/>
    </row>
    <row r="100" spans="1:13" ht="16.5" customHeight="1" x14ac:dyDescent="0.2">
      <c r="A100" s="128" t="s">
        <v>308</v>
      </c>
      <c r="B100" s="129"/>
      <c r="C100" s="129"/>
      <c r="D100" s="129"/>
      <c r="G100" s="178"/>
      <c r="H100" s="178"/>
      <c r="I100" s="178"/>
      <c r="J100" s="178"/>
      <c r="K100" s="178"/>
      <c r="L100" s="178"/>
      <c r="M100" s="178"/>
    </row>
    <row r="101" spans="1:13" ht="16.5" customHeight="1" x14ac:dyDescent="0.2">
      <c r="B101" s="129" t="s">
        <v>94</v>
      </c>
      <c r="C101" s="129"/>
      <c r="D101" s="129"/>
      <c r="G101" s="188">
        <v>974141314</v>
      </c>
      <c r="H101" s="189"/>
      <c r="I101" s="188">
        <v>-2539300763</v>
      </c>
      <c r="J101" s="189"/>
      <c r="K101" s="188">
        <v>1430513135</v>
      </c>
      <c r="L101" s="190"/>
      <c r="M101" s="188">
        <v>10098354339</v>
      </c>
    </row>
    <row r="102" spans="1:13" ht="16.5" customHeight="1" x14ac:dyDescent="0.2">
      <c r="B102" s="129" t="s">
        <v>80</v>
      </c>
      <c r="C102" s="129"/>
      <c r="D102" s="129"/>
      <c r="G102" s="191">
        <v>249229210</v>
      </c>
      <c r="H102" s="192"/>
      <c r="I102" s="191">
        <v>47219571</v>
      </c>
      <c r="J102" s="192"/>
      <c r="K102" s="191">
        <v>0</v>
      </c>
      <c r="L102" s="192"/>
      <c r="M102" s="191">
        <v>0</v>
      </c>
    </row>
    <row r="103" spans="1:13" ht="16.5" customHeight="1" x14ac:dyDescent="0.2">
      <c r="G103" s="193"/>
      <c r="H103" s="119"/>
      <c r="I103" s="193"/>
      <c r="J103" s="119"/>
      <c r="K103" s="193"/>
      <c r="L103" s="119"/>
      <c r="M103" s="193"/>
    </row>
    <row r="104" spans="1:13" ht="16.5" customHeight="1" thickBot="1" x14ac:dyDescent="0.25">
      <c r="G104" s="173">
        <f>G101+G102</f>
        <v>1223370524</v>
      </c>
      <c r="H104" s="119"/>
      <c r="I104" s="173">
        <f>I101+I102</f>
        <v>-2492081192</v>
      </c>
      <c r="J104" s="119"/>
      <c r="K104" s="173">
        <f>K101+K102</f>
        <v>1430513135</v>
      </c>
      <c r="L104" s="119"/>
      <c r="M104" s="173">
        <f>M101+M102</f>
        <v>10098354339</v>
      </c>
    </row>
    <row r="105" spans="1:13" ht="16.5" customHeight="1" thickTop="1" x14ac:dyDescent="0.2"/>
    <row r="107" spans="1:13" ht="16.5" customHeight="1" x14ac:dyDescent="0.2">
      <c r="A107" s="128"/>
      <c r="B107" s="129"/>
      <c r="C107" s="129"/>
      <c r="D107" s="129"/>
      <c r="E107" s="131"/>
      <c r="F107" s="132"/>
      <c r="H107" s="119"/>
      <c r="J107" s="119"/>
      <c r="L107" s="119"/>
    </row>
    <row r="108" spans="1:13" ht="16.5" customHeight="1" x14ac:dyDescent="0.2">
      <c r="A108" s="128"/>
      <c r="B108" s="129"/>
      <c r="C108" s="129"/>
      <c r="D108" s="129"/>
      <c r="E108" s="131"/>
      <c r="F108" s="132"/>
      <c r="H108" s="119"/>
      <c r="J108" s="119"/>
      <c r="L108" s="119"/>
    </row>
    <row r="109" spans="1:13" ht="16.5" customHeight="1" x14ac:dyDescent="0.2">
      <c r="A109" s="128"/>
      <c r="B109" s="129"/>
      <c r="C109" s="129"/>
      <c r="D109" s="129"/>
      <c r="E109" s="131"/>
      <c r="F109" s="132"/>
      <c r="H109" s="119"/>
      <c r="J109" s="119"/>
      <c r="L109" s="119"/>
    </row>
    <row r="110" spans="1:13" ht="21.95" customHeight="1" x14ac:dyDescent="0.2">
      <c r="A110" s="133" t="str">
        <f>A55</f>
        <v>The condensed notes to the interim financial information form part of this interim financial information.</v>
      </c>
      <c r="B110" s="133"/>
      <c r="C110" s="133"/>
      <c r="D110" s="133"/>
      <c r="E110" s="134"/>
      <c r="F110" s="135"/>
      <c r="G110" s="177"/>
      <c r="H110" s="139"/>
      <c r="I110" s="177"/>
      <c r="J110" s="139"/>
      <c r="K110" s="177"/>
      <c r="L110" s="139"/>
      <c r="M110" s="17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M9 G64: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854DA-B91F-4717-B023-3E2DAD671355}">
  <dimension ref="A1:M110"/>
  <sheetViews>
    <sheetView topLeftCell="A89" zoomScaleNormal="100" zoomScaleSheetLayoutView="85" workbookViewId="0">
      <selection activeCell="D67" sqref="D67"/>
    </sheetView>
  </sheetViews>
  <sheetFormatPr defaultColWidth="7.42578125" defaultRowHeight="16.5" customHeight="1" x14ac:dyDescent="0.2"/>
  <cols>
    <col min="1" max="3" width="1.5703125" style="120" customWidth="1"/>
    <col min="4" max="4" width="34.7109375" style="120" customWidth="1"/>
    <col min="5" max="5" width="5.5703125" style="117" customWidth="1"/>
    <col min="6" max="6" width="0.5703125" style="118" customWidth="1"/>
    <col min="7" max="7" width="14.5703125" style="119" customWidth="1"/>
    <col min="8" max="8" width="0.5703125" style="120" customWidth="1"/>
    <col min="9" max="9" width="14.5703125" style="119" customWidth="1"/>
    <col min="10" max="10" width="0.5703125" style="118" customWidth="1"/>
    <col min="11" max="11" width="14.5703125" style="119" bestFit="1" customWidth="1"/>
    <col min="12" max="12" width="0.5703125" style="120" customWidth="1"/>
    <col min="13" max="13" width="14.5703125" style="119" bestFit="1" customWidth="1"/>
    <col min="14" max="16384" width="7.42578125" style="120"/>
  </cols>
  <sheetData>
    <row r="1" spans="1:13" ht="16.5" customHeight="1" x14ac:dyDescent="0.2">
      <c r="A1" s="116" t="s">
        <v>0</v>
      </c>
      <c r="B1" s="116"/>
      <c r="C1" s="116"/>
      <c r="D1" s="116"/>
      <c r="L1" s="167"/>
      <c r="M1" s="50" t="s">
        <v>83</v>
      </c>
    </row>
    <row r="2" spans="1:13" ht="16.5" customHeight="1" x14ac:dyDescent="0.2">
      <c r="A2" s="116" t="s">
        <v>84</v>
      </c>
      <c r="B2" s="116"/>
      <c r="C2" s="116"/>
      <c r="D2" s="116"/>
    </row>
    <row r="3" spans="1:13" ht="16.5" customHeight="1" x14ac:dyDescent="0.2">
      <c r="A3" s="121" t="s">
        <v>295</v>
      </c>
      <c r="B3" s="51"/>
      <c r="C3" s="51"/>
      <c r="D3" s="51"/>
      <c r="E3" s="122"/>
      <c r="F3" s="123"/>
      <c r="G3" s="139"/>
      <c r="H3" s="140"/>
      <c r="I3" s="139"/>
      <c r="J3" s="123"/>
      <c r="K3" s="139"/>
      <c r="L3" s="140"/>
      <c r="M3" s="139"/>
    </row>
    <row r="6" spans="1:13" ht="16.5" customHeight="1" x14ac:dyDescent="0.2">
      <c r="G6" s="212" t="s">
        <v>2</v>
      </c>
      <c r="H6" s="212"/>
      <c r="I6" s="212"/>
      <c r="J6" s="57"/>
      <c r="K6" s="212" t="s">
        <v>3</v>
      </c>
      <c r="L6" s="212"/>
      <c r="M6" s="212"/>
    </row>
    <row r="7" spans="1:13" ht="16.5" customHeight="1" x14ac:dyDescent="0.2">
      <c r="A7" s="120" t="s">
        <v>4</v>
      </c>
      <c r="E7" s="124"/>
      <c r="F7" s="125"/>
      <c r="G7" s="211" t="s">
        <v>5</v>
      </c>
      <c r="H7" s="211"/>
      <c r="I7" s="211"/>
      <c r="J7" s="60"/>
      <c r="K7" s="211" t="s">
        <v>5</v>
      </c>
      <c r="L7" s="211"/>
      <c r="M7" s="211"/>
    </row>
    <row r="8" spans="1:13" ht="16.5" customHeight="1" x14ac:dyDescent="0.2">
      <c r="E8" s="124"/>
      <c r="F8" s="125"/>
      <c r="G8" s="166"/>
      <c r="H8" s="166"/>
      <c r="I8" s="166" t="s">
        <v>242</v>
      </c>
      <c r="J8" s="60"/>
      <c r="K8" s="166"/>
      <c r="L8" s="166"/>
      <c r="M8" s="166"/>
    </row>
    <row r="9" spans="1:13" ht="16.5" customHeight="1" x14ac:dyDescent="0.2">
      <c r="F9" s="125"/>
      <c r="G9" s="168" t="s">
        <v>240</v>
      </c>
      <c r="H9" s="169"/>
      <c r="I9" s="168" t="s">
        <v>206</v>
      </c>
      <c r="J9" s="170"/>
      <c r="K9" s="168" t="s">
        <v>240</v>
      </c>
      <c r="L9" s="169"/>
      <c r="M9" s="168" t="s">
        <v>206</v>
      </c>
    </row>
    <row r="10" spans="1:13" ht="16.5" customHeight="1" x14ac:dyDescent="0.2">
      <c r="E10" s="126" t="s">
        <v>9</v>
      </c>
      <c r="F10" s="125"/>
      <c r="G10" s="147" t="s">
        <v>10</v>
      </c>
      <c r="H10" s="148"/>
      <c r="I10" s="147" t="s">
        <v>10</v>
      </c>
      <c r="J10" s="149"/>
      <c r="K10" s="147" t="s">
        <v>10</v>
      </c>
      <c r="L10" s="148"/>
      <c r="M10" s="147" t="s">
        <v>10</v>
      </c>
    </row>
    <row r="12" spans="1:13" ht="16.5" customHeight="1" x14ac:dyDescent="0.2">
      <c r="A12" s="120" t="s">
        <v>85</v>
      </c>
      <c r="G12" s="119">
        <v>65396570197</v>
      </c>
      <c r="H12" s="119"/>
      <c r="I12" s="119">
        <v>68913478274</v>
      </c>
      <c r="J12" s="119"/>
      <c r="K12" s="119">
        <v>16466258298</v>
      </c>
      <c r="L12" s="119"/>
      <c r="M12" s="119">
        <v>16864499769</v>
      </c>
    </row>
    <row r="13" spans="1:13" ht="16.5" customHeight="1" x14ac:dyDescent="0.2">
      <c r="A13" s="120" t="s">
        <v>207</v>
      </c>
      <c r="G13" s="119">
        <v>54565872</v>
      </c>
      <c r="H13" s="119"/>
      <c r="I13" s="119">
        <v>233467543</v>
      </c>
      <c r="J13" s="119"/>
      <c r="K13" s="119">
        <v>25767480</v>
      </c>
      <c r="L13" s="119"/>
      <c r="M13" s="119">
        <v>164351533</v>
      </c>
    </row>
    <row r="14" spans="1:13" ht="16.5" customHeight="1" x14ac:dyDescent="0.2">
      <c r="A14" s="120" t="s">
        <v>86</v>
      </c>
      <c r="G14" s="139">
        <v>-56248075434</v>
      </c>
      <c r="H14" s="119"/>
      <c r="I14" s="139">
        <v>-60177581487</v>
      </c>
      <c r="J14" s="119"/>
      <c r="K14" s="139">
        <v>-14431827006</v>
      </c>
      <c r="L14" s="119"/>
      <c r="M14" s="139">
        <v>-15113626044</v>
      </c>
    </row>
    <row r="15" spans="1:13" ht="16.5" customHeight="1" x14ac:dyDescent="0.2">
      <c r="H15" s="119"/>
      <c r="J15" s="119"/>
      <c r="L15" s="119"/>
    </row>
    <row r="16" spans="1:13" ht="16.5" customHeight="1" x14ac:dyDescent="0.2">
      <c r="A16" s="116" t="s">
        <v>87</v>
      </c>
      <c r="G16" s="119">
        <f>SUM(G12:G14)</f>
        <v>9203060635</v>
      </c>
      <c r="H16" s="119"/>
      <c r="I16" s="119">
        <f>SUM(I12:I14)</f>
        <v>8969364330</v>
      </c>
      <c r="J16" s="119"/>
      <c r="K16" s="119">
        <f>SUM(K12:K14)</f>
        <v>2060198772</v>
      </c>
      <c r="L16" s="119"/>
      <c r="M16" s="119">
        <f>SUM(M12:M14)</f>
        <v>1915225258</v>
      </c>
    </row>
    <row r="17" spans="1:13" ht="16.5" customHeight="1" x14ac:dyDescent="0.2">
      <c r="A17" s="120" t="s">
        <v>88</v>
      </c>
      <c r="G17" s="119">
        <v>97354500</v>
      </c>
      <c r="H17" s="119"/>
      <c r="I17" s="119">
        <v>82056125</v>
      </c>
      <c r="J17" s="119"/>
      <c r="K17" s="48">
        <v>3199366523</v>
      </c>
      <c r="L17" s="171"/>
      <c r="M17" s="48">
        <v>11725431795</v>
      </c>
    </row>
    <row r="18" spans="1:13" ht="16.5" customHeight="1" x14ac:dyDescent="0.2">
      <c r="A18" s="120" t="s">
        <v>89</v>
      </c>
      <c r="G18" s="119">
        <v>1008526120</v>
      </c>
      <c r="H18" s="119"/>
      <c r="I18" s="119">
        <v>1082290200</v>
      </c>
      <c r="J18" s="119"/>
      <c r="K18" s="48">
        <v>504288815</v>
      </c>
      <c r="L18" s="171"/>
      <c r="M18" s="48">
        <v>501911793</v>
      </c>
    </row>
    <row r="19" spans="1:13" ht="16.5" customHeight="1" x14ac:dyDescent="0.2">
      <c r="A19" s="120" t="s">
        <v>315</v>
      </c>
      <c r="E19" s="117">
        <v>13</v>
      </c>
      <c r="G19" s="119">
        <v>783357310</v>
      </c>
      <c r="H19" s="119"/>
      <c r="I19" s="119">
        <v>0</v>
      </c>
      <c r="J19" s="119"/>
      <c r="K19" s="48">
        <v>0</v>
      </c>
      <c r="L19" s="171"/>
      <c r="M19" s="48">
        <v>0</v>
      </c>
    </row>
    <row r="20" spans="1:13" ht="16.5" customHeight="1" x14ac:dyDescent="0.2">
      <c r="A20" s="120" t="s">
        <v>90</v>
      </c>
      <c r="G20" s="119">
        <v>-1725792393</v>
      </c>
      <c r="H20" s="119"/>
      <c r="I20" s="119">
        <v>-1643790472</v>
      </c>
      <c r="J20" s="119"/>
      <c r="K20" s="74">
        <v>-829176080</v>
      </c>
      <c r="L20" s="48"/>
      <c r="M20" s="74">
        <v>-975866412</v>
      </c>
    </row>
    <row r="21" spans="1:13" ht="16.5" customHeight="1" x14ac:dyDescent="0.2">
      <c r="A21" s="120" t="s">
        <v>307</v>
      </c>
      <c r="G21" s="119">
        <v>-343272130</v>
      </c>
      <c r="H21" s="119"/>
      <c r="I21" s="119">
        <v>-2272323230</v>
      </c>
      <c r="J21" s="119"/>
      <c r="K21" s="48">
        <v>-522244133</v>
      </c>
      <c r="L21" s="171"/>
      <c r="M21" s="48">
        <v>-2044888804</v>
      </c>
    </row>
    <row r="22" spans="1:13" ht="16.5" customHeight="1" x14ac:dyDescent="0.2">
      <c r="A22" s="120" t="s">
        <v>208</v>
      </c>
      <c r="H22" s="119"/>
      <c r="J22" s="119"/>
      <c r="K22" s="74"/>
      <c r="L22" s="48"/>
      <c r="M22" s="74"/>
    </row>
    <row r="23" spans="1:13" ht="16.5" customHeight="1" x14ac:dyDescent="0.2">
      <c r="B23" s="120" t="s">
        <v>209</v>
      </c>
      <c r="G23" s="119">
        <v>578614154</v>
      </c>
      <c r="H23" s="119"/>
      <c r="I23" s="119">
        <v>2026527060</v>
      </c>
      <c r="J23" s="119"/>
      <c r="K23" s="74">
        <v>478262355</v>
      </c>
      <c r="L23" s="48"/>
      <c r="M23" s="74">
        <v>2040995876</v>
      </c>
    </row>
    <row r="24" spans="1:13" ht="16.5" customHeight="1" x14ac:dyDescent="0.2">
      <c r="A24" s="120" t="s">
        <v>91</v>
      </c>
      <c r="G24" s="119">
        <v>-3912940041</v>
      </c>
      <c r="H24" s="119"/>
      <c r="I24" s="119">
        <v>-4479799238</v>
      </c>
      <c r="J24" s="119"/>
      <c r="K24" s="119">
        <v>-1958076769</v>
      </c>
      <c r="L24" s="119"/>
      <c r="M24" s="119">
        <v>-2313494268</v>
      </c>
    </row>
    <row r="25" spans="1:13" ht="16.5" customHeight="1" x14ac:dyDescent="0.2">
      <c r="A25" s="120" t="s">
        <v>210</v>
      </c>
      <c r="F25" s="120"/>
      <c r="H25" s="119"/>
      <c r="J25" s="119"/>
      <c r="K25" s="172"/>
      <c r="L25" s="48"/>
      <c r="M25" s="172"/>
    </row>
    <row r="26" spans="1:13" ht="16.5" customHeight="1" x14ac:dyDescent="0.2">
      <c r="B26" s="120" t="s">
        <v>92</v>
      </c>
      <c r="E26" s="117">
        <v>13</v>
      </c>
      <c r="G26" s="139">
        <v>248497781</v>
      </c>
      <c r="H26" s="119"/>
      <c r="I26" s="139">
        <v>-61603889</v>
      </c>
      <c r="J26" s="119"/>
      <c r="K26" s="139">
        <v>0</v>
      </c>
      <c r="L26" s="119"/>
      <c r="M26" s="139" t="s">
        <v>296</v>
      </c>
    </row>
    <row r="27" spans="1:13" ht="16.5" customHeight="1" x14ac:dyDescent="0.2">
      <c r="B27" s="127"/>
      <c r="H27" s="119"/>
      <c r="J27" s="119"/>
      <c r="L27" s="119"/>
    </row>
    <row r="28" spans="1:13" ht="16.5" customHeight="1" x14ac:dyDescent="0.2">
      <c r="A28" s="116" t="s">
        <v>112</v>
      </c>
      <c r="G28" s="119">
        <f>SUM(G16:G27)</f>
        <v>5937405936</v>
      </c>
      <c r="H28" s="119"/>
      <c r="I28" s="119">
        <f>SUM(I16:I27)</f>
        <v>3702720886</v>
      </c>
      <c r="J28" s="119"/>
      <c r="K28" s="119">
        <f>SUM(K16:K27)</f>
        <v>2932619483</v>
      </c>
      <c r="L28" s="119"/>
      <c r="M28" s="119">
        <f>SUM(M16:M27)</f>
        <v>10849315238</v>
      </c>
    </row>
    <row r="29" spans="1:13" ht="16.5" customHeight="1" x14ac:dyDescent="0.2">
      <c r="A29" s="120" t="s">
        <v>93</v>
      </c>
      <c r="E29" s="117">
        <v>20</v>
      </c>
      <c r="G29" s="139">
        <v>-397342415</v>
      </c>
      <c r="H29" s="119"/>
      <c r="I29" s="139">
        <v>-69845482</v>
      </c>
      <c r="J29" s="119"/>
      <c r="K29" s="139">
        <v>87179692</v>
      </c>
      <c r="L29" s="119"/>
      <c r="M29" s="139">
        <v>121493497</v>
      </c>
    </row>
    <row r="30" spans="1:13" ht="16.5" customHeight="1" x14ac:dyDescent="0.2">
      <c r="H30" s="119"/>
      <c r="J30" s="119"/>
      <c r="L30" s="119"/>
    </row>
    <row r="31" spans="1:13" ht="16.5" customHeight="1" x14ac:dyDescent="0.2">
      <c r="A31" s="116" t="s">
        <v>113</v>
      </c>
      <c r="G31" s="139">
        <f>SUM(G28:G30)</f>
        <v>5540063521</v>
      </c>
      <c r="H31" s="119"/>
      <c r="I31" s="139">
        <f>SUM(I28:I30)</f>
        <v>3632875404</v>
      </c>
      <c r="J31" s="119"/>
      <c r="K31" s="139">
        <f>SUM(K28:K30)</f>
        <v>3019799175</v>
      </c>
      <c r="L31" s="119"/>
      <c r="M31" s="139">
        <f>SUM(M28:M30)</f>
        <v>10970808735</v>
      </c>
    </row>
    <row r="32" spans="1:13" ht="16.5" customHeight="1" x14ac:dyDescent="0.2">
      <c r="A32" s="116"/>
      <c r="H32" s="119"/>
      <c r="J32" s="119"/>
      <c r="L32" s="119"/>
    </row>
    <row r="33" spans="1:13" ht="16.5" customHeight="1" x14ac:dyDescent="0.2">
      <c r="A33" s="116" t="s">
        <v>114</v>
      </c>
      <c r="E33" s="118"/>
      <c r="H33" s="119"/>
      <c r="J33" s="119"/>
    </row>
    <row r="34" spans="1:13" ht="16.5" customHeight="1" x14ac:dyDescent="0.2">
      <c r="B34" s="120" t="s">
        <v>94</v>
      </c>
      <c r="E34" s="118"/>
      <c r="G34" s="119">
        <v>4901164213</v>
      </c>
      <c r="H34" s="119"/>
      <c r="I34" s="119">
        <v>3062611454</v>
      </c>
      <c r="J34" s="119"/>
      <c r="K34" s="119">
        <v>3019799175</v>
      </c>
      <c r="L34" s="119"/>
      <c r="M34" s="119">
        <v>10970808735</v>
      </c>
    </row>
    <row r="35" spans="1:13" ht="16.5" customHeight="1" x14ac:dyDescent="0.2">
      <c r="B35" s="120" t="s">
        <v>80</v>
      </c>
      <c r="E35" s="118"/>
      <c r="F35" s="119"/>
      <c r="G35" s="139">
        <v>638899308</v>
      </c>
      <c r="H35" s="119"/>
      <c r="I35" s="139">
        <v>570263950</v>
      </c>
      <c r="J35" s="119"/>
      <c r="K35" s="139">
        <v>0</v>
      </c>
      <c r="L35" s="119"/>
      <c r="M35" s="139">
        <v>0</v>
      </c>
    </row>
    <row r="36" spans="1:13" ht="16.5" customHeight="1" x14ac:dyDescent="0.2">
      <c r="E36" s="118"/>
      <c r="F36" s="119"/>
      <c r="H36" s="119"/>
      <c r="J36" s="119"/>
      <c r="L36" s="119"/>
    </row>
    <row r="37" spans="1:13" ht="16.5" customHeight="1" thickBot="1" x14ac:dyDescent="0.25">
      <c r="E37" s="118"/>
      <c r="F37" s="119"/>
      <c r="G37" s="173">
        <f>G34+G35</f>
        <v>5540063521</v>
      </c>
      <c r="H37" s="119"/>
      <c r="I37" s="173">
        <f>I34+I35</f>
        <v>3632875404</v>
      </c>
      <c r="J37" s="119"/>
      <c r="K37" s="173">
        <f>K34+K35</f>
        <v>3019799175</v>
      </c>
      <c r="L37" s="119"/>
      <c r="M37" s="173">
        <f>M34+M35</f>
        <v>10970808735</v>
      </c>
    </row>
    <row r="38" spans="1:13" ht="16.5" customHeight="1" thickTop="1" x14ac:dyDescent="0.2">
      <c r="A38" s="116"/>
      <c r="H38" s="119"/>
      <c r="J38" s="119"/>
      <c r="L38" s="119"/>
    </row>
    <row r="39" spans="1:13" ht="16.5" customHeight="1" x14ac:dyDescent="0.2">
      <c r="A39" s="116"/>
      <c r="H39" s="119"/>
      <c r="J39" s="119"/>
      <c r="L39" s="119"/>
    </row>
    <row r="40" spans="1:13" ht="16.5" customHeight="1" x14ac:dyDescent="0.2">
      <c r="A40" s="116" t="s">
        <v>115</v>
      </c>
      <c r="H40" s="119"/>
      <c r="J40" s="119"/>
      <c r="L40" s="119"/>
    </row>
    <row r="41" spans="1:13" s="208" customFormat="1" ht="16.5" customHeight="1" x14ac:dyDescent="0.2">
      <c r="A41" s="203"/>
      <c r="B41" s="204"/>
      <c r="C41" s="204"/>
      <c r="D41" s="205"/>
      <c r="E41" s="206"/>
      <c r="F41" s="205"/>
      <c r="G41" s="206"/>
      <c r="H41" s="206"/>
      <c r="I41" s="206"/>
      <c r="J41" s="206"/>
      <c r="K41" s="206"/>
      <c r="L41" s="207"/>
      <c r="M41" s="206"/>
    </row>
    <row r="42" spans="1:13" ht="16.5" customHeight="1" x14ac:dyDescent="0.2">
      <c r="A42" s="120" t="s">
        <v>116</v>
      </c>
      <c r="B42" s="116"/>
      <c r="F42" s="119"/>
      <c r="G42" s="174">
        <v>1.74</v>
      </c>
      <c r="H42" s="119"/>
      <c r="I42" s="174">
        <v>1.0900000000000001</v>
      </c>
      <c r="J42" s="174"/>
      <c r="K42" s="174">
        <v>1.07</v>
      </c>
      <c r="L42" s="174"/>
      <c r="M42" s="174">
        <v>3.89</v>
      </c>
    </row>
    <row r="50" spans="1:13" ht="16.5" customHeight="1" x14ac:dyDescent="0.2">
      <c r="A50" s="116"/>
      <c r="B50" s="116"/>
      <c r="F50" s="119"/>
      <c r="G50" s="174"/>
      <c r="H50" s="119"/>
      <c r="I50" s="174"/>
      <c r="J50" s="119"/>
      <c r="K50" s="174"/>
      <c r="L50" s="119"/>
      <c r="M50" s="174"/>
    </row>
    <row r="51" spans="1:13" ht="16.5" customHeight="1" x14ac:dyDescent="0.2">
      <c r="A51" s="116"/>
      <c r="B51" s="116"/>
      <c r="F51" s="119"/>
      <c r="G51" s="174"/>
      <c r="H51" s="119"/>
      <c r="I51" s="174"/>
      <c r="J51" s="119"/>
      <c r="K51" s="174"/>
      <c r="L51" s="119"/>
      <c r="M51" s="174"/>
    </row>
    <row r="52" spans="1:13" ht="16.5" customHeight="1" x14ac:dyDescent="0.2">
      <c r="A52" s="116"/>
      <c r="B52" s="116"/>
      <c r="F52" s="119"/>
      <c r="G52" s="174"/>
      <c r="H52" s="119"/>
      <c r="I52" s="174"/>
      <c r="J52" s="119"/>
      <c r="K52" s="174"/>
      <c r="L52" s="119"/>
      <c r="M52" s="174"/>
    </row>
    <row r="53" spans="1:13" ht="16.5" customHeight="1" x14ac:dyDescent="0.2">
      <c r="A53" s="116"/>
      <c r="B53" s="116"/>
      <c r="F53" s="119"/>
      <c r="G53" s="174"/>
      <c r="H53" s="119"/>
      <c r="I53" s="174"/>
      <c r="J53" s="119"/>
      <c r="K53" s="174"/>
      <c r="L53" s="119"/>
      <c r="M53" s="174"/>
    </row>
    <row r="54" spans="1:13" ht="16.5" customHeight="1" x14ac:dyDescent="0.2">
      <c r="A54" s="116"/>
      <c r="B54" s="116"/>
      <c r="F54" s="119"/>
      <c r="G54" s="174"/>
      <c r="H54" s="119"/>
      <c r="I54" s="174"/>
      <c r="J54" s="119"/>
      <c r="K54" s="174"/>
      <c r="L54" s="119"/>
      <c r="M54" s="174"/>
    </row>
    <row r="55" spans="1:13" ht="21.95" customHeight="1" x14ac:dyDescent="0.2">
      <c r="A55" s="69" t="s">
        <v>39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13" ht="16.5" customHeight="1" x14ac:dyDescent="0.2">
      <c r="A56" s="116" t="s">
        <v>0</v>
      </c>
      <c r="B56" s="116"/>
      <c r="C56" s="116"/>
      <c r="D56" s="116"/>
      <c r="L56" s="167"/>
      <c r="M56" s="50" t="str">
        <f>M1</f>
        <v>(Unaudited)</v>
      </c>
    </row>
    <row r="57" spans="1:13" ht="16.5" customHeight="1" x14ac:dyDescent="0.2">
      <c r="A57" s="116" t="s">
        <v>211</v>
      </c>
      <c r="B57" s="116"/>
      <c r="C57" s="116"/>
      <c r="D57" s="116"/>
      <c r="M57" s="50"/>
    </row>
    <row r="58" spans="1:13" ht="16.5" customHeight="1" x14ac:dyDescent="0.2">
      <c r="A58" s="121" t="str">
        <f>A3</f>
        <v>For the nine-month period ended 30 September 2025</v>
      </c>
      <c r="B58" s="51"/>
      <c r="C58" s="51"/>
      <c r="D58" s="51"/>
      <c r="E58" s="122"/>
      <c r="F58" s="123"/>
      <c r="G58" s="139"/>
      <c r="H58" s="140"/>
      <c r="I58" s="139"/>
      <c r="J58" s="123"/>
      <c r="K58" s="139"/>
      <c r="L58" s="140"/>
      <c r="M58" s="139"/>
    </row>
    <row r="61" spans="1:13" ht="16.5" customHeight="1" x14ac:dyDescent="0.2">
      <c r="G61" s="216" t="s">
        <v>2</v>
      </c>
      <c r="H61" s="216"/>
      <c r="I61" s="216"/>
      <c r="J61" s="175"/>
      <c r="K61" s="216" t="s">
        <v>3</v>
      </c>
      <c r="L61" s="216"/>
      <c r="M61" s="216"/>
    </row>
    <row r="62" spans="1:13" ht="16.5" customHeight="1" x14ac:dyDescent="0.2">
      <c r="A62" s="120" t="s">
        <v>4</v>
      </c>
      <c r="E62" s="124"/>
      <c r="F62" s="125"/>
      <c r="G62" s="215" t="s">
        <v>5</v>
      </c>
      <c r="H62" s="215"/>
      <c r="I62" s="215"/>
      <c r="J62" s="176"/>
      <c r="K62" s="215" t="s">
        <v>5</v>
      </c>
      <c r="L62" s="215"/>
      <c r="M62" s="215"/>
    </row>
    <row r="63" spans="1:13" ht="16.5" customHeight="1" x14ac:dyDescent="0.2">
      <c r="E63" s="124"/>
      <c r="F63" s="125"/>
      <c r="G63" s="141"/>
      <c r="H63" s="141"/>
      <c r="I63" s="141" t="s">
        <v>242</v>
      </c>
      <c r="J63" s="176"/>
      <c r="K63" s="141"/>
      <c r="L63" s="141"/>
      <c r="M63" s="141"/>
    </row>
    <row r="64" spans="1:13" ht="16.5" customHeight="1" x14ac:dyDescent="0.2">
      <c r="F64" s="125"/>
      <c r="G64" s="168" t="s">
        <v>240</v>
      </c>
      <c r="H64" s="169"/>
      <c r="I64" s="168" t="s">
        <v>206</v>
      </c>
      <c r="J64" s="170"/>
      <c r="K64" s="168" t="s">
        <v>240</v>
      </c>
      <c r="L64" s="169"/>
      <c r="M64" s="168" t="s">
        <v>206</v>
      </c>
    </row>
    <row r="65" spans="1:13" ht="16.5" customHeight="1" x14ac:dyDescent="0.2">
      <c r="E65" s="124"/>
      <c r="F65" s="125"/>
      <c r="G65" s="147" t="s">
        <v>10</v>
      </c>
      <c r="H65" s="148"/>
      <c r="I65" s="147" t="s">
        <v>10</v>
      </c>
      <c r="J65" s="149"/>
      <c r="K65" s="147" t="s">
        <v>10</v>
      </c>
      <c r="L65" s="148"/>
      <c r="M65" s="147" t="s">
        <v>10</v>
      </c>
    </row>
    <row r="67" spans="1:13" ht="16.5" customHeight="1" x14ac:dyDescent="0.2">
      <c r="A67" s="116" t="s">
        <v>113</v>
      </c>
      <c r="G67" s="177">
        <v>5540063521</v>
      </c>
      <c r="H67" s="178"/>
      <c r="I67" s="177">
        <v>3632875404</v>
      </c>
      <c r="J67" s="178"/>
      <c r="K67" s="177">
        <v>3019799175</v>
      </c>
      <c r="L67" s="178"/>
      <c r="M67" s="177">
        <v>10970808735</v>
      </c>
    </row>
    <row r="68" spans="1:13" ht="16.5" customHeight="1" x14ac:dyDescent="0.2">
      <c r="J68" s="120"/>
      <c r="L68" s="118"/>
    </row>
    <row r="69" spans="1:13" ht="16.5" customHeight="1" x14ac:dyDescent="0.2">
      <c r="A69" s="128" t="s">
        <v>95</v>
      </c>
      <c r="B69" s="129"/>
      <c r="C69" s="129"/>
      <c r="D69" s="129"/>
      <c r="G69" s="178"/>
      <c r="H69" s="178"/>
      <c r="I69" s="178"/>
      <c r="J69" s="178"/>
      <c r="K69" s="178"/>
      <c r="L69" s="178"/>
      <c r="M69" s="178"/>
    </row>
    <row r="70" spans="1:13" ht="16.5" customHeight="1" x14ac:dyDescent="0.2">
      <c r="A70" s="129" t="s">
        <v>96</v>
      </c>
      <c r="B70" s="129"/>
      <c r="C70" s="129"/>
      <c r="D70" s="129"/>
      <c r="G70" s="179"/>
      <c r="H70" s="179"/>
      <c r="I70" s="179"/>
      <c r="J70" s="179"/>
      <c r="K70" s="179"/>
      <c r="L70" s="179"/>
      <c r="M70" s="179"/>
    </row>
    <row r="71" spans="1:13" ht="16.5" customHeight="1" x14ac:dyDescent="0.2">
      <c r="A71" s="129"/>
      <c r="B71" s="129" t="s">
        <v>97</v>
      </c>
      <c r="C71" s="129"/>
      <c r="D71" s="129"/>
      <c r="G71" s="179"/>
      <c r="H71" s="179"/>
      <c r="I71" s="179"/>
      <c r="J71" s="179"/>
      <c r="K71" s="179"/>
      <c r="L71" s="179"/>
      <c r="M71" s="179"/>
    </row>
    <row r="72" spans="1:13" ht="16.5" customHeight="1" x14ac:dyDescent="0.2">
      <c r="A72" s="129"/>
      <c r="B72" s="129"/>
      <c r="C72" s="129" t="s">
        <v>98</v>
      </c>
      <c r="D72" s="129"/>
      <c r="G72" s="180">
        <v>-3701513</v>
      </c>
      <c r="H72" s="178"/>
      <c r="I72" s="181">
        <v>12564566</v>
      </c>
      <c r="J72" s="182"/>
      <c r="K72" s="178">
        <v>0</v>
      </c>
      <c r="L72" s="183"/>
      <c r="M72" s="178">
        <v>0</v>
      </c>
    </row>
    <row r="73" spans="1:13" ht="16.5" customHeight="1" x14ac:dyDescent="0.2">
      <c r="A73" s="129"/>
      <c r="B73" s="129"/>
      <c r="C73" s="129" t="s">
        <v>99</v>
      </c>
      <c r="D73" s="129"/>
      <c r="G73" s="181">
        <v>-175508</v>
      </c>
      <c r="H73" s="178"/>
      <c r="I73" s="181">
        <v>-6448515</v>
      </c>
      <c r="J73" s="182"/>
      <c r="K73" s="178">
        <v>0</v>
      </c>
      <c r="L73" s="183"/>
      <c r="M73" s="178">
        <v>0</v>
      </c>
    </row>
    <row r="74" spans="1:13" ht="16.5" customHeight="1" x14ac:dyDescent="0.2">
      <c r="A74" s="129"/>
      <c r="B74" s="129"/>
      <c r="C74" s="129" t="s">
        <v>250</v>
      </c>
      <c r="D74" s="129"/>
      <c r="G74" s="181"/>
      <c r="H74" s="178"/>
      <c r="I74" s="181"/>
      <c r="J74" s="178"/>
      <c r="K74" s="178"/>
      <c r="L74" s="178"/>
      <c r="M74" s="178"/>
    </row>
    <row r="75" spans="1:13" ht="16.5" customHeight="1" x14ac:dyDescent="0.2">
      <c r="A75" s="129"/>
      <c r="B75" s="129"/>
      <c r="C75" s="129"/>
      <c r="D75" s="129" t="s">
        <v>100</v>
      </c>
      <c r="G75" s="181">
        <v>-1100218101</v>
      </c>
      <c r="H75" s="178"/>
      <c r="I75" s="181">
        <v>-2044775417</v>
      </c>
      <c r="J75" s="182"/>
      <c r="K75" s="178">
        <v>0</v>
      </c>
      <c r="L75" s="183"/>
      <c r="M75" s="178">
        <v>0</v>
      </c>
    </row>
    <row r="76" spans="1:13" ht="16.5" customHeight="1" x14ac:dyDescent="0.2">
      <c r="B76" s="129"/>
      <c r="C76" s="129" t="s">
        <v>101</v>
      </c>
      <c r="D76" s="129"/>
      <c r="G76" s="181"/>
      <c r="H76" s="179"/>
      <c r="I76" s="181"/>
      <c r="J76" s="179"/>
      <c r="K76" s="179"/>
      <c r="L76" s="179"/>
      <c r="M76" s="179"/>
    </row>
    <row r="77" spans="1:13" ht="16.5" customHeight="1" x14ac:dyDescent="0.2">
      <c r="A77" s="129"/>
      <c r="B77" s="129"/>
      <c r="C77" s="129"/>
      <c r="D77" s="129" t="s">
        <v>102</v>
      </c>
      <c r="G77" s="181">
        <v>72580017</v>
      </c>
      <c r="H77" s="178"/>
      <c r="I77" s="181">
        <v>146783422</v>
      </c>
      <c r="J77" s="178"/>
      <c r="K77" s="178">
        <v>0</v>
      </c>
      <c r="L77" s="178"/>
      <c r="M77" s="178">
        <v>0</v>
      </c>
    </row>
    <row r="78" spans="1:13" ht="16.5" customHeight="1" x14ac:dyDescent="0.2">
      <c r="A78" s="129"/>
      <c r="B78" s="129"/>
      <c r="C78" s="129" t="s">
        <v>103</v>
      </c>
      <c r="D78" s="129"/>
      <c r="G78" s="181"/>
      <c r="H78" s="178"/>
      <c r="I78" s="181"/>
      <c r="J78" s="182"/>
      <c r="K78" s="178"/>
      <c r="L78" s="183"/>
      <c r="M78" s="178"/>
    </row>
    <row r="79" spans="1:13" ht="16.5" customHeight="1" x14ac:dyDescent="0.2">
      <c r="A79" s="129"/>
      <c r="B79" s="129"/>
      <c r="C79" s="129"/>
      <c r="D79" s="129" t="s">
        <v>104</v>
      </c>
      <c r="G79" s="184">
        <v>12949731</v>
      </c>
      <c r="H79" s="178"/>
      <c r="I79" s="184">
        <v>-413638</v>
      </c>
      <c r="J79" s="182"/>
      <c r="K79" s="177">
        <v>0</v>
      </c>
      <c r="L79" s="183"/>
      <c r="M79" s="177">
        <v>0</v>
      </c>
    </row>
    <row r="80" spans="1:13" ht="16.5" customHeight="1" x14ac:dyDescent="0.2">
      <c r="A80" s="49" t="s">
        <v>105</v>
      </c>
      <c r="B80" s="49"/>
      <c r="C80" s="49"/>
      <c r="D80" s="49"/>
      <c r="G80" s="178"/>
      <c r="H80" s="178"/>
      <c r="I80" s="181"/>
      <c r="J80" s="182"/>
      <c r="K80" s="178"/>
      <c r="L80" s="183"/>
      <c r="M80" s="178"/>
    </row>
    <row r="81" spans="1:13" ht="16.5" customHeight="1" x14ac:dyDescent="0.2">
      <c r="A81" s="49"/>
      <c r="B81" s="49" t="s">
        <v>106</v>
      </c>
      <c r="C81" s="49"/>
      <c r="D81" s="49"/>
      <c r="G81" s="177">
        <f>SUM(G72:G79)</f>
        <v>-1018565374</v>
      </c>
      <c r="H81" s="178"/>
      <c r="I81" s="184">
        <f>SUM(I72:I79)</f>
        <v>-1892289582</v>
      </c>
      <c r="J81" s="182"/>
      <c r="K81" s="177">
        <f>SUM(K72:K79)</f>
        <v>0</v>
      </c>
      <c r="L81" s="183"/>
      <c r="M81" s="177">
        <f>SUM(M72:M79)</f>
        <v>0</v>
      </c>
    </row>
    <row r="82" spans="1:13" ht="16.5" customHeight="1" x14ac:dyDescent="0.2">
      <c r="A82" s="49"/>
      <c r="B82" s="49"/>
      <c r="C82" s="49"/>
      <c r="D82" s="49"/>
      <c r="G82" s="178"/>
      <c r="H82" s="178"/>
      <c r="I82" s="178"/>
      <c r="J82" s="182"/>
      <c r="K82" s="178"/>
      <c r="L82" s="183"/>
      <c r="M82" s="178"/>
    </row>
    <row r="83" spans="1:13" ht="16.5" customHeight="1" x14ac:dyDescent="0.2">
      <c r="A83" s="130" t="s">
        <v>107</v>
      </c>
      <c r="B83" s="129"/>
      <c r="C83" s="129"/>
      <c r="D83" s="129"/>
      <c r="G83" s="179"/>
      <c r="H83" s="179"/>
      <c r="I83" s="179"/>
      <c r="J83" s="179"/>
      <c r="K83" s="179"/>
      <c r="L83" s="179"/>
      <c r="M83" s="179"/>
    </row>
    <row r="84" spans="1:13" ht="16.5" customHeight="1" x14ac:dyDescent="0.2">
      <c r="A84" s="129"/>
      <c r="B84" s="129" t="s">
        <v>97</v>
      </c>
      <c r="C84" s="129"/>
      <c r="D84" s="129"/>
      <c r="G84" s="179"/>
      <c r="H84" s="179"/>
      <c r="I84" s="179"/>
      <c r="J84" s="179"/>
      <c r="K84" s="179"/>
      <c r="L84" s="179"/>
      <c r="M84" s="179"/>
    </row>
    <row r="85" spans="1:13" ht="16.5" customHeight="1" x14ac:dyDescent="0.2">
      <c r="B85" s="129"/>
      <c r="C85" s="129" t="s">
        <v>212</v>
      </c>
      <c r="D85" s="129"/>
      <c r="J85" s="120"/>
      <c r="L85" s="118"/>
    </row>
    <row r="86" spans="1:13" ht="16.5" customHeight="1" x14ac:dyDescent="0.2">
      <c r="B86" s="129"/>
      <c r="C86" s="129"/>
      <c r="D86" s="129" t="s">
        <v>213</v>
      </c>
      <c r="G86" s="181">
        <v>-261323808</v>
      </c>
      <c r="H86" s="181"/>
      <c r="I86" s="181">
        <v>907297919</v>
      </c>
      <c r="J86" s="181"/>
      <c r="K86" s="181">
        <v>-261323808</v>
      </c>
      <c r="L86" s="181"/>
      <c r="M86" s="181">
        <v>907297919</v>
      </c>
    </row>
    <row r="87" spans="1:13" ht="16.5" customHeight="1" x14ac:dyDescent="0.2">
      <c r="B87" s="129"/>
      <c r="C87" s="129" t="s">
        <v>250</v>
      </c>
      <c r="D87" s="129"/>
      <c r="G87" s="181"/>
      <c r="H87" s="181"/>
      <c r="I87" s="181"/>
      <c r="J87" s="181"/>
      <c r="K87" s="181"/>
      <c r="L87" s="181"/>
      <c r="M87" s="181"/>
    </row>
    <row r="88" spans="1:13" ht="16.5" customHeight="1" x14ac:dyDescent="0.2">
      <c r="B88" s="129"/>
      <c r="C88" s="129"/>
      <c r="D88" s="129" t="s">
        <v>100</v>
      </c>
      <c r="G88" s="181">
        <v>-37746360</v>
      </c>
      <c r="H88" s="181"/>
      <c r="I88" s="181">
        <v>-55370295</v>
      </c>
      <c r="J88" s="181"/>
      <c r="K88" s="181">
        <v>0</v>
      </c>
      <c r="L88" s="181"/>
      <c r="M88" s="181">
        <v>0</v>
      </c>
    </row>
    <row r="89" spans="1:13" ht="16.5" customHeight="1" x14ac:dyDescent="0.2">
      <c r="B89" s="129"/>
      <c r="C89" s="129" t="s">
        <v>108</v>
      </c>
      <c r="D89" s="129"/>
      <c r="G89" s="181"/>
      <c r="H89" s="181"/>
      <c r="I89" s="181"/>
      <c r="J89" s="181"/>
      <c r="K89" s="181"/>
      <c r="L89" s="181"/>
      <c r="M89" s="181"/>
    </row>
    <row r="90" spans="1:13" ht="16.5" customHeight="1" x14ac:dyDescent="0.2">
      <c r="A90" s="128"/>
      <c r="C90" s="129"/>
      <c r="D90" s="129" t="s">
        <v>104</v>
      </c>
      <c r="G90" s="184">
        <v>52264762</v>
      </c>
      <c r="H90" s="181"/>
      <c r="I90" s="184">
        <v>-181459584</v>
      </c>
      <c r="J90" s="181"/>
      <c r="K90" s="184">
        <v>52264762</v>
      </c>
      <c r="L90" s="181"/>
      <c r="M90" s="184">
        <v>-181459584</v>
      </c>
    </row>
    <row r="91" spans="1:13" ht="16.5" customHeight="1" x14ac:dyDescent="0.2">
      <c r="A91" s="49" t="s">
        <v>281</v>
      </c>
      <c r="B91" s="49"/>
      <c r="C91" s="49"/>
      <c r="D91" s="49"/>
      <c r="G91" s="181"/>
      <c r="H91" s="181"/>
      <c r="I91" s="181"/>
      <c r="J91" s="181"/>
      <c r="K91" s="181"/>
      <c r="L91" s="181"/>
      <c r="M91" s="181"/>
    </row>
    <row r="92" spans="1:13" ht="16.5" customHeight="1" x14ac:dyDescent="0.2">
      <c r="A92" s="49"/>
      <c r="B92" s="49" t="s">
        <v>106</v>
      </c>
      <c r="C92" s="49"/>
      <c r="D92" s="49"/>
      <c r="G92" s="177">
        <f>SUM(G86:G90)</f>
        <v>-246805406</v>
      </c>
      <c r="H92" s="178"/>
      <c r="I92" s="177">
        <f>SUM(I86:I90)</f>
        <v>670468040</v>
      </c>
      <c r="J92" s="178"/>
      <c r="K92" s="177">
        <f>SUM(K86:K90)</f>
        <v>-209059046</v>
      </c>
      <c r="L92" s="178"/>
      <c r="M92" s="177">
        <f>SUM(M86:M90)</f>
        <v>725838335</v>
      </c>
    </row>
    <row r="93" spans="1:13" ht="16.5" customHeight="1" x14ac:dyDescent="0.2">
      <c r="A93" s="49"/>
      <c r="B93" s="49"/>
      <c r="C93" s="49"/>
      <c r="D93" s="49"/>
      <c r="G93" s="178"/>
      <c r="H93" s="178"/>
      <c r="I93" s="178"/>
      <c r="J93" s="178"/>
      <c r="K93" s="178"/>
      <c r="L93" s="178"/>
      <c r="M93" s="178"/>
    </row>
    <row r="94" spans="1:13" ht="16.5" customHeight="1" x14ac:dyDescent="0.2">
      <c r="A94" s="128" t="s">
        <v>117</v>
      </c>
      <c r="B94" s="129"/>
      <c r="C94" s="129"/>
      <c r="D94" s="129"/>
      <c r="G94" s="185"/>
      <c r="H94" s="186"/>
      <c r="I94" s="185"/>
      <c r="J94" s="186"/>
      <c r="K94" s="185"/>
      <c r="L94" s="178"/>
      <c r="M94" s="185"/>
    </row>
    <row r="95" spans="1:13" ht="16.5" customHeight="1" x14ac:dyDescent="0.2">
      <c r="A95" s="128"/>
      <c r="B95" s="128" t="s">
        <v>109</v>
      </c>
      <c r="C95" s="129"/>
      <c r="D95" s="129"/>
      <c r="G95" s="177">
        <f>G92+G81</f>
        <v>-1265370780</v>
      </c>
      <c r="H95" s="178"/>
      <c r="I95" s="177">
        <f>I92+I81</f>
        <v>-1221821542</v>
      </c>
      <c r="J95" s="178"/>
      <c r="K95" s="177">
        <f>K92+K81</f>
        <v>-209059046</v>
      </c>
      <c r="L95" s="178"/>
      <c r="M95" s="177">
        <f>M92+M81</f>
        <v>725838335</v>
      </c>
    </row>
    <row r="96" spans="1:13" ht="16.5" customHeight="1" x14ac:dyDescent="0.2">
      <c r="A96" s="128"/>
      <c r="B96" s="128"/>
      <c r="C96" s="129"/>
      <c r="D96" s="129"/>
      <c r="G96" s="178"/>
      <c r="H96" s="178"/>
      <c r="I96" s="178"/>
      <c r="J96" s="178"/>
      <c r="K96" s="178"/>
      <c r="L96" s="178"/>
      <c r="M96" s="178"/>
    </row>
    <row r="97" spans="1:13" ht="16.5" customHeight="1" thickBot="1" x14ac:dyDescent="0.25">
      <c r="A97" s="128" t="s">
        <v>110</v>
      </c>
      <c r="B97" s="129"/>
      <c r="C97" s="129"/>
      <c r="D97" s="129"/>
      <c r="G97" s="187">
        <f>G67+G95</f>
        <v>4274692741</v>
      </c>
      <c r="H97" s="178"/>
      <c r="I97" s="187">
        <f>I67+I95</f>
        <v>2411053862</v>
      </c>
      <c r="J97" s="178"/>
      <c r="K97" s="187">
        <f>K67+K95</f>
        <v>2810740129</v>
      </c>
      <c r="L97" s="178"/>
      <c r="M97" s="187">
        <f>M67+M95</f>
        <v>11696647070</v>
      </c>
    </row>
    <row r="98" spans="1:13" ht="16.5" customHeight="1" thickTop="1" x14ac:dyDescent="0.2">
      <c r="A98" s="116"/>
      <c r="H98" s="119"/>
      <c r="J98" s="119"/>
      <c r="L98" s="119"/>
    </row>
    <row r="99" spans="1:13" ht="16.5" customHeight="1" x14ac:dyDescent="0.2">
      <c r="H99" s="119"/>
      <c r="J99" s="119"/>
      <c r="L99" s="178"/>
    </row>
    <row r="100" spans="1:13" ht="16.5" customHeight="1" x14ac:dyDescent="0.2">
      <c r="A100" s="128" t="s">
        <v>111</v>
      </c>
      <c r="B100" s="129"/>
      <c r="C100" s="129"/>
      <c r="D100" s="129"/>
      <c r="G100" s="178"/>
      <c r="H100" s="178"/>
      <c r="I100" s="178"/>
      <c r="J100" s="178"/>
      <c r="K100" s="178"/>
      <c r="L100" s="178"/>
      <c r="M100" s="178"/>
    </row>
    <row r="101" spans="1:13" ht="16.5" customHeight="1" x14ac:dyDescent="0.2">
      <c r="B101" s="129" t="s">
        <v>94</v>
      </c>
      <c r="C101" s="129"/>
      <c r="D101" s="129"/>
      <c r="G101" s="188">
        <v>3663547177</v>
      </c>
      <c r="H101" s="189"/>
      <c r="I101" s="188">
        <v>1887213286</v>
      </c>
      <c r="J101" s="189"/>
      <c r="K101" s="188">
        <v>2810740129</v>
      </c>
      <c r="L101" s="190"/>
      <c r="M101" s="188">
        <v>11696647070</v>
      </c>
    </row>
    <row r="102" spans="1:13" ht="16.5" customHeight="1" x14ac:dyDescent="0.2">
      <c r="B102" s="129" t="s">
        <v>80</v>
      </c>
      <c r="C102" s="129"/>
      <c r="D102" s="129"/>
      <c r="G102" s="191">
        <v>611145564</v>
      </c>
      <c r="H102" s="192"/>
      <c r="I102" s="191">
        <v>523840576</v>
      </c>
      <c r="J102" s="192"/>
      <c r="K102" s="191">
        <v>0</v>
      </c>
      <c r="L102" s="192"/>
      <c r="M102" s="191">
        <v>0</v>
      </c>
    </row>
    <row r="103" spans="1:13" ht="16.5" customHeight="1" x14ac:dyDescent="0.2">
      <c r="G103" s="193"/>
      <c r="H103" s="119"/>
      <c r="I103" s="193"/>
      <c r="J103" s="119"/>
      <c r="K103" s="193"/>
      <c r="L103" s="119"/>
      <c r="M103" s="193"/>
    </row>
    <row r="104" spans="1:13" ht="16.5" customHeight="1" thickBot="1" x14ac:dyDescent="0.25">
      <c r="G104" s="173">
        <f>G101+G102</f>
        <v>4274692741</v>
      </c>
      <c r="H104" s="119"/>
      <c r="I104" s="173">
        <f>I101+I102</f>
        <v>2411053862</v>
      </c>
      <c r="J104" s="119"/>
      <c r="K104" s="173">
        <f>K101+K102</f>
        <v>2810740129</v>
      </c>
      <c r="L104" s="119"/>
      <c r="M104" s="173">
        <f>M101+M102</f>
        <v>11696647070</v>
      </c>
    </row>
    <row r="105" spans="1:13" ht="16.5" customHeight="1" thickTop="1" x14ac:dyDescent="0.2"/>
    <row r="107" spans="1:13" ht="16.5" customHeight="1" x14ac:dyDescent="0.2">
      <c r="A107" s="128"/>
      <c r="B107" s="129"/>
      <c r="C107" s="129"/>
      <c r="D107" s="129"/>
      <c r="E107" s="131"/>
      <c r="F107" s="132"/>
      <c r="H107" s="119"/>
      <c r="J107" s="119"/>
      <c r="L107" s="119"/>
    </row>
    <row r="108" spans="1:13" ht="16.5" customHeight="1" x14ac:dyDescent="0.2">
      <c r="A108" s="128"/>
      <c r="B108" s="129"/>
      <c r="C108" s="129"/>
      <c r="D108" s="129"/>
      <c r="E108" s="131"/>
      <c r="F108" s="132"/>
      <c r="H108" s="119"/>
      <c r="J108" s="119"/>
      <c r="L108" s="119"/>
    </row>
    <row r="109" spans="1:13" ht="16.5" customHeight="1" x14ac:dyDescent="0.2">
      <c r="A109" s="128"/>
      <c r="B109" s="129"/>
      <c r="C109" s="129"/>
      <c r="D109" s="129"/>
      <c r="E109" s="131"/>
      <c r="F109" s="132"/>
      <c r="H109" s="119"/>
      <c r="J109" s="119"/>
      <c r="L109" s="119"/>
    </row>
    <row r="110" spans="1:13" ht="21.95" customHeight="1" x14ac:dyDescent="0.2">
      <c r="A110" s="133" t="str">
        <f>A55</f>
        <v>The condensed notes to the interim financial information form part of this interim financial information.</v>
      </c>
      <c r="B110" s="133"/>
      <c r="C110" s="133"/>
      <c r="D110" s="133"/>
      <c r="E110" s="134"/>
      <c r="F110" s="135"/>
      <c r="G110" s="177"/>
      <c r="H110" s="139"/>
      <c r="I110" s="177"/>
      <c r="J110" s="139"/>
      <c r="K110" s="177"/>
      <c r="L110" s="139"/>
      <c r="M110" s="17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M9 G64:M6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F013-2DF7-43C0-9C9D-AA2E3D72DEEF}">
  <dimension ref="A1:AG60"/>
  <sheetViews>
    <sheetView topLeftCell="W1" zoomScale="124" zoomScaleNormal="75" zoomScaleSheetLayoutView="100" workbookViewId="0">
      <selection activeCell="A151" sqref="A61:XFD151"/>
    </sheetView>
  </sheetViews>
  <sheetFormatPr defaultColWidth="9.140625" defaultRowHeight="16.5" customHeight="1" x14ac:dyDescent="0.2"/>
  <cols>
    <col min="1" max="1" width="25" style="35" customWidth="1"/>
    <col min="2" max="2" width="11.7109375" style="35" customWidth="1"/>
    <col min="3" max="3" width="4.5703125" style="35" customWidth="1"/>
    <col min="4" max="4" width="0.5703125" style="35" customWidth="1"/>
    <col min="5" max="5" width="12.28515625" style="34" customWidth="1"/>
    <col min="6" max="6" width="0.5703125" style="35" customWidth="1"/>
    <col min="7" max="7" width="11.5703125" style="34" customWidth="1"/>
    <col min="8" max="8" width="0.5703125" style="34" customWidth="1"/>
    <col min="9" max="9" width="13.28515625" style="34" customWidth="1"/>
    <col min="10" max="10" width="0.5703125" style="34" customWidth="1"/>
    <col min="11" max="11" width="12.42578125" style="34" customWidth="1"/>
    <col min="12" max="12" width="0.5703125" style="35" customWidth="1"/>
    <col min="13" max="13" width="13" style="34" customWidth="1"/>
    <col min="14" max="14" width="0.5703125" style="35" customWidth="1"/>
    <col min="15" max="15" width="14" style="34" customWidth="1"/>
    <col min="16" max="16" width="0.5703125" style="35" customWidth="1"/>
    <col min="17" max="17" width="17.28515625" style="34" customWidth="1"/>
    <col min="18" max="18" width="0.5703125" style="35" customWidth="1"/>
    <col min="19" max="19" width="16.5703125" style="34" customWidth="1"/>
    <col min="20" max="20" width="0.5703125" style="35" customWidth="1"/>
    <col min="21" max="21" width="13.5703125" style="34" customWidth="1"/>
    <col min="22" max="22" width="0.5703125" style="35" customWidth="1"/>
    <col min="23" max="23" width="9.5703125" style="34" customWidth="1"/>
    <col min="24" max="24" width="0.5703125" style="35" customWidth="1"/>
    <col min="25" max="25" width="21.5703125" style="34" customWidth="1"/>
    <col min="26" max="26" width="0.5703125" style="35" customWidth="1"/>
    <col min="27" max="27" width="16.140625" style="34" customWidth="1"/>
    <col min="28" max="28" width="0.5703125" style="35" customWidth="1"/>
    <col min="29" max="29" width="13" style="34" customWidth="1"/>
    <col min="30" max="30" width="0.5703125" style="35" customWidth="1"/>
    <col min="31" max="31" width="11.5703125" style="34" customWidth="1"/>
    <col min="32" max="32" width="0.5703125" style="35" customWidth="1"/>
    <col min="33" max="33" width="14" style="34" customWidth="1"/>
    <col min="34" max="16384" width="9.140625" style="35"/>
  </cols>
  <sheetData>
    <row r="1" spans="1:33" ht="16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 t="s">
        <v>83</v>
      </c>
    </row>
    <row r="2" spans="1:33" ht="16.5" customHeight="1" x14ac:dyDescent="0.2">
      <c r="A2" s="8" t="s">
        <v>118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ht="16.5" customHeight="1" x14ac:dyDescent="0.2">
      <c r="A3" s="105" t="s">
        <v>295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</row>
    <row r="4" spans="1:33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6.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s="17" customFormat="1" ht="16.5" customHeight="1" x14ac:dyDescent="0.2"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2" t="s">
        <v>119</v>
      </c>
    </row>
    <row r="7" spans="1:33" s="17" customFormat="1" ht="16.5" customHeight="1" x14ac:dyDescent="0.2">
      <c r="E7" s="217" t="s">
        <v>120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8"/>
      <c r="AD7" s="13"/>
      <c r="AE7" s="13"/>
      <c r="AF7" s="13"/>
      <c r="AG7" s="14"/>
    </row>
    <row r="8" spans="1:33" s="17" customFormat="1" ht="16.5" customHeight="1" x14ac:dyDescent="0.2">
      <c r="D8" s="16"/>
      <c r="E8" s="15"/>
      <c r="F8" s="16"/>
      <c r="G8" s="15"/>
      <c r="H8" s="15"/>
      <c r="I8" s="15"/>
      <c r="J8" s="15"/>
      <c r="K8" s="15"/>
      <c r="L8" s="16"/>
      <c r="M8" s="15"/>
      <c r="N8" s="16"/>
      <c r="O8" s="15"/>
      <c r="P8" s="14"/>
      <c r="Q8" s="217" t="s">
        <v>78</v>
      </c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16"/>
      <c r="AC8" s="137"/>
      <c r="AD8" s="16"/>
      <c r="AE8" s="15"/>
      <c r="AF8" s="16"/>
      <c r="AG8" s="15"/>
    </row>
    <row r="9" spans="1:33" s="17" customFormat="1" ht="16.5" customHeight="1" x14ac:dyDescent="0.2">
      <c r="D9" s="16"/>
      <c r="E9" s="15"/>
      <c r="F9" s="16"/>
      <c r="G9" s="15"/>
      <c r="H9" s="15"/>
      <c r="J9" s="15"/>
      <c r="K9" s="15"/>
      <c r="L9" s="16"/>
      <c r="M9" s="219" t="s">
        <v>74</v>
      </c>
      <c r="N9" s="219"/>
      <c r="O9" s="219"/>
      <c r="P9" s="16"/>
      <c r="Q9" s="217" t="s">
        <v>117</v>
      </c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16"/>
      <c r="AC9" s="137"/>
      <c r="AD9" s="16"/>
      <c r="AE9" s="15"/>
      <c r="AF9" s="16"/>
      <c r="AG9" s="15"/>
    </row>
    <row r="10" spans="1:33" s="17" customFormat="1" ht="16.5" customHeight="1" x14ac:dyDescent="0.2">
      <c r="D10" s="16"/>
      <c r="E10" s="15"/>
      <c r="F10" s="16"/>
      <c r="G10" s="15"/>
      <c r="H10" s="15"/>
      <c r="I10" s="18" t="s">
        <v>122</v>
      </c>
      <c r="J10" s="15"/>
      <c r="K10" s="18"/>
      <c r="L10" s="16"/>
      <c r="M10" s="220"/>
      <c r="N10" s="220"/>
      <c r="O10" s="220"/>
      <c r="P10" s="16"/>
      <c r="Q10" s="18"/>
      <c r="R10" s="16"/>
      <c r="S10" s="18"/>
      <c r="T10" s="18"/>
      <c r="U10" s="18"/>
      <c r="V10" s="18"/>
      <c r="W10" s="18"/>
      <c r="X10" s="18"/>
      <c r="Y10" s="18" t="s">
        <v>121</v>
      </c>
      <c r="Z10" s="18"/>
      <c r="AA10" s="18"/>
      <c r="AB10" s="16"/>
      <c r="AC10" s="18"/>
      <c r="AD10" s="16"/>
      <c r="AE10" s="15"/>
      <c r="AF10" s="16"/>
      <c r="AG10" s="15"/>
    </row>
    <row r="11" spans="1:33" s="17" customFormat="1" ht="16.5" customHeight="1" x14ac:dyDescent="0.2">
      <c r="A11" s="106"/>
      <c r="B11" s="106"/>
      <c r="C11" s="106"/>
      <c r="D11" s="16"/>
      <c r="E11" s="15"/>
      <c r="F11" s="16"/>
      <c r="G11" s="15"/>
      <c r="H11" s="15"/>
      <c r="I11" s="18" t="s">
        <v>124</v>
      </c>
      <c r="J11" s="15"/>
      <c r="K11" s="18"/>
      <c r="L11" s="16"/>
      <c r="P11" s="16"/>
      <c r="Q11" s="18"/>
      <c r="R11" s="16"/>
      <c r="S11" s="18"/>
      <c r="T11" s="18"/>
      <c r="U11" s="18"/>
      <c r="V11" s="18"/>
      <c r="W11" s="18"/>
      <c r="X11" s="18"/>
      <c r="Y11" s="18" t="s">
        <v>123</v>
      </c>
      <c r="Z11" s="18"/>
      <c r="AB11" s="16"/>
      <c r="AC11" s="18" t="s">
        <v>81</v>
      </c>
      <c r="AD11" s="16"/>
      <c r="AE11" s="15"/>
      <c r="AF11" s="16"/>
      <c r="AG11" s="19"/>
    </row>
    <row r="12" spans="1:33" s="17" customFormat="1" ht="16.5" customHeight="1" x14ac:dyDescent="0.2">
      <c r="A12" s="20"/>
      <c r="B12" s="20"/>
      <c r="C12" s="20"/>
      <c r="D12" s="16"/>
      <c r="E12" s="18" t="s">
        <v>126</v>
      </c>
      <c r="F12" s="16"/>
      <c r="G12" s="18" t="s">
        <v>127</v>
      </c>
      <c r="H12" s="18"/>
      <c r="I12" s="14" t="s">
        <v>128</v>
      </c>
      <c r="J12" s="18"/>
      <c r="K12" s="18"/>
      <c r="L12" s="16"/>
      <c r="M12" s="18" t="s">
        <v>129</v>
      </c>
      <c r="N12" s="16"/>
      <c r="O12" s="18"/>
      <c r="P12" s="16"/>
      <c r="Q12" s="18" t="s">
        <v>214</v>
      </c>
      <c r="R12" s="16"/>
      <c r="S12" s="18" t="s">
        <v>125</v>
      </c>
      <c r="T12" s="18"/>
      <c r="U12" s="18"/>
      <c r="V12" s="18"/>
      <c r="W12" s="18" t="s">
        <v>130</v>
      </c>
      <c r="X12" s="18"/>
      <c r="Y12" s="18" t="s">
        <v>215</v>
      </c>
      <c r="Z12" s="18"/>
      <c r="AA12" s="18" t="s">
        <v>131</v>
      </c>
      <c r="AB12" s="16"/>
      <c r="AC12" s="18" t="s">
        <v>132</v>
      </c>
      <c r="AD12" s="16"/>
      <c r="AE12" s="18" t="s">
        <v>133</v>
      </c>
      <c r="AF12" s="16"/>
    </row>
    <row r="13" spans="1:33" s="17" customFormat="1" ht="16.5" customHeight="1" x14ac:dyDescent="0.2">
      <c r="A13" s="20"/>
      <c r="B13" s="20"/>
      <c r="C13" s="20"/>
      <c r="D13" s="16"/>
      <c r="E13" s="18" t="s">
        <v>134</v>
      </c>
      <c r="F13" s="16"/>
      <c r="G13" s="18" t="s">
        <v>135</v>
      </c>
      <c r="H13" s="18"/>
      <c r="I13" s="18" t="s">
        <v>136</v>
      </c>
      <c r="J13" s="18"/>
      <c r="L13" s="16"/>
      <c r="M13" s="18" t="s">
        <v>137</v>
      </c>
      <c r="N13" s="16"/>
      <c r="O13" s="18"/>
      <c r="P13" s="16"/>
      <c r="Q13" s="18" t="s">
        <v>216</v>
      </c>
      <c r="R13" s="16"/>
      <c r="S13" s="18" t="s">
        <v>217</v>
      </c>
      <c r="T13" s="18"/>
      <c r="U13" s="18" t="s">
        <v>139</v>
      </c>
      <c r="V13" s="18"/>
      <c r="W13" s="18" t="s">
        <v>140</v>
      </c>
      <c r="X13" s="18"/>
      <c r="Y13" s="18" t="s">
        <v>218</v>
      </c>
      <c r="Z13" s="18"/>
      <c r="AA13" s="18" t="s">
        <v>141</v>
      </c>
      <c r="AB13" s="16"/>
      <c r="AC13" s="18" t="s">
        <v>142</v>
      </c>
      <c r="AD13" s="16"/>
      <c r="AE13" s="18" t="s">
        <v>143</v>
      </c>
      <c r="AF13" s="16"/>
      <c r="AG13" s="18" t="s">
        <v>131</v>
      </c>
    </row>
    <row r="14" spans="1:33" s="17" customFormat="1" ht="16.5" customHeight="1" x14ac:dyDescent="0.2">
      <c r="A14" s="20"/>
      <c r="B14" s="20"/>
      <c r="C14" s="20"/>
      <c r="D14" s="16"/>
      <c r="E14" s="18" t="s">
        <v>144</v>
      </c>
      <c r="F14" s="16"/>
      <c r="G14" s="18" t="s">
        <v>145</v>
      </c>
      <c r="H14" s="18"/>
      <c r="I14" s="18" t="s">
        <v>72</v>
      </c>
      <c r="J14" s="18"/>
      <c r="K14" s="18" t="s">
        <v>146</v>
      </c>
      <c r="L14" s="16"/>
      <c r="M14" s="18" t="s">
        <v>147</v>
      </c>
      <c r="N14" s="16"/>
      <c r="O14" s="18" t="s">
        <v>77</v>
      </c>
      <c r="P14" s="16"/>
      <c r="Q14" s="18" t="s">
        <v>5</v>
      </c>
      <c r="R14" s="16"/>
      <c r="S14" s="18" t="s">
        <v>219</v>
      </c>
      <c r="T14" s="18"/>
      <c r="U14" s="18" t="s">
        <v>148</v>
      </c>
      <c r="V14" s="18"/>
      <c r="W14" s="18" t="s">
        <v>220</v>
      </c>
      <c r="X14" s="18"/>
      <c r="Y14" s="18" t="s">
        <v>149</v>
      </c>
      <c r="Z14" s="18"/>
      <c r="AA14" s="18" t="s">
        <v>138</v>
      </c>
      <c r="AB14" s="16"/>
      <c r="AC14" s="18" t="s">
        <v>150</v>
      </c>
      <c r="AD14" s="16"/>
      <c r="AE14" s="18" t="s">
        <v>136</v>
      </c>
      <c r="AF14" s="16"/>
      <c r="AG14" s="18" t="s">
        <v>151</v>
      </c>
    </row>
    <row r="15" spans="1:33" s="17" customFormat="1" ht="16.5" customHeight="1" x14ac:dyDescent="0.2">
      <c r="A15" s="20"/>
      <c r="B15" s="20"/>
      <c r="C15" s="210" t="s">
        <v>277</v>
      </c>
      <c r="D15" s="16"/>
      <c r="E15" s="107" t="s">
        <v>10</v>
      </c>
      <c r="F15" s="16"/>
      <c r="G15" s="107" t="s">
        <v>10</v>
      </c>
      <c r="H15" s="108"/>
      <c r="I15" s="107" t="s">
        <v>10</v>
      </c>
      <c r="J15" s="16"/>
      <c r="K15" s="107" t="s">
        <v>10</v>
      </c>
      <c r="L15" s="16"/>
      <c r="M15" s="107" t="s">
        <v>10</v>
      </c>
      <c r="N15" s="16"/>
      <c r="O15" s="107" t="s">
        <v>10</v>
      </c>
      <c r="P15" s="16"/>
      <c r="Q15" s="107" t="s">
        <v>10</v>
      </c>
      <c r="R15" s="16"/>
      <c r="S15" s="107" t="s">
        <v>10</v>
      </c>
      <c r="T15" s="16"/>
      <c r="U15" s="107" t="s">
        <v>10</v>
      </c>
      <c r="V15" s="16"/>
      <c r="W15" s="107" t="s">
        <v>10</v>
      </c>
      <c r="X15" s="16"/>
      <c r="Y15" s="107" t="s">
        <v>10</v>
      </c>
      <c r="Z15" s="16"/>
      <c r="AA15" s="107" t="s">
        <v>10</v>
      </c>
      <c r="AB15" s="16"/>
      <c r="AC15" s="107" t="s">
        <v>10</v>
      </c>
      <c r="AD15" s="16"/>
      <c r="AE15" s="107" t="s">
        <v>10</v>
      </c>
      <c r="AF15" s="16"/>
      <c r="AG15" s="107" t="s">
        <v>10</v>
      </c>
    </row>
    <row r="16" spans="1:33" s="25" customFormat="1" ht="17.45" customHeight="1" x14ac:dyDescent="0.2">
      <c r="A16" s="21"/>
      <c r="B16" s="21"/>
      <c r="C16" s="21"/>
      <c r="D16" s="23"/>
      <c r="E16" s="22"/>
      <c r="F16" s="23"/>
      <c r="G16" s="22"/>
      <c r="H16" s="24"/>
      <c r="I16" s="22"/>
      <c r="J16" s="24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</row>
    <row r="17" spans="1:33" s="25" customFormat="1" ht="17.45" customHeight="1" x14ac:dyDescent="0.2">
      <c r="A17" s="21" t="s">
        <v>153</v>
      </c>
      <c r="B17" s="21"/>
      <c r="C17" s="21"/>
      <c r="D17" s="23"/>
      <c r="E17" s="22"/>
      <c r="F17" s="23"/>
      <c r="G17" s="22"/>
      <c r="H17" s="24"/>
      <c r="I17" s="22"/>
      <c r="J17" s="24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109"/>
      <c r="AB17" s="23"/>
      <c r="AC17" s="24"/>
      <c r="AD17" s="23"/>
      <c r="AE17" s="22"/>
      <c r="AF17" s="23"/>
      <c r="AG17" s="109"/>
    </row>
    <row r="18" spans="1:33" s="25" customFormat="1" ht="16.5" customHeight="1" x14ac:dyDescent="0.2">
      <c r="A18" s="136" t="s">
        <v>243</v>
      </c>
      <c r="B18" s="10"/>
      <c r="C18" s="10"/>
      <c r="D18" s="110"/>
      <c r="E18" s="22">
        <v>28197293670</v>
      </c>
      <c r="F18" s="23"/>
      <c r="G18" s="22">
        <v>70175900837</v>
      </c>
      <c r="H18" s="24"/>
      <c r="I18" s="22">
        <v>-14991990030</v>
      </c>
      <c r="J18" s="24"/>
      <c r="K18" s="22">
        <v>-1118213914</v>
      </c>
      <c r="L18" s="23"/>
      <c r="M18" s="22">
        <v>2307914941</v>
      </c>
      <c r="N18" s="23"/>
      <c r="O18" s="22">
        <v>22699002617</v>
      </c>
      <c r="P18" s="23"/>
      <c r="Q18" s="22">
        <v>591948180</v>
      </c>
      <c r="R18" s="23"/>
      <c r="S18" s="22">
        <v>1046004116</v>
      </c>
      <c r="T18" s="23"/>
      <c r="U18" s="22">
        <v>-81922336</v>
      </c>
      <c r="V18" s="23"/>
      <c r="W18" s="22">
        <v>5460968</v>
      </c>
      <c r="X18" s="23"/>
      <c r="Y18" s="22">
        <v>-2636362650</v>
      </c>
      <c r="Z18" s="23"/>
      <c r="AA18" s="109">
        <f>SUM(Q18:Y18)</f>
        <v>-1074871722</v>
      </c>
      <c r="AB18" s="23"/>
      <c r="AC18" s="24">
        <f>SUM(E18:O18,AA18)</f>
        <v>106195036399</v>
      </c>
      <c r="AD18" s="23"/>
      <c r="AE18" s="22">
        <v>12544451207</v>
      </c>
      <c r="AF18" s="23"/>
      <c r="AG18" s="109">
        <f>SUM(AC18:AE18)</f>
        <v>118739487606</v>
      </c>
    </row>
    <row r="19" spans="1:33" s="25" customFormat="1" ht="6" customHeight="1" x14ac:dyDescent="0.2">
      <c r="A19" s="111"/>
      <c r="B19" s="10"/>
      <c r="C19" s="10"/>
      <c r="D19" s="110"/>
      <c r="E19" s="109"/>
      <c r="F19" s="110"/>
      <c r="G19" s="109"/>
      <c r="H19" s="109"/>
      <c r="I19" s="109"/>
      <c r="J19" s="109"/>
      <c r="K19" s="109"/>
      <c r="L19" s="23"/>
      <c r="M19" s="109"/>
      <c r="N19" s="23"/>
      <c r="O19" s="109"/>
      <c r="P19" s="23"/>
      <c r="Q19" s="109"/>
      <c r="R19" s="23"/>
      <c r="S19" s="109"/>
      <c r="T19" s="23"/>
      <c r="U19" s="109"/>
      <c r="V19" s="23"/>
      <c r="W19" s="109"/>
      <c r="X19" s="23"/>
      <c r="Y19" s="109"/>
      <c r="Z19" s="23"/>
      <c r="AA19" s="109"/>
      <c r="AB19" s="23"/>
      <c r="AC19" s="109"/>
      <c r="AD19" s="23"/>
      <c r="AE19" s="109"/>
      <c r="AF19" s="23"/>
      <c r="AG19" s="109"/>
    </row>
    <row r="20" spans="1:33" s="25" customFormat="1" ht="16.5" customHeight="1" x14ac:dyDescent="0.2">
      <c r="A20" s="10" t="s">
        <v>152</v>
      </c>
      <c r="B20" s="10"/>
      <c r="C20" s="10"/>
      <c r="D20" s="110"/>
      <c r="E20" s="109"/>
      <c r="F20" s="110"/>
      <c r="G20" s="109"/>
      <c r="H20" s="109"/>
      <c r="I20" s="109"/>
      <c r="J20" s="109"/>
      <c r="K20" s="109"/>
      <c r="L20" s="23"/>
      <c r="M20" s="24"/>
      <c r="N20" s="23"/>
      <c r="O20" s="109"/>
      <c r="P20" s="23"/>
      <c r="Q20" s="109"/>
      <c r="R20" s="23"/>
      <c r="S20" s="109"/>
      <c r="T20" s="23"/>
      <c r="U20" s="109"/>
      <c r="V20" s="23"/>
      <c r="W20" s="109"/>
      <c r="X20" s="23"/>
      <c r="Y20" s="109"/>
      <c r="Z20" s="23"/>
      <c r="AA20" s="109"/>
      <c r="AB20" s="23"/>
      <c r="AC20" s="24"/>
      <c r="AD20" s="23"/>
      <c r="AE20" s="24"/>
      <c r="AF20" s="23"/>
      <c r="AG20" s="109"/>
    </row>
    <row r="21" spans="1:33" s="25" customFormat="1" ht="16.5" customHeight="1" x14ac:dyDescent="0.2">
      <c r="A21" s="26" t="s">
        <v>251</v>
      </c>
      <c r="B21" s="10"/>
      <c r="C21" s="10"/>
      <c r="D21" s="110"/>
      <c r="E21" s="24">
        <v>0</v>
      </c>
      <c r="F21" s="110"/>
      <c r="G21" s="24">
        <v>0</v>
      </c>
      <c r="H21" s="110"/>
      <c r="I21" s="24">
        <v>0</v>
      </c>
      <c r="J21" s="110"/>
      <c r="K21" s="24">
        <v>0</v>
      </c>
      <c r="L21" s="110"/>
      <c r="M21" s="24">
        <v>0</v>
      </c>
      <c r="N21" s="110"/>
      <c r="O21" s="197">
        <v>-2509559137</v>
      </c>
      <c r="P21" s="110"/>
      <c r="Q21" s="24">
        <v>0</v>
      </c>
      <c r="R21" s="110"/>
      <c r="S21" s="24">
        <v>0</v>
      </c>
      <c r="T21" s="110"/>
      <c r="U21" s="24">
        <v>0</v>
      </c>
      <c r="V21" s="110"/>
      <c r="W21" s="24">
        <v>0</v>
      </c>
      <c r="X21" s="110"/>
      <c r="Y21" s="24">
        <v>0</v>
      </c>
      <c r="Z21" s="110"/>
      <c r="AA21" s="109">
        <f>SUM(Q21:Y21)</f>
        <v>0</v>
      </c>
      <c r="AB21" s="23"/>
      <c r="AC21" s="24">
        <f>SUM(E21:O21,AA21)</f>
        <v>-2509559137</v>
      </c>
      <c r="AD21" s="23"/>
      <c r="AE21" s="24">
        <v>-426109732</v>
      </c>
      <c r="AF21" s="23"/>
      <c r="AG21" s="109">
        <f>SUM(AC21:AE21)</f>
        <v>-2935668869</v>
      </c>
    </row>
    <row r="22" spans="1:33" s="25" customFormat="1" ht="16.5" customHeight="1" x14ac:dyDescent="0.2">
      <c r="A22" s="26" t="s">
        <v>154</v>
      </c>
      <c r="B22" s="10"/>
      <c r="C22" s="10"/>
      <c r="D22" s="110"/>
      <c r="E22" s="24">
        <v>0</v>
      </c>
      <c r="F22" s="110"/>
      <c r="G22" s="24">
        <v>0</v>
      </c>
      <c r="H22" s="109"/>
      <c r="I22" s="109">
        <v>0</v>
      </c>
      <c r="J22" s="109"/>
      <c r="K22" s="24">
        <v>0</v>
      </c>
      <c r="L22" s="23"/>
      <c r="M22" s="24">
        <v>0</v>
      </c>
      <c r="N22" s="23"/>
      <c r="O22" s="197">
        <v>0</v>
      </c>
      <c r="P22" s="23"/>
      <c r="Q22" s="109">
        <v>0</v>
      </c>
      <c r="R22" s="23"/>
      <c r="S22" s="109">
        <v>0</v>
      </c>
      <c r="T22" s="23"/>
      <c r="U22" s="109">
        <v>0</v>
      </c>
      <c r="V22" s="23"/>
      <c r="W22" s="109">
        <v>0</v>
      </c>
      <c r="X22" s="23"/>
      <c r="Y22" s="109">
        <v>0</v>
      </c>
      <c r="Z22" s="23"/>
      <c r="AA22" s="109">
        <f>SUM(Q22:Y22)</f>
        <v>0</v>
      </c>
      <c r="AB22" s="23"/>
      <c r="AC22" s="24">
        <f>SUM(E22:O22,AA22)</f>
        <v>0</v>
      </c>
      <c r="AD22" s="23"/>
      <c r="AE22" s="24">
        <v>-15478152</v>
      </c>
      <c r="AF22" s="23"/>
      <c r="AG22" s="109">
        <f>SUM(AC22:AE22)</f>
        <v>-15478152</v>
      </c>
    </row>
    <row r="23" spans="1:33" s="25" customFormat="1" ht="6" customHeight="1" x14ac:dyDescent="0.2">
      <c r="A23" s="26"/>
      <c r="B23" s="10"/>
      <c r="C23" s="10"/>
      <c r="D23" s="110"/>
      <c r="E23" s="24"/>
      <c r="F23" s="110"/>
      <c r="G23" s="24"/>
      <c r="H23" s="109"/>
      <c r="I23" s="109"/>
      <c r="J23" s="109"/>
      <c r="K23" s="24"/>
      <c r="L23" s="23"/>
      <c r="M23" s="24"/>
      <c r="N23" s="23"/>
      <c r="O23" s="197"/>
      <c r="P23" s="23"/>
      <c r="Q23" s="109"/>
      <c r="R23" s="23"/>
      <c r="S23" s="109"/>
      <c r="T23" s="23"/>
      <c r="U23" s="109"/>
      <c r="V23" s="23"/>
      <c r="W23" s="109"/>
      <c r="X23" s="23"/>
      <c r="Y23" s="109"/>
      <c r="Z23" s="23"/>
      <c r="AA23" s="109"/>
      <c r="AB23" s="23"/>
      <c r="AC23" s="24"/>
      <c r="AD23" s="23"/>
      <c r="AE23" s="24"/>
      <c r="AF23" s="23"/>
      <c r="AG23" s="109"/>
    </row>
    <row r="24" spans="1:33" s="25" customFormat="1" ht="16.5" customHeight="1" x14ac:dyDescent="0.2">
      <c r="A24" s="10" t="s">
        <v>221</v>
      </c>
      <c r="B24" s="10"/>
      <c r="C24" s="10"/>
      <c r="D24" s="110"/>
      <c r="E24" s="109"/>
      <c r="F24" s="110"/>
      <c r="G24" s="109"/>
      <c r="H24" s="109"/>
      <c r="I24" s="109"/>
      <c r="J24" s="109"/>
      <c r="K24" s="109"/>
      <c r="L24" s="23"/>
      <c r="M24" s="24"/>
      <c r="N24" s="23"/>
      <c r="O24" s="109"/>
      <c r="P24" s="23"/>
      <c r="Q24" s="109"/>
      <c r="R24" s="23"/>
      <c r="S24" s="109"/>
      <c r="T24" s="23"/>
      <c r="U24" s="109"/>
      <c r="V24" s="23"/>
      <c r="W24" s="109"/>
      <c r="X24" s="23"/>
      <c r="Y24" s="109"/>
      <c r="Z24" s="23"/>
      <c r="AA24" s="109"/>
      <c r="AB24" s="23"/>
      <c r="AC24" s="24"/>
      <c r="AD24" s="23"/>
      <c r="AE24" s="24"/>
      <c r="AF24" s="23"/>
      <c r="AG24" s="109"/>
    </row>
    <row r="25" spans="1:33" s="25" customFormat="1" ht="16.5" customHeight="1" x14ac:dyDescent="0.2">
      <c r="A25" s="10" t="s">
        <v>222</v>
      </c>
      <c r="B25" s="10"/>
      <c r="C25" s="10"/>
      <c r="D25" s="110"/>
      <c r="E25" s="109"/>
      <c r="F25" s="110"/>
      <c r="G25" s="109"/>
      <c r="H25" s="109"/>
      <c r="I25" s="109"/>
      <c r="J25" s="109"/>
      <c r="K25" s="109"/>
      <c r="L25" s="23"/>
      <c r="M25" s="24"/>
      <c r="N25" s="23"/>
      <c r="O25" s="109"/>
      <c r="P25" s="23"/>
      <c r="Q25" s="109"/>
      <c r="R25" s="23"/>
      <c r="S25" s="109"/>
      <c r="T25" s="23"/>
      <c r="U25" s="109"/>
      <c r="V25" s="23"/>
      <c r="W25" s="109"/>
      <c r="X25" s="23"/>
      <c r="Y25" s="109"/>
      <c r="Z25" s="23"/>
      <c r="AA25" s="109"/>
      <c r="AB25" s="23"/>
      <c r="AC25" s="24"/>
      <c r="AD25" s="23"/>
      <c r="AE25" s="24"/>
      <c r="AF25" s="23"/>
      <c r="AG25" s="109"/>
    </row>
    <row r="26" spans="1:33" s="25" customFormat="1" ht="16.5" customHeight="1" x14ac:dyDescent="0.2">
      <c r="A26" s="26" t="s">
        <v>223</v>
      </c>
      <c r="B26" s="10"/>
      <c r="C26" s="10"/>
      <c r="D26" s="110"/>
      <c r="E26" s="109">
        <v>0</v>
      </c>
      <c r="F26" s="110"/>
      <c r="G26" s="109">
        <v>0</v>
      </c>
      <c r="H26" s="109"/>
      <c r="I26" s="109">
        <v>0</v>
      </c>
      <c r="J26" s="109"/>
      <c r="K26" s="109">
        <v>0</v>
      </c>
      <c r="L26" s="23"/>
      <c r="M26" s="109">
        <v>0</v>
      </c>
      <c r="N26" s="23"/>
      <c r="O26" s="109">
        <v>3062611454</v>
      </c>
      <c r="P26" s="23"/>
      <c r="Q26" s="109">
        <v>0</v>
      </c>
      <c r="R26" s="23"/>
      <c r="S26" s="109">
        <v>0</v>
      </c>
      <c r="T26" s="23"/>
      <c r="U26" s="109">
        <v>0</v>
      </c>
      <c r="V26" s="23"/>
      <c r="W26" s="109">
        <v>0</v>
      </c>
      <c r="X26" s="23"/>
      <c r="Y26" s="109">
        <v>0</v>
      </c>
      <c r="Z26" s="23"/>
      <c r="AA26" s="109">
        <f>SUM(Q26:Y26)</f>
        <v>0</v>
      </c>
      <c r="AB26" s="23"/>
      <c r="AC26" s="24">
        <f>SUM(E26:O26,AA26)</f>
        <v>3062611454</v>
      </c>
      <c r="AD26" s="23"/>
      <c r="AE26" s="24">
        <v>570263950</v>
      </c>
      <c r="AF26" s="23"/>
      <c r="AG26" s="109">
        <f>SUM(AC26:AE26)</f>
        <v>3632875404</v>
      </c>
    </row>
    <row r="27" spans="1:33" s="25" customFormat="1" ht="16.5" customHeight="1" x14ac:dyDescent="0.2">
      <c r="A27" s="26" t="s">
        <v>252</v>
      </c>
      <c r="B27" s="10"/>
      <c r="C27" s="10"/>
      <c r="D27" s="110"/>
      <c r="E27" s="109"/>
      <c r="F27" s="110"/>
      <c r="G27" s="109"/>
      <c r="H27" s="109"/>
      <c r="I27" s="109"/>
      <c r="J27" s="109"/>
      <c r="K27" s="109"/>
      <c r="L27" s="23"/>
      <c r="M27" s="109"/>
      <c r="N27" s="23"/>
      <c r="O27" s="109"/>
      <c r="P27" s="23"/>
      <c r="Q27" s="109"/>
      <c r="R27" s="23"/>
      <c r="S27" s="109"/>
      <c r="T27" s="23"/>
      <c r="U27" s="109"/>
      <c r="V27" s="23"/>
      <c r="W27" s="109"/>
      <c r="X27" s="23"/>
      <c r="Y27" s="109"/>
      <c r="Z27" s="23"/>
      <c r="AA27" s="109"/>
      <c r="AB27" s="23"/>
      <c r="AC27" s="24"/>
      <c r="AD27" s="23"/>
      <c r="AE27" s="24"/>
      <c r="AF27" s="23"/>
      <c r="AG27" s="109"/>
    </row>
    <row r="28" spans="1:33" s="25" customFormat="1" ht="16.5" customHeight="1" x14ac:dyDescent="0.2">
      <c r="A28" s="26" t="s">
        <v>224</v>
      </c>
      <c r="B28" s="10"/>
      <c r="C28" s="10"/>
      <c r="D28" s="110"/>
      <c r="E28" s="112">
        <v>0</v>
      </c>
      <c r="F28" s="110"/>
      <c r="G28" s="112">
        <v>0</v>
      </c>
      <c r="H28" s="109"/>
      <c r="I28" s="112">
        <v>0</v>
      </c>
      <c r="J28" s="109"/>
      <c r="K28" s="112">
        <v>0</v>
      </c>
      <c r="L28" s="23"/>
      <c r="M28" s="112">
        <v>0</v>
      </c>
      <c r="N28" s="23"/>
      <c r="O28" s="112">
        <v>0</v>
      </c>
      <c r="P28" s="23"/>
      <c r="Q28" s="112">
        <v>196609498</v>
      </c>
      <c r="R28" s="23"/>
      <c r="S28" s="112">
        <v>725838335</v>
      </c>
      <c r="T28" s="23"/>
      <c r="U28" s="112">
        <v>7450295</v>
      </c>
      <c r="V28" s="23"/>
      <c r="W28" s="112">
        <v>-5150584</v>
      </c>
      <c r="X28" s="23"/>
      <c r="Y28" s="112">
        <v>-2100145712</v>
      </c>
      <c r="Z28" s="23"/>
      <c r="AA28" s="112">
        <f>SUM(Q28:Z28)</f>
        <v>-1175398168</v>
      </c>
      <c r="AB28" s="23"/>
      <c r="AC28" s="27">
        <f>SUM(E28:O28,AA28)</f>
        <v>-1175398168</v>
      </c>
      <c r="AD28" s="23"/>
      <c r="AE28" s="27">
        <v>-46423374</v>
      </c>
      <c r="AF28" s="23"/>
      <c r="AG28" s="112">
        <f>SUM(AC28:AE28)</f>
        <v>-1221821542</v>
      </c>
    </row>
    <row r="29" spans="1:33" s="17" customFormat="1" ht="16.5" customHeight="1" x14ac:dyDescent="0.2">
      <c r="D29" s="16"/>
      <c r="E29" s="15"/>
      <c r="F29" s="16"/>
      <c r="G29" s="15"/>
      <c r="H29" s="15"/>
      <c r="I29" s="15"/>
      <c r="J29" s="15"/>
      <c r="K29" s="15"/>
      <c r="L29" s="16"/>
      <c r="M29" s="15"/>
      <c r="N29" s="16"/>
      <c r="O29" s="202"/>
      <c r="P29" s="16"/>
      <c r="Q29" s="15"/>
      <c r="R29" s="16"/>
      <c r="S29" s="15"/>
      <c r="T29" s="16"/>
      <c r="U29" s="15"/>
      <c r="V29" s="16"/>
      <c r="W29" s="15"/>
      <c r="X29" s="16"/>
      <c r="Y29" s="15"/>
      <c r="Z29" s="16"/>
      <c r="AA29" s="15"/>
      <c r="AB29" s="16"/>
      <c r="AC29" s="15"/>
      <c r="AD29" s="16"/>
      <c r="AE29" s="15"/>
      <c r="AF29" s="16"/>
      <c r="AG29" s="15"/>
    </row>
    <row r="30" spans="1:33" s="25" customFormat="1" ht="16.5" customHeight="1" x14ac:dyDescent="0.2">
      <c r="A30" s="21" t="s">
        <v>293</v>
      </c>
      <c r="B30" s="21"/>
      <c r="C30" s="21"/>
      <c r="D30" s="23"/>
    </row>
    <row r="31" spans="1:33" s="25" customFormat="1" ht="17.45" customHeight="1" thickBot="1" x14ac:dyDescent="0.25">
      <c r="A31" s="136" t="s">
        <v>243</v>
      </c>
      <c r="B31" s="21"/>
      <c r="C31" s="21"/>
      <c r="D31" s="23"/>
      <c r="E31" s="28">
        <f>SUM(E17:E28)</f>
        <v>28197293670</v>
      </c>
      <c r="F31" s="23"/>
      <c r="G31" s="28">
        <f>SUM(G17:G28)</f>
        <v>70175900837</v>
      </c>
      <c r="H31" s="24"/>
      <c r="I31" s="28">
        <f>SUM(I17:I28)</f>
        <v>-14991990030</v>
      </c>
      <c r="J31" s="24"/>
      <c r="K31" s="28">
        <f>SUM(K17:K28)</f>
        <v>-1118213914</v>
      </c>
      <c r="L31" s="23"/>
      <c r="M31" s="28">
        <f>SUM(M17:M28)</f>
        <v>2307914941</v>
      </c>
      <c r="N31" s="23"/>
      <c r="O31" s="201">
        <f>SUM(O17:O28)</f>
        <v>23252054934</v>
      </c>
      <c r="P31" s="23"/>
      <c r="Q31" s="28">
        <f>SUM(Q17:Q28)</f>
        <v>788557678</v>
      </c>
      <c r="R31" s="23"/>
      <c r="S31" s="28">
        <f>SUM(S17:S28)</f>
        <v>1771842451</v>
      </c>
      <c r="T31" s="23"/>
      <c r="U31" s="28">
        <f>SUM(U17:U28)</f>
        <v>-74472041</v>
      </c>
      <c r="V31" s="23"/>
      <c r="W31" s="28">
        <f>SUM(W17:W28)</f>
        <v>310384</v>
      </c>
      <c r="X31" s="23"/>
      <c r="Y31" s="28">
        <f>SUM(Y17:Y28)</f>
        <v>-4736508362</v>
      </c>
      <c r="Z31" s="23"/>
      <c r="AA31" s="28">
        <f>SUM(AA17:AA28)</f>
        <v>-2250269890</v>
      </c>
      <c r="AB31" s="23"/>
      <c r="AC31" s="28">
        <f>SUM(AC17:AC28)</f>
        <v>105572690548</v>
      </c>
      <c r="AD31" s="23"/>
      <c r="AE31" s="28">
        <f>SUM(AE17:AE28)</f>
        <v>12626703899</v>
      </c>
      <c r="AF31" s="23"/>
      <c r="AG31" s="28">
        <f>SUM(AG17:AG28)</f>
        <v>118199394447</v>
      </c>
    </row>
    <row r="32" spans="1:33" ht="17.45" customHeight="1" thickTop="1" x14ac:dyDescent="0.2">
      <c r="A32" s="21"/>
      <c r="B32" s="21"/>
      <c r="C32" s="21"/>
      <c r="D32" s="23"/>
      <c r="E32" s="22"/>
      <c r="F32" s="23"/>
      <c r="G32" s="22"/>
      <c r="H32" s="24"/>
      <c r="I32" s="22"/>
      <c r="J32" s="24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</row>
    <row r="33" spans="1:33" ht="17.45" customHeight="1" x14ac:dyDescent="0.2">
      <c r="A33" s="21"/>
      <c r="B33" s="21"/>
      <c r="C33" s="21"/>
      <c r="D33" s="23"/>
      <c r="E33" s="22"/>
      <c r="F33" s="23"/>
      <c r="G33" s="22"/>
      <c r="H33" s="24"/>
      <c r="I33" s="22"/>
      <c r="J33" s="24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</row>
    <row r="34" spans="1:33" s="25" customFormat="1" ht="16.5" customHeight="1" x14ac:dyDescent="0.2">
      <c r="A34" s="10" t="s">
        <v>241</v>
      </c>
      <c r="B34" s="10"/>
      <c r="C34" s="10"/>
      <c r="D34" s="110"/>
      <c r="E34" s="109">
        <v>28197293670</v>
      </c>
      <c r="F34" s="110"/>
      <c r="G34" s="109">
        <v>70175900837</v>
      </c>
      <c r="H34" s="109"/>
      <c r="I34" s="109">
        <v>-14991990030</v>
      </c>
      <c r="J34" s="109"/>
      <c r="K34" s="109">
        <v>-1159384845</v>
      </c>
      <c r="L34" s="23"/>
      <c r="M34" s="109">
        <v>2819729367</v>
      </c>
      <c r="N34" s="23"/>
      <c r="O34" s="109">
        <v>23740007607</v>
      </c>
      <c r="P34" s="23"/>
      <c r="Q34" s="109">
        <v>778327616</v>
      </c>
      <c r="R34" s="23"/>
      <c r="S34" s="109">
        <v>1982210743</v>
      </c>
      <c r="T34" s="23"/>
      <c r="U34" s="109">
        <v>-71317739</v>
      </c>
      <c r="V34" s="23"/>
      <c r="W34" s="109">
        <v>364702</v>
      </c>
      <c r="X34" s="23"/>
      <c r="Y34" s="109">
        <v>-3913541748</v>
      </c>
      <c r="Z34" s="23"/>
      <c r="AA34" s="109">
        <f>SUM(Y34,W34,U34,S34,Q34)</f>
        <v>-1223956426</v>
      </c>
      <c r="AB34" s="23"/>
      <c r="AC34" s="24">
        <f>SUM(E34:O34,AA34)</f>
        <v>107557600180</v>
      </c>
      <c r="AD34" s="23"/>
      <c r="AE34" s="109">
        <v>11584073117</v>
      </c>
      <c r="AF34" s="23"/>
      <c r="AG34" s="109">
        <f>SUM(AC34:AE34)</f>
        <v>119141673297</v>
      </c>
    </row>
    <row r="35" spans="1:33" s="25" customFormat="1" ht="6" customHeight="1" x14ac:dyDescent="0.2">
      <c r="A35" s="111"/>
      <c r="B35" s="10"/>
      <c r="C35" s="10"/>
      <c r="D35" s="110"/>
      <c r="E35" s="109"/>
      <c r="F35" s="110"/>
      <c r="G35" s="109"/>
      <c r="H35" s="109"/>
      <c r="I35" s="109"/>
      <c r="J35" s="109"/>
      <c r="K35" s="109"/>
      <c r="L35" s="23"/>
      <c r="M35" s="109"/>
      <c r="N35" s="23"/>
      <c r="O35" s="109"/>
      <c r="P35" s="23"/>
      <c r="Q35" s="109"/>
      <c r="R35" s="23"/>
      <c r="S35" s="109"/>
      <c r="T35" s="23"/>
      <c r="U35" s="109"/>
      <c r="V35" s="23"/>
      <c r="W35" s="109"/>
      <c r="X35" s="23"/>
      <c r="Y35" s="109"/>
      <c r="Z35" s="23"/>
      <c r="AA35" s="109"/>
      <c r="AB35" s="23"/>
      <c r="AC35" s="109"/>
      <c r="AD35" s="23"/>
      <c r="AE35" s="109"/>
      <c r="AF35" s="23"/>
      <c r="AG35" s="109"/>
    </row>
    <row r="36" spans="1:33" s="25" customFormat="1" ht="16.5" customHeight="1" x14ac:dyDescent="0.2">
      <c r="A36" s="10" t="s">
        <v>152</v>
      </c>
      <c r="B36" s="10"/>
      <c r="C36" s="10"/>
      <c r="D36" s="110"/>
      <c r="E36" s="109"/>
      <c r="F36" s="110"/>
      <c r="G36" s="109"/>
      <c r="H36" s="109"/>
      <c r="I36" s="109"/>
      <c r="J36" s="109"/>
      <c r="K36" s="109"/>
      <c r="L36" s="23"/>
      <c r="M36" s="24"/>
      <c r="N36" s="23"/>
      <c r="O36" s="109"/>
      <c r="P36" s="23"/>
      <c r="Q36" s="109"/>
      <c r="R36" s="23"/>
      <c r="S36" s="109"/>
      <c r="T36" s="23"/>
      <c r="U36" s="109"/>
      <c r="V36" s="23"/>
      <c r="W36" s="109"/>
      <c r="X36" s="23"/>
      <c r="Y36" s="109"/>
      <c r="Z36" s="23"/>
      <c r="AA36" s="109"/>
      <c r="AB36" s="23"/>
      <c r="AC36" s="24"/>
      <c r="AD36" s="23"/>
      <c r="AE36" s="24"/>
      <c r="AF36" s="23"/>
      <c r="AG36" s="109"/>
    </row>
    <row r="37" spans="1:33" s="25" customFormat="1" ht="16.5" customHeight="1" x14ac:dyDescent="0.2">
      <c r="A37" s="26" t="s">
        <v>251</v>
      </c>
      <c r="B37" s="10"/>
      <c r="C37" s="195" t="s">
        <v>278</v>
      </c>
      <c r="D37" s="110"/>
      <c r="E37" s="24">
        <v>0</v>
      </c>
      <c r="F37" s="110"/>
      <c r="G37" s="24">
        <v>0</v>
      </c>
      <c r="H37" s="110"/>
      <c r="I37" s="24">
        <v>0</v>
      </c>
      <c r="J37" s="110"/>
      <c r="K37" s="24">
        <v>0</v>
      </c>
      <c r="L37" s="110"/>
      <c r="M37" s="24">
        <v>0</v>
      </c>
      <c r="N37" s="110"/>
      <c r="O37" s="197">
        <v>-2678742899</v>
      </c>
      <c r="P37" s="110"/>
      <c r="Q37" s="24">
        <v>0</v>
      </c>
      <c r="R37" s="110"/>
      <c r="S37" s="24">
        <v>0</v>
      </c>
      <c r="T37" s="110"/>
      <c r="U37" s="24">
        <v>0</v>
      </c>
      <c r="V37" s="110"/>
      <c r="W37" s="24">
        <v>0</v>
      </c>
      <c r="X37" s="110"/>
      <c r="Y37" s="24">
        <v>0</v>
      </c>
      <c r="Z37" s="110"/>
      <c r="AA37" s="109">
        <f>SUM(Q37:Y37)</f>
        <v>0</v>
      </c>
      <c r="AB37" s="23"/>
      <c r="AC37" s="24">
        <f>SUM(E37:O37,AA37)</f>
        <v>-2678742899</v>
      </c>
      <c r="AD37" s="23"/>
      <c r="AE37" s="24">
        <v>-480810579</v>
      </c>
      <c r="AF37" s="23"/>
      <c r="AG37" s="109">
        <f>SUM(AC37:AE37)</f>
        <v>-3159553478</v>
      </c>
    </row>
    <row r="38" spans="1:33" s="25" customFormat="1" ht="16.5" customHeight="1" x14ac:dyDescent="0.2">
      <c r="A38" s="26" t="s">
        <v>244</v>
      </c>
      <c r="B38" s="10"/>
      <c r="C38" s="10"/>
      <c r="D38" s="110"/>
      <c r="E38" s="24">
        <v>0</v>
      </c>
      <c r="F38" s="110"/>
      <c r="G38" s="24">
        <v>0</v>
      </c>
      <c r="H38" s="109"/>
      <c r="I38" s="109">
        <v>0</v>
      </c>
      <c r="J38" s="109"/>
      <c r="K38" s="24">
        <v>0</v>
      </c>
      <c r="L38" s="23"/>
      <c r="M38" s="24">
        <v>0</v>
      </c>
      <c r="N38" s="23"/>
      <c r="O38" s="24">
        <v>0</v>
      </c>
      <c r="P38" s="23"/>
      <c r="Q38" s="109">
        <v>0</v>
      </c>
      <c r="R38" s="23"/>
      <c r="S38" s="109">
        <v>0</v>
      </c>
      <c r="T38" s="23"/>
      <c r="U38" s="109">
        <v>0</v>
      </c>
      <c r="V38" s="23"/>
      <c r="W38" s="109">
        <v>0</v>
      </c>
      <c r="X38" s="23"/>
      <c r="Y38" s="109">
        <v>0</v>
      </c>
      <c r="Z38" s="23"/>
      <c r="AA38" s="109">
        <f>SUM(Q38:Y38)</f>
        <v>0</v>
      </c>
      <c r="AB38" s="23"/>
      <c r="AC38" s="24">
        <f>SUM(E38:O38,AA38)</f>
        <v>0</v>
      </c>
      <c r="AD38" s="23"/>
      <c r="AE38" s="24">
        <v>24377500</v>
      </c>
      <c r="AF38" s="23"/>
      <c r="AG38" s="109">
        <f>SUM(AC38:AE38)</f>
        <v>24377500</v>
      </c>
    </row>
    <row r="39" spans="1:33" s="17" customFormat="1" ht="6" customHeight="1" x14ac:dyDescent="0.2">
      <c r="D39" s="110"/>
      <c r="E39" s="109"/>
      <c r="F39" s="110"/>
      <c r="G39" s="109"/>
      <c r="H39" s="109"/>
      <c r="I39" s="109"/>
      <c r="J39" s="109"/>
      <c r="K39" s="109"/>
      <c r="L39" s="23"/>
      <c r="M39" s="109"/>
      <c r="N39" s="23"/>
      <c r="O39" s="109"/>
      <c r="P39" s="23"/>
      <c r="Q39" s="109"/>
      <c r="R39" s="23"/>
      <c r="S39" s="109"/>
      <c r="T39" s="23"/>
      <c r="U39" s="109"/>
      <c r="V39" s="23"/>
      <c r="W39" s="109"/>
      <c r="X39" s="23"/>
      <c r="Y39" s="109"/>
      <c r="Z39" s="23"/>
      <c r="AA39" s="109"/>
      <c r="AB39" s="23"/>
      <c r="AC39" s="24"/>
      <c r="AD39" s="23"/>
      <c r="AE39" s="109"/>
      <c r="AF39" s="23"/>
      <c r="AG39" s="109"/>
    </row>
    <row r="40" spans="1:33" s="25" customFormat="1" ht="16.5" customHeight="1" x14ac:dyDescent="0.2">
      <c r="A40" s="10" t="s">
        <v>221</v>
      </c>
      <c r="B40" s="10"/>
      <c r="C40" s="10"/>
      <c r="D40" s="110"/>
      <c r="E40" s="109"/>
      <c r="F40" s="110"/>
      <c r="G40" s="109"/>
      <c r="H40" s="109"/>
      <c r="I40" s="109"/>
      <c r="J40" s="109"/>
      <c r="K40" s="109"/>
      <c r="L40" s="23"/>
      <c r="M40" s="109"/>
      <c r="N40" s="23"/>
      <c r="O40" s="109"/>
      <c r="P40" s="23"/>
      <c r="Q40" s="109"/>
      <c r="R40" s="23"/>
      <c r="S40" s="109"/>
      <c r="T40" s="23"/>
      <c r="U40" s="109"/>
      <c r="V40" s="23"/>
      <c r="W40" s="109"/>
      <c r="X40" s="23"/>
      <c r="Y40" s="109"/>
      <c r="Z40" s="23"/>
      <c r="AA40" s="109"/>
      <c r="AB40" s="23"/>
      <c r="AC40" s="24"/>
      <c r="AD40" s="23"/>
      <c r="AE40" s="24"/>
      <c r="AF40" s="23"/>
      <c r="AG40" s="109"/>
    </row>
    <row r="41" spans="1:33" s="25" customFormat="1" ht="16.5" customHeight="1" x14ac:dyDescent="0.2">
      <c r="A41" s="10" t="s">
        <v>222</v>
      </c>
      <c r="B41" s="10"/>
      <c r="C41" s="10"/>
      <c r="D41" s="110"/>
      <c r="E41" s="109"/>
      <c r="F41" s="110"/>
      <c r="G41" s="109"/>
      <c r="H41" s="109"/>
      <c r="I41" s="109"/>
      <c r="J41" s="109"/>
      <c r="K41" s="109"/>
      <c r="L41" s="23"/>
      <c r="M41" s="109"/>
      <c r="N41" s="23"/>
      <c r="O41" s="109"/>
      <c r="P41" s="23"/>
      <c r="Q41" s="109"/>
      <c r="R41" s="23"/>
      <c r="S41" s="109"/>
      <c r="T41" s="23"/>
      <c r="U41" s="109"/>
      <c r="V41" s="23"/>
      <c r="W41" s="109"/>
      <c r="X41" s="23"/>
      <c r="Y41" s="109"/>
      <c r="Z41" s="23"/>
      <c r="AA41" s="109"/>
      <c r="AB41" s="23"/>
      <c r="AC41" s="24"/>
      <c r="AD41" s="23"/>
      <c r="AE41" s="24"/>
      <c r="AF41" s="23"/>
      <c r="AG41" s="109"/>
    </row>
    <row r="42" spans="1:33" s="25" customFormat="1" ht="16.5" customHeight="1" x14ac:dyDescent="0.2">
      <c r="A42" s="26" t="s">
        <v>223</v>
      </c>
      <c r="B42" s="10"/>
      <c r="C42" s="10"/>
      <c r="D42" s="110"/>
      <c r="E42" s="109">
        <v>0</v>
      </c>
      <c r="F42" s="110"/>
      <c r="G42" s="109">
        <v>0</v>
      </c>
      <c r="H42" s="109"/>
      <c r="I42" s="109">
        <v>0</v>
      </c>
      <c r="J42" s="109"/>
      <c r="K42" s="109">
        <v>0</v>
      </c>
      <c r="L42" s="23"/>
      <c r="M42" s="109">
        <v>0</v>
      </c>
      <c r="N42" s="23"/>
      <c r="O42" s="109">
        <v>4901164213</v>
      </c>
      <c r="P42" s="23"/>
      <c r="Q42" s="109">
        <v>0</v>
      </c>
      <c r="R42" s="23"/>
      <c r="S42" s="109">
        <v>0</v>
      </c>
      <c r="T42" s="23"/>
      <c r="U42" s="109">
        <v>0</v>
      </c>
      <c r="V42" s="23"/>
      <c r="W42" s="109">
        <v>0</v>
      </c>
      <c r="X42" s="23"/>
      <c r="Y42" s="109">
        <v>0</v>
      </c>
      <c r="Z42" s="23"/>
      <c r="AA42" s="109">
        <f>SUM(Q42:Y42)</f>
        <v>0</v>
      </c>
      <c r="AB42" s="23"/>
      <c r="AC42" s="24">
        <f>SUM(E42:O42,AA42)</f>
        <v>4901164213</v>
      </c>
      <c r="AD42" s="23"/>
      <c r="AE42" s="24">
        <v>638899308</v>
      </c>
      <c r="AF42" s="23"/>
      <c r="AG42" s="109">
        <f>SUM(AC42:AE42)</f>
        <v>5540063521</v>
      </c>
    </row>
    <row r="43" spans="1:33" s="25" customFormat="1" ht="16.5" customHeight="1" x14ac:dyDescent="0.2">
      <c r="A43" s="26" t="s">
        <v>252</v>
      </c>
      <c r="B43" s="10"/>
      <c r="C43" s="10"/>
      <c r="D43" s="110"/>
      <c r="E43" s="109"/>
      <c r="F43" s="110"/>
      <c r="G43" s="109"/>
      <c r="H43" s="109"/>
      <c r="I43" s="109"/>
      <c r="J43" s="109"/>
      <c r="K43" s="109"/>
      <c r="L43" s="23"/>
      <c r="M43" s="109"/>
      <c r="N43" s="23"/>
      <c r="O43" s="109"/>
      <c r="P43" s="23"/>
      <c r="Q43" s="109"/>
      <c r="R43" s="23"/>
      <c r="S43" s="109"/>
      <c r="T43" s="23"/>
      <c r="U43" s="109"/>
      <c r="V43" s="23"/>
      <c r="W43" s="109"/>
      <c r="X43" s="23"/>
      <c r="Y43" s="109"/>
      <c r="Z43" s="23"/>
      <c r="AA43" s="109"/>
      <c r="AB43" s="23"/>
      <c r="AC43" s="24"/>
      <c r="AD43" s="23"/>
      <c r="AE43" s="24"/>
      <c r="AF43" s="23"/>
      <c r="AG43" s="109"/>
    </row>
    <row r="44" spans="1:33" s="25" customFormat="1" ht="16.5" customHeight="1" x14ac:dyDescent="0.2">
      <c r="A44" s="26" t="s">
        <v>224</v>
      </c>
      <c r="B44" s="10"/>
      <c r="C44" s="10"/>
      <c r="D44" s="110"/>
      <c r="E44" s="112">
        <v>0</v>
      </c>
      <c r="F44" s="110"/>
      <c r="G44" s="112">
        <v>0</v>
      </c>
      <c r="H44" s="109"/>
      <c r="I44" s="112">
        <v>0</v>
      </c>
      <c r="J44" s="109"/>
      <c r="K44" s="112">
        <v>0</v>
      </c>
      <c r="L44" s="23"/>
      <c r="M44" s="112">
        <v>0</v>
      </c>
      <c r="N44" s="23"/>
      <c r="O44" s="112">
        <v>0</v>
      </c>
      <c r="P44" s="23"/>
      <c r="Q44" s="112">
        <v>103399536</v>
      </c>
      <c r="R44" s="23"/>
      <c r="S44" s="112">
        <v>-209059046</v>
      </c>
      <c r="T44" s="23"/>
      <c r="U44" s="112">
        <v>6147341</v>
      </c>
      <c r="V44" s="23"/>
      <c r="W44" s="112">
        <v>-140406</v>
      </c>
      <c r="X44" s="23"/>
      <c r="Y44" s="112">
        <v>-1137964461</v>
      </c>
      <c r="Z44" s="23"/>
      <c r="AA44" s="112">
        <f>SUM(Q44:Z44)</f>
        <v>-1237617036</v>
      </c>
      <c r="AB44" s="23"/>
      <c r="AC44" s="27">
        <f>SUM(E44:O44,AA44)</f>
        <v>-1237617036</v>
      </c>
      <c r="AD44" s="23"/>
      <c r="AE44" s="27">
        <v>-27753744</v>
      </c>
      <c r="AF44" s="23"/>
      <c r="AG44" s="112">
        <f>SUM(AC44:AE44)</f>
        <v>-1265370780</v>
      </c>
    </row>
    <row r="45" spans="1:33" s="17" customFormat="1" ht="16.5" customHeight="1" x14ac:dyDescent="0.2">
      <c r="D45" s="16"/>
      <c r="E45" s="15"/>
      <c r="F45" s="16"/>
      <c r="G45" s="15"/>
      <c r="H45" s="15"/>
      <c r="I45" s="15"/>
      <c r="J45" s="15"/>
      <c r="K45" s="15"/>
      <c r="L45" s="16"/>
      <c r="M45" s="15"/>
      <c r="N45" s="16"/>
      <c r="O45" s="202"/>
      <c r="P45" s="16"/>
      <c r="Q45" s="15"/>
      <c r="R45" s="16"/>
      <c r="S45" s="15"/>
      <c r="T45" s="16"/>
      <c r="U45" s="15"/>
      <c r="V45" s="16"/>
      <c r="W45" s="15"/>
      <c r="X45" s="16"/>
      <c r="Y45" s="15"/>
      <c r="Z45" s="16"/>
      <c r="AA45" s="15"/>
      <c r="AB45" s="16"/>
      <c r="AC45" s="15"/>
      <c r="AD45" s="16"/>
      <c r="AE45" s="15"/>
      <c r="AF45" s="16"/>
      <c r="AG45" s="15"/>
    </row>
    <row r="46" spans="1:33" s="25" customFormat="1" ht="16.5" customHeight="1" thickBot="1" x14ac:dyDescent="0.25">
      <c r="A46" s="21" t="s">
        <v>294</v>
      </c>
      <c r="B46" s="21"/>
      <c r="C46" s="21"/>
      <c r="D46" s="23"/>
      <c r="E46" s="28">
        <f>SUM(E34:E44)</f>
        <v>28197293670</v>
      </c>
      <c r="F46" s="23"/>
      <c r="G46" s="28">
        <f>SUM(G34:G44)</f>
        <v>70175900837</v>
      </c>
      <c r="H46" s="24"/>
      <c r="I46" s="28">
        <f>SUM(I34:I44)</f>
        <v>-14991990030</v>
      </c>
      <c r="J46" s="24"/>
      <c r="K46" s="28">
        <f>SUM(K34:K44)</f>
        <v>-1159384845</v>
      </c>
      <c r="L46" s="23"/>
      <c r="M46" s="28">
        <f>SUM(M34:M44)</f>
        <v>2819729367</v>
      </c>
      <c r="N46" s="23"/>
      <c r="O46" s="201">
        <f>SUM(O34:O44)</f>
        <v>25962428921</v>
      </c>
      <c r="P46" s="23"/>
      <c r="Q46" s="28">
        <f>SUM(Q34:Q44)</f>
        <v>881727152</v>
      </c>
      <c r="R46" s="23"/>
      <c r="S46" s="28">
        <f>SUM(S34:S44)</f>
        <v>1773151697</v>
      </c>
      <c r="T46" s="23"/>
      <c r="U46" s="28">
        <f>SUM(U34:U44)</f>
        <v>-65170398</v>
      </c>
      <c r="V46" s="23"/>
      <c r="W46" s="28">
        <f>SUM(W34:W44)</f>
        <v>224296</v>
      </c>
      <c r="X46" s="23"/>
      <c r="Y46" s="28">
        <f>SUM(Y34:Y44)</f>
        <v>-5051506209</v>
      </c>
      <c r="Z46" s="23"/>
      <c r="AA46" s="28">
        <f>SUM(AA34:AA44)</f>
        <v>-2461573462</v>
      </c>
      <c r="AB46" s="23"/>
      <c r="AC46" s="28">
        <f>SUM(AC34:AC44)</f>
        <v>108542404458</v>
      </c>
      <c r="AD46" s="23"/>
      <c r="AE46" s="28">
        <f>SUM(AE34:AE44)</f>
        <v>11738785602</v>
      </c>
      <c r="AF46" s="23"/>
      <c r="AG46" s="28">
        <f>SUM(AG34:AG44)</f>
        <v>120281190060</v>
      </c>
    </row>
    <row r="47" spans="1:33" ht="17.45" customHeight="1" thickTop="1" x14ac:dyDescent="0.2">
      <c r="A47" s="21"/>
      <c r="B47" s="21"/>
      <c r="C47" s="21"/>
      <c r="D47" s="23"/>
      <c r="E47" s="22"/>
      <c r="F47" s="23"/>
      <c r="G47" s="22"/>
      <c r="H47" s="24"/>
      <c r="I47" s="22"/>
      <c r="J47" s="24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</row>
    <row r="48" spans="1:33" ht="17.45" customHeight="1" x14ac:dyDescent="0.2">
      <c r="A48" s="21"/>
      <c r="B48" s="21"/>
      <c r="C48" s="21"/>
      <c r="D48" s="23"/>
      <c r="E48" s="22"/>
      <c r="F48" s="23"/>
      <c r="G48" s="22"/>
      <c r="H48" s="24"/>
      <c r="I48" s="22"/>
      <c r="J48" s="24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</row>
    <row r="49" spans="1:33" ht="17.45" customHeight="1" x14ac:dyDescent="0.2">
      <c r="A49" s="21"/>
      <c r="B49" s="21"/>
      <c r="C49" s="21"/>
      <c r="D49" s="23"/>
      <c r="E49" s="22"/>
      <c r="F49" s="23"/>
      <c r="G49" s="22"/>
      <c r="H49" s="24"/>
      <c r="I49" s="22"/>
      <c r="J49" s="24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9"/>
      <c r="AE49" s="30"/>
      <c r="AF49" s="29"/>
      <c r="AG49" s="30"/>
    </row>
    <row r="50" spans="1:33" ht="17.45" customHeight="1" x14ac:dyDescent="0.2">
      <c r="A50" s="21"/>
      <c r="B50" s="21"/>
      <c r="C50" s="21"/>
      <c r="D50" s="23"/>
      <c r="E50" s="22"/>
      <c r="F50" s="23"/>
      <c r="G50" s="22"/>
      <c r="H50" s="24"/>
      <c r="I50" s="22"/>
      <c r="J50" s="24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9"/>
      <c r="AE50" s="30"/>
      <c r="AF50" s="29"/>
      <c r="AG50" s="30"/>
    </row>
    <row r="51" spans="1:33" ht="17.45" customHeight="1" x14ac:dyDescent="0.2">
      <c r="A51" s="21"/>
      <c r="B51" s="21"/>
      <c r="C51" s="21"/>
      <c r="D51" s="23"/>
      <c r="E51" s="22"/>
      <c r="F51" s="23"/>
      <c r="G51" s="22"/>
      <c r="H51" s="24"/>
      <c r="I51" s="22"/>
      <c r="J51" s="24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9"/>
      <c r="AE51" s="30"/>
      <c r="AF51" s="29"/>
      <c r="AG51" s="30"/>
    </row>
    <row r="52" spans="1:33" ht="14.25" customHeight="1" x14ac:dyDescent="0.2">
      <c r="A52" s="21"/>
      <c r="B52" s="21"/>
      <c r="C52" s="21"/>
      <c r="D52" s="23"/>
      <c r="E52" s="22"/>
      <c r="F52" s="23"/>
      <c r="G52" s="22"/>
      <c r="H52" s="24"/>
      <c r="I52" s="22"/>
      <c r="J52" s="24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9"/>
      <c r="AE52" s="30"/>
      <c r="AF52" s="29"/>
      <c r="AG52" s="30"/>
    </row>
    <row r="53" spans="1:33" ht="14.25" customHeight="1" x14ac:dyDescent="0.2">
      <c r="A53" s="21"/>
      <c r="B53" s="21"/>
      <c r="C53" s="21"/>
      <c r="D53" s="23"/>
      <c r="E53" s="22"/>
      <c r="F53" s="23"/>
      <c r="G53" s="22"/>
      <c r="H53" s="24"/>
      <c r="I53" s="22"/>
      <c r="J53" s="24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9"/>
      <c r="AE53" s="30"/>
      <c r="AF53" s="29"/>
      <c r="AG53" s="30"/>
    </row>
    <row r="54" spans="1:33" ht="17.45" customHeight="1" x14ac:dyDescent="0.2">
      <c r="A54" s="113"/>
      <c r="B54" s="113"/>
      <c r="C54" s="113"/>
      <c r="D54" s="29"/>
      <c r="E54" s="30"/>
      <c r="F54" s="29"/>
      <c r="G54" s="35"/>
      <c r="H54" s="31"/>
      <c r="I54" s="30"/>
      <c r="J54" s="31"/>
      <c r="K54" s="30"/>
      <c r="L54" s="29"/>
      <c r="M54" s="30"/>
      <c r="N54" s="29"/>
      <c r="O54" s="200"/>
      <c r="P54" s="29"/>
      <c r="Q54" s="30"/>
      <c r="R54" s="29"/>
      <c r="S54" s="30"/>
      <c r="T54" s="29"/>
      <c r="U54" s="30"/>
      <c r="V54" s="29"/>
      <c r="W54" s="30"/>
      <c r="X54" s="29"/>
      <c r="Y54" s="30"/>
      <c r="Z54" s="29"/>
      <c r="AA54" s="30"/>
      <c r="AB54" s="29"/>
      <c r="AC54" s="30"/>
      <c r="AD54" s="29"/>
      <c r="AE54" s="30"/>
      <c r="AF54" s="29"/>
      <c r="AG54" s="30"/>
    </row>
    <row r="56" spans="1:33" ht="16.5" customHeight="1" x14ac:dyDescent="0.2">
      <c r="O56" s="198"/>
    </row>
    <row r="57" spans="1:33" ht="16.5" customHeight="1" x14ac:dyDescent="0.2">
      <c r="O57" s="198"/>
    </row>
    <row r="58" spans="1:33" ht="16.5" customHeight="1" x14ac:dyDescent="0.2">
      <c r="O58" s="198"/>
    </row>
    <row r="59" spans="1:33" ht="9.75" customHeight="1" x14ac:dyDescent="0.2">
      <c r="O59" s="198"/>
    </row>
    <row r="60" spans="1:33" ht="21.95" customHeight="1" x14ac:dyDescent="0.2">
      <c r="A60" s="114" t="s">
        <v>39</v>
      </c>
      <c r="B60" s="114"/>
      <c r="C60" s="114"/>
      <c r="D60" s="32"/>
      <c r="E60" s="115"/>
      <c r="F60" s="32"/>
      <c r="G60" s="33"/>
      <c r="H60" s="33"/>
      <c r="I60" s="33"/>
      <c r="J60" s="33"/>
      <c r="K60" s="33"/>
      <c r="L60" s="32"/>
      <c r="M60" s="33"/>
      <c r="N60" s="32"/>
      <c r="O60" s="199"/>
      <c r="P60" s="32"/>
      <c r="Q60" s="33"/>
      <c r="R60" s="32"/>
      <c r="S60" s="33"/>
      <c r="T60" s="32"/>
      <c r="U60" s="33"/>
      <c r="V60" s="32"/>
      <c r="W60" s="33"/>
      <c r="X60" s="32"/>
      <c r="Y60" s="33"/>
      <c r="Z60" s="32"/>
      <c r="AA60" s="33"/>
      <c r="AB60" s="32"/>
      <c r="AC60" s="33"/>
      <c r="AD60" s="32"/>
      <c r="AE60" s="33"/>
      <c r="AF60" s="32"/>
      <c r="AG60" s="33"/>
    </row>
  </sheetData>
  <mergeCells count="5">
    <mergeCell ref="E7:AC7"/>
    <mergeCell ref="M9:O9"/>
    <mergeCell ref="M10:O10"/>
    <mergeCell ref="Q8:AA8"/>
    <mergeCell ref="Q9:AA9"/>
  </mergeCells>
  <pageMargins left="0.3" right="0.3" top="0.5" bottom="0.6" header="0.49" footer="0.4"/>
  <pageSetup paperSize="9" scale="5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C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400E-BC0B-4F29-A5FC-A23DA127B37E}">
  <dimension ref="A1:U40"/>
  <sheetViews>
    <sheetView topLeftCell="I5" zoomScaleNormal="100" zoomScaleSheetLayoutView="83" workbookViewId="0">
      <selection activeCell="D10" sqref="D1:U1048576"/>
    </sheetView>
  </sheetViews>
  <sheetFormatPr defaultColWidth="9.5703125" defaultRowHeight="16.5" customHeight="1" x14ac:dyDescent="0.2"/>
  <cols>
    <col min="1" max="1" width="1.42578125" style="80" customWidth="1"/>
    <col min="2" max="2" width="1.140625" style="80" customWidth="1"/>
    <col min="3" max="3" width="28.5703125" style="80" customWidth="1"/>
    <col min="4" max="4" width="4.5703125" style="80" customWidth="1"/>
    <col min="5" max="5" width="6.42578125" style="80" customWidth="1"/>
    <col min="6" max="6" width="0.85546875" style="80" customWidth="1"/>
    <col min="7" max="7" width="17.42578125" style="79" bestFit="1" customWidth="1"/>
    <col min="8" max="8" width="0.85546875" style="80" customWidth="1"/>
    <col min="9" max="9" width="18.42578125" style="79" bestFit="1" customWidth="1"/>
    <col min="10" max="10" width="0.85546875" style="80" customWidth="1"/>
    <col min="11" max="11" width="14.140625" style="79" customWidth="1"/>
    <col min="12" max="12" width="0.85546875" style="80" customWidth="1"/>
    <col min="13" max="13" width="13.5703125" style="79" customWidth="1"/>
    <col min="14" max="14" width="0.85546875" style="80" customWidth="1"/>
    <col min="15" max="15" width="17.140625" style="79" bestFit="1" customWidth="1"/>
    <col min="16" max="16" width="0.85546875" style="80" customWidth="1"/>
    <col min="17" max="17" width="17.42578125" style="79" customWidth="1"/>
    <col min="18" max="18" width="0.85546875" style="80" customWidth="1"/>
    <col min="19" max="19" width="17" style="79" customWidth="1"/>
    <col min="20" max="20" width="0.85546875" style="80" customWidth="1"/>
    <col min="21" max="21" width="14.42578125" style="79" customWidth="1"/>
    <col min="22" max="16384" width="9.5703125" style="80"/>
  </cols>
  <sheetData>
    <row r="1" spans="1:21" ht="16.5" customHeight="1" x14ac:dyDescent="0.2">
      <c r="A1" s="77" t="s">
        <v>0</v>
      </c>
      <c r="B1" s="78"/>
      <c r="C1" s="78"/>
      <c r="D1" s="78"/>
      <c r="E1" s="78"/>
      <c r="F1" s="78"/>
      <c r="U1" s="81" t="s">
        <v>83</v>
      </c>
    </row>
    <row r="2" spans="1:21" ht="16.5" customHeight="1" x14ac:dyDescent="0.2">
      <c r="A2" s="77" t="s">
        <v>118</v>
      </c>
      <c r="B2" s="78"/>
      <c r="C2" s="78"/>
      <c r="D2" s="78"/>
      <c r="E2" s="78"/>
      <c r="F2" s="78"/>
    </row>
    <row r="3" spans="1:21" ht="16.5" customHeight="1" x14ac:dyDescent="0.2">
      <c r="A3" s="82" t="s">
        <v>295</v>
      </c>
      <c r="B3" s="83"/>
      <c r="C3" s="83"/>
      <c r="D3" s="83"/>
      <c r="E3" s="83"/>
      <c r="F3" s="83"/>
      <c r="G3" s="84"/>
      <c r="H3" s="85"/>
      <c r="I3" s="84"/>
      <c r="J3" s="85"/>
      <c r="K3" s="84"/>
      <c r="L3" s="85"/>
      <c r="M3" s="84"/>
      <c r="N3" s="85"/>
      <c r="O3" s="84"/>
      <c r="P3" s="85"/>
      <c r="Q3" s="84"/>
      <c r="R3" s="85"/>
      <c r="S3" s="84"/>
      <c r="T3" s="85"/>
      <c r="U3" s="84"/>
    </row>
    <row r="4" spans="1:21" ht="16.5" customHeight="1" x14ac:dyDescent="0.2">
      <c r="A4" s="78"/>
      <c r="B4" s="78"/>
      <c r="C4" s="78"/>
      <c r="D4" s="78"/>
      <c r="E4" s="78"/>
      <c r="F4" s="78"/>
      <c r="H4" s="86"/>
      <c r="J4" s="86"/>
      <c r="L4" s="86"/>
      <c r="N4" s="86"/>
      <c r="P4" s="86"/>
      <c r="R4" s="86"/>
      <c r="T4" s="86"/>
    </row>
    <row r="5" spans="1:21" ht="16.5" customHeight="1" x14ac:dyDescent="0.2">
      <c r="G5" s="36"/>
      <c r="H5" s="37"/>
      <c r="I5" s="36"/>
      <c r="J5" s="37"/>
      <c r="K5" s="36"/>
      <c r="L5" s="37"/>
      <c r="M5" s="36"/>
      <c r="N5" s="37"/>
      <c r="O5" s="36"/>
      <c r="P5" s="37"/>
      <c r="Q5" s="36"/>
      <c r="R5" s="37"/>
      <c r="S5" s="36"/>
      <c r="T5" s="37"/>
    </row>
    <row r="6" spans="1:21" ht="16.5" customHeight="1" x14ac:dyDescent="0.2">
      <c r="A6" s="78"/>
      <c r="G6" s="221" t="s">
        <v>155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</row>
    <row r="7" spans="1:21" ht="16.5" customHeight="1" x14ac:dyDescent="0.2">
      <c r="A7" s="78"/>
      <c r="G7" s="87"/>
      <c r="H7" s="87"/>
      <c r="I7" s="87"/>
      <c r="J7" s="87"/>
      <c r="K7" s="87"/>
      <c r="L7" s="87"/>
      <c r="M7" s="88"/>
      <c r="N7" s="88"/>
      <c r="O7" s="88"/>
      <c r="P7" s="87"/>
      <c r="Q7" s="222" t="s">
        <v>78</v>
      </c>
      <c r="R7" s="222"/>
      <c r="S7" s="222"/>
      <c r="T7" s="89"/>
      <c r="U7" s="89"/>
    </row>
    <row r="8" spans="1:21" s="37" customFormat="1" ht="16.5" customHeight="1" x14ac:dyDescent="0.2">
      <c r="B8" s="39"/>
      <c r="C8" s="39"/>
      <c r="D8" s="39"/>
      <c r="E8" s="39"/>
      <c r="F8" s="39"/>
      <c r="G8" s="38"/>
      <c r="H8" s="39"/>
      <c r="I8" s="38"/>
      <c r="J8" s="39"/>
      <c r="K8" s="38"/>
      <c r="L8" s="39"/>
      <c r="M8" s="223" t="s">
        <v>74</v>
      </c>
      <c r="N8" s="223"/>
      <c r="O8" s="223"/>
      <c r="P8" s="39"/>
      <c r="Q8" s="224" t="s">
        <v>117</v>
      </c>
      <c r="R8" s="224"/>
      <c r="S8" s="224"/>
      <c r="T8" s="40"/>
      <c r="U8" s="40"/>
    </row>
    <row r="9" spans="1:21" s="37" customFormat="1" ht="16.5" customHeight="1" x14ac:dyDescent="0.2">
      <c r="B9" s="39"/>
      <c r="C9" s="39"/>
      <c r="D9" s="39"/>
      <c r="E9" s="39"/>
      <c r="F9" s="39"/>
      <c r="G9" s="90" t="s">
        <v>126</v>
      </c>
      <c r="H9" s="39"/>
      <c r="I9" s="38"/>
      <c r="J9" s="39"/>
      <c r="K9" s="38"/>
      <c r="L9" s="39"/>
      <c r="M9" s="38"/>
      <c r="N9" s="41"/>
      <c r="O9" s="38"/>
      <c r="P9" s="39"/>
      <c r="Q9" s="42" t="s">
        <v>125</v>
      </c>
      <c r="R9" s="39"/>
      <c r="S9" s="38" t="s">
        <v>131</v>
      </c>
      <c r="T9" s="39"/>
      <c r="U9" s="43"/>
    </row>
    <row r="10" spans="1:21" s="91" customFormat="1" ht="16.5" customHeight="1" x14ac:dyDescent="0.2">
      <c r="G10" s="90" t="s">
        <v>156</v>
      </c>
      <c r="H10" s="39"/>
      <c r="I10" s="38" t="s">
        <v>157</v>
      </c>
      <c r="J10" s="39"/>
      <c r="K10" s="39"/>
      <c r="L10" s="39"/>
      <c r="M10" s="38" t="s">
        <v>158</v>
      </c>
      <c r="N10" s="39"/>
      <c r="O10" s="38"/>
      <c r="P10" s="39"/>
      <c r="Q10" s="42" t="s">
        <v>217</v>
      </c>
      <c r="R10" s="38"/>
      <c r="S10" s="38" t="s">
        <v>141</v>
      </c>
      <c r="T10" s="39"/>
      <c r="U10" s="38" t="s">
        <v>131</v>
      </c>
    </row>
    <row r="11" spans="1:21" s="91" customFormat="1" ht="16.5" customHeight="1" x14ac:dyDescent="0.2">
      <c r="G11" s="90" t="s">
        <v>159</v>
      </c>
      <c r="H11" s="39"/>
      <c r="I11" s="38" t="s">
        <v>225</v>
      </c>
      <c r="J11" s="39"/>
      <c r="K11" s="38" t="s">
        <v>160</v>
      </c>
      <c r="L11" s="39"/>
      <c r="M11" s="38" t="s">
        <v>161</v>
      </c>
      <c r="N11" s="39"/>
      <c r="O11" s="38" t="s">
        <v>77</v>
      </c>
      <c r="P11" s="39"/>
      <c r="Q11" s="42" t="s">
        <v>219</v>
      </c>
      <c r="R11" s="38"/>
      <c r="S11" s="38" t="s">
        <v>138</v>
      </c>
      <c r="T11" s="39"/>
      <c r="U11" s="38" t="s">
        <v>151</v>
      </c>
    </row>
    <row r="12" spans="1:21" s="37" customFormat="1" ht="16.5" customHeight="1" x14ac:dyDescent="0.2">
      <c r="E12" s="209" t="s">
        <v>277</v>
      </c>
      <c r="G12" s="44" t="s">
        <v>10</v>
      </c>
      <c r="H12" s="39"/>
      <c r="I12" s="44" t="s">
        <v>10</v>
      </c>
      <c r="J12" s="39"/>
      <c r="K12" s="44" t="s">
        <v>10</v>
      </c>
      <c r="L12" s="39"/>
      <c r="M12" s="44" t="s">
        <v>10</v>
      </c>
      <c r="N12" s="39"/>
      <c r="O12" s="44" t="s">
        <v>10</v>
      </c>
      <c r="P12" s="39"/>
      <c r="Q12" s="44" t="s">
        <v>10</v>
      </c>
      <c r="R12" s="39"/>
      <c r="S12" s="44" t="s">
        <v>10</v>
      </c>
      <c r="T12" s="39"/>
      <c r="U12" s="44" t="s">
        <v>10</v>
      </c>
    </row>
    <row r="13" spans="1:21" s="94" customFormat="1" ht="16.5" customHeight="1" x14ac:dyDescent="0.2">
      <c r="A13" s="92"/>
      <c r="B13" s="93"/>
      <c r="C13" s="92"/>
      <c r="G13" s="95"/>
      <c r="H13" s="96"/>
      <c r="I13" s="95"/>
      <c r="J13" s="96"/>
      <c r="K13" s="95"/>
      <c r="L13" s="96"/>
      <c r="M13" s="95"/>
      <c r="N13" s="96"/>
      <c r="O13" s="95"/>
      <c r="P13" s="96"/>
      <c r="Q13" s="95"/>
      <c r="R13" s="96"/>
      <c r="S13" s="95"/>
      <c r="T13" s="96"/>
      <c r="U13" s="95"/>
    </row>
    <row r="14" spans="1:21" s="94" customFormat="1" ht="16.5" customHeight="1" x14ac:dyDescent="0.2">
      <c r="A14" s="92" t="s">
        <v>153</v>
      </c>
      <c r="B14" s="93"/>
      <c r="G14" s="95">
        <v>28197293670</v>
      </c>
      <c r="H14" s="96"/>
      <c r="I14" s="95">
        <v>70175900837</v>
      </c>
      <c r="J14" s="96"/>
      <c r="K14" s="95">
        <v>78467400</v>
      </c>
      <c r="L14" s="96"/>
      <c r="M14" s="95">
        <v>2307914941</v>
      </c>
      <c r="N14" s="96"/>
      <c r="O14" s="95">
        <v>27413670408</v>
      </c>
      <c r="P14" s="96"/>
      <c r="Q14" s="95">
        <v>1005687075</v>
      </c>
      <c r="R14" s="96"/>
      <c r="S14" s="95">
        <f>SUM(Q14)</f>
        <v>1005687075</v>
      </c>
      <c r="T14" s="96"/>
      <c r="U14" s="95">
        <f>SUM(S14,O14,M14,K14,I14,G14)</f>
        <v>129178934331</v>
      </c>
    </row>
    <row r="15" spans="1:21" s="94" customFormat="1" ht="6" customHeight="1" x14ac:dyDescent="0.2">
      <c r="B15" s="93"/>
      <c r="G15" s="95"/>
      <c r="H15" s="96"/>
      <c r="I15" s="95"/>
      <c r="J15" s="96"/>
      <c r="K15" s="95"/>
      <c r="L15" s="96"/>
      <c r="M15" s="95"/>
      <c r="N15" s="96"/>
      <c r="O15" s="95"/>
      <c r="P15" s="96"/>
      <c r="Q15" s="95"/>
      <c r="R15" s="96"/>
      <c r="S15" s="95"/>
      <c r="T15" s="96"/>
      <c r="U15" s="95"/>
    </row>
    <row r="16" spans="1:21" s="94" customFormat="1" ht="16.350000000000001" customHeight="1" x14ac:dyDescent="0.2">
      <c r="A16" s="93" t="s">
        <v>152</v>
      </c>
      <c r="B16" s="93"/>
      <c r="G16" s="95"/>
      <c r="H16" s="96"/>
      <c r="I16" s="95"/>
      <c r="J16" s="96"/>
      <c r="K16" s="95"/>
      <c r="L16" s="96"/>
      <c r="M16" s="95"/>
      <c r="N16" s="96"/>
      <c r="O16" s="95"/>
      <c r="P16" s="96"/>
      <c r="Q16" s="95"/>
      <c r="R16" s="96"/>
      <c r="S16" s="95"/>
      <c r="T16" s="96"/>
      <c r="U16" s="95"/>
    </row>
    <row r="17" spans="1:21" s="94" customFormat="1" ht="16.5" customHeight="1" x14ac:dyDescent="0.2">
      <c r="A17" s="94" t="s">
        <v>251</v>
      </c>
      <c r="B17" s="93"/>
      <c r="G17" s="95" t="s">
        <v>296</v>
      </c>
      <c r="H17" s="96"/>
      <c r="I17" s="95" t="s">
        <v>296</v>
      </c>
      <c r="J17" s="96"/>
      <c r="K17" s="95" t="s">
        <v>296</v>
      </c>
      <c r="L17" s="96"/>
      <c r="M17" s="95" t="s">
        <v>296</v>
      </c>
      <c r="N17" s="96"/>
      <c r="O17" s="95">
        <v>-2509559137</v>
      </c>
      <c r="P17" s="96"/>
      <c r="Q17" s="95" t="s">
        <v>296</v>
      </c>
      <c r="R17" s="96"/>
      <c r="S17" s="95">
        <f>SUM(Q17)</f>
        <v>0</v>
      </c>
      <c r="T17" s="96"/>
      <c r="U17" s="95">
        <f>SUM(S17,O17,M17,K17,I17,G17)</f>
        <v>-2509559137</v>
      </c>
    </row>
    <row r="18" spans="1:21" s="94" customFormat="1" ht="16.5" customHeight="1" x14ac:dyDescent="0.2">
      <c r="A18" s="93" t="s">
        <v>162</v>
      </c>
      <c r="B18" s="97"/>
      <c r="G18" s="95"/>
      <c r="H18" s="96"/>
      <c r="I18" s="95"/>
      <c r="J18" s="96"/>
      <c r="K18" s="95"/>
      <c r="L18" s="96"/>
      <c r="M18" s="95"/>
      <c r="N18" s="96"/>
      <c r="O18" s="95"/>
      <c r="P18" s="96"/>
      <c r="Q18" s="95"/>
      <c r="R18" s="96"/>
      <c r="S18" s="95"/>
      <c r="T18" s="96"/>
      <c r="U18" s="95"/>
    </row>
    <row r="19" spans="1:21" s="94" customFormat="1" ht="16.5" customHeight="1" x14ac:dyDescent="0.2">
      <c r="A19" s="93"/>
      <c r="B19" s="98" t="s">
        <v>226</v>
      </c>
      <c r="G19" s="95"/>
      <c r="H19" s="96"/>
      <c r="I19" s="95"/>
      <c r="J19" s="96"/>
      <c r="K19" s="95"/>
      <c r="L19" s="96"/>
      <c r="M19" s="95"/>
      <c r="N19" s="96"/>
      <c r="O19" s="95"/>
      <c r="P19" s="96"/>
      <c r="Q19" s="95"/>
      <c r="R19" s="96"/>
      <c r="S19" s="95"/>
      <c r="T19" s="96"/>
      <c r="U19" s="95"/>
    </row>
    <row r="20" spans="1:21" s="94" customFormat="1" ht="16.5" customHeight="1" x14ac:dyDescent="0.2">
      <c r="A20" s="94" t="s">
        <v>223</v>
      </c>
      <c r="B20" s="99"/>
      <c r="G20" s="95" t="s">
        <v>296</v>
      </c>
      <c r="H20" s="96"/>
      <c r="I20" s="95" t="s">
        <v>296</v>
      </c>
      <c r="J20" s="96"/>
      <c r="K20" s="95" t="s">
        <v>296</v>
      </c>
      <c r="L20" s="96"/>
      <c r="M20" s="95" t="s">
        <v>296</v>
      </c>
      <c r="O20" s="95">
        <v>10970808735</v>
      </c>
      <c r="Q20" s="95" t="s">
        <v>296</v>
      </c>
      <c r="S20" s="95">
        <f>SUM(Q20:R20)</f>
        <v>0</v>
      </c>
      <c r="U20" s="95">
        <f>SUM(G20:O20,S20)</f>
        <v>10970808735</v>
      </c>
    </row>
    <row r="21" spans="1:21" s="94" customFormat="1" ht="16.5" customHeight="1" x14ac:dyDescent="0.2">
      <c r="A21" s="94" t="s">
        <v>227</v>
      </c>
      <c r="B21" s="99"/>
      <c r="G21" s="100" t="s">
        <v>296</v>
      </c>
      <c r="H21" s="96"/>
      <c r="I21" s="100" t="s">
        <v>296</v>
      </c>
      <c r="J21" s="96"/>
      <c r="K21" s="100" t="s">
        <v>296</v>
      </c>
      <c r="L21" s="96"/>
      <c r="M21" s="100" t="s">
        <v>296</v>
      </c>
      <c r="N21" s="96"/>
      <c r="O21" s="100" t="s">
        <v>296</v>
      </c>
      <c r="P21" s="96"/>
      <c r="Q21" s="100">
        <v>725838335</v>
      </c>
      <c r="R21" s="96"/>
      <c r="S21" s="100">
        <f>SUM(Q21:R21)</f>
        <v>725838335</v>
      </c>
      <c r="T21" s="96"/>
      <c r="U21" s="100">
        <f>SUM(G21:O21,S21)</f>
        <v>725838335</v>
      </c>
    </row>
    <row r="22" spans="1:21" s="94" customFormat="1" ht="16.5" customHeight="1" x14ac:dyDescent="0.2">
      <c r="B22" s="99"/>
      <c r="G22" s="95"/>
      <c r="H22" s="96"/>
      <c r="I22" s="95"/>
      <c r="J22" s="96"/>
      <c r="K22" s="95"/>
      <c r="L22" s="96"/>
      <c r="M22" s="95"/>
      <c r="N22" s="96"/>
      <c r="O22" s="95"/>
      <c r="P22" s="96"/>
      <c r="Q22" s="95"/>
      <c r="R22" s="96"/>
      <c r="S22" s="95"/>
      <c r="T22" s="96"/>
      <c r="U22" s="95"/>
    </row>
    <row r="23" spans="1:21" s="94" customFormat="1" ht="16.5" customHeight="1" thickBot="1" x14ac:dyDescent="0.25">
      <c r="A23" s="92" t="s">
        <v>293</v>
      </c>
      <c r="B23" s="92"/>
      <c r="G23" s="101">
        <f>SUM(G14:G21)</f>
        <v>28197293670</v>
      </c>
      <c r="H23" s="96"/>
      <c r="I23" s="101">
        <f>SUM(I14:I21)</f>
        <v>70175900837</v>
      </c>
      <c r="J23" s="96"/>
      <c r="K23" s="101">
        <f>SUM(K14:K21)</f>
        <v>78467400</v>
      </c>
      <c r="L23" s="96"/>
      <c r="M23" s="101">
        <f>SUM(M14:M21)</f>
        <v>2307914941</v>
      </c>
      <c r="N23" s="96"/>
      <c r="O23" s="101">
        <f>SUM(O14:O21)</f>
        <v>35874920006</v>
      </c>
      <c r="P23" s="96"/>
      <c r="Q23" s="101">
        <f>SUM(Q14:Q21)</f>
        <v>1731525410</v>
      </c>
      <c r="R23" s="96"/>
      <c r="S23" s="101">
        <f>SUM(S14:S21)</f>
        <v>1731525410</v>
      </c>
      <c r="T23" s="96"/>
      <c r="U23" s="101">
        <f>SUM(U14:U21)</f>
        <v>138366022264</v>
      </c>
    </row>
    <row r="24" spans="1:21" s="94" customFormat="1" ht="16.5" customHeight="1" thickTop="1" x14ac:dyDescent="0.2">
      <c r="A24" s="92"/>
      <c r="B24" s="93"/>
      <c r="C24" s="92"/>
      <c r="G24" s="95"/>
      <c r="H24" s="96"/>
      <c r="I24" s="95"/>
      <c r="J24" s="96"/>
      <c r="K24" s="95"/>
      <c r="L24" s="96"/>
      <c r="M24" s="95"/>
      <c r="N24" s="96"/>
      <c r="O24" s="95"/>
      <c r="P24" s="96"/>
      <c r="Q24" s="95"/>
      <c r="R24" s="96"/>
      <c r="S24" s="95"/>
      <c r="T24" s="96"/>
      <c r="U24" s="95"/>
    </row>
    <row r="25" spans="1:21" s="94" customFormat="1" ht="16.5" customHeight="1" x14ac:dyDescent="0.2">
      <c r="A25" s="92"/>
      <c r="B25" s="93"/>
      <c r="C25" s="92"/>
      <c r="G25" s="95"/>
      <c r="H25" s="96"/>
      <c r="I25" s="95"/>
      <c r="J25" s="96"/>
      <c r="K25" s="95"/>
      <c r="L25" s="96"/>
      <c r="M25" s="95"/>
      <c r="N25" s="96"/>
      <c r="O25" s="95"/>
      <c r="P25" s="96"/>
      <c r="Q25" s="95"/>
      <c r="R25" s="96"/>
      <c r="S25" s="95"/>
      <c r="T25" s="96"/>
      <c r="U25" s="95"/>
    </row>
    <row r="26" spans="1:21" s="94" customFormat="1" ht="16.5" customHeight="1" x14ac:dyDescent="0.2">
      <c r="A26" s="92" t="s">
        <v>241</v>
      </c>
      <c r="B26" s="93"/>
      <c r="G26" s="95">
        <v>28197293670</v>
      </c>
      <c r="H26" s="96"/>
      <c r="I26" s="95">
        <v>70175900837</v>
      </c>
      <c r="J26" s="96"/>
      <c r="K26" s="95">
        <v>78467400</v>
      </c>
      <c r="L26" s="96"/>
      <c r="M26" s="95">
        <v>2819729367</v>
      </c>
      <c r="N26" s="96"/>
      <c r="O26" s="95">
        <v>34985486736</v>
      </c>
      <c r="P26" s="96"/>
      <c r="Q26" s="95">
        <v>1941893702</v>
      </c>
      <c r="R26" s="96"/>
      <c r="S26" s="95">
        <f>SUM(Q26)</f>
        <v>1941893702</v>
      </c>
      <c r="T26" s="96"/>
      <c r="U26" s="95">
        <f>SUM(S26,O26,M26,K26,I26,G26)</f>
        <v>138198771712</v>
      </c>
    </row>
    <row r="27" spans="1:21" s="94" customFormat="1" ht="6" customHeight="1" x14ac:dyDescent="0.2">
      <c r="B27" s="93"/>
      <c r="G27" s="95"/>
      <c r="H27" s="96"/>
      <c r="I27" s="95"/>
      <c r="J27" s="96"/>
      <c r="K27" s="95"/>
      <c r="L27" s="96"/>
      <c r="M27" s="95"/>
      <c r="N27" s="96"/>
      <c r="O27" s="95"/>
      <c r="P27" s="96"/>
      <c r="Q27" s="95"/>
      <c r="R27" s="96"/>
      <c r="S27" s="95"/>
      <c r="T27" s="96"/>
      <c r="U27" s="95"/>
    </row>
    <row r="28" spans="1:21" s="94" customFormat="1" ht="16.350000000000001" customHeight="1" x14ac:dyDescent="0.2">
      <c r="A28" s="93" t="s">
        <v>152</v>
      </c>
      <c r="B28" s="93"/>
      <c r="G28" s="95"/>
      <c r="H28" s="96"/>
      <c r="I28" s="95"/>
      <c r="J28" s="96"/>
      <c r="K28" s="95"/>
      <c r="L28" s="96"/>
      <c r="M28" s="95"/>
      <c r="N28" s="96"/>
      <c r="O28" s="95"/>
      <c r="P28" s="96"/>
      <c r="Q28" s="95"/>
      <c r="R28" s="96"/>
      <c r="S28" s="95"/>
      <c r="T28" s="96"/>
      <c r="U28" s="95"/>
    </row>
    <row r="29" spans="1:21" s="94" customFormat="1" ht="17.25" customHeight="1" x14ac:dyDescent="0.2">
      <c r="A29" s="94" t="s">
        <v>251</v>
      </c>
      <c r="B29" s="93"/>
      <c r="E29" s="196">
        <v>21</v>
      </c>
      <c r="G29" s="95">
        <v>0</v>
      </c>
      <c r="H29" s="96"/>
      <c r="I29" s="95">
        <v>0</v>
      </c>
      <c r="J29" s="96"/>
      <c r="K29" s="95">
        <v>0</v>
      </c>
      <c r="L29" s="96"/>
      <c r="M29" s="95">
        <v>0</v>
      </c>
      <c r="N29" s="96"/>
      <c r="O29" s="95">
        <v>-2678742899</v>
      </c>
      <c r="P29" s="96"/>
      <c r="Q29" s="95">
        <v>0</v>
      </c>
      <c r="R29" s="96"/>
      <c r="S29" s="95">
        <f>SUM(Q29)</f>
        <v>0</v>
      </c>
      <c r="T29" s="96"/>
      <c r="U29" s="95">
        <f>SUM(S29,O29,M29,K29,I29,G29)</f>
        <v>-2678742899</v>
      </c>
    </row>
    <row r="30" spans="1:21" s="94" customFormat="1" ht="16.5" customHeight="1" x14ac:dyDescent="0.2">
      <c r="A30" s="93" t="s">
        <v>261</v>
      </c>
      <c r="B30" s="97"/>
      <c r="G30" s="95"/>
      <c r="H30" s="96"/>
      <c r="I30" s="95"/>
      <c r="J30" s="96"/>
      <c r="K30" s="95"/>
      <c r="L30" s="96"/>
      <c r="M30" s="95"/>
      <c r="N30" s="96"/>
      <c r="O30" s="95"/>
      <c r="P30" s="96"/>
      <c r="Q30" s="95"/>
      <c r="R30" s="96"/>
      <c r="S30" s="95"/>
      <c r="T30" s="96"/>
      <c r="U30" s="95"/>
    </row>
    <row r="31" spans="1:21" s="94" customFormat="1" ht="16.5" customHeight="1" x14ac:dyDescent="0.2">
      <c r="A31" s="93"/>
      <c r="B31" s="98" t="s">
        <v>226</v>
      </c>
      <c r="G31" s="95"/>
      <c r="H31" s="96"/>
      <c r="I31" s="95"/>
      <c r="J31" s="96"/>
      <c r="K31" s="95"/>
      <c r="L31" s="96"/>
      <c r="M31" s="95"/>
      <c r="N31" s="96"/>
      <c r="O31" s="95"/>
      <c r="P31" s="96"/>
      <c r="Q31" s="95"/>
      <c r="R31" s="96"/>
      <c r="S31" s="95"/>
      <c r="T31" s="96"/>
      <c r="U31" s="95"/>
    </row>
    <row r="32" spans="1:21" s="94" customFormat="1" ht="16.5" customHeight="1" x14ac:dyDescent="0.2">
      <c r="A32" s="94" t="s">
        <v>223</v>
      </c>
      <c r="B32" s="99"/>
      <c r="G32" s="95">
        <v>0</v>
      </c>
      <c r="H32" s="96"/>
      <c r="I32" s="95">
        <v>0</v>
      </c>
      <c r="J32" s="96"/>
      <c r="K32" s="95">
        <v>0</v>
      </c>
      <c r="L32" s="96"/>
      <c r="M32" s="95">
        <v>0</v>
      </c>
      <c r="O32" s="95">
        <v>3019799175</v>
      </c>
      <c r="Q32" s="95">
        <v>0</v>
      </c>
      <c r="S32" s="95">
        <f>SUM(Q32:R32)</f>
        <v>0</v>
      </c>
      <c r="U32" s="95">
        <f>SUM(G32:O32,S32)</f>
        <v>3019799175</v>
      </c>
    </row>
    <row r="33" spans="1:21" s="94" customFormat="1" ht="16.5" customHeight="1" x14ac:dyDescent="0.2">
      <c r="A33" s="94" t="s">
        <v>257</v>
      </c>
      <c r="B33" s="99"/>
      <c r="G33" s="100">
        <v>0</v>
      </c>
      <c r="H33" s="96"/>
      <c r="I33" s="100">
        <v>0</v>
      </c>
      <c r="J33" s="96"/>
      <c r="K33" s="100">
        <v>0</v>
      </c>
      <c r="L33" s="96"/>
      <c r="M33" s="100">
        <v>0</v>
      </c>
      <c r="N33" s="96"/>
      <c r="O33" s="100">
        <v>0</v>
      </c>
      <c r="P33" s="96"/>
      <c r="Q33" s="100">
        <v>-209059046</v>
      </c>
      <c r="R33" s="96"/>
      <c r="S33" s="100">
        <f>SUM(Q33:R33)</f>
        <v>-209059046</v>
      </c>
      <c r="T33" s="96"/>
      <c r="U33" s="100">
        <f>SUM(G33:O33,S33)</f>
        <v>-209059046</v>
      </c>
    </row>
    <row r="34" spans="1:21" s="94" customFormat="1" ht="16.5" customHeight="1" x14ac:dyDescent="0.2">
      <c r="B34" s="99"/>
      <c r="G34" s="95"/>
      <c r="H34" s="96"/>
      <c r="I34" s="95"/>
      <c r="J34" s="96"/>
      <c r="K34" s="95"/>
      <c r="L34" s="96"/>
      <c r="M34" s="95"/>
      <c r="N34" s="96"/>
      <c r="O34" s="95"/>
      <c r="P34" s="96"/>
      <c r="Q34" s="95"/>
      <c r="R34" s="96"/>
      <c r="S34" s="95"/>
      <c r="T34" s="96"/>
      <c r="U34" s="95"/>
    </row>
    <row r="35" spans="1:21" s="94" customFormat="1" ht="16.5" customHeight="1" thickBot="1" x14ac:dyDescent="0.25">
      <c r="A35" s="92" t="s">
        <v>294</v>
      </c>
      <c r="B35" s="92"/>
      <c r="G35" s="101">
        <f>SUM(G26:G33)</f>
        <v>28197293670</v>
      </c>
      <c r="H35" s="96"/>
      <c r="I35" s="101">
        <f>SUM(I26:I33)</f>
        <v>70175900837</v>
      </c>
      <c r="J35" s="96"/>
      <c r="K35" s="101">
        <f>SUM(K26:K33)</f>
        <v>78467400</v>
      </c>
      <c r="L35" s="96"/>
      <c r="M35" s="101">
        <f>SUM(M26:M33)</f>
        <v>2819729367</v>
      </c>
      <c r="N35" s="96"/>
      <c r="O35" s="101">
        <f>SUM(O26:O33)</f>
        <v>35326543012</v>
      </c>
      <c r="P35" s="96"/>
      <c r="Q35" s="101">
        <f>SUM(Q26:Q33)</f>
        <v>1732834656</v>
      </c>
      <c r="R35" s="96"/>
      <c r="S35" s="101">
        <f>SUM(S26:S33)</f>
        <v>1732834656</v>
      </c>
      <c r="T35" s="96"/>
      <c r="U35" s="101">
        <f>SUM(U26:U33)</f>
        <v>138330768942</v>
      </c>
    </row>
    <row r="36" spans="1:21" s="94" customFormat="1" ht="16.5" customHeight="1" thickTop="1" x14ac:dyDescent="0.2">
      <c r="A36" s="92"/>
      <c r="B36" s="93"/>
      <c r="C36" s="92"/>
      <c r="G36" s="95"/>
      <c r="H36" s="96"/>
      <c r="I36" s="95"/>
      <c r="J36" s="96"/>
      <c r="K36" s="95"/>
      <c r="L36" s="96"/>
      <c r="M36" s="95"/>
      <c r="N36" s="96"/>
      <c r="O36" s="95"/>
      <c r="P36" s="96"/>
      <c r="Q36" s="95"/>
      <c r="R36" s="96"/>
      <c r="S36" s="95"/>
      <c r="T36" s="96"/>
      <c r="U36" s="95"/>
    </row>
    <row r="37" spans="1:21" s="94" customFormat="1" ht="27.75" customHeight="1" x14ac:dyDescent="0.2">
      <c r="A37" s="92"/>
      <c r="B37" s="93"/>
      <c r="C37" s="92"/>
      <c r="G37" s="95"/>
      <c r="H37" s="96"/>
      <c r="I37" s="95"/>
      <c r="J37" s="96"/>
      <c r="K37" s="95"/>
      <c r="L37" s="96"/>
      <c r="M37" s="95"/>
      <c r="N37" s="96"/>
      <c r="O37" s="95"/>
      <c r="P37" s="96"/>
      <c r="Q37" s="95"/>
      <c r="R37" s="96"/>
      <c r="S37" s="95"/>
      <c r="T37" s="96"/>
      <c r="U37" s="95"/>
    </row>
    <row r="38" spans="1:21" s="94" customFormat="1" ht="23.25" customHeight="1" x14ac:dyDescent="0.2">
      <c r="A38" s="92"/>
      <c r="B38" s="93"/>
      <c r="C38" s="92"/>
      <c r="G38" s="95"/>
      <c r="H38" s="96"/>
      <c r="I38" s="95"/>
      <c r="J38" s="96"/>
      <c r="K38" s="95"/>
      <c r="L38" s="96"/>
      <c r="M38" s="95"/>
      <c r="N38" s="96"/>
      <c r="O38" s="95"/>
      <c r="P38" s="96"/>
      <c r="Q38" s="95"/>
      <c r="R38" s="96"/>
      <c r="S38" s="95"/>
      <c r="T38" s="96"/>
      <c r="U38" s="95"/>
    </row>
    <row r="39" spans="1:21" s="94" customFormat="1" ht="11.25" customHeight="1" x14ac:dyDescent="0.2">
      <c r="A39" s="92"/>
      <c r="B39" s="93"/>
      <c r="C39" s="92"/>
      <c r="G39" s="95"/>
      <c r="H39" s="96"/>
      <c r="I39" s="95"/>
      <c r="J39" s="96"/>
      <c r="K39" s="95"/>
      <c r="L39" s="96"/>
      <c r="M39" s="95"/>
      <c r="N39" s="96"/>
      <c r="O39" s="95"/>
      <c r="P39" s="96"/>
      <c r="Q39" s="95"/>
      <c r="R39" s="96"/>
      <c r="S39" s="95"/>
      <c r="T39" s="96"/>
      <c r="U39" s="95"/>
    </row>
    <row r="40" spans="1:21" s="94" customFormat="1" ht="21.95" customHeight="1" x14ac:dyDescent="0.2">
      <c r="A40" s="102" t="s">
        <v>39</v>
      </c>
      <c r="B40" s="103"/>
      <c r="C40" s="103"/>
      <c r="D40" s="103"/>
      <c r="E40" s="103"/>
      <c r="F40" s="103"/>
      <c r="G40" s="100"/>
      <c r="H40" s="104"/>
      <c r="I40" s="100"/>
      <c r="J40" s="104"/>
      <c r="K40" s="100"/>
      <c r="L40" s="104"/>
      <c r="M40" s="100"/>
      <c r="N40" s="104"/>
      <c r="O40" s="100"/>
      <c r="P40" s="104"/>
      <c r="Q40" s="100"/>
      <c r="R40" s="104"/>
      <c r="S40" s="100"/>
      <c r="T40" s="104"/>
      <c r="U40" s="100"/>
    </row>
  </sheetData>
  <mergeCells count="4">
    <mergeCell ref="G6:U6"/>
    <mergeCell ref="Q7:S7"/>
    <mergeCell ref="M8:O8"/>
    <mergeCell ref="Q8:S8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DDD1-0AFD-491D-A5BB-64D39836412E}">
  <dimension ref="A1:M178"/>
  <sheetViews>
    <sheetView tabSelected="1" topLeftCell="A95" zoomScale="119" zoomScaleNormal="100" zoomScaleSheetLayoutView="100" workbookViewId="0">
      <selection activeCell="A119" sqref="A119:M119"/>
    </sheetView>
  </sheetViews>
  <sheetFormatPr defaultColWidth="7.42578125" defaultRowHeight="16.5" customHeight="1" x14ac:dyDescent="0.2"/>
  <cols>
    <col min="1" max="2" width="1.5703125" style="120" customWidth="1"/>
    <col min="3" max="3" width="1.42578125" style="120" customWidth="1"/>
    <col min="4" max="4" width="41.5703125" style="120" customWidth="1"/>
    <col min="5" max="5" width="5.42578125" style="118" customWidth="1"/>
    <col min="6" max="6" width="0.5703125" style="118" customWidth="1"/>
    <col min="7" max="7" width="14.5703125" style="119" bestFit="1" customWidth="1"/>
    <col min="8" max="8" width="0.5703125" style="120" customWidth="1"/>
    <col min="9" max="9" width="14.5703125" style="119" bestFit="1" customWidth="1"/>
    <col min="10" max="10" width="0.5703125" style="118" customWidth="1"/>
    <col min="11" max="11" width="14.5703125" style="119" bestFit="1" customWidth="1"/>
    <col min="12" max="12" width="0.5703125" style="120" customWidth="1"/>
    <col min="13" max="13" width="14.5703125" style="119" bestFit="1" customWidth="1"/>
    <col min="14" max="14" width="7.42578125" style="120"/>
    <col min="15" max="15" width="7.42578125" style="120" bestFit="1" customWidth="1"/>
    <col min="16" max="16384" width="7.42578125" style="120"/>
  </cols>
  <sheetData>
    <row r="1" spans="1:13" ht="16.5" customHeight="1" x14ac:dyDescent="0.2">
      <c r="A1" s="116" t="s">
        <v>0</v>
      </c>
      <c r="B1" s="116"/>
      <c r="C1" s="116"/>
      <c r="D1" s="116"/>
      <c r="M1" s="138" t="s">
        <v>83</v>
      </c>
    </row>
    <row r="2" spans="1:13" ht="16.5" customHeight="1" x14ac:dyDescent="0.2">
      <c r="A2" s="116" t="s">
        <v>163</v>
      </c>
      <c r="B2" s="116"/>
      <c r="C2" s="116"/>
      <c r="D2" s="116"/>
    </row>
    <row r="3" spans="1:13" ht="16.5" customHeight="1" x14ac:dyDescent="0.2">
      <c r="A3" s="51" t="s">
        <v>295</v>
      </c>
      <c r="B3" s="51"/>
      <c r="C3" s="51"/>
      <c r="D3" s="51"/>
      <c r="E3" s="123"/>
      <c r="F3" s="123"/>
      <c r="G3" s="139"/>
      <c r="H3" s="140"/>
      <c r="I3" s="139"/>
      <c r="J3" s="123"/>
      <c r="K3" s="139"/>
      <c r="L3" s="140"/>
      <c r="M3" s="139"/>
    </row>
    <row r="6" spans="1:13" ht="16.5" customHeight="1" x14ac:dyDescent="0.2">
      <c r="G6" s="216" t="s">
        <v>2</v>
      </c>
      <c r="H6" s="216"/>
      <c r="I6" s="216"/>
      <c r="J6" s="142"/>
      <c r="K6" s="216" t="s">
        <v>3</v>
      </c>
      <c r="L6" s="216"/>
      <c r="M6" s="216"/>
    </row>
    <row r="7" spans="1:13" ht="16.5" customHeight="1" x14ac:dyDescent="0.2">
      <c r="A7" s="120" t="s">
        <v>4</v>
      </c>
      <c r="E7" s="125"/>
      <c r="F7" s="125"/>
      <c r="G7" s="215" t="s">
        <v>5</v>
      </c>
      <c r="H7" s="215"/>
      <c r="I7" s="215"/>
      <c r="J7" s="1"/>
      <c r="K7" s="215" t="s">
        <v>5</v>
      </c>
      <c r="L7" s="215"/>
      <c r="M7" s="215"/>
    </row>
    <row r="8" spans="1:13" ht="16.5" customHeight="1" x14ac:dyDescent="0.2">
      <c r="E8" s="125"/>
      <c r="F8" s="125"/>
      <c r="G8" s="141"/>
      <c r="H8" s="141"/>
      <c r="I8" s="141" t="s">
        <v>242</v>
      </c>
      <c r="J8" s="1"/>
      <c r="K8" s="141"/>
      <c r="L8" s="141"/>
      <c r="M8" s="141"/>
    </row>
    <row r="9" spans="1:13" ht="16.5" customHeight="1" x14ac:dyDescent="0.2">
      <c r="E9" s="125"/>
      <c r="F9" s="125"/>
      <c r="G9" s="143">
        <v>2025</v>
      </c>
      <c r="H9" s="144"/>
      <c r="I9" s="143">
        <v>2024</v>
      </c>
      <c r="J9" s="145"/>
      <c r="K9" s="143">
        <v>2025</v>
      </c>
      <c r="L9" s="144"/>
      <c r="M9" s="143">
        <v>2024</v>
      </c>
    </row>
    <row r="10" spans="1:13" ht="16.5" customHeight="1" x14ac:dyDescent="0.2">
      <c r="E10" s="146" t="s">
        <v>277</v>
      </c>
      <c r="F10" s="125"/>
      <c r="G10" s="147" t="s">
        <v>10</v>
      </c>
      <c r="H10" s="148"/>
      <c r="I10" s="147" t="s">
        <v>10</v>
      </c>
      <c r="J10" s="149"/>
      <c r="K10" s="147" t="s">
        <v>10</v>
      </c>
      <c r="L10" s="148"/>
      <c r="M10" s="147" t="s">
        <v>10</v>
      </c>
    </row>
    <row r="11" spans="1:13" ht="16.5" customHeight="1" x14ac:dyDescent="0.2">
      <c r="E11" s="125"/>
      <c r="F11" s="125"/>
      <c r="G11" s="150"/>
      <c r="H11" s="148"/>
      <c r="I11" s="150"/>
      <c r="J11" s="149"/>
      <c r="K11" s="150"/>
      <c r="L11" s="148"/>
      <c r="M11" s="150"/>
    </row>
    <row r="12" spans="1:13" ht="16.5" customHeight="1" x14ac:dyDescent="0.2">
      <c r="A12" s="116" t="s">
        <v>164</v>
      </c>
      <c r="G12" s="119">
        <v>5937405936</v>
      </c>
      <c r="I12" s="119">
        <v>3702720886</v>
      </c>
      <c r="K12" s="119">
        <v>2932619483</v>
      </c>
      <c r="M12" s="119">
        <v>10849315238</v>
      </c>
    </row>
    <row r="13" spans="1:13" ht="16.5" customHeight="1" x14ac:dyDescent="0.2">
      <c r="A13" s="120" t="s">
        <v>165</v>
      </c>
      <c r="H13" s="151"/>
      <c r="J13" s="151"/>
      <c r="L13" s="151"/>
    </row>
    <row r="14" spans="1:13" ht="16.5" customHeight="1" x14ac:dyDescent="0.2">
      <c r="A14" s="120" t="s">
        <v>166</v>
      </c>
      <c r="H14" s="151"/>
      <c r="J14" s="151"/>
      <c r="L14" s="151"/>
    </row>
    <row r="15" spans="1:13" ht="16.5" customHeight="1" x14ac:dyDescent="0.2">
      <c r="A15" s="120" t="s">
        <v>47</v>
      </c>
      <c r="B15" s="120" t="s">
        <v>167</v>
      </c>
      <c r="H15" s="151"/>
      <c r="J15" s="151"/>
      <c r="L15" s="151"/>
    </row>
    <row r="16" spans="1:13" ht="16.5" customHeight="1" x14ac:dyDescent="0.2">
      <c r="B16" s="127" t="s">
        <v>168</v>
      </c>
      <c r="G16" s="119">
        <v>7026997537</v>
      </c>
      <c r="H16" s="151"/>
      <c r="I16" s="119">
        <v>7333959857</v>
      </c>
      <c r="J16" s="119"/>
      <c r="K16" s="119">
        <v>1270828855</v>
      </c>
      <c r="L16" s="119"/>
      <c r="M16" s="119">
        <v>1311390197</v>
      </c>
    </row>
    <row r="17" spans="2:13" ht="16.5" customHeight="1" x14ac:dyDescent="0.2">
      <c r="B17" s="127" t="s">
        <v>169</v>
      </c>
      <c r="G17" s="119">
        <v>-734538651</v>
      </c>
      <c r="H17" s="151"/>
      <c r="I17" s="119">
        <v>-837130760</v>
      </c>
      <c r="J17" s="119"/>
      <c r="K17" s="119">
        <v>-367526792</v>
      </c>
      <c r="L17" s="119"/>
      <c r="M17" s="119">
        <v>-336598052</v>
      </c>
    </row>
    <row r="18" spans="2:13" ht="16.5" customHeight="1" x14ac:dyDescent="0.2">
      <c r="B18" s="127" t="s">
        <v>228</v>
      </c>
      <c r="C18" s="127"/>
      <c r="G18" s="119">
        <v>-97354500</v>
      </c>
      <c r="H18" s="151"/>
      <c r="I18" s="119">
        <v>-82056125</v>
      </c>
      <c r="J18" s="119"/>
      <c r="K18" s="119">
        <v>-3199366523</v>
      </c>
      <c r="L18" s="119"/>
      <c r="M18" s="119">
        <v>-11725431795</v>
      </c>
    </row>
    <row r="19" spans="2:13" ht="16.5" customHeight="1" x14ac:dyDescent="0.2">
      <c r="B19" s="127" t="s">
        <v>309</v>
      </c>
      <c r="C19" s="127"/>
      <c r="H19" s="151"/>
      <c r="J19" s="119"/>
      <c r="L19" s="152"/>
    </row>
    <row r="20" spans="2:13" ht="16.5" customHeight="1" x14ac:dyDescent="0.2">
      <c r="B20" s="127"/>
      <c r="C20" s="127" t="s">
        <v>170</v>
      </c>
      <c r="G20" s="119">
        <v>-12006959</v>
      </c>
      <c r="H20" s="151"/>
      <c r="I20" s="119">
        <v>7212552</v>
      </c>
      <c r="J20" s="119"/>
      <c r="K20" s="152">
        <v>-41474775</v>
      </c>
      <c r="L20" s="119"/>
      <c r="M20" s="152">
        <v>3361528</v>
      </c>
    </row>
    <row r="21" spans="2:13" ht="16.5" customHeight="1" x14ac:dyDescent="0.2">
      <c r="B21" s="127" t="s">
        <v>171</v>
      </c>
      <c r="C21" s="127"/>
      <c r="G21" s="119">
        <v>0</v>
      </c>
      <c r="H21" s="151"/>
      <c r="I21" s="119">
        <v>-210048</v>
      </c>
      <c r="J21" s="119"/>
      <c r="K21" s="152">
        <v>0</v>
      </c>
      <c r="L21" s="119"/>
      <c r="M21" s="152">
        <v>0</v>
      </c>
    </row>
    <row r="22" spans="2:13" ht="16.5" customHeight="1" x14ac:dyDescent="0.2">
      <c r="B22" s="127" t="s">
        <v>172</v>
      </c>
      <c r="C22" s="127"/>
      <c r="G22" s="119">
        <v>3893802399</v>
      </c>
      <c r="H22" s="151"/>
      <c r="I22" s="119">
        <v>4450715993</v>
      </c>
      <c r="J22" s="151"/>
      <c r="K22" s="119">
        <v>1958076769</v>
      </c>
      <c r="L22" s="151"/>
      <c r="M22" s="119">
        <v>2313494268</v>
      </c>
    </row>
    <row r="23" spans="2:13" ht="16.5" customHeight="1" x14ac:dyDescent="0.2">
      <c r="B23" s="127" t="s">
        <v>173</v>
      </c>
      <c r="C23" s="127"/>
      <c r="H23" s="151"/>
      <c r="I23" s="120"/>
      <c r="J23" s="120"/>
      <c r="K23" s="120"/>
      <c r="L23" s="151"/>
    </row>
    <row r="24" spans="2:13" ht="16.5" customHeight="1" x14ac:dyDescent="0.2">
      <c r="B24" s="127"/>
      <c r="C24" s="127" t="s">
        <v>174</v>
      </c>
      <c r="G24" s="119">
        <v>-50717593</v>
      </c>
      <c r="H24" s="151"/>
      <c r="I24" s="119">
        <v>-36187158</v>
      </c>
      <c r="J24" s="119"/>
      <c r="K24" s="119">
        <v>0</v>
      </c>
      <c r="L24" s="119"/>
      <c r="M24" s="119" t="s">
        <v>296</v>
      </c>
    </row>
    <row r="25" spans="2:13" ht="16.5" customHeight="1" x14ac:dyDescent="0.2">
      <c r="B25" s="127" t="s">
        <v>253</v>
      </c>
      <c r="C25" s="127"/>
      <c r="G25" s="119">
        <v>-33777661</v>
      </c>
      <c r="H25" s="151"/>
      <c r="I25" s="119">
        <v>245399165</v>
      </c>
      <c r="J25" s="119"/>
      <c r="K25" s="119">
        <v>-8424770.1600000001</v>
      </c>
      <c r="L25" s="119"/>
      <c r="M25" s="119">
        <v>49693840</v>
      </c>
    </row>
    <row r="26" spans="2:13" ht="16.5" customHeight="1" x14ac:dyDescent="0.2">
      <c r="B26" s="127" t="s">
        <v>175</v>
      </c>
      <c r="C26" s="127"/>
      <c r="H26" s="151"/>
      <c r="J26" s="151"/>
      <c r="L26" s="151"/>
    </row>
    <row r="27" spans="2:13" ht="16.5" customHeight="1" x14ac:dyDescent="0.2">
      <c r="B27" s="127"/>
      <c r="C27" s="127" t="s">
        <v>229</v>
      </c>
      <c r="G27" s="119">
        <v>-4545576</v>
      </c>
      <c r="H27" s="151"/>
      <c r="I27" s="119">
        <v>-20301105</v>
      </c>
      <c r="J27" s="119"/>
      <c r="K27" s="119">
        <v>25002448.359999999</v>
      </c>
      <c r="L27" s="119"/>
      <c r="M27" s="119">
        <v>13942356</v>
      </c>
    </row>
    <row r="28" spans="2:13" ht="16.5" customHeight="1" x14ac:dyDescent="0.2">
      <c r="B28" s="127" t="s">
        <v>176</v>
      </c>
      <c r="C28" s="127"/>
      <c r="G28" s="119">
        <v>0</v>
      </c>
      <c r="H28" s="151"/>
      <c r="I28" s="119">
        <v>0</v>
      </c>
      <c r="J28" s="119"/>
      <c r="K28" s="119">
        <v>0</v>
      </c>
      <c r="L28" s="119"/>
      <c r="M28" s="119">
        <v>121848</v>
      </c>
    </row>
    <row r="29" spans="2:13" ht="16.5" customHeight="1" x14ac:dyDescent="0.2">
      <c r="B29" s="127" t="s">
        <v>177</v>
      </c>
      <c r="H29" s="151"/>
    </row>
    <row r="30" spans="2:13" ht="16.5" customHeight="1" x14ac:dyDescent="0.2">
      <c r="C30" s="120" t="s">
        <v>230</v>
      </c>
      <c r="E30" s="118">
        <v>13</v>
      </c>
      <c r="G30" s="119">
        <v>-248497781</v>
      </c>
      <c r="H30" s="151"/>
      <c r="I30" s="119">
        <v>61603889</v>
      </c>
      <c r="J30" s="119"/>
      <c r="K30" s="119">
        <v>0</v>
      </c>
      <c r="L30" s="119"/>
      <c r="M30" s="119" t="s">
        <v>296</v>
      </c>
    </row>
    <row r="31" spans="2:13" ht="16.5" customHeight="1" x14ac:dyDescent="0.2">
      <c r="B31" s="127" t="s">
        <v>297</v>
      </c>
      <c r="G31" s="119">
        <v>0</v>
      </c>
      <c r="H31" s="151"/>
      <c r="I31" s="119">
        <v>-1631981</v>
      </c>
      <c r="J31" s="119"/>
      <c r="K31" s="119">
        <v>0</v>
      </c>
      <c r="L31" s="119"/>
      <c r="M31" s="119">
        <v>-1631981</v>
      </c>
    </row>
    <row r="32" spans="2:13" ht="16.5" customHeight="1" x14ac:dyDescent="0.2">
      <c r="B32" s="127" t="s">
        <v>313</v>
      </c>
      <c r="E32" s="118">
        <v>13</v>
      </c>
      <c r="G32" s="119">
        <v>-783357310</v>
      </c>
      <c r="H32" s="151"/>
      <c r="I32" s="119">
        <v>0</v>
      </c>
      <c r="J32" s="119"/>
      <c r="K32" s="119">
        <v>0</v>
      </c>
      <c r="L32" s="119"/>
      <c r="M32" s="119">
        <v>0</v>
      </c>
    </row>
    <row r="33" spans="2:13" ht="16.5" customHeight="1" x14ac:dyDescent="0.2">
      <c r="B33" s="127" t="s">
        <v>314</v>
      </c>
      <c r="E33" s="118">
        <v>13</v>
      </c>
      <c r="G33" s="119">
        <v>22965137</v>
      </c>
      <c r="H33" s="151"/>
      <c r="I33" s="119">
        <v>0</v>
      </c>
      <c r="J33" s="119"/>
      <c r="K33" s="119">
        <v>-5081642</v>
      </c>
      <c r="L33" s="119"/>
      <c r="M33" s="119">
        <v>0</v>
      </c>
    </row>
    <row r="34" spans="2:13" ht="16.5" customHeight="1" x14ac:dyDescent="0.2">
      <c r="B34" s="127" t="s">
        <v>178</v>
      </c>
      <c r="G34" s="139">
        <v>54629559</v>
      </c>
      <c r="H34" s="151"/>
      <c r="I34" s="139">
        <v>52437414</v>
      </c>
      <c r="J34" s="119"/>
      <c r="K34" s="139">
        <v>36230471</v>
      </c>
      <c r="L34" s="119"/>
      <c r="M34" s="139">
        <v>35170338</v>
      </c>
    </row>
    <row r="35" spans="2:13" ht="16.5" customHeight="1" x14ac:dyDescent="0.2">
      <c r="B35" s="127"/>
      <c r="H35" s="151"/>
      <c r="J35" s="151"/>
      <c r="L35" s="151"/>
    </row>
    <row r="36" spans="2:13" ht="16.5" customHeight="1" x14ac:dyDescent="0.2">
      <c r="B36" s="120" t="s">
        <v>179</v>
      </c>
      <c r="G36" s="152">
        <f>SUM(G12:G34)</f>
        <v>14971004537</v>
      </c>
      <c r="H36" s="152"/>
      <c r="I36" s="152">
        <f>SUM(I12:I34)</f>
        <v>14876532579</v>
      </c>
      <c r="J36" s="152"/>
      <c r="K36" s="152">
        <f>SUM(K12:L34)</f>
        <v>2600883524.2000003</v>
      </c>
      <c r="L36" s="152"/>
      <c r="M36" s="152">
        <f>SUM(M12:M34)</f>
        <v>2512827785</v>
      </c>
    </row>
    <row r="37" spans="2:13" ht="16.5" customHeight="1" x14ac:dyDescent="0.2">
      <c r="G37" s="152"/>
      <c r="H37" s="152"/>
      <c r="I37" s="152"/>
      <c r="J37" s="152"/>
      <c r="K37" s="152"/>
      <c r="L37" s="152"/>
      <c r="M37" s="152"/>
    </row>
    <row r="38" spans="2:13" ht="16.5" customHeight="1" x14ac:dyDescent="0.2">
      <c r="B38" s="120" t="s">
        <v>180</v>
      </c>
      <c r="G38" s="152"/>
      <c r="H38" s="152"/>
      <c r="I38" s="152"/>
      <c r="J38" s="152"/>
      <c r="K38" s="152"/>
      <c r="L38" s="152"/>
      <c r="M38" s="152"/>
    </row>
    <row r="39" spans="2:13" ht="16.5" customHeight="1" x14ac:dyDescent="0.2">
      <c r="C39" s="127" t="s">
        <v>181</v>
      </c>
      <c r="G39" s="119">
        <v>-558527797</v>
      </c>
      <c r="H39" s="119"/>
      <c r="I39" s="119">
        <v>-133073045</v>
      </c>
      <c r="J39" s="119"/>
      <c r="K39" s="119">
        <v>166294446</v>
      </c>
      <c r="L39" s="119"/>
      <c r="M39" s="119">
        <v>847848327</v>
      </c>
    </row>
    <row r="40" spans="2:13" ht="16.5" customHeight="1" x14ac:dyDescent="0.2">
      <c r="C40" s="127" t="s">
        <v>262</v>
      </c>
      <c r="G40" s="119">
        <v>1234346820</v>
      </c>
      <c r="H40" s="119"/>
      <c r="I40" s="119">
        <v>1784583306</v>
      </c>
      <c r="J40" s="119"/>
      <c r="K40" s="119">
        <v>112246500</v>
      </c>
      <c r="L40" s="119"/>
      <c r="M40" s="119">
        <v>178774733</v>
      </c>
    </row>
    <row r="41" spans="2:13" ht="16.5" customHeight="1" x14ac:dyDescent="0.2">
      <c r="C41" s="127" t="s">
        <v>231</v>
      </c>
      <c r="G41" s="119">
        <v>1135314846</v>
      </c>
      <c r="H41" s="119"/>
      <c r="I41" s="119">
        <v>1246865862</v>
      </c>
      <c r="J41" s="119"/>
      <c r="K41" s="119">
        <v>699339242</v>
      </c>
      <c r="L41" s="119"/>
      <c r="M41" s="119">
        <v>905141862</v>
      </c>
    </row>
    <row r="42" spans="2:13" ht="16.5" customHeight="1" x14ac:dyDescent="0.2">
      <c r="C42" s="127" t="s">
        <v>182</v>
      </c>
      <c r="G42" s="119">
        <v>1294857405</v>
      </c>
      <c r="H42" s="119"/>
      <c r="I42" s="119">
        <v>3543862839</v>
      </c>
      <c r="J42" s="119"/>
      <c r="K42" s="119">
        <v>18212115.230000019</v>
      </c>
      <c r="L42" s="119"/>
      <c r="M42" s="119">
        <v>-41358249</v>
      </c>
    </row>
    <row r="43" spans="2:13" ht="16.5" customHeight="1" x14ac:dyDescent="0.2">
      <c r="C43" s="127" t="s">
        <v>183</v>
      </c>
      <c r="G43" s="119">
        <v>21495230</v>
      </c>
      <c r="H43" s="119"/>
      <c r="I43" s="119">
        <v>-6743668</v>
      </c>
      <c r="J43" s="119"/>
      <c r="K43" s="119">
        <v>7752812.8000000119</v>
      </c>
      <c r="L43" s="119"/>
      <c r="M43" s="119">
        <v>-53040539</v>
      </c>
    </row>
    <row r="44" spans="2:13" ht="16.5" customHeight="1" x14ac:dyDescent="0.2">
      <c r="C44" s="127" t="s">
        <v>184</v>
      </c>
      <c r="G44" s="119">
        <v>-65170476</v>
      </c>
      <c r="H44" s="119"/>
      <c r="I44" s="119">
        <v>21024729</v>
      </c>
      <c r="J44" s="119"/>
      <c r="K44" s="119">
        <v>-354516</v>
      </c>
      <c r="L44" s="119"/>
      <c r="M44" s="119">
        <v>-1565345</v>
      </c>
    </row>
    <row r="45" spans="2:13" ht="16.5" customHeight="1" x14ac:dyDescent="0.2">
      <c r="C45" s="127" t="s">
        <v>185</v>
      </c>
      <c r="G45" s="119">
        <v>5043451</v>
      </c>
      <c r="H45" s="119"/>
      <c r="I45" s="119">
        <v>-2130588444</v>
      </c>
      <c r="J45" s="119"/>
      <c r="K45" s="119">
        <v>-152858364</v>
      </c>
      <c r="L45" s="119"/>
      <c r="M45" s="119">
        <v>35231664</v>
      </c>
    </row>
    <row r="46" spans="2:13" ht="16.5" customHeight="1" x14ac:dyDescent="0.2">
      <c r="C46" s="127" t="s">
        <v>263</v>
      </c>
      <c r="G46" s="119">
        <v>-144388347</v>
      </c>
      <c r="H46" s="119"/>
      <c r="I46" s="119">
        <v>403744176</v>
      </c>
      <c r="J46" s="119"/>
      <c r="K46" s="119">
        <v>-27161617</v>
      </c>
      <c r="L46" s="119"/>
      <c r="M46" s="119">
        <v>472659187</v>
      </c>
    </row>
    <row r="47" spans="2:13" ht="16.5" customHeight="1" x14ac:dyDescent="0.2">
      <c r="C47" s="127" t="s">
        <v>186</v>
      </c>
      <c r="G47" s="119">
        <v>-6720454</v>
      </c>
      <c r="H47" s="119"/>
      <c r="I47" s="119">
        <v>-43754954</v>
      </c>
      <c r="J47" s="119"/>
      <c r="K47" s="119">
        <v>27825499</v>
      </c>
      <c r="L47" s="119"/>
      <c r="M47" s="119">
        <v>-49862527</v>
      </c>
    </row>
    <row r="48" spans="2:13" ht="16.5" customHeight="1" x14ac:dyDescent="0.2">
      <c r="C48" s="127" t="s">
        <v>232</v>
      </c>
      <c r="G48" s="119">
        <v>-43797500</v>
      </c>
      <c r="H48" s="119"/>
      <c r="I48" s="119">
        <v>-50371018</v>
      </c>
      <c r="J48" s="119"/>
      <c r="K48" s="119">
        <v>-36073498</v>
      </c>
      <c r="L48" s="119"/>
      <c r="M48" s="119">
        <v>-42521352</v>
      </c>
    </row>
    <row r="49" spans="1:13" ht="16.5" customHeight="1" x14ac:dyDescent="0.2">
      <c r="C49" s="127" t="s">
        <v>187</v>
      </c>
      <c r="G49" s="119">
        <v>0</v>
      </c>
      <c r="H49" s="119"/>
      <c r="I49" s="119">
        <v>-11099019</v>
      </c>
      <c r="J49" s="119"/>
      <c r="K49" s="119">
        <v>0</v>
      </c>
      <c r="L49" s="119"/>
      <c r="M49" s="119">
        <v>-11099019</v>
      </c>
    </row>
    <row r="50" spans="1:13" ht="16.5" customHeight="1" x14ac:dyDescent="0.2">
      <c r="C50" s="127" t="s">
        <v>188</v>
      </c>
      <c r="D50" s="127"/>
      <c r="G50" s="153">
        <v>-487598505</v>
      </c>
      <c r="H50" s="119"/>
      <c r="I50" s="153">
        <v>179831635</v>
      </c>
      <c r="J50" s="119"/>
      <c r="K50" s="153">
        <v>-34000928</v>
      </c>
      <c r="L50" s="119"/>
      <c r="M50" s="153">
        <v>-24105881</v>
      </c>
    </row>
    <row r="51" spans="1:13" ht="16.5" customHeight="1" x14ac:dyDescent="0.2">
      <c r="G51" s="152"/>
      <c r="H51" s="151"/>
      <c r="I51" s="152"/>
      <c r="J51" s="151"/>
      <c r="K51" s="152"/>
      <c r="L51" s="151"/>
      <c r="M51" s="152"/>
    </row>
    <row r="52" spans="1:13" ht="16.5" customHeight="1" x14ac:dyDescent="0.2">
      <c r="B52" s="120" t="s">
        <v>189</v>
      </c>
      <c r="G52" s="152">
        <f>SUM(G36:G51)</f>
        <v>17355859210</v>
      </c>
      <c r="H52" s="152"/>
      <c r="I52" s="152">
        <f>SUM(I36:I51)</f>
        <v>19680814978</v>
      </c>
      <c r="J52" s="152"/>
      <c r="K52" s="152">
        <f>SUM(K36:K51)</f>
        <v>3382105216.2300005</v>
      </c>
      <c r="L52" s="152"/>
      <c r="M52" s="152">
        <f>SUM(M36:M51)</f>
        <v>4728930646</v>
      </c>
    </row>
    <row r="53" spans="1:13" ht="16.5" customHeight="1" x14ac:dyDescent="0.2">
      <c r="C53" s="127" t="s">
        <v>233</v>
      </c>
      <c r="G53" s="152">
        <v>35803209</v>
      </c>
      <c r="H53" s="152"/>
      <c r="I53" s="152">
        <v>346144453</v>
      </c>
      <c r="J53" s="152"/>
      <c r="K53" s="152">
        <v>0</v>
      </c>
      <c r="L53" s="152"/>
      <c r="M53" s="152">
        <v>291753049</v>
      </c>
    </row>
    <row r="54" spans="1:13" ht="16.5" customHeight="1" x14ac:dyDescent="0.2">
      <c r="C54" s="120" t="s">
        <v>190</v>
      </c>
      <c r="G54" s="154">
        <v>-1745295658</v>
      </c>
      <c r="H54" s="119"/>
      <c r="I54" s="154">
        <v>-1041761021</v>
      </c>
      <c r="J54" s="119"/>
      <c r="K54" s="154">
        <v>-60037562</v>
      </c>
      <c r="L54" s="119"/>
      <c r="M54" s="154">
        <v>-56334638</v>
      </c>
    </row>
    <row r="55" spans="1:13" ht="16.5" customHeight="1" x14ac:dyDescent="0.2">
      <c r="G55" s="152"/>
      <c r="H55" s="152"/>
      <c r="I55" s="152"/>
      <c r="J55" s="152"/>
      <c r="K55" s="152"/>
      <c r="L55" s="152"/>
      <c r="M55" s="152"/>
    </row>
    <row r="56" spans="1:13" ht="16.5" customHeight="1" x14ac:dyDescent="0.2">
      <c r="A56" s="120" t="s">
        <v>191</v>
      </c>
      <c r="C56" s="127"/>
      <c r="G56" s="139">
        <f>SUM(G52:G54)</f>
        <v>15646366761</v>
      </c>
      <c r="H56" s="119"/>
      <c r="I56" s="139">
        <f>SUM(I52:I54)</f>
        <v>18985198410</v>
      </c>
      <c r="J56" s="119"/>
      <c r="K56" s="139">
        <f>SUM(K52:K54)</f>
        <v>3322067654.2300005</v>
      </c>
      <c r="L56" s="119"/>
      <c r="M56" s="139">
        <f>SUM(M52:M54)</f>
        <v>4964349057</v>
      </c>
    </row>
    <row r="57" spans="1:13" ht="9.75" customHeight="1" x14ac:dyDescent="0.2">
      <c r="C57" s="127"/>
      <c r="H57" s="119"/>
      <c r="J57" s="119"/>
      <c r="L57" s="119"/>
    </row>
    <row r="58" spans="1:13" ht="9.75" customHeight="1" x14ac:dyDescent="0.2">
      <c r="C58" s="127"/>
      <c r="H58" s="119"/>
      <c r="J58" s="119"/>
      <c r="L58" s="119"/>
    </row>
    <row r="59" spans="1:13" ht="6.75" customHeight="1" x14ac:dyDescent="0.2">
      <c r="C59" s="127"/>
      <c r="H59" s="119"/>
      <c r="J59" s="119"/>
      <c r="L59" s="119"/>
    </row>
    <row r="60" spans="1:13" ht="21.95" customHeight="1" x14ac:dyDescent="0.2">
      <c r="A60" s="225" t="s">
        <v>39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</row>
    <row r="61" spans="1:13" ht="16.5" customHeight="1" x14ac:dyDescent="0.2">
      <c r="A61" s="116" t="str">
        <f>A1</f>
        <v>Global Power Synergy Public Company Limited</v>
      </c>
      <c r="B61" s="116"/>
      <c r="C61" s="116"/>
      <c r="D61" s="116"/>
      <c r="M61" s="138" t="s">
        <v>83</v>
      </c>
    </row>
    <row r="62" spans="1:13" ht="16.5" customHeight="1" x14ac:dyDescent="0.2">
      <c r="A62" s="116" t="s">
        <v>163</v>
      </c>
      <c r="B62" s="116"/>
      <c r="C62" s="116"/>
      <c r="D62" s="116"/>
    </row>
    <row r="63" spans="1:13" ht="16.5" customHeight="1" x14ac:dyDescent="0.2">
      <c r="A63" s="51" t="str">
        <f>A3</f>
        <v>For the nine-month period ended 30 September 2025</v>
      </c>
      <c r="B63" s="51"/>
      <c r="C63" s="51"/>
      <c r="D63" s="51"/>
      <c r="E63" s="123"/>
      <c r="F63" s="123"/>
      <c r="G63" s="139"/>
      <c r="H63" s="140"/>
      <c r="I63" s="139"/>
      <c r="J63" s="123"/>
      <c r="K63" s="139"/>
      <c r="L63" s="140"/>
      <c r="M63" s="139"/>
    </row>
    <row r="66" spans="1:13" ht="16.5" customHeight="1" x14ac:dyDescent="0.2">
      <c r="G66" s="216" t="s">
        <v>2</v>
      </c>
      <c r="H66" s="216"/>
      <c r="I66" s="216"/>
      <c r="J66" s="142"/>
      <c r="K66" s="216" t="s">
        <v>3</v>
      </c>
      <c r="L66" s="216"/>
      <c r="M66" s="216"/>
    </row>
    <row r="67" spans="1:13" ht="16.5" customHeight="1" x14ac:dyDescent="0.2">
      <c r="E67" s="125"/>
      <c r="F67" s="125"/>
      <c r="G67" s="215" t="s">
        <v>5</v>
      </c>
      <c r="H67" s="215"/>
      <c r="I67" s="215"/>
      <c r="J67" s="1"/>
      <c r="K67" s="215" t="s">
        <v>5</v>
      </c>
      <c r="L67" s="215"/>
      <c r="M67" s="215"/>
    </row>
    <row r="68" spans="1:13" ht="16.5" customHeight="1" x14ac:dyDescent="0.2">
      <c r="E68" s="125"/>
      <c r="F68" s="125"/>
      <c r="G68" s="141"/>
      <c r="H68" s="141"/>
      <c r="I68" s="141" t="s">
        <v>242</v>
      </c>
      <c r="J68" s="1"/>
      <c r="K68" s="141"/>
      <c r="L68" s="141"/>
      <c r="M68" s="141"/>
    </row>
    <row r="69" spans="1:13" ht="16.5" customHeight="1" x14ac:dyDescent="0.2">
      <c r="E69" s="125"/>
      <c r="F69" s="125"/>
      <c r="G69" s="143">
        <v>2025</v>
      </c>
      <c r="H69" s="144"/>
      <c r="I69" s="143">
        <v>2024</v>
      </c>
      <c r="J69" s="145"/>
      <c r="K69" s="143">
        <v>2025</v>
      </c>
      <c r="L69" s="144"/>
      <c r="M69" s="143">
        <v>2024</v>
      </c>
    </row>
    <row r="70" spans="1:13" ht="16.5" customHeight="1" x14ac:dyDescent="0.2">
      <c r="E70" s="146" t="s">
        <v>9</v>
      </c>
      <c r="F70" s="125"/>
      <c r="G70" s="147" t="s">
        <v>10</v>
      </c>
      <c r="H70" s="148"/>
      <c r="I70" s="147" t="s">
        <v>10</v>
      </c>
      <c r="J70" s="149"/>
      <c r="K70" s="147" t="s">
        <v>10</v>
      </c>
      <c r="L70" s="148"/>
      <c r="M70" s="147" t="s">
        <v>10</v>
      </c>
    </row>
    <row r="71" spans="1:13" ht="16.5" customHeight="1" x14ac:dyDescent="0.2">
      <c r="E71" s="125"/>
      <c r="F71" s="125"/>
      <c r="G71" s="150"/>
      <c r="H71" s="148"/>
      <c r="I71" s="150"/>
      <c r="J71" s="149"/>
      <c r="K71" s="150"/>
      <c r="L71" s="148"/>
      <c r="M71" s="150"/>
    </row>
    <row r="72" spans="1:13" ht="16.5" customHeight="1" x14ac:dyDescent="0.2">
      <c r="A72" s="116" t="s">
        <v>192</v>
      </c>
    </row>
    <row r="73" spans="1:13" ht="16.5" customHeight="1" x14ac:dyDescent="0.2">
      <c r="A73" s="120" t="s">
        <v>193</v>
      </c>
      <c r="G73" s="119">
        <v>300046180</v>
      </c>
      <c r="I73" s="119">
        <v>386235296</v>
      </c>
      <c r="J73" s="152"/>
      <c r="K73" s="119">
        <v>209559890</v>
      </c>
      <c r="L73" s="155"/>
      <c r="M73" s="119">
        <v>252643614</v>
      </c>
    </row>
    <row r="74" spans="1:13" ht="16.5" customHeight="1" x14ac:dyDescent="0.2">
      <c r="A74" s="120" t="s">
        <v>194</v>
      </c>
      <c r="G74" s="119">
        <v>176260750</v>
      </c>
      <c r="I74" s="119">
        <v>334996990</v>
      </c>
      <c r="J74" s="152"/>
      <c r="K74" s="119">
        <v>3199366523</v>
      </c>
      <c r="L74" s="155"/>
      <c r="M74" s="119">
        <v>11564647960</v>
      </c>
    </row>
    <row r="75" spans="1:13" ht="16.5" customHeight="1" x14ac:dyDescent="0.2">
      <c r="A75" s="120" t="s">
        <v>245</v>
      </c>
      <c r="J75" s="120"/>
      <c r="L75" s="118"/>
    </row>
    <row r="76" spans="1:13" ht="16.5" customHeight="1" x14ac:dyDescent="0.2">
      <c r="B76" s="120" t="s">
        <v>195</v>
      </c>
      <c r="G76" s="119">
        <v>0</v>
      </c>
      <c r="I76" s="119">
        <v>884624</v>
      </c>
      <c r="J76" s="152"/>
      <c r="K76" s="119">
        <v>0</v>
      </c>
      <c r="L76" s="155"/>
      <c r="M76" s="119" t="s">
        <v>296</v>
      </c>
    </row>
    <row r="77" spans="1:13" ht="16.5" customHeight="1" x14ac:dyDescent="0.2">
      <c r="A77" s="156" t="s">
        <v>270</v>
      </c>
      <c r="G77" s="119">
        <v>-2837222026</v>
      </c>
      <c r="I77" s="119">
        <v>-104307859</v>
      </c>
      <c r="J77" s="152"/>
      <c r="K77" s="119">
        <v>-2000000000</v>
      </c>
      <c r="L77" s="155"/>
      <c r="M77" s="119" t="s">
        <v>296</v>
      </c>
    </row>
    <row r="78" spans="1:13" ht="16.5" customHeight="1" x14ac:dyDescent="0.2">
      <c r="A78" s="156" t="s">
        <v>301</v>
      </c>
      <c r="G78" s="119">
        <v>2715853498</v>
      </c>
      <c r="I78" s="119">
        <v>0</v>
      </c>
      <c r="J78" s="152"/>
      <c r="K78" s="119">
        <v>0</v>
      </c>
      <c r="L78" s="155"/>
      <c r="M78" s="119">
        <v>0</v>
      </c>
    </row>
    <row r="79" spans="1:13" ht="16.5" customHeight="1" x14ac:dyDescent="0.2">
      <c r="A79" s="156" t="s">
        <v>271</v>
      </c>
      <c r="G79" s="119">
        <v>0</v>
      </c>
      <c r="I79" s="119">
        <v>-113160000</v>
      </c>
      <c r="J79" s="152"/>
      <c r="K79" s="119">
        <v>0</v>
      </c>
      <c r="L79" s="155"/>
      <c r="M79" s="119" t="s">
        <v>296</v>
      </c>
    </row>
    <row r="80" spans="1:13" ht="16.5" customHeight="1" x14ac:dyDescent="0.2">
      <c r="A80" s="120" t="s">
        <v>196</v>
      </c>
      <c r="G80" s="119">
        <v>0</v>
      </c>
      <c r="I80" s="119" t="s">
        <v>296</v>
      </c>
      <c r="J80" s="120"/>
      <c r="K80" s="119">
        <v>0</v>
      </c>
      <c r="L80" s="118"/>
      <c r="M80" s="119">
        <v>15478152</v>
      </c>
    </row>
    <row r="81" spans="1:13" ht="16.5" customHeight="1" x14ac:dyDescent="0.2">
      <c r="A81" s="120" t="s">
        <v>254</v>
      </c>
      <c r="E81" s="118">
        <v>13</v>
      </c>
      <c r="G81" s="119">
        <v>0</v>
      </c>
      <c r="I81" s="119" t="s">
        <v>296</v>
      </c>
      <c r="J81" s="152"/>
      <c r="K81" s="119">
        <v>-10500000</v>
      </c>
      <c r="L81" s="155"/>
      <c r="M81" s="119">
        <v>-902105645</v>
      </c>
    </row>
    <row r="82" spans="1:13" ht="16.5" customHeight="1" x14ac:dyDescent="0.2">
      <c r="A82" s="120" t="s">
        <v>255</v>
      </c>
      <c r="G82" s="119">
        <v>0</v>
      </c>
      <c r="I82" s="119">
        <v>-110000000</v>
      </c>
      <c r="J82" s="120"/>
      <c r="K82" s="119">
        <v>0</v>
      </c>
      <c r="L82" s="118"/>
      <c r="M82" s="119">
        <v>0</v>
      </c>
    </row>
    <row r="83" spans="1:13" ht="16.5" customHeight="1" x14ac:dyDescent="0.2">
      <c r="A83" s="120" t="s">
        <v>282</v>
      </c>
      <c r="G83" s="119">
        <v>0</v>
      </c>
      <c r="I83" s="119">
        <v>200000000</v>
      </c>
      <c r="J83" s="120"/>
      <c r="K83" s="119">
        <v>0</v>
      </c>
      <c r="L83" s="118"/>
      <c r="M83" s="119">
        <v>0</v>
      </c>
    </row>
    <row r="84" spans="1:13" ht="16.5" customHeight="1" x14ac:dyDescent="0.2">
      <c r="A84" s="120" t="s">
        <v>283</v>
      </c>
      <c r="E84" s="118">
        <v>22</v>
      </c>
      <c r="G84" s="119">
        <v>0</v>
      </c>
      <c r="I84" s="119">
        <v>-966923941</v>
      </c>
      <c r="J84" s="120"/>
      <c r="K84" s="119">
        <v>-3727589168</v>
      </c>
      <c r="L84" s="118"/>
      <c r="M84" s="119">
        <v>-484504403</v>
      </c>
    </row>
    <row r="85" spans="1:13" ht="16.5" customHeight="1" x14ac:dyDescent="0.2">
      <c r="A85" s="120" t="s">
        <v>272</v>
      </c>
      <c r="E85" s="118">
        <v>22</v>
      </c>
      <c r="G85" s="119">
        <v>118490552</v>
      </c>
      <c r="I85" s="119">
        <v>0</v>
      </c>
      <c r="J85" s="152"/>
      <c r="K85" s="119">
        <v>214555452</v>
      </c>
      <c r="L85" s="152"/>
      <c r="M85" s="119">
        <v>103684400</v>
      </c>
    </row>
    <row r="86" spans="1:13" ht="16.5" customHeight="1" x14ac:dyDescent="0.2">
      <c r="A86" s="120" t="s">
        <v>258</v>
      </c>
      <c r="G86" s="119">
        <v>53151681</v>
      </c>
      <c r="I86" s="119">
        <v>457710</v>
      </c>
      <c r="J86" s="152"/>
      <c r="K86" s="119">
        <v>50030368</v>
      </c>
      <c r="L86" s="152"/>
      <c r="M86" s="119">
        <v>233697</v>
      </c>
    </row>
    <row r="87" spans="1:13" ht="16.5" customHeight="1" x14ac:dyDescent="0.2">
      <c r="A87" s="120" t="s">
        <v>259</v>
      </c>
      <c r="G87" s="119">
        <v>0</v>
      </c>
      <c r="I87" s="119">
        <v>151400000</v>
      </c>
      <c r="J87" s="152"/>
      <c r="K87" s="119">
        <v>0</v>
      </c>
      <c r="L87" s="152"/>
      <c r="M87" s="119" t="s">
        <v>296</v>
      </c>
    </row>
    <row r="88" spans="1:13" ht="16.5" customHeight="1" x14ac:dyDescent="0.2">
      <c r="A88" s="120" t="s">
        <v>260</v>
      </c>
      <c r="G88" s="119">
        <v>-1139772310</v>
      </c>
      <c r="I88" s="119">
        <v>-3311346600</v>
      </c>
      <c r="J88" s="152"/>
      <c r="K88" s="119">
        <v>-302347970</v>
      </c>
      <c r="L88" s="152"/>
      <c r="M88" s="119">
        <v>-316191621</v>
      </c>
    </row>
    <row r="89" spans="1:13" ht="16.5" customHeight="1" x14ac:dyDescent="0.2">
      <c r="A89" s="120" t="s">
        <v>197</v>
      </c>
      <c r="G89" s="139">
        <v>-22259746</v>
      </c>
      <c r="I89" s="139">
        <v>-21408970</v>
      </c>
      <c r="J89" s="152"/>
      <c r="K89" s="139">
        <v>-20398678</v>
      </c>
      <c r="L89" s="155"/>
      <c r="M89" s="139">
        <v>-15614720</v>
      </c>
    </row>
    <row r="90" spans="1:13" ht="16.5" customHeight="1" x14ac:dyDescent="0.2">
      <c r="A90" s="116"/>
      <c r="G90" s="157"/>
      <c r="H90" s="157"/>
      <c r="I90" s="157"/>
      <c r="J90" s="157"/>
      <c r="K90" s="157"/>
      <c r="L90" s="157"/>
      <c r="M90" s="157"/>
    </row>
    <row r="91" spans="1:13" ht="16.5" customHeight="1" x14ac:dyDescent="0.2">
      <c r="A91" s="120" t="s">
        <v>284</v>
      </c>
      <c r="B91" s="116"/>
      <c r="G91" s="158">
        <f>SUM(G73:G90)</f>
        <v>-635451421</v>
      </c>
      <c r="H91" s="152"/>
      <c r="I91" s="158">
        <f>SUM(I73:I90)</f>
        <v>-3553172750</v>
      </c>
      <c r="J91" s="152"/>
      <c r="K91" s="158">
        <f>SUM(K73:K90)</f>
        <v>-2387323583</v>
      </c>
      <c r="L91" s="152"/>
      <c r="M91" s="158">
        <f>SUM(M73:M90)</f>
        <v>10218271434</v>
      </c>
    </row>
    <row r="92" spans="1:13" ht="16.5" customHeight="1" x14ac:dyDescent="0.2">
      <c r="B92" s="116"/>
      <c r="G92" s="159"/>
      <c r="H92" s="160"/>
      <c r="I92" s="159"/>
      <c r="J92" s="160"/>
      <c r="K92" s="159"/>
      <c r="L92" s="160"/>
      <c r="M92" s="159"/>
    </row>
    <row r="93" spans="1:13" ht="16.5" customHeight="1" x14ac:dyDescent="0.2">
      <c r="A93" s="116" t="s">
        <v>198</v>
      </c>
      <c r="G93" s="159"/>
      <c r="H93" s="160"/>
      <c r="I93" s="159"/>
      <c r="J93" s="160"/>
      <c r="K93" s="159"/>
      <c r="L93" s="160"/>
      <c r="M93" s="159"/>
    </row>
    <row r="94" spans="1:13" ht="16.5" customHeight="1" x14ac:dyDescent="0.2">
      <c r="A94" s="156" t="s">
        <v>199</v>
      </c>
      <c r="G94" s="159">
        <v>-217056816</v>
      </c>
      <c r="H94" s="160"/>
      <c r="I94" s="159">
        <v>-74913870</v>
      </c>
      <c r="J94" s="152"/>
      <c r="K94" s="159">
        <v>-57591163</v>
      </c>
      <c r="L94" s="152"/>
      <c r="M94" s="159">
        <v>-45342469</v>
      </c>
    </row>
    <row r="95" spans="1:13" ht="16.5" customHeight="1" x14ac:dyDescent="0.2">
      <c r="A95" s="120" t="s">
        <v>303</v>
      </c>
      <c r="G95" s="159"/>
      <c r="H95" s="160"/>
      <c r="I95" s="159"/>
      <c r="J95" s="152"/>
      <c r="K95" s="159"/>
      <c r="L95" s="152"/>
      <c r="M95" s="159"/>
    </row>
    <row r="96" spans="1:13" ht="16.5" customHeight="1" x14ac:dyDescent="0.2">
      <c r="A96" s="120" t="s">
        <v>304</v>
      </c>
      <c r="G96" s="161">
        <v>-1523973</v>
      </c>
      <c r="H96" s="157"/>
      <c r="I96" s="161">
        <v>-33173351</v>
      </c>
      <c r="J96" s="162"/>
      <c r="K96" s="161">
        <v>-1523973</v>
      </c>
      <c r="L96" s="162"/>
      <c r="M96" s="161">
        <v>-33173351</v>
      </c>
    </row>
    <row r="97" spans="1:13" ht="16.5" customHeight="1" x14ac:dyDescent="0.2">
      <c r="A97" s="120" t="s">
        <v>276</v>
      </c>
      <c r="G97" s="161">
        <v>0</v>
      </c>
      <c r="H97" s="157"/>
      <c r="I97" s="161">
        <v>2251013421</v>
      </c>
      <c r="J97" s="162"/>
      <c r="K97" s="161">
        <v>0</v>
      </c>
      <c r="L97" s="162"/>
      <c r="M97" s="161" t="s">
        <v>296</v>
      </c>
    </row>
    <row r="98" spans="1:13" ht="16.5" customHeight="1" x14ac:dyDescent="0.2">
      <c r="A98" s="120" t="s">
        <v>285</v>
      </c>
      <c r="G98" s="161">
        <v>0</v>
      </c>
      <c r="H98" s="157"/>
      <c r="I98" s="161">
        <v>-2361785635</v>
      </c>
      <c r="J98" s="162"/>
      <c r="K98" s="161">
        <v>0</v>
      </c>
      <c r="L98" s="162"/>
      <c r="M98" s="161" t="s">
        <v>296</v>
      </c>
    </row>
    <row r="99" spans="1:13" ht="16.5" customHeight="1" x14ac:dyDescent="0.2">
      <c r="A99" s="120" t="s">
        <v>287</v>
      </c>
      <c r="E99" s="118">
        <v>22</v>
      </c>
      <c r="G99" s="161">
        <v>0</v>
      </c>
      <c r="H99" s="157"/>
      <c r="I99" s="161">
        <v>0</v>
      </c>
      <c r="J99" s="157"/>
      <c r="K99" s="161">
        <v>426089144</v>
      </c>
      <c r="L99" s="157"/>
      <c r="M99" s="161">
        <v>8472488263</v>
      </c>
    </row>
    <row r="100" spans="1:13" ht="16.5" customHeight="1" x14ac:dyDescent="0.2">
      <c r="A100" s="120" t="s">
        <v>310</v>
      </c>
      <c r="E100" s="118">
        <v>22</v>
      </c>
      <c r="G100" s="161">
        <v>0</v>
      </c>
      <c r="H100" s="157"/>
      <c r="I100" s="161">
        <v>0</v>
      </c>
      <c r="J100" s="157"/>
      <c r="K100" s="161">
        <v>-1347707636</v>
      </c>
      <c r="L100" s="157"/>
      <c r="M100" s="161"/>
    </row>
    <row r="101" spans="1:13" ht="16.5" customHeight="1" x14ac:dyDescent="0.2">
      <c r="A101" s="120" t="s">
        <v>269</v>
      </c>
      <c r="G101" s="161">
        <v>0</v>
      </c>
      <c r="H101" s="157"/>
      <c r="I101" s="161">
        <v>7895347544</v>
      </c>
      <c r="J101" s="157"/>
      <c r="K101" s="161">
        <v>0</v>
      </c>
      <c r="L101" s="157"/>
      <c r="M101" s="161" t="s">
        <v>296</v>
      </c>
    </row>
    <row r="102" spans="1:13" ht="16.5" customHeight="1" x14ac:dyDescent="0.2">
      <c r="A102" s="120" t="s">
        <v>268</v>
      </c>
      <c r="E102" s="118">
        <v>17</v>
      </c>
      <c r="G102" s="161">
        <v>-14352355428</v>
      </c>
      <c r="H102" s="157"/>
      <c r="I102" s="161">
        <v>-4037436510</v>
      </c>
      <c r="J102" s="157"/>
      <c r="K102" s="161">
        <v>-3750000000</v>
      </c>
      <c r="L102" s="157"/>
      <c r="M102" s="161">
        <v>-740000000</v>
      </c>
    </row>
    <row r="103" spans="1:13" ht="16.5" customHeight="1" x14ac:dyDescent="0.2">
      <c r="A103" s="120" t="s">
        <v>266</v>
      </c>
      <c r="G103" s="161">
        <v>0</v>
      </c>
      <c r="H103" s="157"/>
      <c r="I103" s="161" t="s">
        <v>296</v>
      </c>
      <c r="J103" s="157"/>
      <c r="K103" s="161">
        <v>0</v>
      </c>
      <c r="L103" s="157"/>
      <c r="M103" s="161">
        <v>5000000000</v>
      </c>
    </row>
    <row r="104" spans="1:13" ht="16.5" customHeight="1" x14ac:dyDescent="0.2">
      <c r="A104" s="120" t="s">
        <v>265</v>
      </c>
      <c r="E104" s="118">
        <v>22</v>
      </c>
      <c r="G104" s="161">
        <v>0</v>
      </c>
      <c r="H104" s="157"/>
      <c r="I104" s="161">
        <v>-16191744400</v>
      </c>
      <c r="J104" s="157"/>
      <c r="K104" s="161">
        <v>-661414750</v>
      </c>
      <c r="L104" s="157"/>
      <c r="M104" s="161">
        <v>-24677714750</v>
      </c>
    </row>
    <row r="105" spans="1:13" ht="16.5" customHeight="1" x14ac:dyDescent="0.2">
      <c r="A105" s="120" t="s">
        <v>234</v>
      </c>
      <c r="G105" s="161">
        <v>0</v>
      </c>
      <c r="H105" s="157"/>
      <c r="I105" s="161">
        <v>15000000000</v>
      </c>
      <c r="J105" s="157"/>
      <c r="K105" s="161">
        <v>0</v>
      </c>
      <c r="L105" s="157"/>
      <c r="M105" s="161">
        <v>15000000000</v>
      </c>
    </row>
    <row r="106" spans="1:13" ht="16.5" customHeight="1" x14ac:dyDescent="0.2">
      <c r="A106" s="120" t="s">
        <v>286</v>
      </c>
      <c r="E106" s="118">
        <v>18</v>
      </c>
      <c r="G106" s="161">
        <v>-2500000000</v>
      </c>
      <c r="H106" s="157"/>
      <c r="I106" s="161">
        <v>-1500000000</v>
      </c>
      <c r="J106" s="157"/>
      <c r="K106" s="161">
        <v>-2500000000</v>
      </c>
      <c r="L106" s="157"/>
      <c r="M106" s="161">
        <v>-1500000000</v>
      </c>
    </row>
    <row r="107" spans="1:13" ht="16.5" customHeight="1" x14ac:dyDescent="0.2">
      <c r="A107" s="120" t="s">
        <v>273</v>
      </c>
      <c r="E107" s="118">
        <v>21</v>
      </c>
      <c r="G107" s="161">
        <v>-2678742899</v>
      </c>
      <c r="H107" s="157"/>
      <c r="I107" s="157">
        <v>-2509559137</v>
      </c>
      <c r="J107" s="157"/>
      <c r="K107" s="157">
        <v>-2678742899</v>
      </c>
      <c r="L107" s="157"/>
      <c r="M107" s="157">
        <v>-2509559137</v>
      </c>
    </row>
    <row r="108" spans="1:13" ht="16.5" customHeight="1" x14ac:dyDescent="0.2">
      <c r="A108" s="120" t="s">
        <v>274</v>
      </c>
      <c r="E108" s="163"/>
      <c r="G108" s="157"/>
      <c r="H108" s="157"/>
      <c r="I108" s="120"/>
      <c r="J108" s="120"/>
      <c r="K108" s="120"/>
      <c r="M108" s="120"/>
    </row>
    <row r="109" spans="1:13" ht="16.5" customHeight="1" x14ac:dyDescent="0.2">
      <c r="B109" s="120" t="s">
        <v>275</v>
      </c>
      <c r="E109" s="163"/>
      <c r="G109" s="157">
        <v>-480810579</v>
      </c>
      <c r="H109" s="157"/>
      <c r="I109" s="120">
        <v>-190925253</v>
      </c>
      <c r="J109" s="120"/>
      <c r="K109" s="161">
        <v>0</v>
      </c>
      <c r="M109" s="161" t="s">
        <v>296</v>
      </c>
    </row>
    <row r="110" spans="1:13" ht="16.5" customHeight="1" x14ac:dyDescent="0.2">
      <c r="A110" s="120" t="s">
        <v>200</v>
      </c>
      <c r="E110" s="163"/>
      <c r="G110" s="157"/>
      <c r="H110" s="157"/>
      <c r="I110" s="157"/>
      <c r="J110" s="157"/>
      <c r="K110" s="157"/>
      <c r="L110" s="157"/>
      <c r="M110" s="157"/>
    </row>
    <row r="111" spans="1:13" ht="16.5" customHeight="1" x14ac:dyDescent="0.2">
      <c r="B111" s="120" t="s">
        <v>201</v>
      </c>
      <c r="E111" s="163"/>
      <c r="G111" s="157">
        <v>0</v>
      </c>
      <c r="H111" s="157"/>
      <c r="I111" s="157">
        <v>-15478152</v>
      </c>
      <c r="J111" s="157"/>
      <c r="K111" s="157">
        <v>0</v>
      </c>
      <c r="L111" s="157"/>
      <c r="M111" s="157" t="s">
        <v>296</v>
      </c>
    </row>
    <row r="112" spans="1:13" ht="16.5" customHeight="1" x14ac:dyDescent="0.2">
      <c r="A112" s="120" t="s">
        <v>246</v>
      </c>
      <c r="E112" s="163"/>
      <c r="G112" s="157"/>
      <c r="H112" s="157"/>
      <c r="I112" s="157"/>
      <c r="J112" s="157"/>
      <c r="K112" s="157"/>
      <c r="L112" s="157"/>
      <c r="M112" s="157"/>
    </row>
    <row r="113" spans="1:13" ht="16.5" customHeight="1" x14ac:dyDescent="0.2">
      <c r="B113" s="120" t="s">
        <v>256</v>
      </c>
      <c r="E113" s="163"/>
      <c r="G113" s="157">
        <v>24377500</v>
      </c>
      <c r="H113" s="157"/>
      <c r="I113" s="157">
        <v>0</v>
      </c>
      <c r="J113" s="157"/>
      <c r="K113" s="157">
        <v>0</v>
      </c>
      <c r="L113" s="157"/>
      <c r="M113" s="157" t="s">
        <v>296</v>
      </c>
    </row>
    <row r="114" spans="1:13" ht="16.5" customHeight="1" x14ac:dyDescent="0.2">
      <c r="A114" s="120" t="s">
        <v>202</v>
      </c>
      <c r="E114" s="163"/>
      <c r="G114" s="157">
        <v>-3697263151</v>
      </c>
      <c r="H114" s="157"/>
      <c r="I114" s="120">
        <v>-4032532648</v>
      </c>
      <c r="J114" s="120"/>
      <c r="K114" s="120">
        <v>-1764824725</v>
      </c>
      <c r="M114" s="120">
        <v>-1875035032</v>
      </c>
    </row>
    <row r="115" spans="1:13" ht="16.5" customHeight="1" x14ac:dyDescent="0.2">
      <c r="A115" s="120" t="s">
        <v>267</v>
      </c>
      <c r="E115" s="164"/>
      <c r="G115" s="139">
        <v>0</v>
      </c>
      <c r="H115" s="119"/>
      <c r="I115" s="139">
        <v>-38748390</v>
      </c>
      <c r="J115" s="119"/>
      <c r="K115" s="139">
        <v>0</v>
      </c>
      <c r="L115" s="119"/>
      <c r="M115" s="139" t="s">
        <v>296</v>
      </c>
    </row>
    <row r="116" spans="1:13" ht="16.5" customHeight="1" x14ac:dyDescent="0.2">
      <c r="H116" s="119"/>
      <c r="J116" s="119"/>
      <c r="L116" s="119"/>
    </row>
    <row r="117" spans="1:13" ht="16.5" customHeight="1" x14ac:dyDescent="0.2">
      <c r="A117" s="120" t="s">
        <v>311</v>
      </c>
      <c r="G117" s="139">
        <f>SUM(G94:G116)</f>
        <v>-23903375346</v>
      </c>
      <c r="H117" s="119"/>
      <c r="I117" s="139">
        <f>SUM(I94:I116)</f>
        <v>-5839936381</v>
      </c>
      <c r="J117" s="119"/>
      <c r="K117" s="139">
        <f>SUM(K94:K116)</f>
        <v>-12335716002</v>
      </c>
      <c r="L117" s="119"/>
      <c r="M117" s="139">
        <f>SUM(M94:M116)</f>
        <v>-2908336476</v>
      </c>
    </row>
    <row r="118" spans="1:13" ht="9.75" customHeight="1" x14ac:dyDescent="0.2">
      <c r="H118" s="119"/>
      <c r="J118" s="119"/>
      <c r="L118" s="119"/>
    </row>
    <row r="119" spans="1:13" ht="21.95" customHeight="1" x14ac:dyDescent="0.2">
      <c r="A119" s="225" t="str">
        <f>+A60</f>
        <v>The condensed notes to the interim financial information form part of this interim financial information.</v>
      </c>
      <c r="B119" s="225"/>
      <c r="C119" s="225"/>
      <c r="D119" s="225"/>
      <c r="E119" s="225"/>
      <c r="F119" s="225"/>
      <c r="G119" s="225"/>
      <c r="H119" s="225"/>
      <c r="I119" s="225"/>
      <c r="J119" s="225"/>
      <c r="K119" s="225"/>
      <c r="L119" s="225"/>
      <c r="M119" s="225"/>
    </row>
    <row r="120" spans="1:13" ht="16.5" customHeight="1" x14ac:dyDescent="0.2">
      <c r="A120" s="116" t="str">
        <f>+A1</f>
        <v>Global Power Synergy Public Company Limited</v>
      </c>
      <c r="B120" s="116"/>
      <c r="C120" s="116"/>
      <c r="D120" s="116"/>
      <c r="M120" s="138" t="s">
        <v>83</v>
      </c>
    </row>
    <row r="121" spans="1:13" ht="16.5" customHeight="1" x14ac:dyDescent="0.2">
      <c r="A121" s="116" t="str">
        <f>+A2</f>
        <v>Statement of Cash Flows</v>
      </c>
      <c r="B121" s="116"/>
      <c r="C121" s="116"/>
      <c r="D121" s="116"/>
    </row>
    <row r="122" spans="1:13" ht="16.5" customHeight="1" x14ac:dyDescent="0.2">
      <c r="A122" s="51" t="str">
        <f>+A3</f>
        <v>For the nine-month period ended 30 September 2025</v>
      </c>
      <c r="B122" s="51"/>
      <c r="C122" s="51"/>
      <c r="D122" s="51"/>
      <c r="E122" s="123"/>
      <c r="F122" s="123"/>
      <c r="G122" s="139"/>
      <c r="H122" s="140"/>
      <c r="I122" s="139"/>
      <c r="J122" s="123"/>
      <c r="K122" s="139"/>
      <c r="L122" s="140"/>
      <c r="M122" s="139"/>
    </row>
    <row r="125" spans="1:13" ht="16.5" customHeight="1" x14ac:dyDescent="0.2">
      <c r="G125" s="216" t="s">
        <v>2</v>
      </c>
      <c r="H125" s="216"/>
      <c r="I125" s="216"/>
      <c r="J125" s="142"/>
      <c r="K125" s="216" t="s">
        <v>3</v>
      </c>
      <c r="L125" s="216"/>
      <c r="M125" s="216"/>
    </row>
    <row r="126" spans="1:13" ht="16.5" customHeight="1" x14ac:dyDescent="0.2">
      <c r="E126" s="125"/>
      <c r="F126" s="125"/>
      <c r="G126" s="215" t="s">
        <v>5</v>
      </c>
      <c r="H126" s="215"/>
      <c r="I126" s="215"/>
      <c r="J126" s="1"/>
      <c r="K126" s="215" t="s">
        <v>5</v>
      </c>
      <c r="L126" s="215"/>
      <c r="M126" s="215"/>
    </row>
    <row r="127" spans="1:13" ht="16.5" customHeight="1" x14ac:dyDescent="0.2">
      <c r="E127" s="125"/>
      <c r="F127" s="125"/>
      <c r="G127" s="141"/>
      <c r="H127" s="141"/>
      <c r="I127" s="141" t="s">
        <v>242</v>
      </c>
      <c r="J127" s="1"/>
      <c r="K127" s="141"/>
      <c r="L127" s="141"/>
      <c r="M127" s="141"/>
    </row>
    <row r="128" spans="1:13" ht="16.5" customHeight="1" x14ac:dyDescent="0.2">
      <c r="E128" s="125"/>
      <c r="F128" s="125"/>
      <c r="G128" s="143">
        <v>2025</v>
      </c>
      <c r="H128" s="144"/>
      <c r="I128" s="143">
        <v>2024</v>
      </c>
      <c r="J128" s="145"/>
      <c r="K128" s="143">
        <v>2025</v>
      </c>
      <c r="L128" s="144"/>
      <c r="M128" s="143">
        <v>2024</v>
      </c>
    </row>
    <row r="129" spans="1:13" ht="16.5" customHeight="1" x14ac:dyDescent="0.2">
      <c r="E129" s="146" t="s">
        <v>9</v>
      </c>
      <c r="F129" s="125"/>
      <c r="G129" s="147" t="s">
        <v>10</v>
      </c>
      <c r="H129" s="148"/>
      <c r="I129" s="147" t="s">
        <v>10</v>
      </c>
      <c r="J129" s="149"/>
      <c r="K129" s="147" t="s">
        <v>10</v>
      </c>
      <c r="L129" s="148"/>
      <c r="M129" s="147" t="s">
        <v>10</v>
      </c>
    </row>
    <row r="130" spans="1:13" ht="16.5" customHeight="1" x14ac:dyDescent="0.2">
      <c r="H130" s="119"/>
      <c r="J130" s="119"/>
      <c r="L130" s="119"/>
    </row>
    <row r="131" spans="1:13" ht="16.5" customHeight="1" x14ac:dyDescent="0.2">
      <c r="A131" s="116" t="s">
        <v>279</v>
      </c>
      <c r="B131" s="116"/>
      <c r="G131" s="152">
        <f>SUM(G56,G91,G117)</f>
        <v>-8892460006</v>
      </c>
      <c r="H131" s="152"/>
      <c r="I131" s="152">
        <f>SUM(I56,I91,I117)</f>
        <v>9592089279</v>
      </c>
      <c r="J131" s="152"/>
      <c r="K131" s="152">
        <f>SUM(K56,K91,K117)</f>
        <v>-11400971930.77</v>
      </c>
      <c r="L131" s="152"/>
      <c r="M131" s="152">
        <f>SUM(M56,M91,M117)</f>
        <v>12274284015</v>
      </c>
    </row>
    <row r="132" spans="1:13" ht="16.5" customHeight="1" x14ac:dyDescent="0.2">
      <c r="A132" s="120" t="s">
        <v>203</v>
      </c>
      <c r="G132" s="120">
        <v>8762018</v>
      </c>
      <c r="I132" s="120">
        <v>9231175</v>
      </c>
      <c r="J132" s="120"/>
      <c r="K132" s="157">
        <v>15574991</v>
      </c>
      <c r="M132" s="120">
        <v>-10</v>
      </c>
    </row>
    <row r="133" spans="1:13" ht="16.5" customHeight="1" x14ac:dyDescent="0.2">
      <c r="A133" s="120" t="s">
        <v>204</v>
      </c>
      <c r="E133" s="120"/>
      <c r="F133" s="120"/>
      <c r="G133" s="158">
        <v>25491852589</v>
      </c>
      <c r="H133" s="152"/>
      <c r="I133" s="158">
        <v>13366891821</v>
      </c>
      <c r="J133" s="152"/>
      <c r="K133" s="158">
        <v>17852434615</v>
      </c>
      <c r="L133" s="152"/>
      <c r="M133" s="158">
        <v>2777392726</v>
      </c>
    </row>
    <row r="134" spans="1:13" ht="16.5" customHeight="1" x14ac:dyDescent="0.2">
      <c r="G134" s="152"/>
      <c r="H134" s="152"/>
      <c r="I134" s="152"/>
      <c r="J134" s="152"/>
      <c r="K134" s="152"/>
      <c r="L134" s="152"/>
      <c r="M134" s="152"/>
    </row>
    <row r="135" spans="1:13" ht="16.5" customHeight="1" thickBot="1" x14ac:dyDescent="0.25">
      <c r="A135" s="120" t="s">
        <v>205</v>
      </c>
      <c r="G135" s="165">
        <f>SUM(G131:G134)</f>
        <v>16608154601</v>
      </c>
      <c r="H135" s="152"/>
      <c r="I135" s="165">
        <f>SUM(I131:I134)</f>
        <v>22968212275</v>
      </c>
      <c r="J135" s="152"/>
      <c r="K135" s="165">
        <f>SUM(K131:K134)</f>
        <v>6467037675.2299995</v>
      </c>
      <c r="L135" s="152"/>
      <c r="M135" s="165">
        <f>SUM(M131:M134)</f>
        <v>15051676731</v>
      </c>
    </row>
    <row r="136" spans="1:13" ht="16.5" customHeight="1" thickTop="1" x14ac:dyDescent="0.2">
      <c r="G136" s="152"/>
      <c r="H136" s="152"/>
      <c r="I136" s="152"/>
      <c r="J136" s="152"/>
      <c r="K136" s="152"/>
      <c r="L136" s="152"/>
      <c r="M136" s="152"/>
    </row>
    <row r="137" spans="1:13" ht="16.5" customHeight="1" x14ac:dyDescent="0.2">
      <c r="G137" s="152"/>
      <c r="H137" s="152"/>
      <c r="I137" s="152"/>
      <c r="J137" s="152"/>
      <c r="K137" s="152"/>
      <c r="L137" s="152"/>
      <c r="M137" s="152"/>
    </row>
    <row r="138" spans="1:13" ht="16.5" customHeight="1" x14ac:dyDescent="0.2">
      <c r="A138" s="116" t="s">
        <v>235</v>
      </c>
      <c r="G138" s="161"/>
      <c r="H138" s="157"/>
      <c r="I138" s="161"/>
      <c r="J138" s="157"/>
      <c r="K138" s="161"/>
      <c r="L138" s="157"/>
      <c r="M138" s="161"/>
    </row>
    <row r="139" spans="1:13" ht="16.5" customHeight="1" x14ac:dyDescent="0.2">
      <c r="A139" s="120" t="s">
        <v>44</v>
      </c>
      <c r="G139" s="119">
        <v>116075338</v>
      </c>
      <c r="H139" s="152"/>
      <c r="I139" s="119">
        <v>191980344</v>
      </c>
      <c r="J139" s="152"/>
      <c r="K139" s="152">
        <v>25638229</v>
      </c>
      <c r="L139" s="152"/>
      <c r="M139" s="152">
        <v>82022503</v>
      </c>
    </row>
    <row r="140" spans="1:13" ht="16.5" customHeight="1" x14ac:dyDescent="0.2">
      <c r="A140" s="120" t="s">
        <v>264</v>
      </c>
      <c r="G140" s="119">
        <v>0</v>
      </c>
      <c r="H140" s="152"/>
      <c r="I140" s="119">
        <v>438994</v>
      </c>
      <c r="J140" s="152"/>
      <c r="K140" s="152">
        <v>0</v>
      </c>
      <c r="L140" s="152"/>
      <c r="M140" s="152">
        <v>438994</v>
      </c>
    </row>
    <row r="141" spans="1:13" ht="16.5" customHeight="1" x14ac:dyDescent="0.2">
      <c r="A141" s="120" t="s">
        <v>236</v>
      </c>
      <c r="H141" s="152"/>
      <c r="J141" s="152"/>
      <c r="K141" s="152"/>
      <c r="L141" s="152"/>
      <c r="M141" s="152"/>
    </row>
    <row r="142" spans="1:13" ht="16.5" customHeight="1" x14ac:dyDescent="0.2">
      <c r="B142" s="120" t="s">
        <v>237</v>
      </c>
      <c r="H142" s="152"/>
      <c r="J142" s="152"/>
      <c r="K142" s="152"/>
      <c r="L142" s="152"/>
      <c r="M142" s="152"/>
    </row>
    <row r="143" spans="1:13" ht="16.5" customHeight="1" x14ac:dyDescent="0.2">
      <c r="B143" s="120" t="s">
        <v>28</v>
      </c>
      <c r="G143" s="119">
        <v>0</v>
      </c>
      <c r="H143" s="152"/>
      <c r="I143" s="119">
        <v>-103355466</v>
      </c>
      <c r="J143" s="152"/>
      <c r="K143" s="152">
        <v>0</v>
      </c>
      <c r="L143" s="152"/>
      <c r="M143" s="152">
        <v>-84000009</v>
      </c>
    </row>
    <row r="144" spans="1:13" ht="16.5" customHeight="1" x14ac:dyDescent="0.2">
      <c r="A144" s="120" t="s">
        <v>298</v>
      </c>
      <c r="G144" s="119">
        <v>0</v>
      </c>
      <c r="H144" s="152"/>
      <c r="I144" s="119" t="s">
        <v>296</v>
      </c>
      <c r="J144" s="152"/>
      <c r="K144" s="152">
        <v>0</v>
      </c>
      <c r="L144" s="152"/>
      <c r="M144" s="152">
        <v>244783844</v>
      </c>
    </row>
    <row r="145" spans="1:13" ht="16.5" customHeight="1" x14ac:dyDescent="0.2">
      <c r="A145" s="120" t="s">
        <v>299</v>
      </c>
      <c r="H145" s="152"/>
      <c r="J145" s="152"/>
      <c r="K145" s="152"/>
      <c r="L145" s="152"/>
      <c r="M145" s="152"/>
    </row>
    <row r="146" spans="1:13" ht="16.5" customHeight="1" x14ac:dyDescent="0.2">
      <c r="B146" s="120" t="s">
        <v>300</v>
      </c>
      <c r="G146" s="119">
        <v>0</v>
      </c>
      <c r="H146" s="152"/>
      <c r="I146" s="119">
        <v>235184479</v>
      </c>
      <c r="J146" s="152"/>
      <c r="K146" s="152">
        <v>0</v>
      </c>
      <c r="L146" s="152"/>
      <c r="M146" s="119" t="s">
        <v>296</v>
      </c>
    </row>
    <row r="147" spans="1:13" ht="16.5" customHeight="1" x14ac:dyDescent="0.2">
      <c r="A147" s="127" t="s">
        <v>238</v>
      </c>
      <c r="E147" s="118">
        <v>16</v>
      </c>
      <c r="G147" s="119">
        <v>35333786</v>
      </c>
      <c r="H147" s="161"/>
      <c r="I147" s="119">
        <v>20454392</v>
      </c>
      <c r="J147" s="161"/>
      <c r="K147" s="152">
        <v>25159919</v>
      </c>
      <c r="L147" s="161"/>
      <c r="M147" s="152">
        <v>16323244</v>
      </c>
    </row>
    <row r="148" spans="1:13" ht="16.5" customHeight="1" x14ac:dyDescent="0.2">
      <c r="A148" s="127" t="s">
        <v>239</v>
      </c>
      <c r="G148" s="119">
        <v>-99247541</v>
      </c>
      <c r="H148" s="161"/>
      <c r="I148" s="119">
        <v>396205547</v>
      </c>
      <c r="J148" s="161"/>
      <c r="K148" s="161">
        <v>40482249</v>
      </c>
      <c r="L148" s="161"/>
      <c r="M148" s="161">
        <v>19945776</v>
      </c>
    </row>
    <row r="149" spans="1:13" ht="16.5" customHeight="1" x14ac:dyDescent="0.2">
      <c r="A149" s="127" t="s">
        <v>302</v>
      </c>
      <c r="E149" s="118">
        <v>12</v>
      </c>
      <c r="G149" s="119">
        <v>1199481642</v>
      </c>
      <c r="H149" s="161"/>
      <c r="I149" s="119">
        <v>0</v>
      </c>
      <c r="J149" s="161"/>
      <c r="K149" s="152">
        <v>1199481642</v>
      </c>
      <c r="L149" s="161"/>
      <c r="M149" s="152">
        <v>0</v>
      </c>
    </row>
    <row r="150" spans="1:13" ht="16.5" customHeight="1" x14ac:dyDescent="0.2">
      <c r="A150" s="127"/>
      <c r="H150" s="161"/>
      <c r="J150" s="161"/>
      <c r="K150" s="152"/>
      <c r="L150" s="161"/>
      <c r="M150" s="152"/>
    </row>
    <row r="151" spans="1:13" ht="16.5" customHeight="1" x14ac:dyDescent="0.2">
      <c r="A151" s="127"/>
      <c r="H151" s="161"/>
      <c r="J151" s="161"/>
      <c r="K151" s="152"/>
      <c r="L151" s="161"/>
      <c r="M151" s="152"/>
    </row>
    <row r="152" spans="1:13" ht="16.5" customHeight="1" x14ac:dyDescent="0.2">
      <c r="A152" s="127"/>
      <c r="H152" s="161"/>
      <c r="J152" s="161"/>
      <c r="K152" s="152"/>
      <c r="L152" s="161"/>
      <c r="M152" s="152"/>
    </row>
    <row r="153" spans="1:13" ht="16.5" customHeight="1" x14ac:dyDescent="0.2">
      <c r="A153" s="127"/>
      <c r="H153" s="161"/>
      <c r="J153" s="161"/>
      <c r="K153" s="152"/>
      <c r="L153" s="161"/>
      <c r="M153" s="152"/>
    </row>
    <row r="154" spans="1:13" ht="16.5" customHeight="1" x14ac:dyDescent="0.2">
      <c r="A154" s="127"/>
      <c r="H154" s="161"/>
      <c r="J154" s="161"/>
      <c r="K154" s="152"/>
      <c r="L154" s="161"/>
      <c r="M154" s="152"/>
    </row>
    <row r="155" spans="1:13" ht="16.5" customHeight="1" x14ac:dyDescent="0.2">
      <c r="A155" s="127"/>
      <c r="H155" s="161"/>
      <c r="J155" s="161"/>
      <c r="K155" s="152"/>
      <c r="L155" s="161"/>
      <c r="M155" s="152"/>
    </row>
    <row r="156" spans="1:13" ht="16.5" customHeight="1" x14ac:dyDescent="0.2">
      <c r="A156" s="127"/>
      <c r="H156" s="161"/>
      <c r="J156" s="161"/>
      <c r="K156" s="152"/>
      <c r="L156" s="161"/>
      <c r="M156" s="152"/>
    </row>
    <row r="157" spans="1:13" ht="16.5" customHeight="1" x14ac:dyDescent="0.2">
      <c r="A157" s="127"/>
      <c r="H157" s="161"/>
      <c r="J157" s="161"/>
      <c r="K157" s="152"/>
      <c r="L157" s="161"/>
      <c r="M157" s="152"/>
    </row>
    <row r="158" spans="1:13" ht="16.5" customHeight="1" x14ac:dyDescent="0.2">
      <c r="A158" s="127"/>
      <c r="H158" s="161"/>
      <c r="J158" s="161"/>
      <c r="K158" s="152"/>
      <c r="L158" s="161"/>
      <c r="M158" s="152"/>
    </row>
    <row r="159" spans="1:13" ht="16.5" customHeight="1" x14ac:dyDescent="0.2">
      <c r="A159" s="127"/>
      <c r="H159" s="161"/>
      <c r="J159" s="161"/>
      <c r="K159" s="152"/>
      <c r="L159" s="161"/>
      <c r="M159" s="152"/>
    </row>
    <row r="160" spans="1:13" ht="16.5" customHeight="1" x14ac:dyDescent="0.2">
      <c r="A160" s="127"/>
      <c r="H160" s="161"/>
      <c r="J160" s="161"/>
      <c r="K160" s="152"/>
      <c r="L160" s="161"/>
      <c r="M160" s="152"/>
    </row>
    <row r="161" spans="1:13" ht="16.5" customHeight="1" x14ac:dyDescent="0.2">
      <c r="A161" s="127"/>
      <c r="H161" s="161"/>
      <c r="J161" s="161"/>
      <c r="K161" s="152"/>
      <c r="L161" s="161"/>
      <c r="M161" s="152"/>
    </row>
    <row r="162" spans="1:13" ht="16.5" customHeight="1" x14ac:dyDescent="0.2">
      <c r="A162" s="127"/>
      <c r="H162" s="161"/>
      <c r="J162" s="161"/>
      <c r="K162" s="152"/>
      <c r="L162" s="161"/>
      <c r="M162" s="152"/>
    </row>
    <row r="163" spans="1:13" ht="16.5" customHeight="1" x14ac:dyDescent="0.2">
      <c r="A163" s="127"/>
      <c r="H163" s="161"/>
      <c r="J163" s="161"/>
      <c r="K163" s="152"/>
      <c r="L163" s="161"/>
      <c r="M163" s="152"/>
    </row>
    <row r="164" spans="1:13" ht="16.5" customHeight="1" x14ac:dyDescent="0.2">
      <c r="A164" s="127"/>
      <c r="H164" s="161"/>
      <c r="J164" s="161"/>
      <c r="K164" s="152"/>
      <c r="L164" s="161"/>
      <c r="M164" s="152"/>
    </row>
    <row r="165" spans="1:13" ht="16.5" customHeight="1" x14ac:dyDescent="0.2">
      <c r="A165" s="127"/>
      <c r="H165" s="161"/>
      <c r="J165" s="161"/>
      <c r="K165" s="152"/>
      <c r="L165" s="161"/>
      <c r="M165" s="152"/>
    </row>
    <row r="166" spans="1:13" ht="16.5" customHeight="1" x14ac:dyDescent="0.2">
      <c r="A166" s="127"/>
      <c r="H166" s="161"/>
      <c r="J166" s="161"/>
      <c r="K166" s="152"/>
      <c r="L166" s="161"/>
      <c r="M166" s="152"/>
    </row>
    <row r="167" spans="1:13" ht="16.5" customHeight="1" x14ac:dyDescent="0.2">
      <c r="A167" s="127"/>
      <c r="H167" s="161"/>
      <c r="J167" s="161"/>
      <c r="K167" s="152"/>
      <c r="L167" s="161"/>
      <c r="M167" s="152"/>
    </row>
    <row r="168" spans="1:13" ht="9" customHeight="1" x14ac:dyDescent="0.2">
      <c r="A168" s="127"/>
      <c r="H168" s="161"/>
      <c r="J168" s="161"/>
      <c r="K168" s="152"/>
      <c r="L168" s="161"/>
      <c r="M168" s="152"/>
    </row>
    <row r="178" spans="1:13" ht="21.95" customHeight="1" x14ac:dyDescent="0.2">
      <c r="A178" s="226" t="str">
        <f>+A119</f>
        <v>The condensed notes to the interim financial information form part of this interim financial information.</v>
      </c>
      <c r="B178" s="226"/>
      <c r="C178" s="226"/>
      <c r="D178" s="226"/>
      <c r="E178" s="226"/>
      <c r="F178" s="226"/>
      <c r="G178" s="226"/>
      <c r="H178" s="226"/>
      <c r="I178" s="226"/>
      <c r="J178" s="226"/>
      <c r="K178" s="226"/>
      <c r="L178" s="226"/>
      <c r="M178" s="226"/>
    </row>
  </sheetData>
  <mergeCells count="15">
    <mergeCell ref="A178:M178"/>
    <mergeCell ref="G67:I67"/>
    <mergeCell ref="K67:M67"/>
    <mergeCell ref="A119:M119"/>
    <mergeCell ref="G125:I125"/>
    <mergeCell ref="K125:M125"/>
    <mergeCell ref="G126:I126"/>
    <mergeCell ref="K126:M126"/>
    <mergeCell ref="G66:I66"/>
    <mergeCell ref="K66:M66"/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0" ma:contentTypeDescription="Create a new document." ma:contentTypeScope="" ma:versionID="aca4957db5eecacac6233547aad47eb9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6c6905556e53102c896bdd06a495653f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1DD37-E7FA-4A3D-BEB3-B18164526486}">
  <ds:schemaRefs>
    <ds:schemaRef ds:uri="http://purl.org/dc/terms/"/>
    <ds:schemaRef ds:uri="http://schemas.openxmlformats.org/package/2006/metadata/core-properties"/>
    <ds:schemaRef ds:uri="http://purl.org/dc/elements/1.1/"/>
    <ds:schemaRef ds:uri="47aae662-aee5-43f4-9cd0-a9d2722bf2ba"/>
    <ds:schemaRef ds:uri="3a085e8d-5c57-4b70-bbbf-918e479df55c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615E2F-1A86-4BF8-9BA4-E6411EEDF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2 - 4</vt:lpstr>
      <vt:lpstr>5-6</vt:lpstr>
      <vt:lpstr>7-8 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Boonyamart Tipsuk (TH)</cp:lastModifiedBy>
  <cp:revision/>
  <cp:lastPrinted>2025-11-04T08:40:36Z</cp:lastPrinted>
  <dcterms:created xsi:type="dcterms:W3CDTF">2009-01-23T10:19:39Z</dcterms:created>
  <dcterms:modified xsi:type="dcterms:W3CDTF">2025-11-04T09:30:11Z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