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5/Q3.2025/ELCID FILES/TH_FINANCIAL_STATEMENTS/"/>
    </mc:Choice>
  </mc:AlternateContent>
  <xr:revisionPtr revIDLastSave="5653" documentId="13_ncr:1_{81DC049F-6642-4A83-A63A-EA18F3755807}" xr6:coauthVersionLast="47" xr6:coauthVersionMax="47" xr10:uidLastSave="{01D91F10-7E5F-4755-91E2-ABB85EA76018}"/>
  <bookViews>
    <workbookView xWindow="-108" yWindow="-108" windowWidth="23256" windowHeight="12456" tabRatio="767" activeTab="7" xr2:uid="{00000000-000D-0000-FFFF-FFFF00000000}"/>
  </bookViews>
  <sheets>
    <sheet name="BS" sheetId="5" r:id="rId1"/>
    <sheet name="PL3" sheetId="3" r:id="rId2"/>
    <sheet name="PL9" sheetId="11" r:id="rId3"/>
    <sheet name="CE Consolidation 67" sheetId="12" r:id="rId4"/>
    <sheet name="CE Consolidation 68 " sheetId="6" r:id="rId5"/>
    <sheet name="CE Separate 67" sheetId="13" r:id="rId6"/>
    <sheet name="CE Separate 68" sheetId="4" r:id="rId7"/>
    <sheet name="CF " sheetId="9" r:id="rId8"/>
  </sheets>
  <externalReferences>
    <externalReference r:id="rId9"/>
  </externalReferences>
  <definedNames>
    <definedName name="_xlnm.Print_Area" localSheetId="0">BS!$A$1:$K$114</definedName>
    <definedName name="_xlnm.Print_Area" localSheetId="3">'CE Consolidation 67'!$A$1:$V$27</definedName>
    <definedName name="_xlnm.Print_Area" localSheetId="4">'CE Consolidation 68 '!$A$1:$W$23</definedName>
    <definedName name="_xlnm.Print_Area" localSheetId="5">'CE Separate 67'!$A$1:$P$26</definedName>
    <definedName name="_xlnm.Print_Area" localSheetId="6">'CE Separate 68'!$A$1:$R$23</definedName>
    <definedName name="_xlnm.Print_Area" localSheetId="7">'CF '!$A$1:$L$99</definedName>
    <definedName name="_xlnm.Print_Area" localSheetId="1">'PL3'!$A$1:$L$42</definedName>
    <definedName name="_xlnm.Print_Area" localSheetId="2">'PL9'!$A$1:$L$42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12" l="1"/>
  <c r="F41" i="3"/>
  <c r="P23" i="13" l="1"/>
  <c r="R25" i="12"/>
  <c r="V19" i="12" l="1"/>
  <c r="F28" i="9" l="1"/>
  <c r="F19" i="11" l="1"/>
  <c r="I109" i="5"/>
  <c r="R17" i="12" l="1"/>
  <c r="L68" i="9" l="1"/>
  <c r="E84" i="13"/>
  <c r="F24" i="13"/>
  <c r="D24" i="13"/>
  <c r="P22" i="13"/>
  <c r="P21" i="13"/>
  <c r="J18" i="13"/>
  <c r="J24" i="13" s="1"/>
  <c r="F18" i="13"/>
  <c r="D18" i="13"/>
  <c r="P17" i="13"/>
  <c r="P18" i="13" s="1"/>
  <c r="N17" i="13"/>
  <c r="N18" i="13" s="1"/>
  <c r="L17" i="13"/>
  <c r="L18" i="13" s="1"/>
  <c r="L24" i="13" s="1"/>
  <c r="J17" i="13"/>
  <c r="H17" i="13"/>
  <c r="H18" i="13" s="1"/>
  <c r="H24" i="13" s="1"/>
  <c r="F17" i="13"/>
  <c r="D17" i="13"/>
  <c r="P16" i="13"/>
  <c r="P12" i="13"/>
  <c r="A1" i="13"/>
  <c r="F79" i="12"/>
  <c r="N26" i="12"/>
  <c r="T25" i="12"/>
  <c r="T26" i="12" s="1"/>
  <c r="R24" i="12"/>
  <c r="V24" i="12" s="1"/>
  <c r="R23" i="12"/>
  <c r="V23" i="12" s="1"/>
  <c r="V22" i="12"/>
  <c r="T19" i="12"/>
  <c r="R19" i="12"/>
  <c r="P19" i="12"/>
  <c r="P26" i="12" s="1"/>
  <c r="N19" i="12"/>
  <c r="L19" i="12"/>
  <c r="L26" i="12" s="1"/>
  <c r="J19" i="12"/>
  <c r="J26" i="12" s="1"/>
  <c r="H19" i="12"/>
  <c r="H26" i="12" s="1"/>
  <c r="F19" i="12"/>
  <c r="F26" i="12" s="1"/>
  <c r="V18" i="12"/>
  <c r="R18" i="12"/>
  <c r="V17" i="12"/>
  <c r="A1" i="12"/>
  <c r="V25" i="12" l="1"/>
  <c r="V26" i="12" s="1"/>
  <c r="N24" i="13"/>
  <c r="P24" i="13"/>
  <c r="R26" i="12"/>
  <c r="E75" i="5" l="1"/>
  <c r="E109" i="5" l="1"/>
  <c r="U21" i="6" l="1"/>
  <c r="E21" i="5" l="1"/>
  <c r="A3" i="6" l="1"/>
  <c r="L19" i="11" l="1"/>
  <c r="J19" i="11"/>
  <c r="H19" i="11"/>
  <c r="L12" i="11"/>
  <c r="J12" i="11"/>
  <c r="H12" i="11"/>
  <c r="F12" i="11"/>
  <c r="A1" i="11"/>
  <c r="L21" i="11" l="1"/>
  <c r="L24" i="11" s="1"/>
  <c r="L26" i="11" s="1"/>
  <c r="L31" i="11" s="1"/>
  <c r="L33" i="11" s="1"/>
  <c r="J21" i="11"/>
  <c r="J24" i="11" s="1"/>
  <c r="J26" i="11" s="1"/>
  <c r="J28" i="11" s="1"/>
  <c r="F21" i="11"/>
  <c r="F24" i="11" s="1"/>
  <c r="F26" i="11" s="1"/>
  <c r="F28" i="11" s="1"/>
  <c r="F38" i="11" s="1"/>
  <c r="F36" i="11" s="1"/>
  <c r="F41" i="11" s="1"/>
  <c r="H21" i="11"/>
  <c r="H24" i="11" s="1"/>
  <c r="H26" i="11" s="1"/>
  <c r="H33" i="11" s="1"/>
  <c r="H31" i="11" s="1"/>
  <c r="Q21" i="6" l="1"/>
  <c r="S21" i="6" s="1"/>
  <c r="H28" i="11"/>
  <c r="H38" i="11" s="1"/>
  <c r="H36" i="11" s="1"/>
  <c r="H41" i="11" s="1"/>
  <c r="F33" i="11"/>
  <c r="F31" i="11" s="1"/>
  <c r="L28" i="11"/>
  <c r="L36" i="11" s="1"/>
  <c r="L38" i="11" s="1"/>
  <c r="J33" i="11"/>
  <c r="J38" i="11"/>
  <c r="J31" i="11"/>
  <c r="P20" i="4" s="1"/>
  <c r="J36" i="11"/>
  <c r="J41" i="11" s="1"/>
  <c r="L41" i="11" l="1"/>
  <c r="F88" i="9" l="1"/>
  <c r="F56" i="9"/>
  <c r="H56" i="9"/>
  <c r="J56" i="9"/>
  <c r="L56" i="9"/>
  <c r="G18" i="6"/>
  <c r="G22" i="6" s="1"/>
  <c r="G109" i="5"/>
  <c r="F68" i="9"/>
  <c r="H28" i="9"/>
  <c r="H46" i="9" s="1"/>
  <c r="S17" i="6" l="1"/>
  <c r="F90" i="9"/>
  <c r="J90" i="9"/>
  <c r="R12" i="4"/>
  <c r="K109" i="5" l="1"/>
  <c r="S13" i="6" l="1"/>
  <c r="W13" i="6" s="1"/>
  <c r="I21" i="5" l="1"/>
  <c r="L88" i="9" l="1"/>
  <c r="L28" i="9"/>
  <c r="L46" i="9" s="1"/>
  <c r="A1" i="9"/>
  <c r="A51" i="9" s="1"/>
  <c r="L12" i="3" l="1"/>
  <c r="A3" i="9" l="1"/>
  <c r="A53" i="9" s="1"/>
  <c r="E44" i="5"/>
  <c r="G44" i="5"/>
  <c r="I44" i="5"/>
  <c r="K44" i="5"/>
  <c r="K75" i="5" l="1"/>
  <c r="I75" i="5"/>
  <c r="G75" i="5"/>
  <c r="I66" i="5" l="1"/>
  <c r="I76" i="5" s="1"/>
  <c r="I111" i="5"/>
  <c r="I113" i="5" l="1"/>
  <c r="L19" i="3"/>
  <c r="J19" i="3" l="1"/>
  <c r="H19" i="3"/>
  <c r="F19" i="3"/>
  <c r="L21" i="3"/>
  <c r="L24" i="3" s="1"/>
  <c r="J12" i="3"/>
  <c r="H12" i="3"/>
  <c r="F12" i="3"/>
  <c r="F21" i="3" l="1"/>
  <c r="F24" i="3" s="1"/>
  <c r="J21" i="3"/>
  <c r="J24" i="3" s="1"/>
  <c r="H21" i="3"/>
  <c r="H24" i="3" s="1"/>
  <c r="L26" i="3"/>
  <c r="L31" i="3" s="1"/>
  <c r="F46" i="9" l="1"/>
  <c r="F50" i="9" s="1"/>
  <c r="J26" i="3"/>
  <c r="J28" i="3" s="1"/>
  <c r="J28" i="9"/>
  <c r="J46" i="9" s="1"/>
  <c r="L28" i="3"/>
  <c r="L36" i="3" s="1"/>
  <c r="L41" i="3" s="1"/>
  <c r="H26" i="3"/>
  <c r="F26" i="3"/>
  <c r="L33" i="3"/>
  <c r="H68" i="9"/>
  <c r="J68" i="9"/>
  <c r="H88" i="9"/>
  <c r="J88" i="9"/>
  <c r="H33" i="3" l="1"/>
  <c r="H31" i="3" s="1"/>
  <c r="F33" i="3"/>
  <c r="F28" i="3"/>
  <c r="F38" i="3" s="1"/>
  <c r="F36" i="3" s="1"/>
  <c r="J33" i="3"/>
  <c r="J38" i="3"/>
  <c r="J31" i="3"/>
  <c r="J36" i="3"/>
  <c r="J41" i="3" s="1"/>
  <c r="H28" i="3"/>
  <c r="H38" i="3" s="1"/>
  <c r="H36" i="3" s="1"/>
  <c r="H41" i="3" s="1"/>
  <c r="L38" i="3"/>
  <c r="L50" i="9"/>
  <c r="L89" i="9" s="1"/>
  <c r="L91" i="9" s="1"/>
  <c r="H50" i="9"/>
  <c r="H89" i="9" s="1"/>
  <c r="H91" i="9" s="1"/>
  <c r="F89" i="9"/>
  <c r="F91" i="9" s="1"/>
  <c r="F31" i="3" l="1"/>
  <c r="W21" i="6" l="1"/>
  <c r="R16" i="4" l="1"/>
  <c r="R17" i="4" s="1"/>
  <c r="P17" i="4"/>
  <c r="P21" i="4" s="1"/>
  <c r="N17" i="4"/>
  <c r="N21" i="4" s="1"/>
  <c r="L17" i="4"/>
  <c r="L21" i="4" s="1"/>
  <c r="J17" i="4"/>
  <c r="J21" i="4" s="1"/>
  <c r="H17" i="4"/>
  <c r="H21" i="4" s="1"/>
  <c r="F17" i="4"/>
  <c r="F21" i="4" s="1"/>
  <c r="U18" i="6"/>
  <c r="U22" i="6" s="1"/>
  <c r="Q18" i="6"/>
  <c r="Q22" i="6" s="1"/>
  <c r="O18" i="6"/>
  <c r="O22" i="6" s="1"/>
  <c r="M18" i="6"/>
  <c r="M22" i="6" s="1"/>
  <c r="K18" i="6"/>
  <c r="K22" i="6" s="1"/>
  <c r="I18" i="6"/>
  <c r="I22" i="6" s="1"/>
  <c r="S18" i="6"/>
  <c r="S22" i="6" s="1"/>
  <c r="W17" i="6" l="1"/>
  <c r="W18" i="6" s="1"/>
  <c r="W22" i="6" s="1"/>
  <c r="G21" i="5" l="1"/>
  <c r="I35" i="5" l="1"/>
  <c r="I37" i="5" l="1"/>
  <c r="K35" i="5" l="1"/>
  <c r="K66" i="5" l="1"/>
  <c r="K76" i="5" s="1"/>
  <c r="A3" i="4"/>
  <c r="A1" i="3"/>
  <c r="K83" i="5"/>
  <c r="I83" i="5"/>
  <c r="G83" i="5"/>
  <c r="E83" i="5"/>
  <c r="A39" i="5"/>
  <c r="A78" i="5" s="1"/>
  <c r="A41" i="5"/>
  <c r="A80" i="5" s="1"/>
  <c r="A1" i="6" l="1"/>
  <c r="A1" i="4" s="1"/>
  <c r="J50" i="9" l="1"/>
  <c r="J89" i="9" l="1"/>
  <c r="J91" i="9" s="1"/>
  <c r="G81" i="4"/>
  <c r="K21" i="5" l="1"/>
  <c r="E66" i="5" l="1"/>
  <c r="E35" i="5" l="1"/>
  <c r="E37" i="5" s="1"/>
  <c r="G35" i="5" l="1"/>
  <c r="G37" i="5" s="1"/>
  <c r="K111" i="5" l="1"/>
  <c r="T12" i="4" s="1"/>
  <c r="G66" i="5"/>
  <c r="G76" i="5" s="1"/>
  <c r="K113" i="5" l="1"/>
  <c r="K37" i="5"/>
  <c r="E76" i="5" l="1"/>
  <c r="G111" i="5" l="1"/>
  <c r="X13" i="6" s="1"/>
  <c r="G113" i="5" l="1"/>
  <c r="R20" i="4"/>
  <c r="R21" i="4" s="1"/>
  <c r="E111" i="5" l="1"/>
  <c r="E113" i="5" l="1"/>
</calcChain>
</file>

<file path=xl/sharedStrings.xml><?xml version="1.0" encoding="utf-8"?>
<sst xmlns="http://schemas.openxmlformats.org/spreadsheetml/2006/main" count="433" uniqueCount="256">
  <si>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</si>
  <si>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</si>
  <si>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</si>
  <si>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</si>
  <si>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</si>
  <si>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</si>
  <si>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</si>
  <si>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</si>
  <si>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</si>
  <si>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</si>
  <si>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</si>
  <si>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</si>
  <si>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</si>
  <si>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</si>
  <si>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</si>
  <si>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</si>
  <si>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</si>
  <si>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</si>
  <si>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</si>
  <si>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</si>
  <si>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</si>
  <si>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</si>
  <si>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</si>
  <si>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</si>
  <si>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</si>
  <si>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</si>
  <si>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</si>
  <si>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</si>
  <si>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</si>
  <si>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</si>
  <si>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</si>
  <si>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</si>
  <si>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</si>
  <si>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</si>
  <si>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</si>
  <si>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</si>
  <si>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</si>
  <si>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</si>
  <si>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</si>
  <si>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</si>
  <si>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</si>
  <si>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</si>
  <si>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</si>
  <si>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</si>
  <si>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</si>
  <si>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</si>
  <si>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</si>
  <si>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</si>
  <si>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</si>
  <si>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</si>
  <si>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</si>
  <si>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</si>
  <si>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</si>
  <si>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</si>
  <si>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</si>
  <si>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</si>
  <si>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</si>
  <si>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</si>
  <si>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</si>
  <si>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</si>
  <si>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</si>
  <si>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</si>
  <si>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</si>
  <si>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</si>
  <si>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</si>
  <si>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</si>
  <si>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</si>
  <si>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</si>
  <si>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</si>
  <si>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</si>
  <si>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</si>
  <si>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</si>
  <si>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</si>
  <si>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</si>
  <si>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</si>
  <si>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</si>
  <si>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</si>
  <si>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</si>
  <si>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</si>
  <si>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</si>
  <si>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</si>
  <si>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</si>
  <si>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</si>
  <si>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</si>
  <si>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</si>
  <si>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</si>
  <si>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</si>
  <si>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</si>
  <si>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</si>
  <si>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</si>
  <si>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</si>
  <si>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</si>
  <si>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</si>
  <si>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</si>
  <si>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</si>
  <si>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</si>
  <si>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</si>
  <si>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</si>
  <si>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</si>
  <si>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</si>
  <si>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</si>
  <si>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</si>
  <si>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</si>
  <si>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</si>
  <si>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</si>
  <si>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</si>
  <si>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</si>
  <si>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</si>
  <si>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</si>
  <si>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</si>
  <si>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</si>
  <si>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</si>
  <si>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</si>
  <si>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</si>
  <si>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</si>
  <si>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</si>
  <si>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</si>
  <si>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</si>
  <si>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</si>
  <si>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</si>
  <si>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</si>
  <si>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</si>
  <si>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</si>
  <si>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</si>
  <si>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</si>
  <si>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</si>
  <si>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</si>
  <si>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</si>
  <si>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</si>
  <si>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</si>
  <si>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</si>
  <si>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</si>
  <si>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</si>
  <si>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</si>
  <si>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</si>
  <si>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</si>
  <si>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</si>
  <si>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</si>
  <si>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</si>
  <si>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</si>
  <si>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</si>
  <si>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</si>
  <si>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เงินสดจ่ายในหนี้สินตามสัญญาเช่า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</si>
  <si>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</si>
  <si>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</si>
  <si>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</si>
  <si>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</si>
  <si>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</si>
  <si>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</si>
  <si>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</si>
  <si>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</si>
  <si>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</si>
  <si>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</si>
  <si>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</si>
  <si>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</si>
  <si>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</si>
  <si>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</si>
  <si>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</si>
  <si>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</si>
  <si>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</si>
  <si>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หุ้นสามัญ 1,750,749,256 หุ้น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</si>
  <si>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</si>
  <si>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</si>
  <si>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</si>
  <si>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</si>
  <si>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หนี้สินไม่หมุนเวียนอื่น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</si>
  <si>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</si>
  <si>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</si>
  <si>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</si>
  <si>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</si>
  <si>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</si>
  <si>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</si>
  <si>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</si>
  <si>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</si>
  <si>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</si>
  <si>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</si>
  <si>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</si>
  <si>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 ณ วันที่ 1 มกราคม 2567</t>
  </si>
  <si>
    <t>กำไรเบ็ดเสร็จสำหรับงวด</t>
  </si>
  <si>
    <t>กำไรเบ็ดเสร็จรวมสำหรับงวด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</si>
  <si>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</si>
  <si>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</si>
  <si>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>เงินสดรับจากเงินให้กู้ยืมระยะสั้นแก่กิจการที่เกี่ยวข้องกัน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</si>
  <si>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</si>
  <si>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</si>
  <si>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สินทรัพย์ไม่มีตัวตน</t>
  </si>
  <si>
    <t>เงินสดจ่ายชำระค่าสินทรัพย์ไม่มีตัวตน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</si>
  <si>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</si>
  <si>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</si>
  <si>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31 ธันวาคม 2567</t>
  </si>
  <si>
    <t xml:space="preserve">      หุ้นสามัญ 1,888,810,652 หุ้น</t>
  </si>
  <si>
    <t xml:space="preserve">      หุ้นสามัญ 1,851,901,547 หุ้น</t>
  </si>
  <si>
    <t xml:space="preserve">      หุ้นสามัญ 1,553,175,544 หุ้น</t>
  </si>
  <si>
    <t>ยอดคงเหลือ ณ วันที่ 1 มกราคม 2568</t>
  </si>
  <si>
    <t xml:space="preserve">     </t>
  </si>
  <si>
    <t>เพิ่มทุน</t>
  </si>
  <si>
    <t>ภาระผูกพันผลประโยชน์พนักงานส่วนของพนักงานที่โอนย้ายไป</t>
  </si>
  <si>
    <t xml:space="preserve">   ค่าเผื่อผลขาดทุนด้านเครดิตที่คาดว่าจะเกิดขึ้น
</t>
  </si>
  <si>
    <t>เจ้าหนี้ซื้อที่ดิน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</si>
  <si>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</si>
  <si>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เงินสดรับจากการเพิ่มทุน</t>
  </si>
  <si>
    <t>ค่าใช้จ่ายภาษีเงินได้</t>
  </si>
  <si>
    <t>กระแสเงินสดสุทธิใช้ไปในกิจกรรมดำเนินงาน</t>
  </si>
  <si>
    <t>บริษัทย่อยตามข้อตกลง</t>
  </si>
  <si>
    <t>โอนสินค้าคงเหลือไปเป็นที่ดิน อาคารและอุปกรณ์</t>
  </si>
  <si>
    <t>สำรองตามกฎหมาย</t>
  </si>
  <si>
    <t>เงินปันผลจ่าย</t>
  </si>
  <si>
    <t xml:space="preserve">   เงินปันผลรับ</t>
  </si>
  <si>
    <t xml:space="preserve">   ตัดรายการกำไรที่ยังไม่เกิดขึ้นจริงในเงินลงทุนในการร่วมค้า</t>
  </si>
  <si>
    <t>เงินสดรับจากเงินปันผลจากบริษัทย่อย</t>
  </si>
  <si>
    <t>สินทรัพย์สิทธิการใช้เพิ่มขึ้น</t>
  </si>
  <si>
    <t>เงินปันผลจ่ายให้แก่ส่วนได้เสียที่ไม่มีอำนาจควบคุม</t>
  </si>
  <si>
    <t xml:space="preserve">   กลับรายการขาดทุนจากมูลค่าสินค้าลดลง</t>
  </si>
  <si>
    <t>กระแสเงินสดสุทธิจาก (ใช้ไป) ในกิจกรรมดำเนินงาน</t>
  </si>
  <si>
    <t>กระแสเงินสดสุทธิจาก (ใช้ไป) ในกิจกรรมลงทุน</t>
  </si>
  <si>
    <t>กระแสเงินสดสุทธิจาก (ใช้ไป) กิจกรรมจัดหาเงิน</t>
  </si>
  <si>
    <t>เงินสดและรายการเทียบเท่าเงินสดลดลงสุทธิ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</si>
  <si>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</si>
  <si>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</si>
  <si>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</si>
  <si>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ส่วนที่เป็นของผู้ถือหุ้นของบริษัทฯ</t>
  </si>
  <si>
    <t xml:space="preserve">การแบ่งปันกำไร (ขาดทุน) </t>
  </si>
  <si>
    <t xml:space="preserve">การแบ่งปันกำไรเบ็ดเสร็จรวม (ขาดทุน) </t>
  </si>
  <si>
    <t>เพิ่มขึ้นในเงินฝากสถาบันการเงินที่ติดภาระค้ำประกัน</t>
  </si>
  <si>
    <t>เงินปันผลจ่ายของบริษัทย่อย</t>
  </si>
  <si>
    <t xml:space="preserve">   ขาดทุนจากการตัดรายการลูกหนี้อื่นและสินทรัพย์ไม่หมุนเวียนอื่น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</si>
  <si>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</si>
  <si>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</si>
  <si>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 (ยังไม่ได้ตรวจสอบ แต่สอบทานแล้ว)</t>
  </si>
  <si>
    <t>สำหรับงวดเก้าเดือนสิ้นสุดวันที่ 30 กันยายน 2568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</si>
  <si>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</si>
  <si>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2568</t>
  </si>
  <si>
    <t>เพิ่มทุนจากสิทธิซื้อหุ้น</t>
  </si>
  <si>
    <t>เพิ่มทุนจากส่วนของผู้มีส่วนได้เสียที่ไม่มีอำนาจควบคุมของบริษัทย่อย</t>
  </si>
  <si>
    <t xml:space="preserve">    เพิ่มทุนจากสิทธิซื้อหุ้น</t>
  </si>
  <si>
    <t>รวมรายการกับผู้ถือหุ้นที่บันทึกโดยตรงเข้าส่วนของผู้ถือหุ้น</t>
  </si>
  <si>
    <t xml:space="preserve">   ขาดทุนจากการตัดจำหน่ายสินทรัพย์</t>
  </si>
  <si>
    <t xml:space="preserve">   เจ้าหนี้ค่าที่ดิน</t>
  </si>
  <si>
    <t>เงินสดจ่ายสำหรับการเพิ่มทุนในเงินลงทุนในบริษัทย่อย</t>
  </si>
  <si>
    <t>เงินสดรับจากการเพิ่มทุนจากสิทธิซื้อหุ้น</t>
  </si>
  <si>
    <t>เงินสดรับจากการเพิ่มทุนจากส่วนของผู้มีส่วนได้เสีย</t>
  </si>
  <si>
    <t>ที่ไม่มีอำนาจควบคุมของบริษัทย่อย</t>
  </si>
  <si>
    <t xml:space="preserve">   กำไรจากการยกเลิกสัญญาเช่า</t>
  </si>
  <si>
    <t>เงินกู้ยืมระยะสั้นจากบุคคลและกิจการอื่น</t>
  </si>
  <si>
    <t>เงินสดรับเงินกู้ยืมระยะสั้นจากบุคคลและกิจการอื่น</t>
  </si>
  <si>
    <t>เจ้าหนี้ซื้อสินทรัพย์ไม่มีตัวตน</t>
  </si>
  <si>
    <t xml:space="preserve">   ขาดทุนจากการตัดจำหน่ายสินค้า</t>
  </si>
  <si>
    <t>กำไรก่อนภาษีเงินได้สำหรับงวด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</si>
  <si>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</si>
  <si>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</si>
  <si>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</si>
  <si>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</si>
  <si>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(บาทต่อหุ้น)</t>
  </si>
  <si>
    <t>กำไรส่วนที่เป็นของผู้ถือหุ้นของบริษัทฯ</t>
  </si>
  <si>
    <t xml:space="preserve">รายการปรับกระทบกำไรก่อนภาษีเป็นเงินสดรับ (จ่าย) 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</si>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</sst>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  <numFmt numFmtId="172" formatCode="_(* #,##0.000_);_(* \(#,##0.000\);_(* &quot;-&quot;??_);_(@_)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317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43" fontId="10" fillId="0" borderId="1" xfId="3" applyFont="1" applyFill="1" applyBorder="1" applyAlignment="1">
      <alignment horizontal="center"/>
    </xf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6" fillId="0" borderId="2" xfId="3" applyNumberFormat="1" applyFont="1" applyBorder="1" applyAlignment="1">
      <alignment horizontal="right"/>
    </xf>
    <xf numFmtId="165" fontId="36" fillId="0" borderId="0" xfId="3" applyNumberFormat="1" applyFont="1"/>
    <xf numFmtId="165" fontId="36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6" fillId="0" borderId="2" xfId="3" applyNumberFormat="1" applyFont="1" applyBorder="1"/>
    <xf numFmtId="43" fontId="29" fillId="0" borderId="0" xfId="3" applyFont="1"/>
    <xf numFmtId="165" fontId="36" fillId="0" borderId="4" xfId="3" applyNumberFormat="1" applyFont="1" applyBorder="1"/>
    <xf numFmtId="171" fontId="29" fillId="0" borderId="0" xfId="3" applyNumberFormat="1" applyFont="1"/>
    <xf numFmtId="41" fontId="37" fillId="0" borderId="0" xfId="0" applyNumberFormat="1" applyFont="1"/>
    <xf numFmtId="167" fontId="37" fillId="0" borderId="0" xfId="0" applyNumberFormat="1" applyFont="1" applyAlignment="1">
      <alignment horizontal="center"/>
    </xf>
    <xf numFmtId="168" fontId="38" fillId="0" borderId="0" xfId="0" applyNumberFormat="1" applyFont="1"/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168" fontId="14" fillId="0" borderId="0" xfId="0" quotePrefix="1" applyNumberFormat="1" applyFont="1" applyAlignment="1">
      <alignment horizontal="lef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43" fontId="10" fillId="0" borderId="0" xfId="3" applyFont="1" applyBorder="1"/>
    <xf numFmtId="165" fontId="17" fillId="0" borderId="3" xfId="3" applyNumberFormat="1" applyFont="1" applyBorder="1"/>
    <xf numFmtId="165" fontId="17" fillId="0" borderId="3" xfId="3" applyNumberFormat="1" applyFont="1" applyBorder="1" applyAlignment="1">
      <alignment horizontal="center"/>
    </xf>
    <xf numFmtId="165" fontId="17" fillId="0" borderId="0" xfId="3" applyNumberFormat="1" applyFont="1" applyAlignment="1">
      <alignment horizontal="right"/>
    </xf>
    <xf numFmtId="165" fontId="17" fillId="0" borderId="0" xfId="3" applyNumberFormat="1" applyFont="1" applyAlignment="1">
      <alignment horizontal="center"/>
    </xf>
    <xf numFmtId="168" fontId="8" fillId="0" borderId="0" xfId="0" quotePrefix="1" applyNumberFormat="1" applyFont="1"/>
    <xf numFmtId="41" fontId="10" fillId="0" borderId="0" xfId="1" applyNumberFormat="1" applyFont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165" fontId="6" fillId="2" borderId="0" xfId="0" applyNumberFormat="1" applyFont="1" applyFill="1"/>
    <xf numFmtId="165" fontId="8" fillId="2" borderId="0" xfId="0" applyNumberFormat="1" applyFont="1" applyFill="1"/>
    <xf numFmtId="38" fontId="10" fillId="2" borderId="0" xfId="1" applyNumberFormat="1" applyFont="1" applyFill="1"/>
    <xf numFmtId="165" fontId="8" fillId="0" borderId="0" xfId="3" applyNumberFormat="1" applyFont="1" applyAlignment="1">
      <alignment horizontal="right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43" fontId="10" fillId="0" borderId="0" xfId="3" applyFont="1"/>
    <xf numFmtId="38" fontId="39" fillId="0" borderId="0" xfId="1" applyNumberFormat="1" applyFont="1"/>
    <xf numFmtId="167" fontId="39" fillId="0" borderId="0" xfId="0" applyNumberFormat="1" applyFont="1"/>
    <xf numFmtId="37" fontId="39" fillId="0" borderId="0" xfId="0" applyNumberFormat="1" applyFont="1" applyAlignment="1">
      <alignment horizontal="left"/>
    </xf>
    <xf numFmtId="165" fontId="39" fillId="0" borderId="0" xfId="0" applyNumberFormat="1" applyFont="1"/>
    <xf numFmtId="171" fontId="39" fillId="0" borderId="0" xfId="1" applyNumberFormat="1" applyFont="1"/>
    <xf numFmtId="37" fontId="39" fillId="0" borderId="0" xfId="1" applyNumberFormat="1" applyFont="1"/>
    <xf numFmtId="37" fontId="41" fillId="0" borderId="0" xfId="1" applyNumberFormat="1" applyFont="1" applyAlignment="1">
      <alignment horizontal="center"/>
    </xf>
    <xf numFmtId="0" fontId="39" fillId="0" borderId="0" xfId="1" applyFont="1" applyAlignment="1">
      <alignment horizontal="center"/>
    </xf>
    <xf numFmtId="0" fontId="39" fillId="0" borderId="0" xfId="1" applyFont="1"/>
    <xf numFmtId="0" fontId="40" fillId="0" borderId="0" xfId="0" applyFont="1" applyAlignment="1">
      <alignment horizontal="center" vertical="center"/>
    </xf>
    <xf numFmtId="38" fontId="39" fillId="0" borderId="0" xfId="1" applyNumberFormat="1" applyFont="1" applyAlignment="1">
      <alignment horizontal="center"/>
    </xf>
    <xf numFmtId="0" fontId="39" fillId="0" borderId="0" xfId="0" applyFont="1" applyAlignment="1">
      <alignment horizontal="right"/>
    </xf>
    <xf numFmtId="38" fontId="39" fillId="0" borderId="0" xfId="1" applyNumberFormat="1" applyFont="1" applyAlignment="1">
      <alignment horizontal="right"/>
    </xf>
    <xf numFmtId="166" fontId="42" fillId="0" borderId="0" xfId="0" applyNumberFormat="1" applyFont="1" applyAlignment="1">
      <alignment horizontal="left"/>
    </xf>
    <xf numFmtId="166" fontId="43" fillId="0" borderId="0" xfId="0" applyNumberFormat="1" applyFont="1"/>
    <xf numFmtId="171" fontId="39" fillId="0" borderId="0" xfId="0" applyNumberFormat="1" applyFont="1" applyAlignment="1">
      <alignment horizontal="left"/>
    </xf>
    <xf numFmtId="167" fontId="39" fillId="0" borderId="0" xfId="0" applyNumberFormat="1" applyFont="1" applyAlignment="1">
      <alignment horizontal="center"/>
    </xf>
    <xf numFmtId="41" fontId="43" fillId="0" borderId="0" xfId="0" applyNumberFormat="1" applyFont="1" applyAlignment="1">
      <alignment horizontal="left"/>
    </xf>
    <xf numFmtId="37" fontId="43" fillId="0" borderId="0" xfId="0" applyNumberFormat="1" applyFont="1" applyAlignment="1">
      <alignment horizontal="left"/>
    </xf>
    <xf numFmtId="171" fontId="39" fillId="0" borderId="0" xfId="0" applyNumberFormat="1" applyFont="1"/>
    <xf numFmtId="0" fontId="44" fillId="0" borderId="0" xfId="0" applyFont="1"/>
    <xf numFmtId="165" fontId="44" fillId="0" borderId="0" xfId="0" applyNumberFormat="1" applyFont="1"/>
    <xf numFmtId="0" fontId="43" fillId="0" borderId="0" xfId="0" applyFont="1"/>
    <xf numFmtId="169" fontId="10" fillId="0" borderId="4" xfId="1" applyNumberFormat="1" applyFont="1" applyBorder="1"/>
    <xf numFmtId="165" fontId="17" fillId="0" borderId="3" xfId="3" applyNumberFormat="1" applyFont="1" applyFill="1" applyBorder="1" applyAlignment="1">
      <alignment horizontal="center"/>
    </xf>
    <xf numFmtId="43" fontId="8" fillId="0" borderId="0" xfId="3" applyFont="1" applyFill="1" applyAlignment="1">
      <alignment horizontal="center"/>
    </xf>
    <xf numFmtId="172" fontId="10" fillId="0" borderId="4" xfId="3" applyNumberFormat="1" applyFont="1" applyBorder="1"/>
    <xf numFmtId="168" fontId="8" fillId="0" borderId="0" xfId="0" quotePrefix="1" applyNumberFormat="1" applyFont="1" applyAlignment="1">
      <alignment horizontal="left"/>
    </xf>
    <xf numFmtId="43" fontId="29" fillId="0" borderId="0" xfId="3" applyFont="1" applyAlignment="1">
      <alignment horizontal="left"/>
    </xf>
    <xf numFmtId="43" fontId="39" fillId="0" borderId="0" xfId="3" applyFont="1"/>
    <xf numFmtId="43" fontId="39" fillId="0" borderId="0" xfId="3" applyFont="1" applyAlignment="1">
      <alignment horizontal="left"/>
    </xf>
    <xf numFmtId="0" fontId="29" fillId="0" borderId="0" xfId="3" applyNumberFormat="1" applyFont="1" applyAlignment="1">
      <alignment horizontal="center"/>
    </xf>
    <xf numFmtId="0" fontId="39" fillId="0" borderId="0" xfId="3" applyNumberFormat="1" applyFont="1" applyAlignment="1">
      <alignment horizontal="center"/>
    </xf>
    <xf numFmtId="165" fontId="14" fillId="0" borderId="0" xfId="3" applyNumberFormat="1" applyFont="1" applyAlignment="1">
      <alignment horizontal="center" vertical="top"/>
    </xf>
    <xf numFmtId="165" fontId="10" fillId="0" borderId="0" xfId="3" applyNumberFormat="1" applyFont="1"/>
    <xf numFmtId="165" fontId="10" fillId="0" borderId="0" xfId="3" applyNumberFormat="1" applyFont="1" applyBorder="1"/>
    <xf numFmtId="165" fontId="10" fillId="0" borderId="1" xfId="3" applyNumberFormat="1" applyFont="1" applyFill="1" applyBorder="1" applyAlignment="1">
      <alignment horizontal="center"/>
    </xf>
    <xf numFmtId="165" fontId="10" fillId="0" borderId="4" xfId="3" applyNumberFormat="1" applyFont="1" applyBorder="1"/>
    <xf numFmtId="43" fontId="10" fillId="0" borderId="4" xfId="3" applyFont="1" applyBorder="1"/>
    <xf numFmtId="165" fontId="17" fillId="0" borderId="0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 applyProtection="1">
      <alignment horizontal="right"/>
    </xf>
    <xf numFmtId="43" fontId="29" fillId="0" borderId="0" xfId="3" applyFont="1" applyAlignment="1">
      <alignment horizontal="right"/>
    </xf>
    <xf numFmtId="0" fontId="14" fillId="0" borderId="0" xfId="0" applyFont="1"/>
    <xf numFmtId="43" fontId="17" fillId="0" borderId="0" xfId="3" applyFont="1" applyFill="1"/>
    <xf numFmtId="43" fontId="17" fillId="0" borderId="0" xfId="3" applyFont="1" applyFill="1" applyBorder="1" applyAlignment="1"/>
    <xf numFmtId="165" fontId="8" fillId="0" borderId="0" xfId="3" applyNumberFormat="1" applyFont="1" applyFill="1" applyAlignment="1">
      <alignment horizontal="right"/>
    </xf>
    <xf numFmtId="165" fontId="29" fillId="0" borderId="1" xfId="3" applyNumberFormat="1" applyFont="1" applyFill="1" applyBorder="1" applyAlignment="1">
      <alignment horizontal="right"/>
    </xf>
    <xf numFmtId="165" fontId="29" fillId="0" borderId="1" xfId="3" applyNumberFormat="1" applyFont="1" applyFill="1" applyBorder="1"/>
    <xf numFmtId="165" fontId="17" fillId="0" borderId="0" xfId="3" applyNumberFormat="1" applyFont="1" applyFill="1" applyAlignment="1">
      <alignment horizontal="right"/>
    </xf>
    <xf numFmtId="165" fontId="36" fillId="0" borderId="2" xfId="3" applyNumberFormat="1" applyFont="1" applyFill="1" applyBorder="1" applyAlignment="1">
      <alignment horizontal="right"/>
    </xf>
    <xf numFmtId="165" fontId="36" fillId="0" borderId="2" xfId="3" applyNumberFormat="1" applyFont="1" applyFill="1" applyBorder="1"/>
    <xf numFmtId="43" fontId="29" fillId="0" borderId="0" xfId="3" applyFont="1" applyFill="1" applyAlignment="1">
      <alignment horizontal="right"/>
    </xf>
    <xf numFmtId="165" fontId="36" fillId="0" borderId="0" xfId="3" applyNumberFormat="1" applyFont="1" applyFill="1"/>
    <xf numFmtId="165" fontId="36" fillId="0" borderId="4" xfId="3" applyNumberFormat="1" applyFont="1" applyFill="1" applyBorder="1"/>
    <xf numFmtId="43" fontId="29" fillId="0" borderId="0" xfId="3" applyFont="1" applyFill="1"/>
    <xf numFmtId="165" fontId="29" fillId="0" borderId="0" xfId="3" applyNumberFormat="1" applyFont="1" applyFill="1" applyAlignment="1"/>
    <xf numFmtId="43" fontId="8" fillId="0" borderId="0" xfId="3" applyFont="1" applyFill="1" applyAlignment="1">
      <alignment horizontal="right"/>
    </xf>
    <xf numFmtId="165" fontId="10" fillId="0" borderId="0" xfId="0" quotePrefix="1" applyNumberFormat="1" applyFont="1" applyAlignment="1">
      <alignment horizontal="center"/>
    </xf>
    <xf numFmtId="43" fontId="10" fillId="0" borderId="0" xfId="3" applyFont="1" applyFill="1" applyBorder="1"/>
    <xf numFmtId="165" fontId="17" fillId="0" borderId="3" xfId="3" applyNumberFormat="1" applyFont="1" applyFill="1" applyBorder="1"/>
    <xf numFmtId="41" fontId="8" fillId="0" borderId="0" xfId="1" applyNumberFormat="1" applyFont="1"/>
    <xf numFmtId="43" fontId="8" fillId="0" borderId="0" xfId="3" applyFont="1" applyFill="1"/>
    <xf numFmtId="43" fontId="17" fillId="0" borderId="2" xfId="3" applyFont="1" applyFill="1" applyBorder="1"/>
    <xf numFmtId="43" fontId="17" fillId="0" borderId="0" xfId="3" applyFont="1" applyFill="1" applyAlignment="1">
      <alignment horizontal="center"/>
    </xf>
    <xf numFmtId="43" fontId="17" fillId="0" borderId="0" xfId="3" applyFont="1" applyAlignment="1">
      <alignment horizontal="center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38" fontId="17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40" fillId="0" borderId="0" xfId="1" applyFont="1" applyAlignment="1">
      <alignment horizontal="center" vertical="top"/>
    </xf>
    <xf numFmtId="38" fontId="42" fillId="0" borderId="0" xfId="1" applyNumberFormat="1" applyFont="1" applyAlignment="1">
      <alignment horizontal="center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thawa_j_pkf_co_th/Documents/Audit/&#3605;&#3633;&#3623;&#3629;&#3618;&#3656;&#3634;&#3591;&#3591;&#3610;&#3585;&#3634;&#3619;&#3648;&#3591;&#3636;&#3609;/NVD/2024/Q3.2024/TH/FINANCIAL_STATEMENTS.XLSX" TargetMode="External"/><Relationship Id="rId1" Type="http://schemas.openxmlformats.org/officeDocument/2006/relationships/externalLinkPath" Target="/personal/thawa_j_pkf_co_th/Documents/Audit/&#3605;&#3633;&#3623;&#3629;&#3618;&#3656;&#3634;&#3591;&#3591;&#3610;&#3585;&#3634;&#3619;&#3648;&#3591;&#3636;&#3609;/NVD/2024/Q3.2024/TH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"/>
      <sheetName val="PL9"/>
      <sheetName val="CE Consolidation 66 "/>
      <sheetName val="CE Consolidation 67"/>
      <sheetName val="CE Separate 66"/>
      <sheetName val="CE Separate 67"/>
      <sheetName val="CF "/>
    </sheetNames>
    <sheetDataSet>
      <sheetData sheetId="0" refreshError="1"/>
      <sheetData sheetId="1">
        <row r="1">
          <cell r="A1" t="str">
            <v>บริษัท เนอวานา ดีเวลลอปเม้นท์ จำกัด (มหาชน) และบริษัทย่อย</v>
          </cell>
        </row>
      </sheetData>
      <sheetData sheetId="2">
        <row r="38">
          <cell r="F38">
            <v>213</v>
          </cell>
        </row>
      </sheetData>
      <sheetData sheetId="3">
        <row r="1">
          <cell r="A1" t="str">
            <v>บริษัท เนอวานา ดีเวลลอปเม้นท์ จำกัด (มหาชน) และบริษัทย่อย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2"/>
  <sheetViews>
    <sheetView view="pageBreakPreview" topLeftCell="A82" zoomScale="70" zoomScaleNormal="90" zoomScaleSheetLayoutView="70" workbookViewId="0">
      <selection activeCell="A115" sqref="A115:XFD115"/>
    </sheetView>
  </sheetViews>
  <sheetFormatPr defaultColWidth="10.5546875" defaultRowHeight="23.1" customHeight="1"/>
  <cols>
    <col min="1" max="1" width="35.77734375" style="127" customWidth="1"/>
    <col min="2" max="2" width="1" style="126" customWidth="1"/>
    <col min="3" max="3" width="7.88671875" style="127" customWidth="1"/>
    <col min="4" max="4" width="1" style="126" customWidth="1"/>
    <col min="5" max="5" width="15" style="126" customWidth="1"/>
    <col min="6" max="6" width="1.44140625" style="126" customWidth="1"/>
    <col min="7" max="7" width="15" style="126" customWidth="1"/>
    <col min="8" max="8" width="1.44140625" style="126" customWidth="1"/>
    <col min="9" max="9" width="15" style="126" customWidth="1"/>
    <col min="10" max="10" width="1.44140625" style="126" customWidth="1"/>
    <col min="11" max="11" width="15" style="126" customWidth="1"/>
    <col min="12" max="12" width="1.44140625" style="126" customWidth="1"/>
    <col min="13" max="13" width="12.5546875" style="54" bestFit="1" customWidth="1"/>
    <col min="14" max="14" width="12.88671875" style="126" bestFit="1" customWidth="1"/>
    <col min="15" max="16384" width="10.5546875" style="126"/>
  </cols>
  <sheetData>
    <row r="1" spans="1:13" ht="23.1" customHeight="1">
      <c r="A1" s="125" t="s">
        <v>180</v>
      </c>
    </row>
    <row r="2" spans="1:13" s="175" customFormat="1" ht="23.1" customHeight="1">
      <c r="A2" s="171" t="s">
        <v>170</v>
      </c>
      <c r="B2" s="172"/>
      <c r="C2" s="173"/>
      <c r="D2" s="174"/>
      <c r="E2" s="172"/>
      <c r="F2" s="174"/>
      <c r="G2" s="172"/>
      <c r="H2" s="174"/>
      <c r="I2" s="172"/>
      <c r="J2" s="174"/>
      <c r="K2" s="172"/>
      <c r="L2" s="174"/>
      <c r="M2" s="166"/>
    </row>
    <row r="3" spans="1:13" s="175" customFormat="1" ht="23.1" customHeight="1">
      <c r="A3" s="171" t="s">
        <v>226</v>
      </c>
      <c r="B3" s="172"/>
      <c r="C3" s="173"/>
      <c r="D3" s="174"/>
      <c r="E3" s="172"/>
      <c r="F3" s="174"/>
      <c r="G3" s="172"/>
      <c r="H3" s="174"/>
      <c r="I3" s="172"/>
      <c r="J3" s="174"/>
      <c r="K3" s="172"/>
      <c r="L3" s="174"/>
      <c r="M3" s="166"/>
    </row>
    <row r="4" spans="1:13" s="175" customFormat="1" ht="22.2">
      <c r="A4" s="171"/>
      <c r="B4" s="172"/>
      <c r="C4" s="173"/>
      <c r="D4" s="174"/>
      <c r="E4" s="172"/>
      <c r="F4" s="174"/>
      <c r="G4" s="176"/>
      <c r="H4" s="174"/>
      <c r="I4" s="172"/>
      <c r="J4" s="174"/>
      <c r="K4" s="172"/>
      <c r="L4" s="174"/>
      <c r="M4" s="166"/>
    </row>
    <row r="5" spans="1:13" ht="23.1" customHeight="1">
      <c r="A5" s="173"/>
      <c r="B5" s="174"/>
      <c r="D5" s="174"/>
      <c r="E5" s="305" t="s">
        <v>0</v>
      </c>
      <c r="F5" s="305"/>
      <c r="G5" s="305"/>
      <c r="H5" s="174"/>
      <c r="I5" s="305" t="s">
        <v>1</v>
      </c>
      <c r="J5" s="305"/>
      <c r="K5" s="305"/>
      <c r="L5" s="177"/>
    </row>
    <row r="6" spans="1:13" ht="23.1" customHeight="1">
      <c r="A6" s="6" t="s">
        <v>2</v>
      </c>
      <c r="B6" s="174"/>
      <c r="C6" s="33" t="s">
        <v>3</v>
      </c>
      <c r="D6" s="174"/>
      <c r="E6" s="178" t="s">
        <v>227</v>
      </c>
      <c r="F6" s="179"/>
      <c r="G6" s="178" t="s">
        <v>189</v>
      </c>
      <c r="H6" s="180"/>
      <c r="I6" s="178" t="s">
        <v>227</v>
      </c>
      <c r="J6" s="179"/>
      <c r="K6" s="178" t="s">
        <v>189</v>
      </c>
      <c r="L6" s="177"/>
    </row>
    <row r="7" spans="1:13" ht="23.1" customHeight="1">
      <c r="A7" s="6"/>
      <c r="B7" s="174"/>
      <c r="C7" s="33"/>
      <c r="D7" s="174"/>
      <c r="E7" s="221" t="s">
        <v>172</v>
      </c>
      <c r="F7" s="222"/>
      <c r="G7" s="222" t="s">
        <v>173</v>
      </c>
      <c r="H7" s="180"/>
      <c r="I7" s="221" t="s">
        <v>172</v>
      </c>
      <c r="J7" s="222"/>
      <c r="K7" s="222" t="s">
        <v>173</v>
      </c>
      <c r="L7" s="177"/>
    </row>
    <row r="8" spans="1:13" ht="23.1" customHeight="1">
      <c r="A8" s="6"/>
      <c r="B8" s="174"/>
      <c r="C8" s="33"/>
      <c r="D8" s="174"/>
      <c r="E8" s="221" t="s">
        <v>174</v>
      </c>
      <c r="F8" s="222"/>
      <c r="G8" s="222"/>
      <c r="H8" s="180"/>
      <c r="I8" s="221" t="s">
        <v>174</v>
      </c>
      <c r="J8" s="222"/>
      <c r="K8" s="222"/>
      <c r="L8" s="177"/>
    </row>
    <row r="9" spans="1:13" ht="23.1" customHeight="1">
      <c r="E9" s="304" t="s">
        <v>4</v>
      </c>
      <c r="F9" s="304"/>
      <c r="G9" s="304"/>
      <c r="H9" s="304"/>
      <c r="I9" s="304"/>
      <c r="J9" s="304"/>
      <c r="K9" s="304"/>
    </row>
    <row r="10" spans="1:13" ht="23.1" customHeight="1">
      <c r="A10" s="181" t="s">
        <v>5</v>
      </c>
      <c r="C10" s="182"/>
    </row>
    <row r="11" spans="1:13" ht="23.1" customHeight="1">
      <c r="A11" s="127" t="s">
        <v>6</v>
      </c>
      <c r="C11" s="182"/>
      <c r="E11" s="183">
        <v>28435386</v>
      </c>
      <c r="F11" s="184"/>
      <c r="G11" s="183">
        <v>33241461</v>
      </c>
      <c r="H11" s="185"/>
      <c r="I11" s="183">
        <v>5399233</v>
      </c>
      <c r="J11" s="185"/>
      <c r="K11" s="183">
        <v>6600288</v>
      </c>
      <c r="L11" s="184"/>
    </row>
    <row r="12" spans="1:13" ht="23.1" customHeight="1">
      <c r="A12" s="127" t="s">
        <v>7</v>
      </c>
      <c r="C12" s="182">
        <v>4</v>
      </c>
      <c r="E12" s="183">
        <v>273722313</v>
      </c>
      <c r="F12" s="184"/>
      <c r="G12" s="183">
        <v>275017204</v>
      </c>
      <c r="H12" s="185"/>
      <c r="I12" s="183">
        <v>13545279</v>
      </c>
      <c r="J12" s="185"/>
      <c r="K12" s="183">
        <v>16117376</v>
      </c>
      <c r="L12" s="184"/>
    </row>
    <row r="13" spans="1:13" ht="23.1" customHeight="1">
      <c r="A13" s="127" t="s">
        <v>7</v>
      </c>
      <c r="C13" s="126"/>
      <c r="E13" s="183"/>
      <c r="F13" s="184"/>
      <c r="G13" s="183"/>
      <c r="H13" s="185"/>
      <c r="I13" s="183"/>
      <c r="J13" s="185"/>
      <c r="K13" s="183"/>
      <c r="L13" s="184"/>
    </row>
    <row r="14" spans="1:13" ht="23.1" customHeight="1">
      <c r="A14" s="127" t="s">
        <v>150</v>
      </c>
      <c r="C14" s="182">
        <v>3</v>
      </c>
      <c r="E14" s="183">
        <v>23783203</v>
      </c>
      <c r="F14" s="184"/>
      <c r="G14" s="183">
        <v>12356590</v>
      </c>
      <c r="H14" s="185"/>
      <c r="I14" s="183">
        <v>1387160717</v>
      </c>
      <c r="J14" s="185"/>
      <c r="K14" s="183">
        <v>1218846704</v>
      </c>
      <c r="L14" s="184"/>
    </row>
    <row r="15" spans="1:13" ht="23.1" customHeight="1">
      <c r="A15" s="127" t="s">
        <v>169</v>
      </c>
      <c r="C15" s="182">
        <v>3</v>
      </c>
      <c r="E15" s="183">
        <v>39825000</v>
      </c>
      <c r="F15" s="184"/>
      <c r="G15" s="183">
        <v>30400000</v>
      </c>
      <c r="H15" s="185"/>
      <c r="I15" s="183">
        <v>3261736209</v>
      </c>
      <c r="J15" s="185"/>
      <c r="K15" s="183">
        <v>3510309398</v>
      </c>
      <c r="L15" s="184"/>
    </row>
    <row r="16" spans="1:13" ht="23.1" customHeight="1">
      <c r="A16" s="127" t="s">
        <v>8</v>
      </c>
      <c r="C16" s="182">
        <v>5</v>
      </c>
      <c r="E16" s="183">
        <v>2034328089</v>
      </c>
      <c r="F16" s="184"/>
      <c r="G16" s="183">
        <v>2236963072</v>
      </c>
      <c r="H16" s="185"/>
      <c r="I16" s="183">
        <v>489038979</v>
      </c>
      <c r="J16" s="185"/>
      <c r="K16" s="183">
        <v>523697170</v>
      </c>
      <c r="L16" s="184"/>
    </row>
    <row r="17" spans="1:12" ht="23.1" customHeight="1">
      <c r="A17" s="127" t="s">
        <v>9</v>
      </c>
      <c r="C17" s="182">
        <v>6</v>
      </c>
      <c r="E17" s="183">
        <v>9884886989</v>
      </c>
      <c r="F17" s="184"/>
      <c r="G17" s="183">
        <v>9609157148</v>
      </c>
      <c r="H17" s="185"/>
      <c r="I17" s="183">
        <v>1247233366</v>
      </c>
      <c r="J17" s="185"/>
      <c r="K17" s="183">
        <v>1250083728</v>
      </c>
      <c r="L17" s="184"/>
    </row>
    <row r="18" spans="1:12" ht="23.1" customHeight="1">
      <c r="A18" s="127" t="s">
        <v>151</v>
      </c>
      <c r="C18" s="126"/>
      <c r="E18" s="183"/>
      <c r="F18" s="184"/>
      <c r="G18" s="183"/>
      <c r="H18" s="185"/>
      <c r="I18" s="183"/>
      <c r="J18" s="185"/>
      <c r="K18" s="183"/>
      <c r="L18" s="184"/>
    </row>
    <row r="19" spans="1:12" ht="23.1" customHeight="1">
      <c r="A19" s="127" t="s">
        <v>152</v>
      </c>
      <c r="C19" s="182"/>
      <c r="E19" s="183">
        <v>231818</v>
      </c>
      <c r="F19" s="184"/>
      <c r="G19" s="183">
        <v>2407684</v>
      </c>
      <c r="H19" s="185"/>
      <c r="I19" s="183">
        <v>0</v>
      </c>
      <c r="J19" s="185"/>
      <c r="K19" s="183">
        <v>0</v>
      </c>
      <c r="L19" s="184"/>
    </row>
    <row r="20" spans="1:12" ht="23.1" customHeight="1">
      <c r="A20" s="127" t="s">
        <v>10</v>
      </c>
      <c r="C20" s="182"/>
      <c r="E20" s="186">
        <v>17520040</v>
      </c>
      <c r="F20" s="184"/>
      <c r="G20" s="186">
        <v>16837493</v>
      </c>
      <c r="H20" s="185"/>
      <c r="I20" s="183">
        <v>800982</v>
      </c>
      <c r="J20" s="185"/>
      <c r="K20" s="183">
        <v>800982</v>
      </c>
      <c r="L20" s="184"/>
    </row>
    <row r="21" spans="1:12" ht="23.1" customHeight="1">
      <c r="A21" s="187" t="s">
        <v>11</v>
      </c>
      <c r="C21" s="182"/>
      <c r="E21" s="188">
        <f>SUM(E11:E20)</f>
        <v>12302732838</v>
      </c>
      <c r="F21" s="189"/>
      <c r="G21" s="190">
        <f>SUM(G11:G20)</f>
        <v>12216380652</v>
      </c>
      <c r="H21" s="191"/>
      <c r="I21" s="188">
        <f>SUM(I11:I20)</f>
        <v>6404914765</v>
      </c>
      <c r="J21" s="191"/>
      <c r="K21" s="192">
        <f>SUM(K11:K20)</f>
        <v>6526455646</v>
      </c>
      <c r="L21" s="184"/>
    </row>
    <row r="22" spans="1:12" ht="23.1" customHeight="1">
      <c r="A22" s="187"/>
      <c r="C22" s="182"/>
      <c r="E22" s="193"/>
      <c r="F22" s="189"/>
      <c r="G22" s="189"/>
      <c r="H22" s="191"/>
      <c r="I22" s="193"/>
      <c r="J22" s="191"/>
      <c r="K22" s="191"/>
      <c r="L22" s="184"/>
    </row>
    <row r="23" spans="1:12" ht="23.1" customHeight="1">
      <c r="A23" s="181" t="s">
        <v>12</v>
      </c>
      <c r="C23" s="182"/>
      <c r="E23" s="194"/>
      <c r="F23" s="184"/>
      <c r="G23" s="184"/>
      <c r="H23" s="185"/>
      <c r="I23" s="195"/>
      <c r="J23" s="185"/>
      <c r="K23" s="185"/>
      <c r="L23" s="184"/>
    </row>
    <row r="24" spans="1:12" ht="23.1" customHeight="1">
      <c r="A24" s="127" t="s">
        <v>13</v>
      </c>
      <c r="C24" s="182">
        <v>9</v>
      </c>
      <c r="E24" s="31">
        <v>4711171</v>
      </c>
      <c r="F24" s="184"/>
      <c r="G24" s="31">
        <v>6480781</v>
      </c>
      <c r="H24" s="185"/>
      <c r="I24" s="31">
        <v>2632621</v>
      </c>
      <c r="J24" s="27"/>
      <c r="K24" s="31">
        <v>2632621</v>
      </c>
      <c r="L24" s="184"/>
    </row>
    <row r="25" spans="1:12" ht="23.1" customHeight="1">
      <c r="A25" s="196" t="s">
        <v>14</v>
      </c>
      <c r="C25" s="182">
        <v>7</v>
      </c>
      <c r="E25" s="31">
        <v>0</v>
      </c>
      <c r="F25" s="184"/>
      <c r="G25" s="31">
        <v>0</v>
      </c>
      <c r="H25" s="185"/>
      <c r="I25" s="31">
        <v>1464686557</v>
      </c>
      <c r="J25" s="27"/>
      <c r="K25" s="31">
        <v>1464686557</v>
      </c>
      <c r="L25" s="184"/>
    </row>
    <row r="26" spans="1:12" ht="23.1" customHeight="1">
      <c r="A26" s="196" t="s">
        <v>15</v>
      </c>
      <c r="B26" s="197"/>
      <c r="C26" s="182">
        <v>8</v>
      </c>
      <c r="E26" s="194">
        <v>1646043</v>
      </c>
      <c r="F26" s="184"/>
      <c r="G26" s="194">
        <v>7107375</v>
      </c>
      <c r="H26" s="185"/>
      <c r="I26" s="31">
        <v>206290000</v>
      </c>
      <c r="J26" s="185"/>
      <c r="K26" s="31">
        <v>206290000</v>
      </c>
      <c r="L26" s="184"/>
    </row>
    <row r="27" spans="1:12" ht="23.1" customHeight="1">
      <c r="A27" s="196" t="s">
        <v>16</v>
      </c>
      <c r="B27" s="197"/>
      <c r="C27" s="182"/>
      <c r="E27" s="194">
        <v>30399498</v>
      </c>
      <c r="F27" s="184"/>
      <c r="G27" s="194">
        <v>30399498</v>
      </c>
      <c r="H27" s="185"/>
      <c r="I27" s="31">
        <v>0</v>
      </c>
      <c r="J27" s="27"/>
      <c r="K27" s="31">
        <v>0</v>
      </c>
      <c r="L27" s="184"/>
    </row>
    <row r="28" spans="1:12" ht="23.1" customHeight="1">
      <c r="A28" s="196" t="s">
        <v>17</v>
      </c>
      <c r="B28" s="197"/>
      <c r="C28" s="182">
        <v>10</v>
      </c>
      <c r="E28" s="194">
        <v>1686942086</v>
      </c>
      <c r="F28" s="184"/>
      <c r="G28" s="194">
        <v>1685639392</v>
      </c>
      <c r="H28" s="185"/>
      <c r="I28" s="31">
        <v>0</v>
      </c>
      <c r="J28" s="27"/>
      <c r="K28" s="31">
        <v>0</v>
      </c>
      <c r="L28" s="184"/>
    </row>
    <row r="29" spans="1:12" ht="23.1" customHeight="1">
      <c r="A29" s="196" t="s">
        <v>18</v>
      </c>
      <c r="B29" s="197"/>
      <c r="C29" s="182">
        <v>11</v>
      </c>
      <c r="E29" s="194">
        <v>221053279</v>
      </c>
      <c r="F29" s="184"/>
      <c r="G29" s="194">
        <v>232476721</v>
      </c>
      <c r="H29" s="185"/>
      <c r="I29" s="194">
        <v>135582802</v>
      </c>
      <c r="J29" s="185"/>
      <c r="K29" s="194">
        <v>139594961</v>
      </c>
      <c r="L29" s="184"/>
    </row>
    <row r="30" spans="1:12" ht="23.1" customHeight="1">
      <c r="A30" s="196" t="s">
        <v>19</v>
      </c>
      <c r="B30" s="197"/>
      <c r="C30" s="182"/>
      <c r="E30" s="194">
        <v>234092309</v>
      </c>
      <c r="F30" s="184"/>
      <c r="G30" s="194">
        <v>244762520</v>
      </c>
      <c r="H30" s="185"/>
      <c r="I30" s="31">
        <v>7821985</v>
      </c>
      <c r="J30" s="185"/>
      <c r="K30" s="31">
        <v>9210872</v>
      </c>
      <c r="L30" s="184"/>
    </row>
    <row r="31" spans="1:12" ht="23.1" customHeight="1">
      <c r="A31" s="196" t="s">
        <v>185</v>
      </c>
      <c r="B31" s="197"/>
      <c r="C31" s="182">
        <v>12</v>
      </c>
      <c r="E31" s="194">
        <v>6248932</v>
      </c>
      <c r="F31" s="184"/>
      <c r="G31" s="194">
        <v>9051585</v>
      </c>
      <c r="H31" s="185"/>
      <c r="I31" s="194">
        <v>6210041</v>
      </c>
      <c r="J31" s="185"/>
      <c r="K31" s="194">
        <v>9020303</v>
      </c>
      <c r="L31" s="184"/>
    </row>
    <row r="32" spans="1:12" ht="23.1" customHeight="1">
      <c r="A32" s="196" t="s">
        <v>20</v>
      </c>
      <c r="B32" s="197"/>
      <c r="C32" s="182"/>
      <c r="E32" s="194">
        <v>331504909</v>
      </c>
      <c r="F32" s="184"/>
      <c r="G32" s="194">
        <v>331504909</v>
      </c>
      <c r="H32" s="185"/>
      <c r="I32" s="31">
        <v>0</v>
      </c>
      <c r="J32" s="185"/>
      <c r="K32" s="31">
        <v>0</v>
      </c>
      <c r="L32" s="184"/>
    </row>
    <row r="33" spans="1:13" ht="23.1" customHeight="1">
      <c r="A33" s="196" t="s">
        <v>21</v>
      </c>
      <c r="B33" s="197"/>
      <c r="C33" s="182"/>
      <c r="E33" s="194">
        <v>127976669</v>
      </c>
      <c r="F33" s="184"/>
      <c r="G33" s="194">
        <v>135801528</v>
      </c>
      <c r="H33" s="185"/>
      <c r="I33" s="194">
        <v>34809148</v>
      </c>
      <c r="J33" s="185"/>
      <c r="K33" s="194">
        <v>48748281</v>
      </c>
      <c r="L33" s="184"/>
    </row>
    <row r="34" spans="1:13" ht="23.1" customHeight="1">
      <c r="A34" s="127" t="s">
        <v>22</v>
      </c>
      <c r="C34" s="182">
        <v>13</v>
      </c>
      <c r="E34" s="198">
        <v>87418697</v>
      </c>
      <c r="F34" s="184"/>
      <c r="G34" s="198">
        <v>89759928</v>
      </c>
      <c r="H34" s="185"/>
      <c r="I34" s="198">
        <v>37387036</v>
      </c>
      <c r="J34" s="185"/>
      <c r="K34" s="198">
        <v>36975981</v>
      </c>
      <c r="L34" s="184"/>
    </row>
    <row r="35" spans="1:13" ht="23.1" customHeight="1">
      <c r="A35" s="187" t="s">
        <v>23</v>
      </c>
      <c r="C35" s="182"/>
      <c r="E35" s="188">
        <f>SUM(E24:E34)</f>
        <v>2731993593</v>
      </c>
      <c r="F35" s="189"/>
      <c r="G35" s="190">
        <f>SUM(G24:G34)</f>
        <v>2772984237</v>
      </c>
      <c r="H35" s="189"/>
      <c r="I35" s="188">
        <f>SUM(I24:I34)</f>
        <v>1895420190</v>
      </c>
      <c r="J35" s="189"/>
      <c r="K35" s="190">
        <f>SUM(K24:K34)</f>
        <v>1917159576</v>
      </c>
      <c r="L35" s="184"/>
    </row>
    <row r="36" spans="1:13" ht="23.1" customHeight="1">
      <c r="A36" s="187"/>
      <c r="C36" s="182"/>
      <c r="E36" s="193"/>
      <c r="F36" s="189"/>
      <c r="G36" s="189"/>
      <c r="H36" s="189"/>
      <c r="I36" s="193"/>
      <c r="J36" s="189"/>
      <c r="K36" s="189"/>
      <c r="L36" s="184"/>
    </row>
    <row r="37" spans="1:13" ht="23.1" customHeight="1" thickBot="1">
      <c r="A37" s="187" t="s">
        <v>24</v>
      </c>
      <c r="E37" s="199">
        <f>SUM(E21,E35)</f>
        <v>15034726431</v>
      </c>
      <c r="F37" s="189"/>
      <c r="G37" s="200">
        <f>SUM(G21,G35)</f>
        <v>14989364889</v>
      </c>
      <c r="H37" s="189"/>
      <c r="I37" s="199">
        <f>SUM(I21,I35)</f>
        <v>8300334955</v>
      </c>
      <c r="J37" s="189"/>
      <c r="K37" s="200">
        <f>SUM(K21,K35)</f>
        <v>8443615222</v>
      </c>
      <c r="L37" s="184"/>
    </row>
    <row r="38" spans="1:13" ht="23.1" customHeight="1" thickTop="1"/>
    <row r="39" spans="1:13" ht="23.1" customHeight="1">
      <c r="A39" s="125" t="str">
        <f>+A1</f>
        <v>บริษัท เนอวานา ดีเวลลอปเม้นท์ จำกัด (มหาชน) และบริษัทย่อย</v>
      </c>
    </row>
    <row r="40" spans="1:13" s="175" customFormat="1" ht="23.1" customHeight="1">
      <c r="A40" s="171" t="s">
        <v>171</v>
      </c>
      <c r="B40" s="172"/>
      <c r="C40" s="173"/>
      <c r="D40" s="174"/>
      <c r="E40" s="172"/>
      <c r="F40" s="174"/>
      <c r="G40" s="172"/>
      <c r="H40" s="174"/>
      <c r="I40" s="172"/>
      <c r="J40" s="174"/>
      <c r="K40" s="172"/>
      <c r="L40" s="174"/>
      <c r="M40" s="166"/>
    </row>
    <row r="41" spans="1:13" s="175" customFormat="1" ht="23.1" customHeight="1">
      <c r="A41" s="171" t="str">
        <f>+A3</f>
        <v>ณ วันที่ 30 กันยายน 2568</v>
      </c>
      <c r="B41" s="172"/>
      <c r="C41" s="173"/>
      <c r="D41" s="174"/>
      <c r="E41" s="172"/>
      <c r="F41" s="174"/>
      <c r="G41" s="172"/>
      <c r="H41" s="174"/>
      <c r="I41" s="172"/>
      <c r="J41" s="174"/>
      <c r="K41" s="172"/>
      <c r="L41" s="174"/>
      <c r="M41" s="166"/>
    </row>
    <row r="42" spans="1:13" ht="21">
      <c r="A42" s="173"/>
      <c r="B42" s="174"/>
      <c r="C42" s="173"/>
      <c r="D42" s="174"/>
      <c r="E42" s="174"/>
      <c r="F42" s="174"/>
      <c r="G42" s="174"/>
      <c r="H42" s="174"/>
      <c r="I42" s="174"/>
      <c r="J42" s="174"/>
      <c r="K42" s="201"/>
      <c r="L42" s="174"/>
    </row>
    <row r="43" spans="1:13" ht="23.1" customHeight="1">
      <c r="A43" s="173"/>
      <c r="B43" s="174"/>
      <c r="C43" s="126"/>
      <c r="D43" s="174"/>
      <c r="E43" s="305" t="s">
        <v>0</v>
      </c>
      <c r="F43" s="305"/>
      <c r="G43" s="305"/>
      <c r="H43" s="174"/>
      <c r="I43" s="305" t="s">
        <v>1</v>
      </c>
      <c r="J43" s="305"/>
      <c r="K43" s="305"/>
      <c r="L43" s="177"/>
    </row>
    <row r="44" spans="1:13" ht="23.1" customHeight="1">
      <c r="A44" s="6" t="s">
        <v>25</v>
      </c>
      <c r="B44" s="174"/>
      <c r="C44" s="33" t="s">
        <v>3</v>
      </c>
      <c r="D44" s="174"/>
      <c r="E44" s="178" t="str">
        <f>+E6</f>
        <v>30 กันยายน 2568</v>
      </c>
      <c r="F44" s="179"/>
      <c r="G44" s="178" t="str">
        <f>+G6</f>
        <v>31 ธันวาคม 2567</v>
      </c>
      <c r="H44" s="180"/>
      <c r="I44" s="178" t="str">
        <f>+I6</f>
        <v>30 กันยายน 2568</v>
      </c>
      <c r="J44" s="179"/>
      <c r="K44" s="178" t="str">
        <f>+K6</f>
        <v>31 ธันวาคม 2567</v>
      </c>
      <c r="L44" s="177"/>
    </row>
    <row r="45" spans="1:13" ht="23.1" customHeight="1">
      <c r="A45" s="6"/>
      <c r="B45" s="174"/>
      <c r="C45" s="33"/>
      <c r="D45" s="174"/>
      <c r="E45" s="221" t="s">
        <v>172</v>
      </c>
      <c r="F45" s="222"/>
      <c r="G45" s="222" t="s">
        <v>173</v>
      </c>
      <c r="H45" s="180"/>
      <c r="I45" s="221" t="s">
        <v>172</v>
      </c>
      <c r="J45" s="222"/>
      <c r="K45" s="222" t="s">
        <v>173</v>
      </c>
      <c r="L45" s="177"/>
    </row>
    <row r="46" spans="1:13" ht="23.1" customHeight="1">
      <c r="A46" s="6"/>
      <c r="B46" s="174"/>
      <c r="C46" s="33"/>
      <c r="D46" s="174"/>
      <c r="E46" s="221" t="s">
        <v>174</v>
      </c>
      <c r="F46" s="222"/>
      <c r="G46" s="222"/>
      <c r="H46" s="180"/>
      <c r="I46" s="221" t="s">
        <v>174</v>
      </c>
      <c r="J46" s="222"/>
      <c r="K46" s="222"/>
      <c r="L46" s="177"/>
    </row>
    <row r="47" spans="1:13" ht="23.1" customHeight="1">
      <c r="A47" s="126"/>
      <c r="E47" s="304" t="s">
        <v>4</v>
      </c>
      <c r="F47" s="304"/>
      <c r="G47" s="304"/>
      <c r="H47" s="304"/>
      <c r="I47" s="304"/>
      <c r="J47" s="304"/>
      <c r="K47" s="304"/>
    </row>
    <row r="48" spans="1:13" ht="23.1" customHeight="1">
      <c r="A48" s="181" t="s">
        <v>26</v>
      </c>
      <c r="C48" s="182"/>
    </row>
    <row r="49" spans="1:14" ht="23.1" customHeight="1">
      <c r="A49" s="196" t="s">
        <v>153</v>
      </c>
      <c r="B49" s="197"/>
      <c r="C49" s="126"/>
      <c r="E49" s="11"/>
      <c r="F49" s="202"/>
      <c r="L49" s="202"/>
      <c r="N49" s="54"/>
    </row>
    <row r="50" spans="1:14" ht="23.1" customHeight="1">
      <c r="A50" s="196" t="s">
        <v>154</v>
      </c>
      <c r="B50" s="197"/>
      <c r="C50" s="182">
        <v>15</v>
      </c>
      <c r="E50" s="11">
        <v>1635741618</v>
      </c>
      <c r="F50" s="202"/>
      <c r="G50" s="202">
        <v>1813376731</v>
      </c>
      <c r="H50" s="203"/>
      <c r="I50" s="177">
        <v>1557414345</v>
      </c>
      <c r="J50" s="203"/>
      <c r="K50" s="202">
        <v>1733920088</v>
      </c>
      <c r="L50" s="202"/>
      <c r="N50" s="54"/>
    </row>
    <row r="51" spans="1:14" ht="23.1" customHeight="1">
      <c r="A51" s="196" t="s">
        <v>27</v>
      </c>
      <c r="B51" s="197"/>
      <c r="C51" s="182">
        <v>14</v>
      </c>
      <c r="E51" s="60">
        <v>445627213</v>
      </c>
      <c r="F51" s="26"/>
      <c r="G51" s="11">
        <v>623095907</v>
      </c>
      <c r="H51" s="203"/>
      <c r="I51" s="177">
        <v>42792945</v>
      </c>
      <c r="J51" s="203"/>
      <c r="K51" s="177">
        <v>65090966</v>
      </c>
      <c r="L51" s="202"/>
      <c r="N51" s="54"/>
    </row>
    <row r="52" spans="1:14" ht="23.1" customHeight="1">
      <c r="A52" s="196" t="s">
        <v>27</v>
      </c>
      <c r="B52" s="197"/>
      <c r="C52" s="126"/>
      <c r="E52" s="60"/>
      <c r="F52" s="26"/>
      <c r="L52" s="202"/>
      <c r="N52" s="54"/>
    </row>
    <row r="53" spans="1:14" ht="23.1" customHeight="1">
      <c r="A53" s="196" t="s">
        <v>150</v>
      </c>
      <c r="B53" s="197"/>
      <c r="C53" s="182">
        <v>3</v>
      </c>
      <c r="E53" s="60">
        <v>13610616</v>
      </c>
      <c r="F53" s="26"/>
      <c r="G53" s="60">
        <v>7782799</v>
      </c>
      <c r="H53" s="203"/>
      <c r="I53" s="32">
        <v>227536629</v>
      </c>
      <c r="J53" s="203"/>
      <c r="K53" s="32">
        <v>235490933</v>
      </c>
      <c r="L53" s="202"/>
      <c r="N53" s="54"/>
    </row>
    <row r="54" spans="1:14" ht="23.1" customHeight="1">
      <c r="A54" s="196" t="s">
        <v>28</v>
      </c>
      <c r="B54" s="197"/>
      <c r="C54" s="182"/>
      <c r="E54" s="60"/>
      <c r="F54" s="26"/>
      <c r="L54" s="202"/>
    </row>
    <row r="55" spans="1:14" ht="23.1" customHeight="1">
      <c r="A55" s="196" t="s">
        <v>155</v>
      </c>
      <c r="B55" s="197"/>
      <c r="C55" s="182">
        <v>15</v>
      </c>
      <c r="E55" s="60">
        <v>1399528529</v>
      </c>
      <c r="F55" s="26"/>
      <c r="G55" s="60">
        <v>1151163810</v>
      </c>
      <c r="H55" s="203"/>
      <c r="I55" s="32">
        <v>20640000</v>
      </c>
      <c r="J55" s="203"/>
      <c r="K55" s="32">
        <v>14040000</v>
      </c>
      <c r="L55" s="202"/>
      <c r="N55" s="54"/>
    </row>
    <row r="56" spans="1:14" ht="23.1" customHeight="1">
      <c r="A56" s="196" t="s">
        <v>181</v>
      </c>
      <c r="B56" s="197"/>
      <c r="C56" s="182"/>
      <c r="E56" s="60">
        <v>2611735</v>
      </c>
      <c r="F56" s="26"/>
      <c r="G56" s="60">
        <v>2501004</v>
      </c>
      <c r="H56" s="203"/>
      <c r="I56" s="32">
        <v>1789999</v>
      </c>
      <c r="J56" s="203"/>
      <c r="K56" s="32">
        <v>1712890</v>
      </c>
      <c r="L56" s="202"/>
      <c r="N56" s="54"/>
    </row>
    <row r="57" spans="1:14" ht="23.1" customHeight="1">
      <c r="A57" s="196" t="s">
        <v>166</v>
      </c>
      <c r="B57" s="197"/>
      <c r="C57" s="182">
        <v>3</v>
      </c>
      <c r="E57" s="60">
        <v>128000000</v>
      </c>
      <c r="F57" s="26"/>
      <c r="G57" s="60">
        <v>60000000</v>
      </c>
      <c r="H57" s="203"/>
      <c r="I57" s="32">
        <v>557575000</v>
      </c>
      <c r="J57" s="203"/>
      <c r="K57" s="32">
        <v>607935000</v>
      </c>
      <c r="L57" s="202"/>
      <c r="N57" s="54"/>
    </row>
    <row r="58" spans="1:14" ht="23.1" customHeight="1">
      <c r="A58" s="196" t="s">
        <v>243</v>
      </c>
      <c r="B58" s="197"/>
      <c r="C58" s="182">
        <v>15</v>
      </c>
      <c r="E58" s="60">
        <v>62000000</v>
      </c>
      <c r="F58" s="26"/>
      <c r="G58" s="60">
        <v>0</v>
      </c>
      <c r="H58" s="203"/>
      <c r="I58" s="32">
        <v>62000000</v>
      </c>
      <c r="J58" s="203"/>
      <c r="K58" s="32">
        <v>0</v>
      </c>
      <c r="L58" s="202"/>
      <c r="N58" s="54"/>
    </row>
    <row r="59" spans="1:14" ht="23.1" customHeight="1">
      <c r="A59" s="196" t="s">
        <v>29</v>
      </c>
      <c r="B59" s="197"/>
      <c r="C59" s="182">
        <v>16</v>
      </c>
      <c r="E59" s="264">
        <v>0</v>
      </c>
      <c r="F59" s="26"/>
      <c r="G59" s="60">
        <v>583085544</v>
      </c>
      <c r="H59" s="203"/>
      <c r="I59" s="32">
        <v>0</v>
      </c>
      <c r="J59" s="203"/>
      <c r="K59" s="32">
        <v>583085544</v>
      </c>
      <c r="L59" s="202"/>
      <c r="N59" s="54"/>
    </row>
    <row r="60" spans="1:14" ht="23.1" customHeight="1">
      <c r="A60" s="196" t="s">
        <v>30</v>
      </c>
      <c r="B60" s="197"/>
      <c r="C60" s="182"/>
      <c r="E60" s="60">
        <v>9131293</v>
      </c>
      <c r="F60" s="26"/>
      <c r="G60" s="60">
        <v>412546</v>
      </c>
      <c r="H60" s="203"/>
      <c r="I60" s="32">
        <v>0</v>
      </c>
      <c r="J60" s="203"/>
      <c r="K60" s="32">
        <v>0</v>
      </c>
      <c r="L60" s="202"/>
      <c r="N60" s="54"/>
    </row>
    <row r="61" spans="1:14" ht="23.1" customHeight="1">
      <c r="A61" s="196" t="s">
        <v>31</v>
      </c>
      <c r="B61" s="197"/>
      <c r="C61" s="182"/>
      <c r="E61" s="60">
        <v>72225184</v>
      </c>
      <c r="F61" s="26"/>
      <c r="G61" s="60">
        <v>102656321</v>
      </c>
      <c r="H61" s="203"/>
      <c r="I61" s="32">
        <v>8566812</v>
      </c>
      <c r="J61" s="203"/>
      <c r="K61" s="32">
        <v>8747516</v>
      </c>
      <c r="L61" s="202"/>
      <c r="N61" s="54"/>
    </row>
    <row r="62" spans="1:14" ht="23.1" customHeight="1">
      <c r="A62" s="196" t="s">
        <v>32</v>
      </c>
      <c r="B62" s="197"/>
      <c r="C62" s="182"/>
      <c r="E62" s="60">
        <v>116386087</v>
      </c>
      <c r="F62" s="26"/>
      <c r="G62" s="60">
        <v>82247417</v>
      </c>
      <c r="H62" s="203"/>
      <c r="I62" s="32">
        <v>23251510</v>
      </c>
      <c r="J62" s="203"/>
      <c r="K62" s="32">
        <v>31288438</v>
      </c>
      <c r="L62" s="202"/>
      <c r="N62" s="54"/>
    </row>
    <row r="63" spans="1:14" ht="23.1" customHeight="1">
      <c r="A63" s="196" t="s">
        <v>156</v>
      </c>
      <c r="B63" s="197"/>
      <c r="C63" s="182"/>
      <c r="E63" s="60"/>
      <c r="F63" s="26"/>
      <c r="G63" s="60"/>
      <c r="H63" s="203"/>
      <c r="I63" s="32"/>
      <c r="J63" s="203"/>
      <c r="K63" s="32"/>
      <c r="L63" s="202"/>
      <c r="N63" s="54"/>
    </row>
    <row r="64" spans="1:14" ht="23.1" customHeight="1">
      <c r="A64" s="196" t="s">
        <v>157</v>
      </c>
      <c r="B64" s="197"/>
      <c r="C64" s="182"/>
      <c r="E64" s="60">
        <v>11558228</v>
      </c>
      <c r="F64" s="26"/>
      <c r="G64" s="60">
        <v>9799957</v>
      </c>
      <c r="H64" s="203"/>
      <c r="I64" s="32">
        <v>0</v>
      </c>
      <c r="J64" s="203"/>
      <c r="K64" s="32">
        <v>0</v>
      </c>
      <c r="L64" s="202"/>
      <c r="N64" s="54"/>
    </row>
    <row r="65" spans="1:14" ht="23.1" customHeight="1">
      <c r="A65" s="127" t="s">
        <v>33</v>
      </c>
      <c r="B65" s="182"/>
      <c r="C65" s="182"/>
      <c r="E65" s="177">
        <v>68782999</v>
      </c>
      <c r="F65" s="202"/>
      <c r="G65" s="177">
        <v>58130685</v>
      </c>
      <c r="H65" s="203"/>
      <c r="I65" s="177">
        <v>34157516</v>
      </c>
      <c r="J65" s="203"/>
      <c r="K65" s="177">
        <v>26954852</v>
      </c>
      <c r="L65" s="202"/>
      <c r="N65" s="54"/>
    </row>
    <row r="66" spans="1:14" ht="23.1" customHeight="1">
      <c r="A66" s="187" t="s">
        <v>34</v>
      </c>
      <c r="C66" s="182"/>
      <c r="E66" s="204">
        <f>SUM(E49:E65)</f>
        <v>3965203502</v>
      </c>
      <c r="F66" s="23"/>
      <c r="G66" s="205">
        <f>SUM(G50:G65)</f>
        <v>4494252721</v>
      </c>
      <c r="H66" s="23"/>
      <c r="I66" s="204">
        <f>SUM(I50:I65)</f>
        <v>2535724756</v>
      </c>
      <c r="J66" s="23"/>
      <c r="K66" s="205">
        <f>SUM(K50:K65)</f>
        <v>3308266227</v>
      </c>
      <c r="L66" s="202"/>
    </row>
    <row r="67" spans="1:14" ht="23.1" customHeight="1">
      <c r="A67" s="187"/>
      <c r="C67" s="182"/>
      <c r="E67" s="47"/>
      <c r="F67" s="23"/>
      <c r="G67" s="23"/>
      <c r="H67" s="23"/>
      <c r="I67" s="47"/>
      <c r="J67" s="23"/>
      <c r="K67" s="23"/>
      <c r="L67" s="202"/>
    </row>
    <row r="68" spans="1:14" ht="23.1" customHeight="1">
      <c r="A68" s="181" t="s">
        <v>35</v>
      </c>
      <c r="C68" s="182"/>
      <c r="F68" s="159"/>
      <c r="G68" s="159"/>
      <c r="H68" s="159"/>
      <c r="J68" s="159"/>
      <c r="K68" s="159"/>
      <c r="L68" s="159"/>
    </row>
    <row r="69" spans="1:14" ht="21">
      <c r="A69" s="127" t="s">
        <v>36</v>
      </c>
      <c r="C69" s="182">
        <v>15</v>
      </c>
      <c r="E69" s="126">
        <v>5158250073</v>
      </c>
      <c r="F69" s="159"/>
      <c r="G69" s="126">
        <v>5005640050</v>
      </c>
      <c r="H69" s="159"/>
      <c r="I69" s="126">
        <v>361600210</v>
      </c>
      <c r="K69" s="126">
        <v>136256069</v>
      </c>
      <c r="L69" s="159"/>
    </row>
    <row r="70" spans="1:14" ht="23.1" customHeight="1">
      <c r="A70" s="196" t="s">
        <v>37</v>
      </c>
      <c r="C70" s="182"/>
      <c r="E70" s="126">
        <v>229204525</v>
      </c>
      <c r="F70" s="159"/>
      <c r="G70" s="126">
        <v>229204525</v>
      </c>
      <c r="H70" s="206"/>
      <c r="I70" s="32">
        <v>0</v>
      </c>
      <c r="J70" s="203"/>
      <c r="K70" s="32">
        <v>0</v>
      </c>
      <c r="L70" s="202"/>
    </row>
    <row r="71" spans="1:14" ht="23.1" customHeight="1">
      <c r="A71" s="127" t="s">
        <v>38</v>
      </c>
      <c r="C71" s="182"/>
      <c r="E71" s="126">
        <v>119205621</v>
      </c>
      <c r="F71" s="159"/>
      <c r="G71" s="126">
        <v>121388592</v>
      </c>
      <c r="H71" s="159"/>
      <c r="I71" s="54">
        <v>6291936</v>
      </c>
      <c r="J71" s="159"/>
      <c r="K71" s="54">
        <v>7644074</v>
      </c>
      <c r="L71" s="159"/>
    </row>
    <row r="72" spans="1:14" ht="23.1" customHeight="1">
      <c r="A72" s="127" t="s">
        <v>158</v>
      </c>
      <c r="B72" s="182"/>
      <c r="C72" s="126"/>
      <c r="E72" s="177"/>
      <c r="F72" s="202"/>
      <c r="G72" s="177"/>
      <c r="H72" s="203"/>
      <c r="I72" s="32"/>
      <c r="J72" s="203"/>
      <c r="K72" s="32"/>
      <c r="L72" s="202"/>
    </row>
    <row r="73" spans="1:14" ht="23.1" customHeight="1">
      <c r="A73" s="127" t="s">
        <v>159</v>
      </c>
      <c r="B73" s="182"/>
      <c r="C73" s="182">
        <v>17</v>
      </c>
      <c r="E73" s="177">
        <v>36127560</v>
      </c>
      <c r="F73" s="202"/>
      <c r="G73" s="177">
        <v>33322468</v>
      </c>
      <c r="H73" s="203"/>
      <c r="I73" s="32">
        <v>27807466</v>
      </c>
      <c r="J73" s="203"/>
      <c r="K73" s="32">
        <v>29991794</v>
      </c>
      <c r="L73" s="202"/>
    </row>
    <row r="74" spans="1:14" ht="23.1" customHeight="1">
      <c r="A74" s="127" t="s">
        <v>165</v>
      </c>
      <c r="B74" s="182"/>
      <c r="C74" s="182"/>
      <c r="E74" s="177">
        <v>21542629</v>
      </c>
      <c r="F74" s="202"/>
      <c r="G74" s="177">
        <v>17718008</v>
      </c>
      <c r="H74" s="203"/>
      <c r="I74" s="54">
        <v>1220000</v>
      </c>
      <c r="J74" s="203"/>
      <c r="K74" s="54">
        <v>1220000</v>
      </c>
      <c r="L74" s="202"/>
    </row>
    <row r="75" spans="1:14" ht="23.1" customHeight="1">
      <c r="A75" s="187" t="s">
        <v>39</v>
      </c>
      <c r="C75" s="182"/>
      <c r="E75" s="204">
        <f>SUM(E69:E74)</f>
        <v>5564330408</v>
      </c>
      <c r="F75" s="23"/>
      <c r="G75" s="205">
        <f>SUM(G69:G74)</f>
        <v>5407273643</v>
      </c>
      <c r="H75" s="23"/>
      <c r="I75" s="204">
        <f>SUM(I69:I74)</f>
        <v>396919612</v>
      </c>
      <c r="J75" s="23"/>
      <c r="K75" s="205">
        <f>SUM(K69:K74)</f>
        <v>175111937</v>
      </c>
      <c r="L75" s="202"/>
    </row>
    <row r="76" spans="1:14" ht="23.1" customHeight="1">
      <c r="A76" s="187" t="s">
        <v>40</v>
      </c>
      <c r="C76" s="182"/>
      <c r="E76" s="204">
        <f>E66+E75</f>
        <v>9529533910</v>
      </c>
      <c r="F76" s="23"/>
      <c r="G76" s="205">
        <f>G66+G75</f>
        <v>9901526364</v>
      </c>
      <c r="H76" s="23"/>
      <c r="I76" s="57">
        <f>SUM(I66,I75)</f>
        <v>2932644368</v>
      </c>
      <c r="J76" s="23"/>
      <c r="K76" s="24">
        <f>SUM(K66,K75)</f>
        <v>3483378164</v>
      </c>
      <c r="L76" s="202"/>
    </row>
    <row r="77" spans="1:14" ht="23.1" customHeight="1">
      <c r="A77" s="187"/>
      <c r="C77" s="182"/>
      <c r="E77" s="47"/>
      <c r="F77" s="23"/>
      <c r="G77" s="23"/>
      <c r="H77" s="23"/>
      <c r="I77" s="278"/>
      <c r="J77" s="23"/>
      <c r="K77" s="279"/>
      <c r="L77" s="202"/>
    </row>
    <row r="78" spans="1:14" ht="23.1" customHeight="1">
      <c r="A78" s="125" t="str">
        <f>+A39</f>
        <v>บริษัท เนอวานา ดีเวลลอปเม้นท์ จำกัด (มหาชน) และบริษัทย่อย</v>
      </c>
    </row>
    <row r="79" spans="1:14" s="175" customFormat="1" ht="23.1" customHeight="1">
      <c r="A79" s="171" t="s">
        <v>171</v>
      </c>
      <c r="B79" s="172"/>
      <c r="C79" s="173"/>
      <c r="D79" s="174"/>
      <c r="E79" s="172"/>
      <c r="F79" s="174"/>
      <c r="G79" s="172"/>
      <c r="H79" s="174"/>
      <c r="I79" s="172"/>
      <c r="J79" s="174"/>
      <c r="K79" s="172"/>
      <c r="L79" s="174"/>
      <c r="M79" s="166"/>
    </row>
    <row r="80" spans="1:14" s="175" customFormat="1" ht="23.1" customHeight="1">
      <c r="A80" s="171" t="str">
        <f>+A41</f>
        <v>ณ วันที่ 30 กันยายน 2568</v>
      </c>
      <c r="B80" s="172"/>
      <c r="C80" s="173"/>
      <c r="D80" s="174"/>
      <c r="E80" s="172"/>
      <c r="F80" s="174"/>
      <c r="G80" s="172"/>
      <c r="H80" s="174"/>
      <c r="I80" s="172"/>
      <c r="J80" s="174"/>
      <c r="K80" s="172"/>
      <c r="L80" s="174"/>
      <c r="M80" s="166"/>
    </row>
    <row r="81" spans="1:12" ht="23.1" customHeight="1">
      <c r="A81" s="173"/>
      <c r="B81" s="174"/>
      <c r="C81" s="173"/>
      <c r="D81" s="174"/>
      <c r="E81" s="174"/>
      <c r="F81" s="174"/>
      <c r="G81" s="174"/>
      <c r="H81" s="174"/>
      <c r="I81" s="174"/>
      <c r="J81" s="174"/>
      <c r="K81" s="201"/>
      <c r="L81" s="174"/>
    </row>
    <row r="82" spans="1:12" ht="23.1" customHeight="1">
      <c r="A82" s="173"/>
      <c r="B82" s="174"/>
      <c r="C82" s="33"/>
      <c r="D82" s="174"/>
      <c r="E82" s="305" t="s">
        <v>0</v>
      </c>
      <c r="F82" s="305"/>
      <c r="G82" s="305"/>
      <c r="H82" s="174"/>
      <c r="I82" s="305" t="s">
        <v>1</v>
      </c>
      <c r="J82" s="305"/>
      <c r="K82" s="305"/>
      <c r="L82" s="177"/>
    </row>
    <row r="83" spans="1:12" ht="23.1" customHeight="1">
      <c r="A83" s="6"/>
      <c r="B83" s="174"/>
      <c r="C83" s="33" t="s">
        <v>3</v>
      </c>
      <c r="D83" s="174"/>
      <c r="E83" s="178" t="str">
        <f>+E6</f>
        <v>30 กันยายน 2568</v>
      </c>
      <c r="F83" s="179"/>
      <c r="G83" s="178" t="str">
        <f>+G6</f>
        <v>31 ธันวาคม 2567</v>
      </c>
      <c r="H83" s="180"/>
      <c r="I83" s="178" t="str">
        <f>+I6</f>
        <v>30 กันยายน 2568</v>
      </c>
      <c r="J83" s="179"/>
      <c r="K83" s="178" t="str">
        <f>+K6</f>
        <v>31 ธันวาคม 2567</v>
      </c>
      <c r="L83" s="177"/>
    </row>
    <row r="84" spans="1:12" ht="23.1" customHeight="1">
      <c r="A84" s="6"/>
      <c r="B84" s="174"/>
      <c r="C84" s="33"/>
      <c r="D84" s="174"/>
      <c r="E84" s="221" t="s">
        <v>172</v>
      </c>
      <c r="F84" s="222"/>
      <c r="G84" s="222" t="s">
        <v>173</v>
      </c>
      <c r="H84" s="180"/>
      <c r="I84" s="221" t="s">
        <v>172</v>
      </c>
      <c r="J84" s="222"/>
      <c r="K84" s="222" t="s">
        <v>173</v>
      </c>
      <c r="L84" s="177"/>
    </row>
    <row r="85" spans="1:12" ht="23.1" customHeight="1">
      <c r="A85" s="6"/>
      <c r="B85" s="174"/>
      <c r="C85" s="33"/>
      <c r="D85" s="174"/>
      <c r="E85" s="221" t="s">
        <v>174</v>
      </c>
      <c r="F85" s="222"/>
      <c r="G85" s="222"/>
      <c r="H85" s="180"/>
      <c r="I85" s="221" t="s">
        <v>174</v>
      </c>
      <c r="J85" s="222"/>
      <c r="K85" s="222"/>
      <c r="L85" s="177"/>
    </row>
    <row r="86" spans="1:12" ht="23.1" customHeight="1">
      <c r="A86" s="126"/>
      <c r="E86" s="304" t="s">
        <v>4</v>
      </c>
      <c r="F86" s="304"/>
      <c r="G86" s="304"/>
      <c r="H86" s="304"/>
      <c r="I86" s="304"/>
      <c r="J86" s="304"/>
      <c r="K86" s="304"/>
    </row>
    <row r="87" spans="1:12" ht="23.1" customHeight="1">
      <c r="A87" s="181" t="s">
        <v>41</v>
      </c>
      <c r="E87" s="194"/>
      <c r="F87" s="184"/>
      <c r="G87" s="184"/>
      <c r="H87" s="184"/>
      <c r="J87" s="184"/>
      <c r="K87" s="159"/>
      <c r="L87" s="184"/>
    </row>
    <row r="88" spans="1:12" ht="23.1" customHeight="1">
      <c r="A88" s="127" t="s">
        <v>42</v>
      </c>
      <c r="C88" s="182">
        <v>18</v>
      </c>
      <c r="E88" s="194"/>
      <c r="F88" s="184"/>
      <c r="G88" s="184"/>
      <c r="H88" s="184"/>
      <c r="J88" s="184"/>
      <c r="K88" s="159"/>
      <c r="L88" s="184"/>
    </row>
    <row r="89" spans="1:12" ht="23.1" customHeight="1">
      <c r="A89" s="207" t="s">
        <v>43</v>
      </c>
      <c r="B89" s="197"/>
      <c r="C89" s="182"/>
      <c r="E89" s="194"/>
      <c r="F89" s="184"/>
      <c r="G89" s="184"/>
      <c r="H89" s="184"/>
      <c r="J89" s="184"/>
      <c r="K89" s="159"/>
      <c r="L89" s="184"/>
    </row>
    <row r="90" spans="1:12" ht="23.1" customHeight="1">
      <c r="A90" s="207" t="s">
        <v>190</v>
      </c>
      <c r="B90" s="197"/>
      <c r="C90" s="182"/>
      <c r="E90" s="194"/>
      <c r="F90" s="184"/>
      <c r="G90" s="184"/>
      <c r="H90" s="184"/>
      <c r="J90" s="184"/>
      <c r="K90" s="159"/>
      <c r="L90" s="184"/>
    </row>
    <row r="91" spans="1:12" ht="23.1" customHeight="1" thickBot="1">
      <c r="A91" s="207" t="s">
        <v>161</v>
      </c>
      <c r="B91" s="197"/>
      <c r="E91" s="208">
        <v>1888810652</v>
      </c>
      <c r="F91" s="184"/>
      <c r="G91" s="184"/>
      <c r="H91" s="184"/>
      <c r="I91" s="208">
        <v>1888810652</v>
      </c>
      <c r="J91" s="184"/>
      <c r="K91" s="159"/>
      <c r="L91" s="184"/>
    </row>
    <row r="92" spans="1:12" ht="23.1" customHeight="1" thickTop="1">
      <c r="A92" s="207" t="s">
        <v>160</v>
      </c>
      <c r="B92" s="197"/>
      <c r="C92" s="126"/>
      <c r="L92" s="184"/>
    </row>
    <row r="93" spans="1:12" ht="23.1" customHeight="1" thickBot="1">
      <c r="A93" s="207" t="s">
        <v>161</v>
      </c>
      <c r="B93" s="197"/>
      <c r="C93" s="182"/>
      <c r="F93" s="184"/>
      <c r="G93" s="208">
        <v>1750749256</v>
      </c>
      <c r="H93" s="184"/>
      <c r="J93" s="184"/>
      <c r="K93" s="208">
        <v>1750749256</v>
      </c>
      <c r="L93" s="184"/>
    </row>
    <row r="94" spans="1:12" ht="23.1" customHeight="1" thickTop="1">
      <c r="A94" s="207" t="s">
        <v>44</v>
      </c>
      <c r="B94" s="197"/>
      <c r="C94" s="182"/>
      <c r="E94" s="209"/>
      <c r="F94" s="184"/>
      <c r="G94" s="206"/>
      <c r="H94" s="206"/>
      <c r="I94" s="210"/>
      <c r="J94" s="206"/>
      <c r="K94" s="206"/>
      <c r="L94" s="184"/>
    </row>
    <row r="95" spans="1:12" ht="23.1" customHeight="1">
      <c r="A95" s="207" t="s">
        <v>191</v>
      </c>
      <c r="B95" s="197"/>
      <c r="C95" s="182"/>
      <c r="E95" s="209"/>
      <c r="F95" s="184"/>
      <c r="G95" s="206"/>
      <c r="H95" s="206"/>
      <c r="I95" s="210"/>
      <c r="J95" s="206"/>
      <c r="K95" s="206"/>
      <c r="L95" s="184"/>
    </row>
    <row r="96" spans="1:12" ht="23.1" customHeight="1">
      <c r="A96" s="207" t="s">
        <v>161</v>
      </c>
      <c r="B96" s="197"/>
      <c r="C96" s="182"/>
      <c r="E96" s="211">
        <v>1851901547</v>
      </c>
      <c r="F96" s="184"/>
      <c r="G96" s="238">
        <v>0</v>
      </c>
      <c r="H96" s="206"/>
      <c r="I96" s="210">
        <v>1851901547</v>
      </c>
      <c r="J96" s="206"/>
      <c r="K96" s="238">
        <v>0</v>
      </c>
      <c r="L96" s="184"/>
    </row>
    <row r="97" spans="1:12" ht="23.1" customHeight="1">
      <c r="A97" s="207" t="s">
        <v>192</v>
      </c>
      <c r="B97" s="197"/>
      <c r="C97" s="182"/>
      <c r="L97" s="184"/>
    </row>
    <row r="98" spans="1:12" ht="23.1" customHeight="1">
      <c r="A98" s="207" t="s">
        <v>161</v>
      </c>
      <c r="B98" s="197"/>
      <c r="C98" s="182"/>
      <c r="E98" s="126">
        <v>0</v>
      </c>
      <c r="F98" s="184"/>
      <c r="G98" s="211">
        <v>1553175544</v>
      </c>
      <c r="H98" s="206"/>
      <c r="I98" s="126">
        <v>0</v>
      </c>
      <c r="J98" s="206"/>
      <c r="K98" s="210">
        <v>1553175544</v>
      </c>
      <c r="L98" s="184"/>
    </row>
    <row r="99" spans="1:12" ht="23.1" customHeight="1">
      <c r="A99" s="207" t="s">
        <v>45</v>
      </c>
      <c r="B99" s="197"/>
      <c r="C99" s="182"/>
      <c r="E99" s="209">
        <v>1340981190</v>
      </c>
      <c r="F99" s="184"/>
      <c r="G99" s="209">
        <v>1251363389</v>
      </c>
      <c r="H99" s="206"/>
      <c r="I99" s="194">
        <v>5162014871</v>
      </c>
      <c r="J99" s="206"/>
      <c r="K99" s="194">
        <v>5072397070</v>
      </c>
      <c r="L99" s="184"/>
    </row>
    <row r="100" spans="1:12" ht="23.1" customHeight="1">
      <c r="A100" s="207" t="s">
        <v>46</v>
      </c>
      <c r="B100" s="197"/>
      <c r="C100" s="182"/>
      <c r="E100" s="209">
        <v>1589337148</v>
      </c>
      <c r="F100" s="184"/>
      <c r="G100" s="209">
        <v>1589337148</v>
      </c>
      <c r="H100" s="206"/>
      <c r="I100" s="31">
        <v>0</v>
      </c>
      <c r="J100" s="123"/>
      <c r="K100" s="31">
        <v>0</v>
      </c>
      <c r="L100" s="184"/>
    </row>
    <row r="101" spans="1:12" ht="23.1" customHeight="1">
      <c r="A101" s="207" t="s">
        <v>47</v>
      </c>
      <c r="B101" s="197"/>
      <c r="C101" s="182"/>
      <c r="E101" s="209"/>
      <c r="F101" s="184"/>
      <c r="G101" s="209"/>
      <c r="H101" s="206"/>
      <c r="I101" s="31"/>
      <c r="J101" s="123"/>
      <c r="K101" s="31"/>
      <c r="L101" s="184"/>
    </row>
    <row r="102" spans="1:12" ht="23.1" customHeight="1">
      <c r="A102" s="207" t="s">
        <v>164</v>
      </c>
      <c r="B102" s="197"/>
      <c r="C102" s="182"/>
      <c r="E102" s="209">
        <v>-135645750</v>
      </c>
      <c r="F102" s="184"/>
      <c r="G102" s="209">
        <v>-135645750</v>
      </c>
      <c r="H102" s="206"/>
      <c r="I102" s="31">
        <v>0</v>
      </c>
      <c r="J102" s="123"/>
      <c r="K102" s="31">
        <v>0</v>
      </c>
      <c r="L102" s="184"/>
    </row>
    <row r="103" spans="1:12" ht="23.1" customHeight="1">
      <c r="A103" s="207" t="s">
        <v>162</v>
      </c>
      <c r="B103" s="197"/>
      <c r="C103" s="182"/>
      <c r="L103" s="184"/>
    </row>
    <row r="104" spans="1:12" ht="23.1" customHeight="1">
      <c r="A104" s="207" t="s">
        <v>163</v>
      </c>
      <c r="B104" s="197"/>
      <c r="C104" s="182"/>
      <c r="E104" s="58">
        <v>0</v>
      </c>
      <c r="F104" s="184"/>
      <c r="G104" s="58">
        <v>0</v>
      </c>
      <c r="H104" s="206"/>
      <c r="I104" s="194">
        <v>-2490187463</v>
      </c>
      <c r="J104" s="206"/>
      <c r="K104" s="194">
        <v>-2490187463</v>
      </c>
      <c r="L104" s="184"/>
    </row>
    <row r="105" spans="1:12" ht="23.1" customHeight="1">
      <c r="A105" s="207" t="s">
        <v>48</v>
      </c>
      <c r="B105" s="197"/>
      <c r="C105" s="182"/>
      <c r="E105" s="58">
        <v>0</v>
      </c>
      <c r="F105" s="184"/>
      <c r="G105" s="58">
        <v>0</v>
      </c>
      <c r="H105" s="206"/>
      <c r="I105" s="194">
        <v>2588050</v>
      </c>
      <c r="J105" s="206"/>
      <c r="K105" s="194">
        <v>2588050</v>
      </c>
      <c r="L105" s="184"/>
    </row>
    <row r="106" spans="1:12" ht="23.1" customHeight="1">
      <c r="A106" s="207" t="s">
        <v>49</v>
      </c>
      <c r="B106" s="197"/>
      <c r="C106" s="182"/>
      <c r="E106" s="209"/>
      <c r="F106" s="184"/>
      <c r="G106" s="209"/>
      <c r="H106" s="206"/>
      <c r="I106" s="194"/>
      <c r="J106" s="206"/>
      <c r="K106" s="194"/>
      <c r="L106" s="184"/>
    </row>
    <row r="107" spans="1:12" ht="23.1" customHeight="1">
      <c r="A107" s="207" t="s">
        <v>50</v>
      </c>
      <c r="B107" s="197"/>
      <c r="C107" s="182"/>
      <c r="E107" s="209">
        <v>100111661</v>
      </c>
      <c r="F107" s="184"/>
      <c r="G107" s="209">
        <v>100111661</v>
      </c>
      <c r="H107" s="206"/>
      <c r="I107" s="194">
        <v>83095557</v>
      </c>
      <c r="J107" s="206"/>
      <c r="K107" s="194">
        <v>83095557</v>
      </c>
      <c r="L107" s="184"/>
    </row>
    <row r="108" spans="1:12" ht="23.1" customHeight="1">
      <c r="A108" s="207" t="s">
        <v>51</v>
      </c>
      <c r="B108" s="175"/>
      <c r="C108" s="182"/>
      <c r="E108" s="198">
        <v>758384737</v>
      </c>
      <c r="F108" s="184"/>
      <c r="G108" s="198">
        <v>729374921</v>
      </c>
      <c r="H108" s="206"/>
      <c r="I108" s="198">
        <v>758278025</v>
      </c>
      <c r="J108" s="206"/>
      <c r="K108" s="198">
        <v>739168300</v>
      </c>
      <c r="L108" s="184"/>
    </row>
    <row r="109" spans="1:12" ht="23.1" customHeight="1">
      <c r="A109" s="212" t="s">
        <v>52</v>
      </c>
      <c r="B109" s="175"/>
      <c r="C109" s="182"/>
      <c r="E109" s="193">
        <f>SUM(E96:E108)</f>
        <v>5505070533</v>
      </c>
      <c r="F109" s="189"/>
      <c r="G109" s="191">
        <f>SUM(G98:G108)</f>
        <v>5087716913</v>
      </c>
      <c r="H109" s="191"/>
      <c r="I109" s="193">
        <f>SUM(I96:I108)</f>
        <v>5367690587</v>
      </c>
      <c r="J109" s="191"/>
      <c r="K109" s="191">
        <f>SUM(K98:K108)</f>
        <v>4960237058</v>
      </c>
      <c r="L109" s="184"/>
    </row>
    <row r="110" spans="1:12" ht="23.1" customHeight="1">
      <c r="A110" s="207" t="s">
        <v>53</v>
      </c>
      <c r="B110" s="175"/>
      <c r="C110" s="182"/>
      <c r="E110" s="213">
        <v>121988</v>
      </c>
      <c r="F110" s="184"/>
      <c r="G110" s="213">
        <v>121612</v>
      </c>
      <c r="H110" s="185"/>
      <c r="I110" s="36">
        <v>0</v>
      </c>
      <c r="J110" s="27"/>
      <c r="K110" s="28">
        <v>0</v>
      </c>
      <c r="L110" s="184"/>
    </row>
    <row r="111" spans="1:12" ht="23.1" customHeight="1">
      <c r="A111" s="214" t="s">
        <v>54</v>
      </c>
      <c r="B111" s="175"/>
      <c r="E111" s="215">
        <f>SUM(E109:E110)</f>
        <v>5505192521</v>
      </c>
      <c r="F111" s="189"/>
      <c r="G111" s="216">
        <f>SUM(G109:G110)</f>
        <v>5087838525</v>
      </c>
      <c r="H111" s="189"/>
      <c r="I111" s="215">
        <f>SUM(I109:I110)</f>
        <v>5367690587</v>
      </c>
      <c r="J111" s="189"/>
      <c r="K111" s="216">
        <f>SUM(K109:K110)</f>
        <v>4960237058</v>
      </c>
      <c r="L111" s="184"/>
    </row>
    <row r="112" spans="1:12" ht="23.1" customHeight="1">
      <c r="A112" s="214"/>
      <c r="B112" s="175"/>
      <c r="E112" s="193"/>
      <c r="F112" s="189"/>
      <c r="G112" s="189"/>
      <c r="H112" s="189"/>
      <c r="I112" s="193"/>
      <c r="J112" s="189"/>
      <c r="K112" s="189"/>
      <c r="L112" s="184"/>
    </row>
    <row r="113" spans="1:20" ht="23.1" customHeight="1" thickBot="1">
      <c r="A113" s="187" t="s">
        <v>55</v>
      </c>
      <c r="E113" s="199">
        <f>SUM(E111,E76)</f>
        <v>15034726431</v>
      </c>
      <c r="F113" s="189"/>
      <c r="G113" s="200">
        <f>SUM(G111,G76)</f>
        <v>14989364889</v>
      </c>
      <c r="H113" s="189"/>
      <c r="I113" s="199">
        <f>SUM(I111,I76)</f>
        <v>8300334955</v>
      </c>
      <c r="J113" s="189"/>
      <c r="K113" s="200">
        <f>SUM(K111,K76)</f>
        <v>8443615222</v>
      </c>
      <c r="L113" s="184"/>
    </row>
    <row r="114" spans="1:20" ht="23.1" customHeight="1" thickTop="1">
      <c r="A114" s="187"/>
      <c r="E114" s="193"/>
      <c r="F114" s="189"/>
      <c r="G114" s="189"/>
      <c r="H114" s="189"/>
      <c r="I114" s="193"/>
      <c r="J114" s="189"/>
      <c r="K114" s="189"/>
      <c r="L114" s="184"/>
    </row>
    <row r="115" spans="1:20" ht="23.1" customHeight="1">
      <c r="C115" s="217"/>
      <c r="E115" s="54"/>
      <c r="F115" s="123"/>
      <c r="G115" s="123"/>
      <c r="H115" s="123"/>
      <c r="I115" s="54"/>
      <c r="J115" s="123"/>
      <c r="K115" s="123"/>
      <c r="L115" s="159"/>
      <c r="N115" s="30"/>
      <c r="O115" s="218"/>
      <c r="P115" s="219"/>
      <c r="Q115" s="218"/>
      <c r="R115" s="219"/>
      <c r="S115" s="218"/>
      <c r="T115" s="219"/>
    </row>
    <row r="116" spans="1:20" ht="23.1" customHeight="1">
      <c r="C116" s="217"/>
    </row>
    <row r="117" spans="1:20" ht="23.1" customHeight="1">
      <c r="C117" s="217"/>
    </row>
    <row r="118" spans="1:20" ht="23.1" hidden="1" customHeight="1">
      <c r="A118" s="220"/>
      <c r="B118" s="217"/>
      <c r="C118" s="126"/>
      <c r="E118" s="296"/>
    </row>
    <row r="119" spans="1:20" ht="23.1" hidden="1" customHeight="1">
      <c r="B119" s="217"/>
      <c r="C119" s="126"/>
      <c r="E119" s="296"/>
    </row>
    <row r="120" spans="1:20" ht="23.1" hidden="1" customHeight="1">
      <c r="B120" s="207"/>
      <c r="C120" s="126"/>
      <c r="E120" s="175"/>
    </row>
    <row r="121" spans="1:20" ht="23.1" hidden="1" customHeight="1">
      <c r="A121" s="220"/>
      <c r="B121" s="217"/>
      <c r="C121" s="126"/>
      <c r="E121" s="296"/>
    </row>
    <row r="122" spans="1:20" ht="23.1" customHeight="1">
      <c r="C122" s="126"/>
    </row>
  </sheetData>
  <mergeCells count="9">
    <mergeCell ref="E86:K86"/>
    <mergeCell ref="E5:G5"/>
    <mergeCell ref="E43:G43"/>
    <mergeCell ref="I5:K5"/>
    <mergeCell ref="I43:K43"/>
    <mergeCell ref="E82:G82"/>
    <mergeCell ref="I82:K82"/>
    <mergeCell ref="E9:K9"/>
    <mergeCell ref="E47:K47"/>
  </mergeCells>
  <pageMargins left="0.8" right="0.6" top="0.7" bottom="0.75" header="0.5" footer="0.5"/>
  <pageSetup paperSize="9" scale="81" firstPageNumber="2" fitToWidth="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topLeftCell="A30" zoomScale="70" zoomScaleNormal="80" zoomScaleSheetLayoutView="70" workbookViewId="0">
      <selection activeCell="A41" sqref="A41"/>
    </sheetView>
  </sheetViews>
  <sheetFormatPr defaultColWidth="8.5546875" defaultRowHeight="21"/>
  <cols>
    <col min="1" max="1" width="17.5546875" style="132" customWidth="1"/>
    <col min="2" max="2" width="8.44140625" style="132" customWidth="1"/>
    <col min="3" max="3" width="10.5546875" style="132" customWidth="1"/>
    <col min="4" max="4" width="7.88671875" style="132" customWidth="1"/>
    <col min="5" max="5" width="1.109375" style="132" customWidth="1"/>
    <col min="6" max="6" width="15.77734375" style="132" customWidth="1"/>
    <col min="7" max="7" width="1.109375" style="137" customWidth="1"/>
    <col min="8" max="8" width="15.77734375" style="137" customWidth="1"/>
    <col min="9" max="9" width="1.109375" style="132" customWidth="1"/>
    <col min="10" max="10" width="14.77734375" style="132" customWidth="1"/>
    <col min="11" max="11" width="1.109375" style="137" customWidth="1"/>
    <col min="12" max="12" width="15" style="137" customWidth="1"/>
    <col min="13" max="13" width="0.5546875" style="137" customWidth="1"/>
    <col min="14" max="14" width="12.33203125" style="132" bestFit="1" customWidth="1"/>
    <col min="15" max="15" width="10.5546875" style="132" bestFit="1" customWidth="1"/>
    <col min="16" max="16" width="9.5546875" style="132" bestFit="1" customWidth="1"/>
    <col min="17" max="16384" width="8.5546875" style="132"/>
  </cols>
  <sheetData>
    <row r="1" spans="1:13" s="126" customFormat="1" ht="21.6" customHeight="1">
      <c r="A1" s="125" t="str">
        <f>+BS!A1</f>
        <v>บริษัท เนอวานา ดีเวลลอปเม้นท์ จำกัด (มหาชน) และบริษัทย่อย</v>
      </c>
      <c r="C1" s="127"/>
    </row>
    <row r="2" spans="1:13" s="131" customFormat="1" ht="22.2">
      <c r="A2" s="128" t="s">
        <v>56</v>
      </c>
      <c r="B2" s="129"/>
      <c r="C2" s="129"/>
      <c r="D2" s="129"/>
      <c r="E2" s="129"/>
      <c r="F2" s="129"/>
      <c r="G2" s="129"/>
      <c r="H2" s="130"/>
      <c r="I2" s="129"/>
      <c r="J2" s="129"/>
      <c r="K2" s="129"/>
      <c r="L2" s="130"/>
      <c r="M2" s="129"/>
    </row>
    <row r="3" spans="1:13" s="131" customFormat="1" ht="22.2">
      <c r="A3" s="128" t="s">
        <v>228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>
      <c r="B5" s="133"/>
      <c r="C5" s="133"/>
      <c r="E5" s="133"/>
      <c r="F5" s="306" t="s">
        <v>0</v>
      </c>
      <c r="G5" s="306"/>
      <c r="H5" s="306"/>
      <c r="I5" s="133"/>
      <c r="J5" s="306" t="s">
        <v>1</v>
      </c>
      <c r="K5" s="306"/>
      <c r="L5" s="306"/>
      <c r="M5" s="133"/>
    </row>
    <row r="6" spans="1:13" s="131" customFormat="1">
      <c r="A6" s="132"/>
      <c r="B6" s="132"/>
      <c r="C6" s="134"/>
      <c r="D6" s="135" t="s">
        <v>3</v>
      </c>
      <c r="E6" s="130"/>
      <c r="F6" s="136">
        <v>2568</v>
      </c>
      <c r="G6" s="137"/>
      <c r="H6" s="136">
        <v>2567</v>
      </c>
      <c r="I6" s="130"/>
      <c r="J6" s="136">
        <v>2568</v>
      </c>
      <c r="K6" s="137"/>
      <c r="L6" s="136">
        <v>2567</v>
      </c>
    </row>
    <row r="7" spans="1:13" s="131" customFormat="1">
      <c r="A7" s="132"/>
      <c r="B7" s="132"/>
      <c r="C7" s="134"/>
      <c r="D7" s="138"/>
      <c r="E7" s="130"/>
      <c r="F7" s="307" t="s">
        <v>4</v>
      </c>
      <c r="G7" s="307"/>
      <c r="H7" s="307"/>
      <c r="I7" s="307"/>
      <c r="J7" s="307"/>
      <c r="K7" s="307"/>
      <c r="L7" s="307"/>
    </row>
    <row r="8" spans="1:13" s="131" customFormat="1">
      <c r="A8" s="139" t="s">
        <v>147</v>
      </c>
      <c r="B8" s="132"/>
      <c r="C8" s="134"/>
      <c r="D8" s="138"/>
      <c r="E8" s="130"/>
      <c r="F8" s="124"/>
      <c r="G8" s="124"/>
      <c r="H8" s="124"/>
      <c r="I8" s="124"/>
      <c r="J8" s="124"/>
      <c r="K8" s="124"/>
      <c r="L8" s="272"/>
    </row>
    <row r="9" spans="1:13">
      <c r="A9" s="140" t="s">
        <v>57</v>
      </c>
      <c r="D9" s="141"/>
      <c r="E9" s="130"/>
      <c r="F9" s="142">
        <v>375069258</v>
      </c>
      <c r="G9" s="142"/>
      <c r="H9" s="142">
        <v>307112675</v>
      </c>
      <c r="I9" s="142"/>
      <c r="J9" s="40">
        <v>0</v>
      </c>
      <c r="K9" s="142"/>
      <c r="L9" s="40">
        <v>31626580</v>
      </c>
      <c r="M9" s="132"/>
    </row>
    <row r="10" spans="1:13">
      <c r="A10" s="140" t="s">
        <v>58</v>
      </c>
      <c r="D10" s="141"/>
      <c r="E10" s="130"/>
      <c r="F10" s="54">
        <v>0</v>
      </c>
      <c r="G10" s="142"/>
      <c r="H10" s="142">
        <v>21744225</v>
      </c>
      <c r="I10" s="142"/>
      <c r="J10" s="143">
        <v>0</v>
      </c>
      <c r="K10" s="142"/>
      <c r="L10" s="143">
        <v>0</v>
      </c>
      <c r="M10" s="132"/>
    </row>
    <row r="11" spans="1:13">
      <c r="A11" s="140" t="s">
        <v>62</v>
      </c>
      <c r="D11" s="141">
        <v>20</v>
      </c>
      <c r="E11" s="130"/>
      <c r="F11" s="142">
        <v>28727169</v>
      </c>
      <c r="G11" s="142"/>
      <c r="H11" s="142">
        <v>23047727</v>
      </c>
      <c r="I11" s="142"/>
      <c r="J11" s="143">
        <v>61999864</v>
      </c>
      <c r="K11" s="142"/>
      <c r="L11" s="143">
        <v>119471803</v>
      </c>
      <c r="M11" s="132"/>
    </row>
    <row r="12" spans="1:13">
      <c r="A12" s="146" t="s">
        <v>59</v>
      </c>
      <c r="B12" s="147"/>
      <c r="C12" s="147"/>
      <c r="D12" s="148"/>
      <c r="E12" s="149"/>
      <c r="F12" s="150">
        <f>SUM(F9:F11)</f>
        <v>403796427</v>
      </c>
      <c r="G12" s="151"/>
      <c r="H12" s="150">
        <f>SUM(H9:H11)</f>
        <v>351904627</v>
      </c>
      <c r="I12" s="151"/>
      <c r="J12" s="49">
        <f>SUM(J9:J11)</f>
        <v>61999864</v>
      </c>
      <c r="K12" s="151"/>
      <c r="L12" s="49">
        <f>SUM(L9:L11)</f>
        <v>151098383</v>
      </c>
      <c r="M12" s="132"/>
    </row>
    <row r="13" spans="1:13">
      <c r="A13" s="146"/>
      <c r="D13" s="141"/>
      <c r="E13" s="130"/>
      <c r="F13" s="142"/>
      <c r="G13" s="142"/>
      <c r="H13" s="142"/>
      <c r="I13" s="142"/>
      <c r="J13" s="143"/>
      <c r="K13" s="142"/>
      <c r="L13" s="273"/>
      <c r="M13" s="132"/>
    </row>
    <row r="14" spans="1:13">
      <c r="A14" s="152" t="s">
        <v>146</v>
      </c>
      <c r="D14" s="141"/>
      <c r="E14" s="130"/>
      <c r="F14" s="142"/>
      <c r="G14" s="142"/>
      <c r="H14" s="142"/>
      <c r="I14" s="142"/>
      <c r="J14" s="143"/>
      <c r="K14" s="142"/>
      <c r="L14" s="273"/>
      <c r="M14" s="132"/>
    </row>
    <row r="15" spans="1:13">
      <c r="A15" s="144" t="s">
        <v>60</v>
      </c>
      <c r="D15" s="141"/>
      <c r="E15" s="130"/>
      <c r="F15" s="142">
        <v>253283194</v>
      </c>
      <c r="G15" s="142"/>
      <c r="H15" s="142">
        <v>212442654</v>
      </c>
      <c r="I15" s="142"/>
      <c r="J15" s="54">
        <v>0</v>
      </c>
      <c r="K15" s="142"/>
      <c r="L15" s="54">
        <v>26684472</v>
      </c>
      <c r="M15" s="132"/>
    </row>
    <row r="16" spans="1:13">
      <c r="A16" s="144" t="s">
        <v>61</v>
      </c>
      <c r="D16" s="141"/>
      <c r="E16" s="130"/>
      <c r="F16" s="123">
        <v>0</v>
      </c>
      <c r="G16" s="142"/>
      <c r="H16" s="142">
        <v>15131524</v>
      </c>
      <c r="I16" s="142"/>
      <c r="J16" s="143">
        <v>0</v>
      </c>
      <c r="K16" s="142"/>
      <c r="L16" s="143">
        <v>0</v>
      </c>
      <c r="M16" s="132"/>
    </row>
    <row r="17" spans="1:13">
      <c r="A17" s="144" t="s">
        <v>63</v>
      </c>
      <c r="D17" s="141"/>
      <c r="E17" s="130"/>
      <c r="F17" s="145">
        <v>46163066</v>
      </c>
      <c r="G17" s="142"/>
      <c r="H17" s="145">
        <v>44652096</v>
      </c>
      <c r="I17" s="142"/>
      <c r="J17" s="54">
        <v>6036647</v>
      </c>
      <c r="K17" s="142"/>
      <c r="L17" s="54">
        <v>12432156</v>
      </c>
      <c r="M17" s="132"/>
    </row>
    <row r="18" spans="1:13">
      <c r="A18" s="144" t="s">
        <v>64</v>
      </c>
      <c r="D18" s="141"/>
      <c r="E18" s="130"/>
      <c r="F18" s="145">
        <v>23901826</v>
      </c>
      <c r="G18" s="142"/>
      <c r="H18" s="145">
        <v>50146593</v>
      </c>
      <c r="I18" s="142"/>
      <c r="J18" s="54">
        <v>20441514</v>
      </c>
      <c r="K18" s="142"/>
      <c r="L18" s="54">
        <v>40957951</v>
      </c>
      <c r="M18" s="132"/>
    </row>
    <row r="19" spans="1:13">
      <c r="A19" s="146" t="s">
        <v>167</v>
      </c>
      <c r="B19" s="147"/>
      <c r="C19" s="147"/>
      <c r="D19" s="148"/>
      <c r="E19" s="149"/>
      <c r="F19" s="150">
        <f>SUM(F15:F18)</f>
        <v>323348086</v>
      </c>
      <c r="G19" s="151"/>
      <c r="H19" s="150">
        <f>SUM(H15:H18)</f>
        <v>322372867</v>
      </c>
      <c r="I19" s="151"/>
      <c r="J19" s="150">
        <f>SUM(J15:J18)</f>
        <v>26478161</v>
      </c>
      <c r="K19" s="151"/>
      <c r="L19" s="49">
        <f>SUM(L15:L18)</f>
        <v>80074579</v>
      </c>
      <c r="M19" s="132"/>
    </row>
    <row r="20" spans="1:13">
      <c r="A20" s="146"/>
      <c r="D20" s="141"/>
      <c r="E20" s="130"/>
      <c r="F20" s="142"/>
      <c r="G20" s="142"/>
      <c r="H20" s="142"/>
      <c r="I20" s="142"/>
      <c r="J20" s="143"/>
      <c r="K20" s="142"/>
      <c r="L20" s="273"/>
      <c r="M20" s="132"/>
    </row>
    <row r="21" spans="1:13">
      <c r="A21" s="146" t="s">
        <v>148</v>
      </c>
      <c r="B21" s="147"/>
      <c r="C21" s="147"/>
      <c r="D21" s="148"/>
      <c r="E21" s="149"/>
      <c r="F21" s="153">
        <f>F12-F19</f>
        <v>80448341</v>
      </c>
      <c r="G21" s="151"/>
      <c r="H21" s="153">
        <f>H12-H19</f>
        <v>29531760</v>
      </c>
      <c r="I21" s="151"/>
      <c r="J21" s="63">
        <f>J12-J19</f>
        <v>35521703</v>
      </c>
      <c r="K21" s="151"/>
      <c r="L21" s="43">
        <f>L12-L19</f>
        <v>71023804</v>
      </c>
      <c r="M21" s="132"/>
    </row>
    <row r="22" spans="1:13">
      <c r="A22" s="140" t="s">
        <v>66</v>
      </c>
      <c r="D22" s="154"/>
      <c r="E22" s="130"/>
      <c r="F22" s="40">
        <v>-1044382</v>
      </c>
      <c r="G22" s="142"/>
      <c r="H22" s="40">
        <v>-1054180</v>
      </c>
      <c r="I22" s="142"/>
      <c r="J22" s="40">
        <v>0</v>
      </c>
      <c r="K22" s="142"/>
      <c r="L22" s="40">
        <v>0</v>
      </c>
      <c r="M22" s="132"/>
    </row>
    <row r="23" spans="1:13">
      <c r="A23" s="140" t="s">
        <v>65</v>
      </c>
      <c r="D23" s="141"/>
      <c r="E23" s="130"/>
      <c r="F23" s="155">
        <v>-16973773</v>
      </c>
      <c r="G23" s="142"/>
      <c r="H23" s="155">
        <v>-22545738</v>
      </c>
      <c r="I23" s="142"/>
      <c r="J23" s="156">
        <v>-37027989</v>
      </c>
      <c r="K23" s="142"/>
      <c r="L23" s="156">
        <v>-54141956</v>
      </c>
      <c r="M23" s="132"/>
    </row>
    <row r="24" spans="1:13">
      <c r="A24" s="157" t="s">
        <v>255</v>
      </c>
      <c r="D24" s="137"/>
      <c r="E24" s="130"/>
      <c r="F24" s="151">
        <f>SUM(F21:F23)</f>
        <v>62430186</v>
      </c>
      <c r="G24" s="151"/>
      <c r="H24" s="151">
        <f>SUM(H21:H23)</f>
        <v>5931842</v>
      </c>
      <c r="I24" s="151"/>
      <c r="J24" s="151">
        <f>SUM(J21:J23)</f>
        <v>-1506286</v>
      </c>
      <c r="K24" s="151"/>
      <c r="L24" s="43">
        <f>SUM(L21:L23)</f>
        <v>16881848</v>
      </c>
      <c r="M24" s="132"/>
    </row>
    <row r="25" spans="1:13">
      <c r="A25" s="140" t="s">
        <v>201</v>
      </c>
      <c r="D25" s="167">
        <v>19</v>
      </c>
      <c r="E25" s="130"/>
      <c r="F25" s="142">
        <v>-17887667</v>
      </c>
      <c r="G25" s="142"/>
      <c r="H25" s="142">
        <v>-2077350</v>
      </c>
      <c r="I25" s="142"/>
      <c r="J25" s="54">
        <v>-2073504</v>
      </c>
      <c r="K25" s="142"/>
      <c r="L25" s="54">
        <v>-3809392</v>
      </c>
      <c r="M25" s="132"/>
    </row>
    <row r="26" spans="1:13">
      <c r="A26" s="157" t="s">
        <v>217</v>
      </c>
      <c r="D26" s="137"/>
      <c r="E26" s="130"/>
      <c r="F26" s="150">
        <f>SUM(F24:F25)</f>
        <v>44542519</v>
      </c>
      <c r="G26" s="151"/>
      <c r="H26" s="150">
        <f>SUM(H24:H25)</f>
        <v>3854492</v>
      </c>
      <c r="I26" s="151"/>
      <c r="J26" s="61">
        <f>SUM(J24:J25)</f>
        <v>-3579790</v>
      </c>
      <c r="K26" s="151"/>
      <c r="L26" s="49">
        <f>SUM(L24:L25)</f>
        <v>13072456</v>
      </c>
      <c r="M26" s="132"/>
    </row>
    <row r="27" spans="1:13">
      <c r="A27" s="132" t="s">
        <v>67</v>
      </c>
      <c r="F27" s="297">
        <v>0</v>
      </c>
      <c r="G27" s="224"/>
      <c r="H27" s="224">
        <v>0</v>
      </c>
      <c r="I27" s="224"/>
      <c r="J27" s="224">
        <v>0</v>
      </c>
      <c r="K27" s="224"/>
      <c r="L27" s="274">
        <v>0</v>
      </c>
    </row>
    <row r="28" spans="1:13" ht="21.6" thickBot="1">
      <c r="A28" s="147" t="s">
        <v>218</v>
      </c>
      <c r="B28" s="147"/>
      <c r="C28" s="147"/>
      <c r="D28" s="147"/>
      <c r="E28" s="147"/>
      <c r="F28" s="298">
        <f>SUM(F26:F27)</f>
        <v>44542519</v>
      </c>
      <c r="G28" s="43"/>
      <c r="H28" s="225">
        <f>SUM(H26:H27)</f>
        <v>3854492</v>
      </c>
      <c r="I28" s="43"/>
      <c r="J28" s="225">
        <f>SUM(J26:J27)</f>
        <v>-3579790</v>
      </c>
      <c r="K28" s="43"/>
      <c r="L28" s="225">
        <f>SUM(L26:L27)</f>
        <v>13072456</v>
      </c>
    </row>
    <row r="29" spans="1:13" ht="21.6" thickTop="1">
      <c r="A29" s="146"/>
      <c r="L29" s="273"/>
    </row>
    <row r="30" spans="1:13">
      <c r="A30" s="157" t="s">
        <v>221</v>
      </c>
      <c r="D30" s="141"/>
      <c r="E30" s="130"/>
      <c r="F30" s="299"/>
      <c r="G30" s="142"/>
      <c r="H30" s="142"/>
      <c r="I30" s="142"/>
      <c r="J30" s="159"/>
      <c r="K30" s="142"/>
      <c r="L30" s="273"/>
      <c r="M30" s="132"/>
    </row>
    <row r="31" spans="1:13">
      <c r="A31" s="140" t="s">
        <v>68</v>
      </c>
      <c r="D31" s="141"/>
      <c r="E31" s="130"/>
      <c r="F31" s="142">
        <f>F33-F32</f>
        <v>44542283</v>
      </c>
      <c r="G31" s="142"/>
      <c r="H31" s="142">
        <f>H33-H32</f>
        <v>3854376</v>
      </c>
      <c r="I31" s="142"/>
      <c r="J31" s="54">
        <f>J28</f>
        <v>-3579790</v>
      </c>
      <c r="K31" s="142"/>
      <c r="L31" s="273">
        <f>L26</f>
        <v>13072456</v>
      </c>
      <c r="M31" s="132"/>
    </row>
    <row r="32" spans="1:13">
      <c r="A32" s="140" t="s">
        <v>69</v>
      </c>
      <c r="D32" s="141"/>
      <c r="E32" s="130"/>
      <c r="F32" s="142">
        <v>236</v>
      </c>
      <c r="G32" s="142"/>
      <c r="H32" s="142">
        <v>116</v>
      </c>
      <c r="I32" s="142"/>
      <c r="J32" s="56">
        <v>0</v>
      </c>
      <c r="K32" s="26"/>
      <c r="L32" s="275">
        <v>0</v>
      </c>
      <c r="M32" s="132"/>
    </row>
    <row r="33" spans="1:15">
      <c r="A33" s="157" t="s">
        <v>217</v>
      </c>
      <c r="D33" s="141"/>
      <c r="E33" s="130"/>
      <c r="F33" s="158">
        <f>F26</f>
        <v>44542519</v>
      </c>
      <c r="G33" s="151"/>
      <c r="H33" s="158">
        <f>H26</f>
        <v>3854492</v>
      </c>
      <c r="I33" s="142"/>
      <c r="J33" s="158">
        <f>J26</f>
        <v>-3579790</v>
      </c>
      <c r="K33" s="151"/>
      <c r="L33" s="225">
        <f>SUM(L31:L32)</f>
        <v>13072456</v>
      </c>
      <c r="M33" s="132"/>
    </row>
    <row r="34" spans="1:15" ht="21.6" thickTop="1">
      <c r="A34" s="140"/>
      <c r="D34" s="137"/>
      <c r="E34" s="137"/>
      <c r="F34" s="137"/>
      <c r="G34" s="130"/>
      <c r="I34" s="137"/>
      <c r="J34" s="159"/>
      <c r="K34" s="130"/>
      <c r="L34" s="273"/>
    </row>
    <row r="35" spans="1:15">
      <c r="A35" s="157" t="s">
        <v>222</v>
      </c>
      <c r="D35" s="141"/>
      <c r="E35" s="130"/>
      <c r="F35" s="142"/>
      <c r="G35" s="142"/>
      <c r="H35" s="142"/>
      <c r="I35" s="142"/>
      <c r="J35" s="159"/>
      <c r="K35" s="142"/>
      <c r="L35" s="273"/>
      <c r="M35" s="132"/>
    </row>
    <row r="36" spans="1:15">
      <c r="A36" s="140" t="s">
        <v>68</v>
      </c>
      <c r="D36" s="141"/>
      <c r="E36" s="130"/>
      <c r="F36" s="142">
        <f>F38-F37</f>
        <v>44542283</v>
      </c>
      <c r="G36" s="142"/>
      <c r="H36" s="142">
        <f>H38-H37</f>
        <v>3854376</v>
      </c>
      <c r="I36" s="142"/>
      <c r="J36" s="159">
        <f>J28</f>
        <v>-3579790</v>
      </c>
      <c r="K36" s="142"/>
      <c r="L36" s="273">
        <f>L28</f>
        <v>13072456</v>
      </c>
      <c r="M36" s="132"/>
    </row>
    <row r="37" spans="1:15">
      <c r="A37" s="140" t="s">
        <v>69</v>
      </c>
      <c r="D37" s="141"/>
      <c r="E37" s="130"/>
      <c r="F37" s="142">
        <v>236</v>
      </c>
      <c r="G37" s="142"/>
      <c r="H37" s="230">
        <v>116</v>
      </c>
      <c r="I37" s="142"/>
      <c r="J37" s="56">
        <v>0</v>
      </c>
      <c r="K37" s="26"/>
      <c r="L37" s="275">
        <v>0</v>
      </c>
      <c r="M37" s="132"/>
    </row>
    <row r="38" spans="1:15" ht="21.6" thickBot="1">
      <c r="A38" s="157" t="s">
        <v>218</v>
      </c>
      <c r="D38" s="141"/>
      <c r="E38" s="130"/>
      <c r="F38" s="158">
        <f>F28</f>
        <v>44542519</v>
      </c>
      <c r="G38" s="151"/>
      <c r="H38" s="158">
        <f>H28</f>
        <v>3854492</v>
      </c>
      <c r="I38" s="142"/>
      <c r="J38" s="158">
        <f>J28</f>
        <v>-3579790</v>
      </c>
      <c r="K38" s="151"/>
      <c r="L38" s="225">
        <f>SUM(L36:L37)</f>
        <v>13072456</v>
      </c>
      <c r="M38" s="132"/>
    </row>
    <row r="39" spans="1:15" ht="15.45" customHeight="1" thickTop="1">
      <c r="A39" s="140"/>
      <c r="D39" s="137"/>
      <c r="E39" s="137"/>
      <c r="F39" s="137"/>
      <c r="G39" s="130"/>
      <c r="I39" s="137"/>
      <c r="J39" s="159"/>
      <c r="K39" s="130"/>
      <c r="L39" s="273"/>
    </row>
    <row r="40" spans="1:15">
      <c r="A40" s="157" t="s">
        <v>219</v>
      </c>
      <c r="D40" s="141">
        <v>21</v>
      </c>
      <c r="E40" s="130"/>
      <c r="G40" s="132"/>
      <c r="H40" s="132"/>
      <c r="I40" s="130"/>
      <c r="J40" s="160"/>
      <c r="K40" s="132"/>
      <c r="L40" s="273"/>
      <c r="M40" s="132"/>
    </row>
    <row r="41" spans="1:15" ht="21.6" thickBot="1">
      <c r="A41" s="140" t="s">
        <v>220</v>
      </c>
      <c r="D41" s="141"/>
      <c r="E41" s="130"/>
      <c r="F41" s="161">
        <f>F36/F42</f>
        <v>2.5845459417976484E-2</v>
      </c>
      <c r="G41" s="162"/>
      <c r="H41" s="262">
        <f>H36/H42</f>
        <v>2.48161003261847E-3</v>
      </c>
      <c r="I41" s="162"/>
      <c r="J41" s="265">
        <f>J36/J42</f>
        <v>-2.0771570502993312E-3</v>
      </c>
      <c r="K41" s="163"/>
      <c r="L41" s="277">
        <f>L36/L42</f>
        <v>8.4165992006393561E-3</v>
      </c>
      <c r="M41" s="132"/>
      <c r="O41" s="164"/>
    </row>
    <row r="42" spans="1:15" ht="22.2" thickTop="1" thickBot="1">
      <c r="A42" s="140" t="s">
        <v>70</v>
      </c>
      <c r="D42" s="141"/>
      <c r="E42" s="130"/>
      <c r="F42" s="165">
        <v>1723408444</v>
      </c>
      <c r="G42" s="162"/>
      <c r="H42" s="165">
        <v>1553175539</v>
      </c>
      <c r="I42" s="130"/>
      <c r="J42" s="165">
        <v>1723408444</v>
      </c>
      <c r="K42" s="162"/>
      <c r="L42" s="276">
        <v>1553175539</v>
      </c>
      <c r="M42" s="132"/>
    </row>
    <row r="43" spans="1:15" ht="21.6" thickTop="1"/>
    <row r="53" spans="5:9">
      <c r="E53" s="132">
        <v>13221323</v>
      </c>
    </row>
    <row r="58" spans="5:9">
      <c r="E58" s="132">
        <v>534185483</v>
      </c>
      <c r="I58" s="132">
        <v>534185483</v>
      </c>
    </row>
    <row r="64" spans="5:9">
      <c r="E64" s="234">
        <v>62334246</v>
      </c>
      <c r="I64" s="234">
        <v>30346882</v>
      </c>
    </row>
  </sheetData>
  <mergeCells count="3">
    <mergeCell ref="F5:H5"/>
    <mergeCell ref="J5:L5"/>
    <mergeCell ref="F7:L7"/>
  </mergeCells>
  <pageMargins left="0.8" right="0.6" top="0.7" bottom="0.75" header="0.5" footer="0.5"/>
  <pageSetup paperSize="9" scale="81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88BF6-8DB8-4DBA-AA39-8CFA4ED4C73C}">
  <dimension ref="A1:O64"/>
  <sheetViews>
    <sheetView view="pageBreakPreview" topLeftCell="A27" zoomScale="70" zoomScaleNormal="80" zoomScaleSheetLayoutView="70" workbookViewId="0">
      <selection activeCell="A41" sqref="A41"/>
    </sheetView>
  </sheetViews>
  <sheetFormatPr defaultColWidth="8.5546875" defaultRowHeight="21"/>
  <cols>
    <col min="1" max="1" width="17.5546875" style="132" customWidth="1"/>
    <col min="2" max="2" width="8.44140625" style="132" customWidth="1"/>
    <col min="3" max="3" width="11.44140625" style="132" customWidth="1"/>
    <col min="4" max="4" width="7.88671875" style="132" customWidth="1"/>
    <col min="5" max="5" width="1.109375" style="132" customWidth="1"/>
    <col min="6" max="6" width="15.109375" style="132" customWidth="1"/>
    <col min="7" max="7" width="1.109375" style="137" customWidth="1"/>
    <col min="8" max="8" width="15.109375" style="137" customWidth="1"/>
    <col min="9" max="9" width="1.109375" style="132" customWidth="1"/>
    <col min="10" max="10" width="15.109375" style="132" customWidth="1"/>
    <col min="11" max="11" width="1.109375" style="137" customWidth="1"/>
    <col min="12" max="12" width="15.109375" style="137" customWidth="1"/>
    <col min="13" max="13" width="0.5546875" style="137" customWidth="1"/>
    <col min="14" max="14" width="12.33203125" style="132" bestFit="1" customWidth="1"/>
    <col min="15" max="15" width="10.5546875" style="132" bestFit="1" customWidth="1"/>
    <col min="16" max="16" width="9.5546875" style="132" bestFit="1" customWidth="1"/>
    <col min="17" max="16384" width="8.5546875" style="132"/>
  </cols>
  <sheetData>
    <row r="1" spans="1:13" s="126" customFormat="1" ht="21.6" customHeight="1">
      <c r="A1" s="125" t="str">
        <f>+BS!A1</f>
        <v>บริษัท เนอวานา ดีเวลลอปเม้นท์ จำกัด (มหาชน) และบริษัทย่อย</v>
      </c>
      <c r="C1" s="127"/>
    </row>
    <row r="2" spans="1:13" s="131" customFormat="1" ht="22.2">
      <c r="A2" s="128" t="s">
        <v>56</v>
      </c>
      <c r="B2" s="129"/>
      <c r="C2" s="129"/>
      <c r="D2" s="129"/>
      <c r="E2" s="129"/>
      <c r="F2" s="129"/>
      <c r="G2" s="129"/>
      <c r="H2" s="130"/>
      <c r="I2" s="129"/>
      <c r="J2" s="129"/>
      <c r="K2" s="129"/>
      <c r="L2" s="130"/>
      <c r="M2" s="129"/>
    </row>
    <row r="3" spans="1:13" s="131" customFormat="1" ht="22.2">
      <c r="A3" s="128" t="s">
        <v>229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>
      <c r="B5" s="133"/>
      <c r="C5" s="133"/>
      <c r="E5" s="133"/>
      <c r="F5" s="306" t="s">
        <v>0</v>
      </c>
      <c r="G5" s="306"/>
      <c r="H5" s="306"/>
      <c r="I5" s="133"/>
      <c r="J5" s="306" t="s">
        <v>1</v>
      </c>
      <c r="K5" s="306"/>
      <c r="L5" s="306"/>
      <c r="M5" s="133"/>
    </row>
    <row r="6" spans="1:13" s="131" customFormat="1">
      <c r="A6" s="132"/>
      <c r="B6" s="132"/>
      <c r="C6" s="134"/>
      <c r="D6" s="135" t="s">
        <v>3</v>
      </c>
      <c r="E6" s="130"/>
      <c r="F6" s="136">
        <v>2568</v>
      </c>
      <c r="G6" s="137"/>
      <c r="H6" s="136">
        <v>2567</v>
      </c>
      <c r="I6" s="130"/>
      <c r="J6" s="136">
        <v>2568</v>
      </c>
      <c r="K6" s="137"/>
      <c r="L6" s="136">
        <v>2567</v>
      </c>
    </row>
    <row r="7" spans="1:13" s="131" customFormat="1">
      <c r="A7" s="132"/>
      <c r="B7" s="132"/>
      <c r="C7" s="134"/>
      <c r="D7" s="138"/>
      <c r="E7" s="130"/>
      <c r="F7" s="307" t="s">
        <v>4</v>
      </c>
      <c r="G7" s="307"/>
      <c r="H7" s="307"/>
      <c r="I7" s="307"/>
      <c r="J7" s="307"/>
      <c r="K7" s="307"/>
      <c r="L7" s="307"/>
    </row>
    <row r="8" spans="1:13" s="131" customFormat="1">
      <c r="A8" s="139" t="s">
        <v>147</v>
      </c>
      <c r="B8" s="132"/>
      <c r="C8" s="134"/>
      <c r="D8" s="138"/>
      <c r="E8" s="130"/>
      <c r="F8" s="124"/>
      <c r="G8" s="124"/>
      <c r="H8" s="124"/>
      <c r="I8" s="124"/>
      <c r="J8" s="124"/>
      <c r="K8" s="124"/>
      <c r="L8" s="272"/>
    </row>
    <row r="9" spans="1:13">
      <c r="A9" s="140" t="s">
        <v>57</v>
      </c>
      <c r="D9" s="141"/>
      <c r="E9" s="130"/>
      <c r="F9" s="142">
        <v>757030252</v>
      </c>
      <c r="G9" s="142"/>
      <c r="H9" s="142">
        <v>912653880</v>
      </c>
      <c r="I9" s="142"/>
      <c r="J9" s="40">
        <v>68346137</v>
      </c>
      <c r="K9" s="142"/>
      <c r="L9" s="40">
        <v>69689240</v>
      </c>
      <c r="M9" s="132"/>
    </row>
    <row r="10" spans="1:13">
      <c r="A10" s="140" t="s">
        <v>58</v>
      </c>
      <c r="D10" s="141"/>
      <c r="E10" s="130"/>
      <c r="F10" s="142">
        <v>6105150</v>
      </c>
      <c r="G10" s="142"/>
      <c r="H10" s="142">
        <v>41510930</v>
      </c>
      <c r="I10" s="142"/>
      <c r="J10" s="143">
        <v>0</v>
      </c>
      <c r="K10" s="142"/>
      <c r="L10" s="143">
        <v>0</v>
      </c>
      <c r="M10" s="132"/>
    </row>
    <row r="11" spans="1:13">
      <c r="A11" s="140" t="s">
        <v>62</v>
      </c>
      <c r="D11" s="141">
        <v>20</v>
      </c>
      <c r="E11" s="130"/>
      <c r="F11" s="142">
        <v>82535919</v>
      </c>
      <c r="G11" s="142"/>
      <c r="H11" s="142">
        <v>42463207</v>
      </c>
      <c r="I11" s="142"/>
      <c r="J11" s="143">
        <v>238863894</v>
      </c>
      <c r="K11" s="142"/>
      <c r="L11" s="143">
        <v>971784146</v>
      </c>
      <c r="M11" s="132"/>
    </row>
    <row r="12" spans="1:13">
      <c r="A12" s="146" t="s">
        <v>59</v>
      </c>
      <c r="B12" s="147"/>
      <c r="C12" s="147"/>
      <c r="D12" s="148"/>
      <c r="E12" s="149"/>
      <c r="F12" s="150">
        <f>SUM(F9:F11)</f>
        <v>845671321</v>
      </c>
      <c r="G12" s="151"/>
      <c r="H12" s="150">
        <f>SUM(H9:H11)</f>
        <v>996628017</v>
      </c>
      <c r="I12" s="151"/>
      <c r="J12" s="150">
        <f>SUM(J9:J11)</f>
        <v>307210031</v>
      </c>
      <c r="K12" s="151"/>
      <c r="L12" s="49">
        <f>SUM(L9:L11)</f>
        <v>1041473386</v>
      </c>
      <c r="M12" s="132"/>
    </row>
    <row r="13" spans="1:13">
      <c r="A13" s="146"/>
      <c r="D13" s="141"/>
      <c r="E13" s="130"/>
      <c r="F13" s="142"/>
      <c r="G13" s="142"/>
      <c r="H13" s="142"/>
      <c r="I13" s="142"/>
      <c r="J13" s="143"/>
      <c r="K13" s="142"/>
      <c r="L13" s="273"/>
      <c r="M13" s="132"/>
    </row>
    <row r="14" spans="1:13">
      <c r="A14" s="152" t="s">
        <v>146</v>
      </c>
      <c r="D14" s="141"/>
      <c r="E14" s="130"/>
      <c r="F14" s="142"/>
      <c r="G14" s="142"/>
      <c r="H14" s="142"/>
      <c r="I14" s="142"/>
      <c r="J14" s="143"/>
      <c r="K14" s="142"/>
      <c r="L14" s="273"/>
      <c r="M14" s="132"/>
    </row>
    <row r="15" spans="1:13">
      <c r="A15" s="144" t="s">
        <v>60</v>
      </c>
      <c r="D15" s="141"/>
      <c r="E15" s="130"/>
      <c r="F15" s="142">
        <v>526118860</v>
      </c>
      <c r="G15" s="142"/>
      <c r="H15" s="142">
        <v>591699452</v>
      </c>
      <c r="I15" s="142"/>
      <c r="J15" s="54">
        <v>52917399</v>
      </c>
      <c r="K15" s="142"/>
      <c r="L15" s="54">
        <v>57552338</v>
      </c>
      <c r="M15" s="132"/>
    </row>
    <row r="16" spans="1:13">
      <c r="A16" s="144" t="s">
        <v>61</v>
      </c>
      <c r="D16" s="141"/>
      <c r="E16" s="130"/>
      <c r="F16" s="142">
        <v>6044761</v>
      </c>
      <c r="G16" s="142"/>
      <c r="H16" s="142">
        <v>30284838</v>
      </c>
      <c r="I16" s="142"/>
      <c r="J16" s="143">
        <v>0</v>
      </c>
      <c r="K16" s="142"/>
      <c r="L16" s="143">
        <v>0</v>
      </c>
      <c r="M16" s="132"/>
    </row>
    <row r="17" spans="1:13">
      <c r="A17" s="144" t="s">
        <v>63</v>
      </c>
      <c r="D17" s="141"/>
      <c r="E17" s="130"/>
      <c r="F17" s="145">
        <v>96881351</v>
      </c>
      <c r="G17" s="142"/>
      <c r="H17" s="145">
        <v>129885403</v>
      </c>
      <c r="I17" s="142"/>
      <c r="J17" s="54">
        <v>23416317</v>
      </c>
      <c r="K17" s="142"/>
      <c r="L17" s="54">
        <v>34158942</v>
      </c>
      <c r="M17" s="132"/>
    </row>
    <row r="18" spans="1:13">
      <c r="A18" s="144" t="s">
        <v>64</v>
      </c>
      <c r="D18" s="141"/>
      <c r="E18" s="130"/>
      <c r="F18" s="145">
        <v>103113933</v>
      </c>
      <c r="G18" s="142"/>
      <c r="H18" s="145">
        <v>143237736</v>
      </c>
      <c r="I18" s="142"/>
      <c r="J18" s="54">
        <v>68165077</v>
      </c>
      <c r="K18" s="142"/>
      <c r="L18" s="54">
        <v>131982692</v>
      </c>
      <c r="M18" s="132"/>
    </row>
    <row r="19" spans="1:13">
      <c r="A19" s="146" t="s">
        <v>167</v>
      </c>
      <c r="B19" s="147"/>
      <c r="C19" s="147"/>
      <c r="D19" s="148"/>
      <c r="E19" s="149"/>
      <c r="F19" s="150">
        <f>SUM(F15:F18)</f>
        <v>732158905</v>
      </c>
      <c r="G19" s="151"/>
      <c r="H19" s="150">
        <f>SUM(H15:H18)</f>
        <v>895107429</v>
      </c>
      <c r="I19" s="151"/>
      <c r="J19" s="150">
        <f>SUM(J15:J18)</f>
        <v>144498793</v>
      </c>
      <c r="K19" s="151"/>
      <c r="L19" s="49">
        <f>SUM(L15:L18)</f>
        <v>223693972</v>
      </c>
      <c r="M19" s="132"/>
    </row>
    <row r="20" spans="1:13">
      <c r="A20" s="146"/>
      <c r="D20" s="141"/>
      <c r="E20" s="130"/>
      <c r="F20" s="142"/>
      <c r="G20" s="142"/>
      <c r="H20" s="142"/>
      <c r="I20" s="142"/>
      <c r="J20" s="143"/>
      <c r="K20" s="142"/>
      <c r="L20" s="273"/>
      <c r="M20" s="132"/>
    </row>
    <row r="21" spans="1:13">
      <c r="A21" s="146" t="s">
        <v>148</v>
      </c>
      <c r="B21" s="147"/>
      <c r="C21" s="147"/>
      <c r="D21" s="148"/>
      <c r="E21" s="149"/>
      <c r="F21" s="153">
        <f>F12-F19</f>
        <v>113512416</v>
      </c>
      <c r="G21" s="151"/>
      <c r="H21" s="153">
        <f>H12-H19</f>
        <v>101520588</v>
      </c>
      <c r="I21" s="151"/>
      <c r="J21" s="63">
        <f>J12-J19</f>
        <v>162711238</v>
      </c>
      <c r="K21" s="151"/>
      <c r="L21" s="43">
        <f>L12-L19</f>
        <v>817779414</v>
      </c>
      <c r="M21" s="132"/>
    </row>
    <row r="22" spans="1:13">
      <c r="A22" s="140" t="s">
        <v>66</v>
      </c>
      <c r="D22" s="154">
        <v>8</v>
      </c>
      <c r="E22" s="130"/>
      <c r="F22" s="40">
        <v>-5461332</v>
      </c>
      <c r="G22" s="142"/>
      <c r="H22" s="40">
        <v>-5804583</v>
      </c>
      <c r="I22" s="142"/>
      <c r="J22" s="40">
        <v>0</v>
      </c>
      <c r="K22" s="142"/>
      <c r="L22" s="40">
        <v>0</v>
      </c>
      <c r="M22" s="132"/>
    </row>
    <row r="23" spans="1:13">
      <c r="A23" s="140" t="s">
        <v>65</v>
      </c>
      <c r="D23" s="141"/>
      <c r="E23" s="130"/>
      <c r="F23" s="155">
        <v>-53757335</v>
      </c>
      <c r="G23" s="142"/>
      <c r="H23" s="155">
        <v>-57595891</v>
      </c>
      <c r="I23" s="142"/>
      <c r="J23" s="156">
        <v>-129662380</v>
      </c>
      <c r="K23" s="142"/>
      <c r="L23" s="156">
        <v>-174291550</v>
      </c>
      <c r="M23" s="132"/>
    </row>
    <row r="24" spans="1:13">
      <c r="A24" s="157" t="s">
        <v>248</v>
      </c>
      <c r="D24" s="137"/>
      <c r="E24" s="130"/>
      <c r="F24" s="151">
        <f>SUM(F21:F23)</f>
        <v>54293749</v>
      </c>
      <c r="G24" s="151"/>
      <c r="H24" s="151">
        <f>SUM(H21:H23)</f>
        <v>38120114</v>
      </c>
      <c r="I24" s="151"/>
      <c r="J24" s="151">
        <f>SUM(J21:J23)</f>
        <v>33048858</v>
      </c>
      <c r="K24" s="151"/>
      <c r="L24" s="43">
        <f>SUM(L21:L23)</f>
        <v>643487864</v>
      </c>
      <c r="M24" s="132"/>
    </row>
    <row r="25" spans="1:13">
      <c r="A25" s="140" t="s">
        <v>201</v>
      </c>
      <c r="D25" s="167">
        <v>19</v>
      </c>
      <c r="E25" s="130"/>
      <c r="F25" s="142">
        <v>-25283557</v>
      </c>
      <c r="G25" s="142"/>
      <c r="H25" s="142">
        <v>-7833605</v>
      </c>
      <c r="I25" s="142"/>
      <c r="J25" s="54">
        <v>-13939133</v>
      </c>
      <c r="K25" s="142"/>
      <c r="L25" s="54">
        <v>-7730766</v>
      </c>
      <c r="M25" s="132"/>
    </row>
    <row r="26" spans="1:13">
      <c r="A26" s="157" t="s">
        <v>249</v>
      </c>
      <c r="D26" s="137"/>
      <c r="E26" s="130"/>
      <c r="F26" s="150">
        <f>SUM(F24:F25)</f>
        <v>29010192</v>
      </c>
      <c r="G26" s="151"/>
      <c r="H26" s="150">
        <f>SUM(H24:H25)</f>
        <v>30286509</v>
      </c>
      <c r="I26" s="151"/>
      <c r="J26" s="61">
        <f>SUM(J24:J25)</f>
        <v>19109725</v>
      </c>
      <c r="K26" s="151"/>
      <c r="L26" s="49">
        <f>SUM(L24:L25)</f>
        <v>635757098</v>
      </c>
      <c r="M26" s="132"/>
    </row>
    <row r="27" spans="1:13">
      <c r="A27" s="132" t="s">
        <v>67</v>
      </c>
      <c r="F27" s="297">
        <v>0</v>
      </c>
      <c r="G27" s="224"/>
      <c r="H27" s="224">
        <v>0</v>
      </c>
      <c r="I27" s="224"/>
      <c r="J27" s="224">
        <v>0</v>
      </c>
      <c r="K27" s="224"/>
      <c r="L27" s="274">
        <v>0</v>
      </c>
    </row>
    <row r="28" spans="1:13" ht="21.6" thickBot="1">
      <c r="A28" s="147" t="s">
        <v>179</v>
      </c>
      <c r="B28" s="147"/>
      <c r="C28" s="147"/>
      <c r="D28" s="147"/>
      <c r="E28" s="147"/>
      <c r="F28" s="298">
        <f>SUM(F26:F27)</f>
        <v>29010192</v>
      </c>
      <c r="G28" s="43"/>
      <c r="H28" s="225">
        <f>SUM(H26:H27)</f>
        <v>30286509</v>
      </c>
      <c r="I28" s="43"/>
      <c r="J28" s="225">
        <f>SUM(J26:J27)</f>
        <v>19109725</v>
      </c>
      <c r="K28" s="43"/>
      <c r="L28" s="225">
        <f>SUM(L26:L27)</f>
        <v>635757098</v>
      </c>
    </row>
    <row r="29" spans="1:13" ht="21.6" thickTop="1">
      <c r="A29" s="146"/>
      <c r="L29" s="273"/>
    </row>
    <row r="30" spans="1:13">
      <c r="A30" s="157" t="s">
        <v>250</v>
      </c>
      <c r="D30" s="141"/>
      <c r="E30" s="130"/>
      <c r="F30" s="299"/>
      <c r="G30" s="142"/>
      <c r="H30" s="142"/>
      <c r="I30" s="142"/>
      <c r="J30" s="159"/>
      <c r="K30" s="142"/>
      <c r="L30" s="273"/>
      <c r="M30" s="132"/>
    </row>
    <row r="31" spans="1:13">
      <c r="A31" s="140" t="s">
        <v>68</v>
      </c>
      <c r="D31" s="141"/>
      <c r="E31" s="130"/>
      <c r="F31" s="142">
        <f>F33-F32</f>
        <v>29009816</v>
      </c>
      <c r="G31" s="142"/>
      <c r="H31" s="142">
        <f>H33-H32</f>
        <v>30286296</v>
      </c>
      <c r="I31" s="142"/>
      <c r="J31" s="54">
        <f>J28</f>
        <v>19109725</v>
      </c>
      <c r="K31" s="142"/>
      <c r="L31" s="273">
        <f>L26</f>
        <v>635757098</v>
      </c>
      <c r="M31" s="132"/>
    </row>
    <row r="32" spans="1:13">
      <c r="A32" s="140" t="s">
        <v>69</v>
      </c>
      <c r="D32" s="141"/>
      <c r="E32" s="130"/>
      <c r="F32" s="142">
        <v>376</v>
      </c>
      <c r="G32" s="142"/>
      <c r="H32" s="142">
        <v>213</v>
      </c>
      <c r="I32" s="142"/>
      <c r="J32" s="56">
        <v>0</v>
      </c>
      <c r="K32" s="26"/>
      <c r="L32" s="275">
        <v>0</v>
      </c>
      <c r="M32" s="132"/>
    </row>
    <row r="33" spans="1:15" ht="21.6" thickBot="1">
      <c r="A33" s="157" t="s">
        <v>249</v>
      </c>
      <c r="D33" s="141"/>
      <c r="E33" s="130"/>
      <c r="F33" s="158">
        <f>F26</f>
        <v>29010192</v>
      </c>
      <c r="G33" s="151"/>
      <c r="H33" s="158">
        <f>H26</f>
        <v>30286509</v>
      </c>
      <c r="I33" s="142"/>
      <c r="J33" s="158">
        <f>J26</f>
        <v>19109725</v>
      </c>
      <c r="K33" s="151"/>
      <c r="L33" s="225">
        <f>SUM(L31:L32)</f>
        <v>635757098</v>
      </c>
      <c r="M33" s="132"/>
    </row>
    <row r="34" spans="1:15" ht="21.6" thickTop="1">
      <c r="A34" s="140"/>
      <c r="D34" s="137"/>
      <c r="E34" s="137"/>
      <c r="F34" s="137"/>
      <c r="G34" s="130"/>
      <c r="I34" s="137"/>
      <c r="J34" s="159"/>
      <c r="K34" s="130"/>
      <c r="L34" s="159"/>
    </row>
    <row r="35" spans="1:15">
      <c r="A35" s="157" t="s">
        <v>251</v>
      </c>
      <c r="D35" s="141"/>
      <c r="E35" s="130"/>
      <c r="F35" s="142"/>
      <c r="G35" s="142"/>
      <c r="H35" s="142"/>
      <c r="I35" s="142"/>
      <c r="J35" s="159"/>
      <c r="K35" s="142"/>
      <c r="L35" s="159"/>
      <c r="M35" s="132"/>
    </row>
    <row r="36" spans="1:15">
      <c r="A36" s="140" t="s">
        <v>68</v>
      </c>
      <c r="D36" s="141"/>
      <c r="E36" s="130"/>
      <c r="F36" s="142">
        <f>F38-F37</f>
        <v>29009816</v>
      </c>
      <c r="G36" s="142"/>
      <c r="H36" s="142">
        <f>H38-H37</f>
        <v>30286296</v>
      </c>
      <c r="I36" s="142"/>
      <c r="J36" s="159">
        <f>J28</f>
        <v>19109725</v>
      </c>
      <c r="K36" s="142"/>
      <c r="L36" s="159">
        <f>L28</f>
        <v>635757098</v>
      </c>
      <c r="M36" s="132"/>
    </row>
    <row r="37" spans="1:15">
      <c r="A37" s="140" t="s">
        <v>69</v>
      </c>
      <c r="D37" s="141"/>
      <c r="E37" s="130"/>
      <c r="F37" s="142">
        <v>376</v>
      </c>
      <c r="G37" s="142"/>
      <c r="H37" s="230">
        <v>213</v>
      </c>
      <c r="I37" s="142"/>
      <c r="J37" s="56">
        <v>0</v>
      </c>
      <c r="K37" s="26"/>
      <c r="L37" s="56">
        <v>0</v>
      </c>
      <c r="M37" s="132"/>
    </row>
    <row r="38" spans="1:15" ht="21.6" thickBot="1">
      <c r="A38" s="157" t="s">
        <v>179</v>
      </c>
      <c r="D38" s="141"/>
      <c r="E38" s="130"/>
      <c r="F38" s="158">
        <f>F28</f>
        <v>29010192</v>
      </c>
      <c r="G38" s="151"/>
      <c r="H38" s="158">
        <f>H28</f>
        <v>30286509</v>
      </c>
      <c r="I38" s="142"/>
      <c r="J38" s="158">
        <f>J28</f>
        <v>19109725</v>
      </c>
      <c r="K38" s="151"/>
      <c r="L38" s="158">
        <f>SUM(L36:L37)</f>
        <v>635757098</v>
      </c>
      <c r="M38" s="132"/>
    </row>
    <row r="39" spans="1:15" ht="15.45" customHeight="1" thickTop="1">
      <c r="A39" s="140"/>
      <c r="D39" s="137"/>
      <c r="E39" s="137"/>
      <c r="F39" s="137"/>
      <c r="G39" s="130"/>
      <c r="I39" s="137"/>
      <c r="J39" s="159"/>
      <c r="K39" s="130"/>
      <c r="L39" s="159"/>
    </row>
    <row r="40" spans="1:15">
      <c r="A40" s="157" t="s">
        <v>252</v>
      </c>
      <c r="D40" s="141">
        <v>21</v>
      </c>
      <c r="E40" s="130"/>
      <c r="G40" s="132"/>
      <c r="H40" s="132"/>
      <c r="I40" s="130"/>
      <c r="J40" s="160"/>
      <c r="K40" s="132"/>
      <c r="L40" s="160"/>
      <c r="M40" s="132"/>
    </row>
    <row r="41" spans="1:15" ht="21.6" thickBot="1">
      <c r="A41" s="140" t="s">
        <v>253</v>
      </c>
      <c r="D41" s="141"/>
      <c r="E41" s="130"/>
      <c r="F41" s="161">
        <f>F36/F42</f>
        <v>1.6832815285892842E-2</v>
      </c>
      <c r="G41" s="162"/>
      <c r="H41" s="161">
        <f>H36/H42</f>
        <v>1.9499596304162502E-2</v>
      </c>
      <c r="I41" s="162"/>
      <c r="J41" s="161">
        <f>J36/J42</f>
        <v>1.1088332000768589E-2</v>
      </c>
      <c r="K41" s="163"/>
      <c r="L41" s="161">
        <f>L36/L42</f>
        <v>0.40932726664580826</v>
      </c>
      <c r="M41" s="132"/>
      <c r="O41" s="164"/>
    </row>
    <row r="42" spans="1:15" ht="22.2" thickTop="1" thickBot="1">
      <c r="A42" s="140" t="s">
        <v>70</v>
      </c>
      <c r="D42" s="141"/>
      <c r="E42" s="130"/>
      <c r="F42" s="165">
        <v>1723408444</v>
      </c>
      <c r="G42" s="162"/>
      <c r="H42" s="165">
        <v>1553175539</v>
      </c>
      <c r="I42" s="130"/>
      <c r="J42" s="165">
        <v>1723408444</v>
      </c>
      <c r="K42" s="162"/>
      <c r="L42" s="165">
        <v>1553175539</v>
      </c>
      <c r="M42" s="132"/>
    </row>
    <row r="43" spans="1:15" ht="21.6" thickTop="1"/>
    <row r="53" spans="5:9">
      <c r="E53" s="132">
        <v>13221323</v>
      </c>
    </row>
    <row r="58" spans="5:9">
      <c r="E58" s="132">
        <v>534185483</v>
      </c>
      <c r="I58" s="132">
        <v>534185483</v>
      </c>
    </row>
    <row r="64" spans="5:9">
      <c r="E64" s="234">
        <v>62334246</v>
      </c>
      <c r="I64" s="234">
        <v>30346882</v>
      </c>
    </row>
  </sheetData>
  <mergeCells count="3">
    <mergeCell ref="F5:H5"/>
    <mergeCell ref="J5:L5"/>
    <mergeCell ref="F7:L7"/>
  </mergeCells>
  <pageMargins left="0.8" right="0.6" top="0.7" bottom="0.75" header="0.5" footer="0.5"/>
  <pageSetup paperSize="9" scale="81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E85A-69A5-4358-996D-209A51338FB2}">
  <sheetPr>
    <pageSetUpPr fitToPage="1"/>
  </sheetPr>
  <dimension ref="A1:V79"/>
  <sheetViews>
    <sheetView view="pageBreakPreview" topLeftCell="A9" zoomScale="70" zoomScaleNormal="70" zoomScaleSheetLayoutView="70" workbookViewId="0">
      <selection activeCell="O109" sqref="O109"/>
    </sheetView>
  </sheetViews>
  <sheetFormatPr defaultColWidth="9.44140625" defaultRowHeight="21"/>
  <cols>
    <col min="1" max="1" width="14.5546875" style="7" customWidth="1"/>
    <col min="2" max="2" width="43.44140625" style="7" customWidth="1"/>
    <col min="3" max="3" width="10.5546875" style="7" hidden="1" customWidth="1"/>
    <col min="4" max="4" width="10.44140625" style="7" customWidth="1"/>
    <col min="5" max="5" width="1.44140625" style="7" customWidth="1"/>
    <col min="6" max="6" width="15.5546875" style="7" customWidth="1"/>
    <col min="7" max="7" width="1.44140625" style="7" customWidth="1"/>
    <col min="8" max="8" width="15.5546875" style="7" customWidth="1"/>
    <col min="9" max="9" width="1.44140625" style="7" customWidth="1"/>
    <col min="10" max="10" width="15.5546875" style="7" customWidth="1"/>
    <col min="11" max="11" width="1.44140625" style="7" customWidth="1"/>
    <col min="12" max="12" width="15.5546875" style="7" customWidth="1"/>
    <col min="13" max="13" width="1.44140625" style="7" customWidth="1"/>
    <col min="14" max="14" width="15.5546875" style="7" customWidth="1"/>
    <col min="15" max="15" width="1.44140625" style="7" customWidth="1"/>
    <col min="16" max="16" width="15.5546875" style="7" customWidth="1"/>
    <col min="17" max="17" width="1.44140625" style="7" customWidth="1"/>
    <col min="18" max="18" width="15.5546875" style="7" customWidth="1"/>
    <col min="19" max="19" width="1.44140625" style="7" customWidth="1"/>
    <col min="20" max="20" width="15.5546875" style="7" customWidth="1"/>
    <col min="21" max="21" width="1.44140625" style="7" customWidth="1"/>
    <col min="22" max="22" width="15.5546875" style="7" customWidth="1"/>
    <col min="23" max="23" width="14.5546875" style="7" customWidth="1"/>
    <col min="24" max="24" width="9.5546875" style="7" bestFit="1" customWidth="1"/>
    <col min="25" max="16384" width="9.44140625" style="7"/>
  </cols>
  <sheetData>
    <row r="1" spans="1:22" ht="24" customHeight="1">
      <c r="A1" s="6" t="str">
        <f>+[1]PL3!A1</f>
        <v>บริษัท เนอวานา ดีเวลลอปเม้นท์ จำกัด (มหาชน) และบริษัทย่อย</v>
      </c>
      <c r="C1" s="15"/>
    </row>
    <row r="2" spans="1:22" ht="24" customHeight="1">
      <c r="A2" s="6" t="s">
        <v>175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5"/>
      <c r="O2" s="55"/>
      <c r="P2" s="55"/>
      <c r="Q2" s="55"/>
      <c r="R2" s="55"/>
      <c r="S2" s="55"/>
      <c r="T2" s="55"/>
    </row>
    <row r="3" spans="1:22" ht="24" customHeight="1">
      <c r="A3" s="16" t="s">
        <v>229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9"/>
    </row>
    <row r="5" spans="1:22" ht="22.2" customHeight="1">
      <c r="B5" s="8"/>
      <c r="C5" s="8"/>
      <c r="D5" s="8"/>
      <c r="E5" s="8"/>
      <c r="F5" s="308" t="s">
        <v>0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</row>
    <row r="6" spans="1:22" ht="22.2" customHeight="1">
      <c r="B6" s="8"/>
      <c r="C6" s="8"/>
      <c r="D6" s="8"/>
      <c r="E6" s="8"/>
      <c r="F6" s="309" t="s">
        <v>52</v>
      </c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223"/>
      <c r="T6" s="223"/>
      <c r="U6" s="223"/>
      <c r="V6" s="223"/>
    </row>
    <row r="7" spans="1:22" ht="8.1" customHeight="1">
      <c r="B7" s="8"/>
      <c r="C7" s="8"/>
      <c r="D7" s="8"/>
      <c r="E7" s="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2" ht="22.8" customHeight="1">
      <c r="B8" s="8"/>
      <c r="C8" s="8"/>
      <c r="D8" s="8"/>
      <c r="E8" s="8"/>
      <c r="F8" s="10"/>
      <c r="G8" s="10"/>
      <c r="H8" s="11"/>
      <c r="I8" s="10"/>
      <c r="J8" s="45"/>
      <c r="K8" s="10"/>
      <c r="L8" s="45" t="s">
        <v>71</v>
      </c>
      <c r="M8" s="10"/>
      <c r="N8" s="310" t="s">
        <v>49</v>
      </c>
      <c r="O8" s="310"/>
      <c r="P8" s="310"/>
      <c r="Q8" s="10"/>
      <c r="S8" s="10"/>
    </row>
    <row r="9" spans="1:22" ht="22.8" customHeight="1">
      <c r="B9" s="8"/>
      <c r="C9" s="8"/>
      <c r="D9" s="8"/>
      <c r="E9" s="8"/>
      <c r="F9" s="10" t="s">
        <v>42</v>
      </c>
      <c r="G9" s="10"/>
      <c r="I9" s="10"/>
      <c r="J9" s="45"/>
      <c r="K9" s="10"/>
      <c r="L9" s="45" t="s">
        <v>72</v>
      </c>
      <c r="M9" s="10"/>
      <c r="N9" s="11" t="s">
        <v>73</v>
      </c>
      <c r="O9" s="11"/>
      <c r="P9" s="11"/>
      <c r="Q9" s="10"/>
      <c r="R9" s="11" t="s">
        <v>74</v>
      </c>
      <c r="S9" s="10"/>
      <c r="T9" s="45" t="s">
        <v>75</v>
      </c>
      <c r="U9" s="10"/>
      <c r="V9" s="10"/>
    </row>
    <row r="10" spans="1:22" s="11" customFormat="1" ht="22.8" customHeight="1">
      <c r="C10" s="33"/>
      <c r="F10" s="11" t="s">
        <v>76</v>
      </c>
      <c r="H10" s="11" t="s">
        <v>77</v>
      </c>
      <c r="J10" s="11" t="s">
        <v>78</v>
      </c>
      <c r="L10" s="11" t="s">
        <v>79</v>
      </c>
      <c r="N10" s="12" t="s">
        <v>80</v>
      </c>
      <c r="R10" s="11" t="s">
        <v>81</v>
      </c>
      <c r="T10" s="45" t="s">
        <v>82</v>
      </c>
      <c r="V10" s="11" t="s">
        <v>74</v>
      </c>
    </row>
    <row r="11" spans="1:22" s="11" customFormat="1" ht="22.8" customHeight="1">
      <c r="D11" s="53" t="s">
        <v>3</v>
      </c>
      <c r="F11" s="11" t="s">
        <v>83</v>
      </c>
      <c r="H11" s="11" t="s">
        <v>84</v>
      </c>
      <c r="J11" s="45" t="s">
        <v>85</v>
      </c>
      <c r="L11" s="45" t="s">
        <v>86</v>
      </c>
      <c r="N11" s="12" t="s">
        <v>87</v>
      </c>
      <c r="P11" s="11" t="s">
        <v>88</v>
      </c>
      <c r="R11" s="11" t="s">
        <v>89</v>
      </c>
      <c r="T11" s="45" t="s">
        <v>90</v>
      </c>
      <c r="V11" s="11" t="s">
        <v>91</v>
      </c>
    </row>
    <row r="12" spans="1:22" s="11" customFormat="1" ht="21.6" customHeight="1">
      <c r="F12" s="311" t="s">
        <v>4</v>
      </c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</row>
    <row r="13" spans="1:22">
      <c r="A13" s="5" t="s">
        <v>177</v>
      </c>
      <c r="D13" s="281"/>
      <c r="F13" s="46">
        <v>1553175537</v>
      </c>
      <c r="G13" s="46"/>
      <c r="H13" s="46">
        <v>1251363378</v>
      </c>
      <c r="I13" s="46"/>
      <c r="J13" s="46">
        <v>1589337148</v>
      </c>
      <c r="K13" s="46"/>
      <c r="L13" s="46">
        <v>-135645750</v>
      </c>
      <c r="M13" s="46"/>
      <c r="N13" s="46">
        <v>59484194</v>
      </c>
      <c r="O13" s="46"/>
      <c r="P13" s="46">
        <v>724048361</v>
      </c>
      <c r="Q13" s="46"/>
      <c r="R13" s="46">
        <v>5041762868</v>
      </c>
      <c r="S13" s="46"/>
      <c r="T13" s="46">
        <v>62072</v>
      </c>
      <c r="U13" s="46"/>
      <c r="V13" s="46">
        <v>5041824940</v>
      </c>
    </row>
    <row r="14" spans="1:22">
      <c r="A14" s="5"/>
      <c r="D14" s="281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22.2" customHeight="1">
      <c r="A15" s="5" t="s">
        <v>92</v>
      </c>
      <c r="D15" s="11"/>
      <c r="E15" s="11"/>
      <c r="F15" s="21"/>
      <c r="G15" s="23"/>
      <c r="H15" s="21"/>
      <c r="I15" s="23"/>
      <c r="J15" s="43"/>
      <c r="K15" s="23"/>
      <c r="L15" s="44"/>
      <c r="M15" s="23"/>
      <c r="N15" s="21"/>
      <c r="O15" s="23"/>
      <c r="P15" s="21"/>
      <c r="Q15" s="23"/>
      <c r="R15" s="21"/>
      <c r="S15" s="23"/>
      <c r="T15" s="42"/>
      <c r="U15" s="23"/>
      <c r="V15" s="21"/>
    </row>
    <row r="16" spans="1:22" ht="23.4" customHeight="1">
      <c r="A16" s="51" t="s">
        <v>93</v>
      </c>
      <c r="D16" s="11"/>
      <c r="E16" s="11"/>
      <c r="F16" s="14"/>
      <c r="G16" s="13"/>
      <c r="H16" s="14"/>
      <c r="I16" s="13"/>
      <c r="J16" s="41"/>
      <c r="K16" s="13"/>
      <c r="L16" s="50"/>
      <c r="M16" s="13"/>
      <c r="N16" s="14"/>
      <c r="O16" s="13"/>
      <c r="P16" s="14"/>
      <c r="Q16" s="13"/>
      <c r="R16" s="14"/>
      <c r="S16" s="13"/>
      <c r="T16" s="35"/>
      <c r="U16" s="13"/>
      <c r="V16" s="14"/>
    </row>
    <row r="17" spans="1:22" ht="23.4" customHeight="1">
      <c r="A17" s="38" t="s">
        <v>232</v>
      </c>
      <c r="D17" s="11"/>
      <c r="E17" s="11"/>
      <c r="F17" s="59">
        <v>7</v>
      </c>
      <c r="G17" s="60"/>
      <c r="H17" s="59">
        <v>11</v>
      </c>
      <c r="I17" s="60"/>
      <c r="J17" s="300">
        <v>0</v>
      </c>
      <c r="K17" s="264"/>
      <c r="L17" s="300">
        <v>0</v>
      </c>
      <c r="M17" s="264"/>
      <c r="N17" s="300">
        <v>0</v>
      </c>
      <c r="O17" s="264"/>
      <c r="P17" s="300">
        <v>0</v>
      </c>
      <c r="Q17" s="60"/>
      <c r="R17" s="59">
        <f>SUM(F17:Q17)</f>
        <v>18</v>
      </c>
      <c r="S17" s="60"/>
      <c r="T17" s="35">
        <v>0</v>
      </c>
      <c r="U17" s="60"/>
      <c r="V17" s="59">
        <f>SUM(R17:T17)</f>
        <v>18</v>
      </c>
    </row>
    <row r="18" spans="1:22" ht="23.4" customHeight="1">
      <c r="A18" s="38" t="s">
        <v>233</v>
      </c>
      <c r="D18" s="11"/>
      <c r="E18" s="11"/>
      <c r="F18" s="59">
        <v>0</v>
      </c>
      <c r="G18" s="60"/>
      <c r="H18" s="59">
        <v>0</v>
      </c>
      <c r="I18" s="60"/>
      <c r="J18" s="300">
        <v>0</v>
      </c>
      <c r="K18" s="264"/>
      <c r="L18" s="300">
        <v>0</v>
      </c>
      <c r="M18" s="264"/>
      <c r="N18" s="300">
        <v>0</v>
      </c>
      <c r="O18" s="264"/>
      <c r="P18" s="300">
        <v>0</v>
      </c>
      <c r="Q18" s="60"/>
      <c r="R18" s="59">
        <f>SUM(F18:Q18)</f>
        <v>0</v>
      </c>
      <c r="S18" s="60"/>
      <c r="T18" s="35">
        <v>59700</v>
      </c>
      <c r="U18" s="60"/>
      <c r="V18" s="59">
        <f>SUM(R18:T18)</f>
        <v>59700</v>
      </c>
    </row>
    <row r="19" spans="1:22" s="46" customFormat="1" ht="23.4" customHeight="1">
      <c r="A19" s="51" t="s">
        <v>94</v>
      </c>
      <c r="D19" s="47"/>
      <c r="E19" s="47"/>
      <c r="F19" s="61">
        <f>SUM(F17:F18)</f>
        <v>7</v>
      </c>
      <c r="G19" s="62"/>
      <c r="H19" s="61">
        <f>SUM(H17:H18)</f>
        <v>11</v>
      </c>
      <c r="I19" s="62"/>
      <c r="J19" s="301">
        <f>SUM(J17:J18)</f>
        <v>0</v>
      </c>
      <c r="K19" s="302"/>
      <c r="L19" s="301">
        <f>SUM(L17:L18)</f>
        <v>0</v>
      </c>
      <c r="M19" s="302"/>
      <c r="N19" s="301">
        <f>SUM(N17:N18)</f>
        <v>0</v>
      </c>
      <c r="O19" s="302"/>
      <c r="P19" s="301">
        <f>SUM(P17:P18)</f>
        <v>0</v>
      </c>
      <c r="Q19" s="62"/>
      <c r="R19" s="61">
        <f>SUM(R17:R18)</f>
        <v>18</v>
      </c>
      <c r="S19" s="62"/>
      <c r="T19" s="48">
        <f>SUM(T17:T18)</f>
        <v>59700</v>
      </c>
      <c r="U19" s="62"/>
      <c r="V19" s="61">
        <f>SUM(V17:V18)</f>
        <v>59718</v>
      </c>
    </row>
    <row r="20" spans="1:22">
      <c r="A20" s="5"/>
      <c r="D20" s="11"/>
      <c r="E20" s="11"/>
      <c r="F20" s="21"/>
      <c r="G20" s="23"/>
      <c r="H20" s="21"/>
      <c r="I20" s="23"/>
      <c r="J20" s="63"/>
      <c r="K20" s="23"/>
      <c r="L20" s="282"/>
      <c r="M20" s="23"/>
      <c r="N20" s="21"/>
      <c r="O20" s="23"/>
      <c r="P20" s="21"/>
      <c r="Q20" s="23"/>
      <c r="R20" s="21"/>
      <c r="S20" s="23"/>
      <c r="T20" s="42"/>
      <c r="U20" s="23"/>
      <c r="V20" s="21"/>
    </row>
    <row r="21" spans="1:22">
      <c r="A21" s="5" t="s">
        <v>178</v>
      </c>
      <c r="D21" s="169"/>
      <c r="E21" s="11"/>
      <c r="F21" s="21"/>
      <c r="G21" s="23"/>
      <c r="H21" s="21"/>
      <c r="I21" s="23"/>
      <c r="J21" s="21"/>
      <c r="K21" s="23"/>
      <c r="L21" s="21"/>
      <c r="M21" s="23"/>
      <c r="N21" s="21"/>
      <c r="O21" s="23"/>
      <c r="P21" s="21"/>
      <c r="Q21" s="23"/>
      <c r="R21" s="21"/>
      <c r="S21" s="23"/>
      <c r="T21" s="39"/>
      <c r="U21" s="23"/>
      <c r="V21" s="21"/>
    </row>
    <row r="22" spans="1:22">
      <c r="A22" s="38" t="s">
        <v>205</v>
      </c>
      <c r="D22" s="169">
        <v>23</v>
      </c>
      <c r="E22" s="11"/>
      <c r="F22" s="44">
        <v>0</v>
      </c>
      <c r="G22" s="303"/>
      <c r="H22" s="44">
        <v>0</v>
      </c>
      <c r="I22" s="303"/>
      <c r="J22" s="44">
        <v>0</v>
      </c>
      <c r="K22" s="303"/>
      <c r="L22" s="44">
        <v>0</v>
      </c>
      <c r="M22" s="23"/>
      <c r="N22" s="21">
        <v>9002275</v>
      </c>
      <c r="O22" s="23"/>
      <c r="P22" s="21">
        <v>-9002275</v>
      </c>
      <c r="Q22" s="23"/>
      <c r="R22" s="44">
        <f>SUM(F22:Q22)</f>
        <v>0</v>
      </c>
      <c r="S22" s="23"/>
      <c r="T22" s="39">
        <v>0</v>
      </c>
      <c r="U22" s="23"/>
      <c r="V22" s="44">
        <f t="shared" ref="V22:V24" si="0">SUM(R22:T22)</f>
        <v>0</v>
      </c>
    </row>
    <row r="23" spans="1:22">
      <c r="A23" s="38" t="s">
        <v>206</v>
      </c>
      <c r="D23" s="169">
        <v>23</v>
      </c>
      <c r="E23" s="11"/>
      <c r="F23" s="44">
        <v>0</v>
      </c>
      <c r="G23" s="303"/>
      <c r="H23" s="44">
        <v>0</v>
      </c>
      <c r="I23" s="303"/>
      <c r="J23" s="44">
        <v>0</v>
      </c>
      <c r="K23" s="303"/>
      <c r="L23" s="44">
        <v>0</v>
      </c>
      <c r="M23" s="23"/>
      <c r="N23" s="44">
        <v>0</v>
      </c>
      <c r="O23" s="23"/>
      <c r="P23" s="21">
        <v>-40382564</v>
      </c>
      <c r="Q23" s="23"/>
      <c r="R23" s="21">
        <f>SUM(F23:Q23)</f>
        <v>-40382564</v>
      </c>
      <c r="S23" s="23"/>
      <c r="T23" s="50">
        <v>0</v>
      </c>
      <c r="U23" s="23"/>
      <c r="V23" s="21">
        <f t="shared" si="0"/>
        <v>-40382564</v>
      </c>
    </row>
    <row r="24" spans="1:22">
      <c r="A24" s="38" t="s">
        <v>224</v>
      </c>
      <c r="D24" s="169"/>
      <c r="E24" s="11"/>
      <c r="F24" s="44">
        <v>0</v>
      </c>
      <c r="G24" s="303"/>
      <c r="H24" s="44">
        <v>0</v>
      </c>
      <c r="I24" s="303"/>
      <c r="J24" s="44">
        <v>0</v>
      </c>
      <c r="K24" s="303"/>
      <c r="L24" s="44">
        <v>0</v>
      </c>
      <c r="M24" s="23"/>
      <c r="N24" s="44">
        <v>0</v>
      </c>
      <c r="O24" s="23"/>
      <c r="P24" s="44">
        <v>0</v>
      </c>
      <c r="Q24" s="303"/>
      <c r="R24" s="44">
        <f>SUM(F24:Q24)</f>
        <v>0</v>
      </c>
      <c r="S24" s="23"/>
      <c r="T24" s="42">
        <v>-400</v>
      </c>
      <c r="U24" s="23"/>
      <c r="V24" s="21">
        <f t="shared" si="0"/>
        <v>-400</v>
      </c>
    </row>
    <row r="25" spans="1:22">
      <c r="A25" s="38" t="s">
        <v>179</v>
      </c>
      <c r="D25" s="11"/>
      <c r="E25" s="11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14"/>
      <c r="P25" s="34">
        <v>30286296</v>
      </c>
      <c r="R25" s="34">
        <f>SUM(F25:Q25)</f>
        <v>30286296</v>
      </c>
      <c r="T25" s="34">
        <f>[1]PL9!F38</f>
        <v>213</v>
      </c>
      <c r="U25" s="34"/>
      <c r="V25" s="34">
        <f>SUM(R25:T25)</f>
        <v>30286509</v>
      </c>
    </row>
    <row r="26" spans="1:22" ht="21.6" thickBot="1">
      <c r="A26" s="5" t="s">
        <v>230</v>
      </c>
      <c r="D26" s="11"/>
      <c r="E26" s="11"/>
      <c r="F26" s="226">
        <f>F13++F19+F22+F23+F24+F25</f>
        <v>1553175544</v>
      </c>
      <c r="G26" s="47"/>
      <c r="H26" s="226">
        <f>H13+H19+H22+H23+H24+H25</f>
        <v>1251363389</v>
      </c>
      <c r="I26" s="47"/>
      <c r="J26" s="226">
        <f>J13+J19+J22+J23+J24+J25</f>
        <v>1589337148</v>
      </c>
      <c r="K26" s="47"/>
      <c r="L26" s="226">
        <f>L13+L19+L22+L23+L24+L25</f>
        <v>-135645750</v>
      </c>
      <c r="M26" s="47"/>
      <c r="N26" s="226">
        <f>N13+N19+N22+N23+N24+N25</f>
        <v>68486469</v>
      </c>
      <c r="O26" s="47"/>
      <c r="P26" s="226">
        <f>P13+P19+P22+P23+P24+P25</f>
        <v>704949818</v>
      </c>
      <c r="Q26" s="47"/>
      <c r="R26" s="226">
        <f>R13+R19+R22+R23+R24+R25</f>
        <v>5031666618</v>
      </c>
      <c r="S26" s="47"/>
      <c r="T26" s="226">
        <f>T13+T19+T22+T23+T24+T25</f>
        <v>121585</v>
      </c>
      <c r="U26" s="47"/>
      <c r="V26" s="226">
        <f>V13+V19+V22+V23+V24+V25</f>
        <v>5031788203</v>
      </c>
    </row>
    <row r="27" spans="1:22" ht="21.6" thickTop="1"/>
    <row r="79" spans="6:6">
      <c r="F79" s="7" t="e">
        <f>#REF!-F78</f>
        <v>#REF!</v>
      </c>
    </row>
  </sheetData>
  <mergeCells count="4">
    <mergeCell ref="F5:V5"/>
    <mergeCell ref="F6:R6"/>
    <mergeCell ref="N8:P8"/>
    <mergeCell ref="F12:V12"/>
  </mergeCells>
  <printOptions horizontalCentered="1"/>
  <pageMargins left="0.6" right="0.4" top="0.7" bottom="0.7" header="0.5" footer="0.5"/>
  <pageSetup paperSize="9" scale="62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8"/>
  <sheetViews>
    <sheetView view="pageBreakPreview" zoomScale="70" zoomScaleNormal="70" zoomScaleSheetLayoutView="70" workbookViewId="0">
      <pane ySplit="11" topLeftCell="A12" activePane="bottomLeft" state="frozen"/>
      <selection activeCell="O109" sqref="O109"/>
      <selection pane="bottomLeft" activeCell="X22" sqref="X22"/>
    </sheetView>
  </sheetViews>
  <sheetFormatPr defaultColWidth="9.44140625" defaultRowHeight="21"/>
  <cols>
    <col min="1" max="2" width="2.109375" style="7" customWidth="1"/>
    <col min="3" max="3" width="14.5546875" style="7" customWidth="1"/>
    <col min="4" max="4" width="35" style="7" customWidth="1"/>
    <col min="5" max="5" width="10.44140625" style="7" customWidth="1"/>
    <col min="6" max="6" width="1.44140625" style="7" customWidth="1"/>
    <col min="7" max="7" width="14.77734375" style="7" customWidth="1"/>
    <col min="8" max="8" width="1.44140625" style="7" customWidth="1"/>
    <col min="9" max="9" width="14.77734375" style="7" customWidth="1"/>
    <col min="10" max="10" width="1.44140625" style="7" customWidth="1"/>
    <col min="11" max="11" width="14.77734375" style="7" customWidth="1"/>
    <col min="12" max="12" width="1.44140625" style="7" customWidth="1"/>
    <col min="13" max="13" width="14.6640625" style="7" customWidth="1"/>
    <col min="14" max="14" width="1.44140625" style="7" customWidth="1"/>
    <col min="15" max="15" width="14.6640625" style="7" customWidth="1"/>
    <col min="16" max="16" width="1.44140625" style="7" customWidth="1"/>
    <col min="17" max="17" width="14.6640625" style="7" customWidth="1"/>
    <col min="18" max="18" width="1.44140625" style="7" customWidth="1"/>
    <col min="19" max="19" width="14.6640625" style="7" customWidth="1"/>
    <col min="20" max="20" width="1.44140625" style="7" customWidth="1"/>
    <col min="21" max="21" width="14.6640625" style="7" customWidth="1"/>
    <col min="22" max="22" width="1.44140625" style="7" customWidth="1"/>
    <col min="23" max="23" width="14.6640625" style="7" customWidth="1"/>
    <col min="24" max="24" width="14.5546875" style="7" customWidth="1"/>
    <col min="25" max="25" width="9.5546875" style="7" bestFit="1" customWidth="1"/>
    <col min="26" max="16384" width="9.44140625" style="7"/>
  </cols>
  <sheetData>
    <row r="1" spans="1:24" ht="24" customHeight="1">
      <c r="A1" s="6" t="str">
        <f>+'PL3'!A1</f>
        <v>บริษัท เนอวานา ดีเวลลอปเม้นท์ จำกัด (มหาชน) และบริษัทย่อย</v>
      </c>
      <c r="B1" s="6"/>
      <c r="C1" s="6"/>
    </row>
    <row r="2" spans="1:24" ht="24" customHeight="1">
      <c r="A2" s="6" t="s">
        <v>175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5"/>
      <c r="P2" s="55"/>
      <c r="Q2" s="55"/>
      <c r="R2" s="55"/>
      <c r="S2" s="55"/>
      <c r="T2" s="55"/>
      <c r="U2" s="55"/>
    </row>
    <row r="3" spans="1:24" ht="24" customHeight="1">
      <c r="A3" s="16" t="str">
        <f>'PL9'!A3</f>
        <v>สำหรับงวดเก้าเดือนสิ้นสุดวันที่ 30 กันยายน 2568 (ยังไม่ได้ตรวจสอบ แต่สอบทานแล้ว)</v>
      </c>
      <c r="B3" s="16"/>
      <c r="C3" s="1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4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W4" s="9"/>
    </row>
    <row r="5" spans="1:24" ht="22.2" customHeight="1">
      <c r="D5" s="8"/>
      <c r="E5" s="8"/>
      <c r="F5" s="8"/>
      <c r="G5" s="308" t="s">
        <v>0</v>
      </c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</row>
    <row r="6" spans="1:24" ht="22.2" customHeight="1">
      <c r="D6" s="8"/>
      <c r="E6" s="8"/>
      <c r="F6" s="8"/>
      <c r="G6" s="309" t="s">
        <v>52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223"/>
      <c r="U6" s="223"/>
      <c r="V6" s="223"/>
      <c r="W6" s="223"/>
    </row>
    <row r="7" spans="1:24" ht="8.1" customHeight="1"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4" ht="22.8" customHeight="1">
      <c r="D8" s="8"/>
      <c r="E8" s="8"/>
      <c r="F8" s="8"/>
      <c r="G8" s="10"/>
      <c r="H8" s="10"/>
      <c r="I8" s="11"/>
      <c r="J8" s="10"/>
      <c r="K8" s="45"/>
      <c r="L8" s="10"/>
      <c r="M8" s="45" t="s">
        <v>71</v>
      </c>
      <c r="N8" s="10"/>
      <c r="O8" s="310" t="s">
        <v>49</v>
      </c>
      <c r="P8" s="310"/>
      <c r="Q8" s="310"/>
      <c r="R8" s="10"/>
      <c r="T8" s="10"/>
    </row>
    <row r="9" spans="1:24" ht="22.8" customHeight="1">
      <c r="D9" s="8"/>
      <c r="E9" s="8"/>
      <c r="F9" s="8"/>
      <c r="G9" s="10" t="s">
        <v>42</v>
      </c>
      <c r="H9" s="10"/>
      <c r="J9" s="10"/>
      <c r="K9" s="45"/>
      <c r="L9" s="10"/>
      <c r="M9" s="45" t="s">
        <v>72</v>
      </c>
      <c r="N9" s="10"/>
      <c r="O9" s="11" t="s">
        <v>73</v>
      </c>
      <c r="P9" s="11"/>
      <c r="Q9" s="11"/>
      <c r="R9" s="10"/>
      <c r="S9" s="11" t="s">
        <v>74</v>
      </c>
      <c r="T9" s="10"/>
      <c r="U9" s="45" t="s">
        <v>75</v>
      </c>
      <c r="V9" s="10"/>
      <c r="W9" s="10"/>
    </row>
    <row r="10" spans="1:24" s="11" customFormat="1" ht="22.8" customHeight="1">
      <c r="G10" s="11" t="s">
        <v>76</v>
      </c>
      <c r="I10" s="11" t="s">
        <v>77</v>
      </c>
      <c r="K10" s="11" t="s">
        <v>78</v>
      </c>
      <c r="M10" s="11" t="s">
        <v>79</v>
      </c>
      <c r="O10" s="12" t="s">
        <v>80</v>
      </c>
      <c r="S10" s="11" t="s">
        <v>81</v>
      </c>
      <c r="U10" s="45" t="s">
        <v>82</v>
      </c>
      <c r="W10" s="11" t="s">
        <v>74</v>
      </c>
    </row>
    <row r="11" spans="1:24" s="11" customFormat="1" ht="22.8" customHeight="1">
      <c r="E11" s="53" t="s">
        <v>3</v>
      </c>
      <c r="G11" s="11" t="s">
        <v>83</v>
      </c>
      <c r="I11" s="11" t="s">
        <v>84</v>
      </c>
      <c r="K11" s="45" t="s">
        <v>85</v>
      </c>
      <c r="M11" s="45" t="s">
        <v>86</v>
      </c>
      <c r="O11" s="12" t="s">
        <v>87</v>
      </c>
      <c r="Q11" s="11" t="s">
        <v>88</v>
      </c>
      <c r="S11" s="11" t="s">
        <v>89</v>
      </c>
      <c r="U11" s="45" t="s">
        <v>90</v>
      </c>
      <c r="W11" s="11" t="s">
        <v>91</v>
      </c>
    </row>
    <row r="12" spans="1:24" s="11" customFormat="1" ht="21.6" customHeight="1">
      <c r="G12" s="311" t="s">
        <v>4</v>
      </c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</row>
    <row r="13" spans="1:24">
      <c r="A13" s="5" t="s">
        <v>193</v>
      </c>
      <c r="B13" s="5"/>
      <c r="C13" s="5"/>
      <c r="G13" s="46">
        <v>1553175544</v>
      </c>
      <c r="H13" s="46"/>
      <c r="I13" s="46">
        <v>1251363389</v>
      </c>
      <c r="J13" s="46"/>
      <c r="K13" s="46">
        <v>1589337148</v>
      </c>
      <c r="L13" s="46"/>
      <c r="M13" s="46">
        <v>-135645750</v>
      </c>
      <c r="N13" s="46"/>
      <c r="O13" s="46">
        <v>100111661</v>
      </c>
      <c r="P13" s="46"/>
      <c r="Q13" s="46">
        <v>729374921</v>
      </c>
      <c r="R13" s="46"/>
      <c r="S13" s="46">
        <f>SUM(G13:R13)</f>
        <v>5087716913</v>
      </c>
      <c r="T13" s="46"/>
      <c r="U13" s="46">
        <v>121612</v>
      </c>
      <c r="V13" s="46"/>
      <c r="W13" s="46">
        <f>SUM(S13:U13)</f>
        <v>5087838525</v>
      </c>
      <c r="X13" s="7">
        <f>W13-BS!G111</f>
        <v>0</v>
      </c>
    </row>
    <row r="14" spans="1:24">
      <c r="A14" s="15"/>
      <c r="B14" s="15"/>
      <c r="C14" s="15"/>
      <c r="E14" s="11"/>
      <c r="F14" s="11"/>
      <c r="G14" s="231"/>
      <c r="H14" s="11"/>
      <c r="I14" s="231"/>
      <c r="J14" s="11"/>
      <c r="K14" s="231"/>
      <c r="L14" s="11"/>
      <c r="M14" s="231"/>
      <c r="N14" s="11"/>
      <c r="O14" s="231"/>
      <c r="P14" s="11"/>
      <c r="Q14" s="231"/>
      <c r="R14" s="11"/>
      <c r="S14" s="231"/>
      <c r="T14" s="11"/>
      <c r="U14" s="231"/>
      <c r="V14" s="11"/>
      <c r="W14" s="231"/>
    </row>
    <row r="15" spans="1:24" ht="22.2" customHeight="1">
      <c r="A15" s="5" t="s">
        <v>92</v>
      </c>
      <c r="B15" s="5"/>
      <c r="C15" s="5"/>
      <c r="E15" s="11"/>
      <c r="F15" s="11"/>
      <c r="G15" s="21"/>
      <c r="H15" s="23"/>
      <c r="I15" s="21"/>
      <c r="J15" s="23"/>
      <c r="K15" s="43"/>
      <c r="L15" s="23"/>
      <c r="M15" s="44"/>
      <c r="N15" s="23"/>
      <c r="O15" s="21"/>
      <c r="P15" s="23"/>
      <c r="Q15" s="21"/>
      <c r="R15" s="23"/>
      <c r="S15" s="21"/>
      <c r="T15" s="23"/>
      <c r="U15" s="42"/>
      <c r="V15" s="23"/>
      <c r="W15" s="21"/>
    </row>
    <row r="16" spans="1:24" ht="23.4" customHeight="1">
      <c r="A16" s="51"/>
      <c r="B16" s="5" t="s">
        <v>93</v>
      </c>
      <c r="C16" s="51"/>
      <c r="E16" s="11"/>
      <c r="F16" s="11"/>
      <c r="G16" s="14"/>
      <c r="H16" s="13"/>
      <c r="I16" s="14"/>
      <c r="J16" s="13"/>
      <c r="K16" s="41"/>
      <c r="L16" s="13"/>
      <c r="M16" s="50"/>
      <c r="N16" s="13"/>
      <c r="O16" s="14"/>
      <c r="P16" s="13"/>
      <c r="Q16" s="14"/>
      <c r="R16" s="13"/>
      <c r="S16" s="14"/>
      <c r="T16" s="13"/>
      <c r="U16" s="35"/>
      <c r="V16" s="13"/>
      <c r="W16" s="14"/>
    </row>
    <row r="17" spans="1:23" ht="23.4" customHeight="1">
      <c r="A17" s="15" t="s">
        <v>194</v>
      </c>
      <c r="B17" s="15" t="s">
        <v>195</v>
      </c>
      <c r="C17" s="15"/>
      <c r="E17" s="237">
        <v>18</v>
      </c>
      <c r="F17" s="11"/>
      <c r="G17" s="59">
        <v>298726003</v>
      </c>
      <c r="H17" s="60"/>
      <c r="I17" s="59">
        <v>89617801</v>
      </c>
      <c r="J17" s="60"/>
      <c r="K17" s="59">
        <v>0</v>
      </c>
      <c r="L17" s="60"/>
      <c r="M17" s="59">
        <v>0</v>
      </c>
      <c r="N17" s="60"/>
      <c r="O17" s="59">
        <v>0</v>
      </c>
      <c r="P17" s="60"/>
      <c r="Q17" s="59">
        <v>0</v>
      </c>
      <c r="R17" s="60"/>
      <c r="S17" s="59">
        <f>SUM(G17:R17)</f>
        <v>388343804</v>
      </c>
      <c r="T17" s="60"/>
      <c r="U17" s="35">
        <v>0</v>
      </c>
      <c r="V17" s="60"/>
      <c r="W17" s="59">
        <f>SUM(S17:U17)</f>
        <v>388343804</v>
      </c>
    </row>
    <row r="18" spans="1:23" s="46" customFormat="1" ht="23.4" customHeight="1">
      <c r="A18" s="51"/>
      <c r="B18" s="5" t="s">
        <v>94</v>
      </c>
      <c r="C18" s="51"/>
      <c r="E18" s="47"/>
      <c r="F18" s="47"/>
      <c r="G18" s="61">
        <f>SUM(G17)</f>
        <v>298726003</v>
      </c>
      <c r="H18" s="62"/>
      <c r="I18" s="61">
        <f>SUM(I17)</f>
        <v>89617801</v>
      </c>
      <c r="J18" s="62"/>
      <c r="K18" s="61">
        <f>SUM(K17)</f>
        <v>0</v>
      </c>
      <c r="L18" s="62"/>
      <c r="M18" s="61">
        <f>SUM(M17)</f>
        <v>0</v>
      </c>
      <c r="N18" s="62"/>
      <c r="O18" s="61">
        <f>SUM(O17)</f>
        <v>0</v>
      </c>
      <c r="P18" s="62"/>
      <c r="Q18" s="61">
        <f>SUM(Q17)</f>
        <v>0</v>
      </c>
      <c r="R18" s="62"/>
      <c r="S18" s="61">
        <f>SUM(S17)</f>
        <v>388343804</v>
      </c>
      <c r="T18" s="62"/>
      <c r="U18" s="48">
        <f>SUM(U17)</f>
        <v>0</v>
      </c>
      <c r="V18" s="62"/>
      <c r="W18" s="61">
        <f>SUM(W17)</f>
        <v>388343804</v>
      </c>
    </row>
    <row r="19" spans="1:23">
      <c r="A19" s="38"/>
      <c r="B19" s="38"/>
      <c r="C19" s="38"/>
    </row>
    <row r="20" spans="1:23">
      <c r="A20" s="5" t="s">
        <v>178</v>
      </c>
      <c r="B20" s="5"/>
      <c r="C20" s="5"/>
      <c r="E20" s="11"/>
      <c r="F20" s="11"/>
      <c r="G20" s="21"/>
      <c r="H20" s="23"/>
      <c r="I20" s="21"/>
      <c r="J20" s="23"/>
      <c r="K20" s="21"/>
      <c r="L20" s="23"/>
      <c r="M20" s="21"/>
      <c r="N20" s="23"/>
      <c r="O20" s="21"/>
      <c r="P20" s="23"/>
      <c r="Q20" s="21"/>
      <c r="R20" s="23"/>
      <c r="S20" s="21"/>
      <c r="T20" s="23"/>
      <c r="U20" s="39"/>
      <c r="V20" s="23"/>
      <c r="W20" s="21"/>
    </row>
    <row r="21" spans="1:23">
      <c r="A21" s="38"/>
      <c r="B21" s="15" t="s">
        <v>179</v>
      </c>
      <c r="C21" s="38"/>
      <c r="E21" s="11"/>
      <c r="F21" s="11"/>
      <c r="G21" s="29">
        <v>0</v>
      </c>
      <c r="H21" s="29"/>
      <c r="I21" s="29">
        <v>0</v>
      </c>
      <c r="J21" s="29"/>
      <c r="K21" s="29">
        <v>0</v>
      </c>
      <c r="L21" s="29"/>
      <c r="M21" s="29">
        <v>0</v>
      </c>
      <c r="N21" s="29"/>
      <c r="O21" s="29">
        <v>0</v>
      </c>
      <c r="P21" s="14"/>
      <c r="Q21" s="34">
        <f>'PL9'!F36</f>
        <v>29009816</v>
      </c>
      <c r="S21" s="34">
        <f>SUM(G21:R21)</f>
        <v>29009816</v>
      </c>
      <c r="U21" s="34">
        <f>'PL9'!F37</f>
        <v>376</v>
      </c>
      <c r="V21" s="34"/>
      <c r="W21" s="34">
        <f t="shared" ref="W21" si="0">SUM(S21:U21)</f>
        <v>29010192</v>
      </c>
    </row>
    <row r="22" spans="1:23" ht="21.6" thickBot="1">
      <c r="A22" s="5" t="s">
        <v>231</v>
      </c>
      <c r="B22" s="5"/>
      <c r="C22" s="5"/>
      <c r="E22" s="11"/>
      <c r="F22" s="11"/>
      <c r="G22" s="226">
        <f>G13+G18+G21</f>
        <v>1851901547</v>
      </c>
      <c r="H22" s="47"/>
      <c r="I22" s="226">
        <f>I13+I18+I21</f>
        <v>1340981190</v>
      </c>
      <c r="J22" s="47"/>
      <c r="K22" s="226">
        <f>K13+K18+K21</f>
        <v>1589337148</v>
      </c>
      <c r="L22" s="47"/>
      <c r="M22" s="226">
        <f>M13+M18+M21</f>
        <v>-135645750</v>
      </c>
      <c r="N22" s="47"/>
      <c r="O22" s="226">
        <f>O13+O18+O21</f>
        <v>100111661</v>
      </c>
      <c r="P22" s="47"/>
      <c r="Q22" s="226">
        <f>Q13+Q18+Q21</f>
        <v>758384737</v>
      </c>
      <c r="R22" s="47"/>
      <c r="S22" s="226">
        <f>S13+S18+S21</f>
        <v>5505070533</v>
      </c>
      <c r="T22" s="47"/>
      <c r="U22" s="263">
        <f>U13+U18+U21</f>
        <v>121988</v>
      </c>
      <c r="V22" s="47"/>
      <c r="W22" s="226">
        <f>W13+W18+W21</f>
        <v>5505192521</v>
      </c>
    </row>
    <row r="23" spans="1:23" ht="21.6" thickTop="1"/>
    <row r="47" spans="5:5">
      <c r="E47" s="7">
        <v>13221323</v>
      </c>
    </row>
    <row r="52" spans="5:9">
      <c r="E52" s="7">
        <v>534185483</v>
      </c>
      <c r="I52" s="7">
        <v>534185483</v>
      </c>
    </row>
    <row r="58" spans="5:9">
      <c r="E58" s="233">
        <v>62334246</v>
      </c>
      <c r="I58" s="233">
        <v>30346882</v>
      </c>
    </row>
  </sheetData>
  <mergeCells count="4">
    <mergeCell ref="O8:Q8"/>
    <mergeCell ref="G6:S6"/>
    <mergeCell ref="G5:W5"/>
    <mergeCell ref="G12:W12"/>
  </mergeCells>
  <printOptions horizontalCentered="1"/>
  <pageMargins left="0.6" right="0.4" top="0.7" bottom="0.7" header="0.3" footer="0.5"/>
  <pageSetup paperSize="9" scale="65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BE6CD-4C66-441A-95A1-04A0A330A2B9}">
  <sheetPr>
    <pageSetUpPr fitToPage="1"/>
  </sheetPr>
  <dimension ref="A1:P84"/>
  <sheetViews>
    <sheetView view="pageBreakPreview" topLeftCell="A9" zoomScale="60" zoomScaleNormal="70" workbookViewId="0">
      <selection activeCell="O109" sqref="O109"/>
    </sheetView>
  </sheetViews>
  <sheetFormatPr defaultColWidth="9.44140625" defaultRowHeight="19.8"/>
  <cols>
    <col min="1" max="1" width="52.44140625" style="1" customWidth="1"/>
    <col min="2" max="2" width="9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6" t="str">
        <f>+'[1]CE Consolidation 66 '!A1</f>
        <v>บริษัท เนอวานา ดีเวลลอปเม้นท์ จำกัด (มหาชน) และบริษัทย่อย</v>
      </c>
      <c r="B1" s="17"/>
      <c r="C1" s="18"/>
      <c r="D1" s="18"/>
      <c r="E1" s="18"/>
    </row>
    <row r="2" spans="1:16" ht="21.6">
      <c r="A2" s="312" t="s">
        <v>176</v>
      </c>
      <c r="B2" s="312"/>
      <c r="C2" s="312"/>
      <c r="D2" s="312"/>
      <c r="E2" s="312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6" t="s">
        <v>229</v>
      </c>
      <c r="B3" s="19"/>
      <c r="C3" s="19"/>
      <c r="D3" s="19"/>
      <c r="E3" s="19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21">
      <c r="A5" s="7"/>
      <c r="B5" s="8"/>
      <c r="C5" s="8"/>
      <c r="D5" s="308" t="s">
        <v>1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6" ht="21">
      <c r="A6" s="7"/>
      <c r="B6" s="8"/>
      <c r="C6" s="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1">
      <c r="A7" s="7"/>
      <c r="B7" s="8"/>
      <c r="C7" s="8"/>
      <c r="D7" s="10"/>
      <c r="E7" s="10"/>
      <c r="F7" s="10"/>
      <c r="G7" s="10"/>
      <c r="H7" s="10"/>
      <c r="I7" s="10"/>
      <c r="J7" s="10" t="s">
        <v>95</v>
      </c>
      <c r="K7" s="10"/>
      <c r="L7" s="310" t="s">
        <v>49</v>
      </c>
      <c r="M7" s="310"/>
      <c r="N7" s="310"/>
      <c r="O7" s="10"/>
      <c r="P7" s="10"/>
    </row>
    <row r="8" spans="1:16" ht="21">
      <c r="A8" s="7"/>
      <c r="B8" s="8"/>
      <c r="C8" s="8"/>
      <c r="D8" s="10" t="s">
        <v>42</v>
      </c>
      <c r="E8" s="10"/>
      <c r="F8" s="10"/>
      <c r="G8" s="10"/>
      <c r="H8" s="11" t="s">
        <v>78</v>
      </c>
      <c r="I8" s="10"/>
      <c r="J8" s="10" t="s">
        <v>96</v>
      </c>
      <c r="K8" s="10"/>
      <c r="L8" s="11" t="s">
        <v>73</v>
      </c>
      <c r="M8" s="11"/>
      <c r="N8" s="11"/>
      <c r="O8" s="10"/>
      <c r="P8" s="10"/>
    </row>
    <row r="9" spans="1:16" s="3" customFormat="1" ht="21">
      <c r="A9" s="11"/>
      <c r="B9" s="11"/>
      <c r="C9" s="11"/>
      <c r="D9" s="11" t="s">
        <v>76</v>
      </c>
      <c r="E9" s="11"/>
      <c r="F9" s="11" t="s">
        <v>77</v>
      </c>
      <c r="G9" s="11"/>
      <c r="H9" s="11" t="s">
        <v>97</v>
      </c>
      <c r="I9" s="11"/>
      <c r="J9" s="11" t="s">
        <v>98</v>
      </c>
      <c r="K9" s="11"/>
      <c r="L9" s="12" t="s">
        <v>80</v>
      </c>
      <c r="M9" s="11"/>
      <c r="N9" s="11"/>
      <c r="O9" s="11"/>
      <c r="P9" s="11" t="s">
        <v>74</v>
      </c>
    </row>
    <row r="10" spans="1:16" s="3" customFormat="1" ht="21">
      <c r="A10" s="11"/>
      <c r="B10" s="53" t="s">
        <v>3</v>
      </c>
      <c r="C10" s="11"/>
      <c r="D10" s="11" t="s">
        <v>83</v>
      </c>
      <c r="E10" s="11"/>
      <c r="F10" s="11" t="s">
        <v>84</v>
      </c>
      <c r="G10" s="11"/>
      <c r="H10" s="11" t="s">
        <v>99</v>
      </c>
      <c r="I10" s="11"/>
      <c r="J10" s="11" t="s">
        <v>100</v>
      </c>
      <c r="K10" s="11"/>
      <c r="L10" s="12" t="s">
        <v>87</v>
      </c>
      <c r="M10" s="11"/>
      <c r="N10" s="11" t="s">
        <v>88</v>
      </c>
      <c r="O10" s="11"/>
      <c r="P10" s="11" t="s">
        <v>91</v>
      </c>
    </row>
    <row r="11" spans="1:16" s="3" customFormat="1" ht="21">
      <c r="A11" s="11"/>
      <c r="B11" s="11"/>
      <c r="C11" s="11"/>
      <c r="D11" s="311" t="s">
        <v>4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</row>
    <row r="12" spans="1:16" ht="20.399999999999999">
      <c r="A12" s="5" t="s">
        <v>177</v>
      </c>
      <c r="D12" s="46">
        <v>1553175537</v>
      </c>
      <c r="E12" s="46"/>
      <c r="F12" s="46">
        <v>5072397059</v>
      </c>
      <c r="G12" s="46"/>
      <c r="H12" s="46">
        <v>2588050</v>
      </c>
      <c r="I12" s="46"/>
      <c r="J12" s="46">
        <v>-2490187463</v>
      </c>
      <c r="K12" s="46"/>
      <c r="L12" s="46">
        <v>42468090</v>
      </c>
      <c r="M12" s="46"/>
      <c r="N12" s="46">
        <v>187784013</v>
      </c>
      <c r="O12" s="46"/>
      <c r="P12" s="46">
        <f>SUM(D12:O12)</f>
        <v>4368225286</v>
      </c>
    </row>
    <row r="14" spans="1:16" ht="21">
      <c r="A14" s="5" t="s">
        <v>92</v>
      </c>
      <c r="B14" s="7"/>
      <c r="C14" s="7"/>
      <c r="D14" s="14"/>
      <c r="E14" s="20"/>
      <c r="F14" s="14"/>
      <c r="G14" s="20"/>
      <c r="H14" s="20"/>
      <c r="I14" s="20"/>
      <c r="J14" s="20"/>
      <c r="K14" s="20"/>
      <c r="L14" s="14"/>
      <c r="M14" s="20"/>
      <c r="N14" s="14"/>
      <c r="O14" s="14"/>
      <c r="P14" s="14"/>
    </row>
    <row r="15" spans="1:16" ht="21">
      <c r="A15" s="51" t="s">
        <v>93</v>
      </c>
      <c r="B15" s="7"/>
      <c r="C15" s="7"/>
      <c r="D15" s="14"/>
      <c r="E15" s="20"/>
      <c r="F15" s="14"/>
      <c r="G15" s="20"/>
      <c r="H15" s="20"/>
      <c r="I15" s="20"/>
      <c r="J15" s="20"/>
      <c r="K15" s="20"/>
      <c r="L15" s="14"/>
      <c r="M15" s="20"/>
      <c r="N15" s="14"/>
      <c r="O15" s="14"/>
      <c r="P15" s="14"/>
    </row>
    <row r="16" spans="1:16" ht="21">
      <c r="A16" s="15" t="s">
        <v>234</v>
      </c>
      <c r="B16" s="7"/>
      <c r="C16" s="7"/>
      <c r="D16" s="59">
        <v>7</v>
      </c>
      <c r="E16" s="34"/>
      <c r="F16" s="59">
        <v>11</v>
      </c>
      <c r="G16" s="34"/>
      <c r="H16" s="34">
        <v>0</v>
      </c>
      <c r="I16" s="34"/>
      <c r="J16" s="34">
        <v>0</v>
      </c>
      <c r="K16" s="34"/>
      <c r="L16" s="59">
        <v>0</v>
      </c>
      <c r="M16" s="34"/>
      <c r="N16" s="59">
        <v>0</v>
      </c>
      <c r="O16" s="59"/>
      <c r="P16" s="59">
        <f>SUM(D16:O16)</f>
        <v>18</v>
      </c>
    </row>
    <row r="17" spans="1:16" ht="21">
      <c r="A17" s="51" t="s">
        <v>94</v>
      </c>
      <c r="B17" s="7"/>
      <c r="C17" s="7"/>
      <c r="D17" s="49">
        <f>SUM(D16)</f>
        <v>7</v>
      </c>
      <c r="E17" s="52"/>
      <c r="F17" s="49">
        <f>SUM(F16)</f>
        <v>11</v>
      </c>
      <c r="G17" s="52"/>
      <c r="H17" s="49">
        <f>SUM(H16)</f>
        <v>0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43"/>
      <c r="P17" s="49">
        <f>SUM(P16)</f>
        <v>18</v>
      </c>
    </row>
    <row r="18" spans="1:16" ht="21">
      <c r="A18" s="5" t="s">
        <v>235</v>
      </c>
      <c r="B18" s="7"/>
      <c r="C18" s="7"/>
      <c r="D18" s="49">
        <f>SUM(D17)</f>
        <v>7</v>
      </c>
      <c r="E18" s="52"/>
      <c r="F18" s="49">
        <f>SUM(F17)</f>
        <v>11</v>
      </c>
      <c r="G18" s="52"/>
      <c r="H18" s="49">
        <f>SUM(H17)</f>
        <v>0</v>
      </c>
      <c r="I18" s="52"/>
      <c r="J18" s="49">
        <f>SUM(J17)</f>
        <v>0</v>
      </c>
      <c r="K18" s="52"/>
      <c r="L18" s="49">
        <f>SUM(L17)</f>
        <v>0</v>
      </c>
      <c r="M18" s="52"/>
      <c r="N18" s="49">
        <f>SUM(N17)</f>
        <v>0</v>
      </c>
      <c r="O18" s="43"/>
      <c r="P18" s="49">
        <f>SUM(P17)</f>
        <v>18</v>
      </c>
    </row>
    <row r="19" spans="1:16" ht="21">
      <c r="A19" s="15"/>
      <c r="B19" s="7"/>
      <c r="C19" s="7"/>
      <c r="D19" s="14"/>
      <c r="E19" s="20"/>
      <c r="F19" s="14"/>
      <c r="G19" s="20"/>
      <c r="H19" s="20"/>
      <c r="I19" s="20"/>
      <c r="J19" s="20"/>
      <c r="K19" s="20"/>
      <c r="L19" s="14"/>
      <c r="M19" s="20"/>
      <c r="N19" s="14"/>
      <c r="O19" s="14"/>
      <c r="P19" s="14"/>
    </row>
    <row r="20" spans="1:16" ht="21">
      <c r="A20" s="5" t="s">
        <v>178</v>
      </c>
      <c r="B20" s="7"/>
      <c r="C20" s="7"/>
      <c r="D20" s="21"/>
      <c r="E20" s="25"/>
      <c r="F20" s="21"/>
      <c r="G20" s="25"/>
      <c r="H20" s="25"/>
      <c r="I20" s="25"/>
      <c r="J20" s="25"/>
      <c r="K20" s="25"/>
      <c r="L20" s="21"/>
      <c r="M20" s="25"/>
      <c r="N20" s="21"/>
      <c r="O20" s="21"/>
      <c r="P20" s="21"/>
    </row>
    <row r="21" spans="1:16" ht="21">
      <c r="A21" s="38" t="s">
        <v>205</v>
      </c>
      <c r="B21" s="169">
        <v>23</v>
      </c>
      <c r="C21" s="7"/>
      <c r="D21" s="44">
        <v>0</v>
      </c>
      <c r="E21" s="25"/>
      <c r="F21" s="44">
        <v>0</v>
      </c>
      <c r="G21" s="25"/>
      <c r="H21" s="283">
        <v>0</v>
      </c>
      <c r="I21" s="25"/>
      <c r="J21" s="283">
        <v>0</v>
      </c>
      <c r="K21" s="25"/>
      <c r="L21" s="21">
        <v>9002275</v>
      </c>
      <c r="M21" s="25"/>
      <c r="N21" s="21">
        <v>-9002275</v>
      </c>
      <c r="O21" s="21"/>
      <c r="P21" s="44">
        <f t="shared" ref="P21:P22" si="0">SUM(D21:O21)</f>
        <v>0</v>
      </c>
    </row>
    <row r="22" spans="1:16" ht="21">
      <c r="A22" s="38" t="s">
        <v>206</v>
      </c>
      <c r="B22" s="169">
        <v>23</v>
      </c>
      <c r="C22" s="7"/>
      <c r="D22" s="44">
        <v>0</v>
      </c>
      <c r="E22" s="25"/>
      <c r="F22" s="44">
        <v>0</v>
      </c>
      <c r="G22" s="25"/>
      <c r="H22" s="283">
        <v>0</v>
      </c>
      <c r="I22" s="25"/>
      <c r="J22" s="283">
        <v>0</v>
      </c>
      <c r="K22" s="25"/>
      <c r="L22" s="44">
        <v>0</v>
      </c>
      <c r="M22" s="25"/>
      <c r="N22" s="21">
        <v>-40382564</v>
      </c>
      <c r="O22" s="21"/>
      <c r="P22" s="21">
        <f t="shared" si="0"/>
        <v>-40382564</v>
      </c>
    </row>
    <row r="23" spans="1:16" ht="21">
      <c r="A23" s="38" t="s">
        <v>179</v>
      </c>
      <c r="B23" s="7"/>
      <c r="C23" s="11"/>
      <c r="D23" s="29">
        <v>0</v>
      </c>
      <c r="E23" s="14"/>
      <c r="F23" s="29">
        <v>0</v>
      </c>
      <c r="G23" s="14"/>
      <c r="H23" s="29">
        <v>0</v>
      </c>
      <c r="I23" s="14"/>
      <c r="J23" s="29">
        <v>0</v>
      </c>
      <c r="K23" s="14"/>
      <c r="L23" s="29">
        <v>0</v>
      </c>
      <c r="M23" s="14"/>
      <c r="N23" s="41">
        <v>635757098</v>
      </c>
      <c r="O23" s="41"/>
      <c r="P23" s="41">
        <f>SUM(D23:O23)</f>
        <v>635757098</v>
      </c>
    </row>
    <row r="24" spans="1:16" ht="21.6" thickBot="1">
      <c r="A24" s="5" t="s">
        <v>230</v>
      </c>
      <c r="B24" s="7"/>
      <c r="C24" s="11"/>
      <c r="D24" s="22">
        <f>D12+D18+D21+D22+D23</f>
        <v>1553175544</v>
      </c>
      <c r="E24" s="23"/>
      <c r="F24" s="22">
        <f>F12+F18+F21+F22+F23</f>
        <v>5072397070</v>
      </c>
      <c r="G24" s="23"/>
      <c r="H24" s="22">
        <f>H12+H18+H21+H22+H23</f>
        <v>2588050</v>
      </c>
      <c r="I24" s="23"/>
      <c r="J24" s="22">
        <f>J12+J18+J21+J22+J23</f>
        <v>-2490187463</v>
      </c>
      <c r="K24" s="23"/>
      <c r="L24" s="22">
        <f>L12+L18+L21+L22+L23</f>
        <v>51470365</v>
      </c>
      <c r="M24" s="23"/>
      <c r="N24" s="22">
        <f>N12+N18+N21+N22+N23</f>
        <v>774156272</v>
      </c>
      <c r="O24" s="23"/>
      <c r="P24" s="22">
        <f>P12+P18+P21+P22+P23</f>
        <v>4963599838</v>
      </c>
    </row>
    <row r="25" spans="1:16" ht="20.399999999999999" thickTop="1"/>
    <row r="84" spans="5:5">
      <c r="E84" s="1">
        <f>E12-E83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5" footer="0.5"/>
  <pageSetup paperSize="9" scale="73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1"/>
  <sheetViews>
    <sheetView view="pageBreakPreview" topLeftCell="A3" zoomScale="60" zoomScaleNormal="70" workbookViewId="0">
      <selection activeCell="T21" sqref="T21"/>
    </sheetView>
  </sheetViews>
  <sheetFormatPr defaultColWidth="9.44140625" defaultRowHeight="19.8"/>
  <cols>
    <col min="1" max="2" width="1.88671875" style="1" customWidth="1"/>
    <col min="3" max="3" width="51" style="1" customWidth="1"/>
    <col min="4" max="4" width="10.33203125" style="1" customWidth="1"/>
    <col min="5" max="5" width="1.5546875" style="1" customWidth="1"/>
    <col min="6" max="6" width="14.77734375" style="1" customWidth="1"/>
    <col min="7" max="7" width="1.5546875" style="1" customWidth="1"/>
    <col min="8" max="8" width="14.77734375" style="1" customWidth="1"/>
    <col min="9" max="9" width="1.5546875" style="1" customWidth="1"/>
    <col min="10" max="10" width="15.6640625" style="1" customWidth="1"/>
    <col min="11" max="11" width="1.5546875" style="1" customWidth="1"/>
    <col min="12" max="12" width="15.44140625" style="1" customWidth="1"/>
    <col min="13" max="13" width="1.5546875" style="1" customWidth="1"/>
    <col min="14" max="14" width="15.44140625" style="1" customWidth="1"/>
    <col min="15" max="15" width="1.5546875" style="1" customWidth="1"/>
    <col min="16" max="16" width="15.77734375" style="1" customWidth="1"/>
    <col min="17" max="17" width="1.5546875" style="1" customWidth="1"/>
    <col min="18" max="18" width="16.5546875" style="1" customWidth="1"/>
    <col min="19" max="19" width="0.5546875" style="1" customWidth="1"/>
    <col min="20" max="20" width="12.5546875" style="1" bestFit="1" customWidth="1"/>
    <col min="21" max="16384" width="9.44140625" style="1"/>
  </cols>
  <sheetData>
    <row r="1" spans="1:20" ht="22.8">
      <c r="A1" s="6" t="str">
        <f>+'CE Consolidation 68 '!A1</f>
        <v>บริษัท เนอวานา ดีเวลลอปเม้นท์ จำกัด (มหาชน) และบริษัทย่อย</v>
      </c>
      <c r="B1" s="6"/>
      <c r="C1" s="6"/>
      <c r="D1" s="17"/>
      <c r="E1" s="18"/>
      <c r="F1" s="18"/>
      <c r="G1" s="18"/>
    </row>
    <row r="2" spans="1:20" ht="21.6">
      <c r="A2" s="312" t="s">
        <v>176</v>
      </c>
      <c r="B2" s="312"/>
      <c r="C2" s="312"/>
      <c r="D2" s="312"/>
      <c r="E2" s="312"/>
      <c r="F2" s="312"/>
      <c r="G2" s="312"/>
      <c r="H2" s="4"/>
      <c r="I2" s="4"/>
      <c r="J2" s="4"/>
      <c r="K2" s="4"/>
      <c r="L2" s="4"/>
      <c r="M2" s="4"/>
      <c r="N2" s="2"/>
      <c r="O2" s="2"/>
      <c r="P2" s="2"/>
      <c r="Q2" s="2"/>
      <c r="R2" s="2"/>
    </row>
    <row r="3" spans="1:20" ht="21.6">
      <c r="A3" s="16" t="str">
        <f>+'CE Consolidation 68 '!A3</f>
        <v>สำหรับงวดเก้าเดือนสิ้นสุดวันที่ 30 กันยายน 2568 (ยังไม่ได้ตรวจสอบ แต่สอบทานแล้ว)</v>
      </c>
      <c r="B3" s="16"/>
      <c r="C3" s="16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ht="21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20" ht="21">
      <c r="A5" s="7"/>
      <c r="B5" s="7"/>
      <c r="C5" s="7"/>
      <c r="D5" s="8"/>
      <c r="E5" s="8"/>
      <c r="F5" s="308" t="s">
        <v>1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</row>
    <row r="6" spans="1:20" ht="21">
      <c r="A6" s="7"/>
      <c r="B6" s="7"/>
      <c r="C6" s="7"/>
      <c r="D6" s="8"/>
      <c r="E6" s="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20" ht="21">
      <c r="A7" s="7"/>
      <c r="B7" s="7"/>
      <c r="C7" s="7"/>
      <c r="D7" s="8"/>
      <c r="E7" s="8"/>
      <c r="F7" s="10"/>
      <c r="G7" s="10"/>
      <c r="H7" s="10"/>
      <c r="I7" s="10"/>
      <c r="J7" s="10"/>
      <c r="K7" s="10"/>
      <c r="L7" s="10" t="s">
        <v>95</v>
      </c>
      <c r="M7" s="10"/>
      <c r="N7" s="310" t="s">
        <v>49</v>
      </c>
      <c r="O7" s="310"/>
      <c r="P7" s="310"/>
      <c r="Q7" s="10"/>
      <c r="R7" s="10"/>
    </row>
    <row r="8" spans="1:20" ht="21">
      <c r="A8" s="7"/>
      <c r="B8" s="7"/>
      <c r="C8" s="7"/>
      <c r="D8" s="8"/>
      <c r="E8" s="8"/>
      <c r="F8" s="10" t="s">
        <v>42</v>
      </c>
      <c r="G8" s="10"/>
      <c r="H8" s="10"/>
      <c r="I8" s="10"/>
      <c r="J8" s="11" t="s">
        <v>78</v>
      </c>
      <c r="K8" s="10"/>
      <c r="L8" s="10" t="s">
        <v>96</v>
      </c>
      <c r="M8" s="10"/>
      <c r="N8" s="11" t="s">
        <v>73</v>
      </c>
      <c r="O8" s="11"/>
      <c r="P8" s="11"/>
      <c r="Q8" s="10"/>
      <c r="R8" s="10"/>
    </row>
    <row r="9" spans="1:20" s="3" customFormat="1" ht="21">
      <c r="A9" s="11"/>
      <c r="B9" s="11"/>
      <c r="C9" s="11"/>
      <c r="D9" s="11"/>
      <c r="E9" s="11"/>
      <c r="F9" s="11" t="s">
        <v>76</v>
      </c>
      <c r="G9" s="11"/>
      <c r="H9" s="11" t="s">
        <v>77</v>
      </c>
      <c r="I9" s="11"/>
      <c r="J9" s="11" t="s">
        <v>97</v>
      </c>
      <c r="K9" s="11"/>
      <c r="L9" s="11" t="s">
        <v>98</v>
      </c>
      <c r="M9" s="11"/>
      <c r="N9" s="12" t="s">
        <v>80</v>
      </c>
      <c r="O9" s="11"/>
      <c r="P9" s="11"/>
      <c r="Q9" s="11"/>
      <c r="R9" s="11" t="s">
        <v>74</v>
      </c>
    </row>
    <row r="10" spans="1:20" s="3" customFormat="1" ht="21">
      <c r="A10" s="11"/>
      <c r="B10" s="11"/>
      <c r="C10" s="11"/>
      <c r="D10" s="53" t="s">
        <v>3</v>
      </c>
      <c r="E10" s="11"/>
      <c r="F10" s="11" t="s">
        <v>83</v>
      </c>
      <c r="G10" s="11"/>
      <c r="H10" s="11" t="s">
        <v>84</v>
      </c>
      <c r="I10" s="11"/>
      <c r="J10" s="11" t="s">
        <v>99</v>
      </c>
      <c r="K10" s="11"/>
      <c r="L10" s="11" t="s">
        <v>100</v>
      </c>
      <c r="M10" s="11"/>
      <c r="N10" s="12" t="s">
        <v>87</v>
      </c>
      <c r="O10" s="11"/>
      <c r="P10" s="11" t="s">
        <v>88</v>
      </c>
      <c r="Q10" s="11"/>
      <c r="R10" s="11" t="s">
        <v>91</v>
      </c>
    </row>
    <row r="11" spans="1:20" s="3" customFormat="1" ht="21">
      <c r="A11" s="11"/>
      <c r="B11" s="11"/>
      <c r="C11" s="11"/>
      <c r="D11" s="11"/>
      <c r="E11" s="11"/>
      <c r="F11" s="311" t="s">
        <v>4</v>
      </c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</row>
    <row r="12" spans="1:20" ht="21">
      <c r="A12" s="5" t="s">
        <v>193</v>
      </c>
      <c r="B12" s="5"/>
      <c r="C12" s="5"/>
      <c r="D12" s="7"/>
      <c r="E12" s="7"/>
      <c r="F12" s="21">
        <v>1553175544</v>
      </c>
      <c r="G12" s="25"/>
      <c r="H12" s="21">
        <v>5072397070</v>
      </c>
      <c r="I12" s="25"/>
      <c r="J12" s="25">
        <v>2588050</v>
      </c>
      <c r="K12" s="25"/>
      <c r="L12" s="25">
        <v>-2490187463</v>
      </c>
      <c r="M12" s="25"/>
      <c r="N12" s="21">
        <v>83095557</v>
      </c>
      <c r="O12" s="25"/>
      <c r="P12" s="21">
        <v>739168300</v>
      </c>
      <c r="Q12" s="21"/>
      <c r="R12" s="21">
        <f>SUM(F12:P12)</f>
        <v>4960237058</v>
      </c>
      <c r="T12" s="1">
        <f>R12-BS!K111</f>
        <v>0</v>
      </c>
    </row>
    <row r="13" spans="1:20" ht="21">
      <c r="A13" s="5"/>
      <c r="B13" s="5"/>
      <c r="C13" s="5"/>
      <c r="D13" s="7"/>
      <c r="E13" s="7"/>
      <c r="F13" s="21"/>
      <c r="G13" s="25"/>
      <c r="H13" s="21"/>
      <c r="I13" s="25"/>
      <c r="J13" s="25"/>
      <c r="K13" s="25"/>
      <c r="L13" s="25"/>
      <c r="M13" s="25"/>
      <c r="N13" s="21"/>
      <c r="O13" s="25"/>
      <c r="P13" s="21"/>
      <c r="Q13" s="21"/>
      <c r="R13" s="21"/>
    </row>
    <row r="14" spans="1:20" ht="21">
      <c r="A14" s="5" t="s">
        <v>92</v>
      </c>
      <c r="B14" s="5"/>
      <c r="C14" s="5"/>
      <c r="D14" s="7"/>
      <c r="E14" s="7"/>
      <c r="F14" s="14"/>
      <c r="G14" s="20"/>
      <c r="H14" s="14"/>
      <c r="I14" s="20"/>
      <c r="J14" s="20"/>
      <c r="K14" s="20"/>
      <c r="L14" s="20"/>
      <c r="M14" s="20"/>
      <c r="N14" s="14"/>
      <c r="O14" s="20"/>
      <c r="P14" s="14"/>
      <c r="Q14" s="14"/>
      <c r="R14" s="14"/>
    </row>
    <row r="15" spans="1:20" ht="21">
      <c r="A15" s="51"/>
      <c r="B15" s="5" t="s">
        <v>93</v>
      </c>
      <c r="C15" s="51"/>
      <c r="D15" s="7"/>
      <c r="E15" s="7"/>
      <c r="F15" s="14"/>
      <c r="G15" s="20"/>
      <c r="H15" s="14"/>
      <c r="I15" s="20"/>
      <c r="J15" s="20"/>
      <c r="K15" s="20"/>
      <c r="L15" s="20"/>
      <c r="M15" s="20"/>
      <c r="N15" s="14"/>
      <c r="O15" s="20"/>
      <c r="P15" s="14"/>
      <c r="Q15" s="14"/>
      <c r="R15" s="14"/>
    </row>
    <row r="16" spans="1:20" ht="21">
      <c r="A16" s="15"/>
      <c r="B16" s="15" t="s">
        <v>195</v>
      </c>
      <c r="C16" s="15"/>
      <c r="D16" s="236">
        <v>18</v>
      </c>
      <c r="E16" s="7"/>
      <c r="F16" s="59">
        <v>298726003</v>
      </c>
      <c r="G16" s="34"/>
      <c r="H16" s="59">
        <v>89617801</v>
      </c>
      <c r="I16" s="34"/>
      <c r="J16" s="34">
        <v>0</v>
      </c>
      <c r="K16" s="34"/>
      <c r="L16" s="34">
        <v>0</v>
      </c>
      <c r="M16" s="34"/>
      <c r="N16" s="59">
        <v>0</v>
      </c>
      <c r="O16" s="34"/>
      <c r="P16" s="59">
        <v>0</v>
      </c>
      <c r="Q16" s="59"/>
      <c r="R16" s="59">
        <f>SUM(F16:Q16)</f>
        <v>388343804</v>
      </c>
    </row>
    <row r="17" spans="1:18" ht="21">
      <c r="A17" s="51"/>
      <c r="B17" s="5" t="s">
        <v>94</v>
      </c>
      <c r="C17" s="51"/>
      <c r="D17" s="7"/>
      <c r="E17" s="7"/>
      <c r="F17" s="49">
        <f>SUM(F16)</f>
        <v>298726003</v>
      </c>
      <c r="G17" s="52"/>
      <c r="H17" s="49">
        <f>SUM(H16)</f>
        <v>89617801</v>
      </c>
      <c r="I17" s="52"/>
      <c r="J17" s="49">
        <f>SUM(J16)</f>
        <v>0</v>
      </c>
      <c r="K17" s="52"/>
      <c r="L17" s="49">
        <f>SUM(L16)</f>
        <v>0</v>
      </c>
      <c r="M17" s="52"/>
      <c r="N17" s="49">
        <f>SUM(N16)</f>
        <v>0</v>
      </c>
      <c r="O17" s="52"/>
      <c r="P17" s="49">
        <f>SUM(P16)</f>
        <v>0</v>
      </c>
      <c r="Q17" s="43"/>
      <c r="R17" s="49">
        <f>SUM(R16)</f>
        <v>388343804</v>
      </c>
    </row>
    <row r="18" spans="1:18" ht="21">
      <c r="A18" s="15"/>
      <c r="B18" s="15"/>
      <c r="C18" s="15"/>
      <c r="D18" s="7"/>
      <c r="E18" s="7"/>
      <c r="F18" s="14"/>
      <c r="G18" s="20"/>
      <c r="H18" s="14"/>
      <c r="I18" s="20"/>
      <c r="J18" s="20"/>
      <c r="K18" s="20"/>
      <c r="L18" s="20"/>
      <c r="M18" s="20"/>
      <c r="N18" s="14"/>
      <c r="O18" s="20"/>
      <c r="P18" s="14"/>
      <c r="Q18" s="14"/>
      <c r="R18" s="14"/>
    </row>
    <row r="19" spans="1:18" ht="21">
      <c r="A19" s="5" t="s">
        <v>178</v>
      </c>
      <c r="B19" s="5"/>
      <c r="C19" s="5"/>
      <c r="D19" s="7"/>
      <c r="E19" s="7"/>
      <c r="F19" s="21"/>
      <c r="G19" s="25"/>
      <c r="H19" s="21"/>
      <c r="I19" s="25"/>
      <c r="J19" s="25"/>
      <c r="K19" s="25"/>
      <c r="L19" s="25"/>
      <c r="M19" s="25"/>
      <c r="N19" s="21"/>
      <c r="O19" s="25"/>
      <c r="P19" s="21"/>
      <c r="Q19" s="21"/>
      <c r="R19" s="21"/>
    </row>
    <row r="20" spans="1:18" ht="21">
      <c r="A20" s="38"/>
      <c r="B20" s="15" t="s">
        <v>179</v>
      </c>
      <c r="C20" s="38"/>
      <c r="D20" s="7"/>
      <c r="E20" s="11"/>
      <c r="F20" s="29">
        <v>0</v>
      </c>
      <c r="G20" s="14"/>
      <c r="H20" s="29">
        <v>0</v>
      </c>
      <c r="I20" s="14"/>
      <c r="J20" s="29">
        <v>0</v>
      </c>
      <c r="K20" s="14"/>
      <c r="L20" s="29">
        <v>0</v>
      </c>
      <c r="M20" s="14"/>
      <c r="N20" s="29">
        <v>0</v>
      </c>
      <c r="O20" s="14"/>
      <c r="P20" s="41">
        <f>'PL9'!J31</f>
        <v>19109725</v>
      </c>
      <c r="Q20" s="41"/>
      <c r="R20" s="41">
        <f>SUM(F20:Q20)</f>
        <v>19109725</v>
      </c>
    </row>
    <row r="21" spans="1:18" ht="21.6" thickBot="1">
      <c r="A21" s="5" t="s">
        <v>231</v>
      </c>
      <c r="B21" s="5"/>
      <c r="C21" s="5"/>
      <c r="D21" s="7"/>
      <c r="E21" s="11"/>
      <c r="F21" s="22">
        <f>+F12+F17+F20</f>
        <v>1851901547</v>
      </c>
      <c r="G21" s="23"/>
      <c r="H21" s="22">
        <f>+H12+H17+H20</f>
        <v>5162014871</v>
      </c>
      <c r="I21" s="23"/>
      <c r="J21" s="22">
        <f>+J12+J17+J20</f>
        <v>2588050</v>
      </c>
      <c r="K21" s="23"/>
      <c r="L21" s="22">
        <f>+L12+L17+L20</f>
        <v>-2490187463</v>
      </c>
      <c r="M21" s="23"/>
      <c r="N21" s="22">
        <f>+N12+N17+N20</f>
        <v>83095557</v>
      </c>
      <c r="O21" s="23"/>
      <c r="P21" s="22">
        <f>+P12+P17+P20</f>
        <v>758278025</v>
      </c>
      <c r="Q21" s="23"/>
      <c r="R21" s="22">
        <f>+R12+R17+R20</f>
        <v>5367690587</v>
      </c>
    </row>
    <row r="22" spans="1:18" ht="20.399999999999999" thickTop="1"/>
    <row r="47" spans="5:5">
      <c r="E47" s="1">
        <v>13221323</v>
      </c>
    </row>
    <row r="52" spans="5:9">
      <c r="E52" s="1">
        <v>534185483</v>
      </c>
      <c r="I52" s="1">
        <v>534185483</v>
      </c>
    </row>
    <row r="58" spans="5:9">
      <c r="E58" s="232">
        <v>62334246</v>
      </c>
      <c r="I58" s="232">
        <v>30346882</v>
      </c>
    </row>
    <row r="81" spans="7:7">
      <c r="G81" s="1" t="e">
        <f>#REF!-G80</f>
        <v>#REF!</v>
      </c>
    </row>
  </sheetData>
  <mergeCells count="4">
    <mergeCell ref="A2:G2"/>
    <mergeCell ref="F5:R5"/>
    <mergeCell ref="N7:P7"/>
    <mergeCell ref="F11:R11"/>
  </mergeCells>
  <printOptions horizontalCentered="1"/>
  <pageMargins left="0.6" right="0.4" top="0.7" bottom="0.7" header="0.3" footer="0.5"/>
  <pageSetup paperSize="9" scale="74" firstPageNumber="10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dimension ref="A1:O108"/>
  <sheetViews>
    <sheetView tabSelected="1" view="pageBreakPreview" topLeftCell="A65" zoomScaleNormal="100" zoomScaleSheetLayoutView="100" workbookViewId="0">
      <selection activeCell="A100" sqref="A100:XFD100"/>
    </sheetView>
  </sheetViews>
  <sheetFormatPr defaultColWidth="8.88671875" defaultRowHeight="21"/>
  <cols>
    <col min="1" max="1" width="4.21875" style="64" customWidth="1"/>
    <col min="2" max="2" width="8.44140625" style="64" customWidth="1"/>
    <col min="3" max="3" width="34.21875" style="64" customWidth="1"/>
    <col min="4" max="4" width="8.77734375" style="64" customWidth="1"/>
    <col min="5" max="5" width="1.109375" style="64" customWidth="1"/>
    <col min="6" max="6" width="15.33203125" style="64" customWidth="1"/>
    <col min="7" max="7" width="1.109375" style="70" customWidth="1"/>
    <col min="8" max="8" width="15.33203125" style="70" customWidth="1"/>
    <col min="9" max="9" width="1.109375" style="64" customWidth="1"/>
    <col min="10" max="10" width="15.33203125" style="106" customWidth="1"/>
    <col min="11" max="11" width="1.109375" style="70" customWidth="1"/>
    <col min="12" max="12" width="15.33203125" style="70" customWidth="1"/>
    <col min="13" max="13" width="0.5546875" style="70" customWidth="1"/>
    <col min="14" max="14" width="13.109375" style="71" bestFit="1" customWidth="1"/>
    <col min="15" max="15" width="14.5546875" style="64" customWidth="1"/>
    <col min="16" max="16" width="10.44140625" style="64" bestFit="1" customWidth="1"/>
    <col min="17" max="16384" width="8.88671875" style="64"/>
  </cols>
  <sheetData>
    <row r="1" spans="1:14" s="65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72"/>
      <c r="C1" s="73"/>
      <c r="D1" s="72"/>
      <c r="E1" s="72"/>
      <c r="F1" s="72"/>
      <c r="G1" s="72"/>
      <c r="H1" s="72"/>
      <c r="J1" s="106"/>
      <c r="N1" s="74"/>
    </row>
    <row r="2" spans="1:14" s="66" customFormat="1" ht="24" customHeight="1">
      <c r="A2" s="75" t="s">
        <v>101</v>
      </c>
      <c r="B2" s="75"/>
      <c r="C2" s="75"/>
      <c r="D2" s="75"/>
      <c r="E2" s="75"/>
      <c r="F2" s="76"/>
      <c r="G2" s="76"/>
      <c r="H2" s="76"/>
      <c r="I2" s="77"/>
      <c r="J2" s="267"/>
      <c r="N2" s="78"/>
    </row>
    <row r="3" spans="1:14" s="67" customFormat="1" ht="24" customHeight="1">
      <c r="A3" s="79" t="str">
        <f>'CE Consolidation 68 '!A3</f>
        <v>สำหรับงวดเก้าเดือนสิ้นสุดวันที่ 30 กันยายน 2568 (ยังไม่ได้ตรวจสอบ แต่สอบทานแล้ว)</v>
      </c>
      <c r="B3" s="79"/>
      <c r="C3" s="79"/>
      <c r="D3" s="79"/>
      <c r="E3" s="79"/>
      <c r="F3" s="79"/>
      <c r="G3" s="79"/>
      <c r="H3" s="79"/>
      <c r="I3" s="77"/>
      <c r="J3" s="106"/>
      <c r="N3" s="74"/>
    </row>
    <row r="4" spans="1:14" s="67" customFormat="1" ht="19.2" customHeight="1">
      <c r="A4" s="80"/>
      <c r="B4" s="80"/>
      <c r="C4" s="80"/>
      <c r="D4" s="80"/>
      <c r="E4" s="80"/>
      <c r="F4" s="80"/>
      <c r="G4" s="80"/>
      <c r="H4" s="80"/>
      <c r="I4" s="77"/>
      <c r="J4" s="106"/>
      <c r="L4" s="81"/>
      <c r="M4" s="82"/>
      <c r="N4" s="74"/>
    </row>
    <row r="5" spans="1:14" ht="21" customHeight="1">
      <c r="B5" s="81"/>
      <c r="C5" s="81"/>
      <c r="E5" s="81"/>
      <c r="F5" s="315" t="s">
        <v>0</v>
      </c>
      <c r="G5" s="315"/>
      <c r="H5" s="315"/>
      <c r="I5" s="81"/>
      <c r="J5" s="315" t="s">
        <v>1</v>
      </c>
      <c r="K5" s="315"/>
      <c r="L5" s="315"/>
      <c r="M5" s="81"/>
    </row>
    <row r="6" spans="1:14" ht="21" customHeight="1">
      <c r="C6" s="83"/>
      <c r="D6" s="84" t="s">
        <v>3</v>
      </c>
      <c r="E6" s="85"/>
      <c r="F6" s="86">
        <v>2568</v>
      </c>
      <c r="H6" s="86">
        <v>2567</v>
      </c>
      <c r="I6" s="85"/>
      <c r="J6" s="270">
        <v>2568</v>
      </c>
      <c r="L6" s="86">
        <v>2567</v>
      </c>
      <c r="M6" s="64"/>
    </row>
    <row r="7" spans="1:14" ht="21" customHeight="1">
      <c r="C7" s="83"/>
      <c r="D7" s="87"/>
      <c r="E7" s="85"/>
      <c r="F7" s="316" t="s">
        <v>4</v>
      </c>
      <c r="G7" s="316"/>
      <c r="H7" s="316"/>
      <c r="I7" s="316"/>
      <c r="J7" s="316"/>
      <c r="K7" s="316"/>
      <c r="L7" s="316"/>
      <c r="M7" s="64"/>
    </row>
    <row r="8" spans="1:14" s="68" customFormat="1" ht="21" customHeight="1">
      <c r="A8" s="88" t="s">
        <v>102</v>
      </c>
      <c r="B8" s="89"/>
      <c r="C8" s="89"/>
      <c r="D8" s="89"/>
      <c r="F8" s="118"/>
      <c r="G8" s="90"/>
      <c r="H8" s="118"/>
      <c r="I8" s="91"/>
      <c r="J8" s="90"/>
      <c r="K8" s="90"/>
      <c r="L8" s="90"/>
      <c r="N8" s="74"/>
    </row>
    <row r="9" spans="1:14" s="69" customFormat="1" ht="21" customHeight="1">
      <c r="A9" s="114" t="s">
        <v>247</v>
      </c>
      <c r="F9" s="119">
        <v>54293749</v>
      </c>
      <c r="G9" s="90"/>
      <c r="H9" s="119">
        <v>38120114</v>
      </c>
      <c r="I9" s="91"/>
      <c r="J9" s="92">
        <v>33048858</v>
      </c>
      <c r="K9" s="90"/>
      <c r="L9" s="92">
        <v>643487864</v>
      </c>
      <c r="N9" s="74"/>
    </row>
    <row r="10" spans="1:14" s="69" customFormat="1" ht="21" customHeight="1">
      <c r="A10" s="122" t="s">
        <v>254</v>
      </c>
      <c r="F10" s="119"/>
      <c r="G10" s="90"/>
      <c r="H10" s="119"/>
      <c r="I10" s="91"/>
      <c r="J10" s="92"/>
      <c r="K10" s="90"/>
      <c r="L10" s="92"/>
      <c r="N10" s="74"/>
    </row>
    <row r="11" spans="1:14" s="69" customFormat="1" ht="21" customHeight="1">
      <c r="A11" s="112" t="s">
        <v>103</v>
      </c>
      <c r="D11" s="168"/>
      <c r="F11" s="119">
        <v>26190242</v>
      </c>
      <c r="G11" s="90"/>
      <c r="H11" s="119">
        <v>39090767</v>
      </c>
      <c r="I11" s="91"/>
      <c r="J11" s="92">
        <v>8431798</v>
      </c>
      <c r="K11" s="90"/>
      <c r="L11" s="92">
        <v>10611363</v>
      </c>
      <c r="N11" s="74"/>
    </row>
    <row r="12" spans="1:14" s="69" customFormat="1" ht="21" customHeight="1">
      <c r="A12" s="266" t="s">
        <v>225</v>
      </c>
      <c r="D12" s="168"/>
      <c r="F12" s="119">
        <v>4083538</v>
      </c>
      <c r="G12" s="90"/>
      <c r="H12" s="284">
        <v>0</v>
      </c>
      <c r="I12" s="91"/>
      <c r="J12" s="119">
        <v>116163</v>
      </c>
      <c r="K12" s="90"/>
      <c r="L12" s="92">
        <v>0</v>
      </c>
      <c r="N12" s="74"/>
    </row>
    <row r="13" spans="1:14" s="69" customFormat="1" ht="21" customHeight="1">
      <c r="A13" s="112" t="s">
        <v>197</v>
      </c>
      <c r="B13" s="116"/>
      <c r="D13" s="168">
        <v>4</v>
      </c>
      <c r="F13" s="119">
        <v>2136518</v>
      </c>
      <c r="G13" s="121"/>
      <c r="H13" s="119">
        <v>2602296</v>
      </c>
      <c r="I13" s="91"/>
      <c r="J13" s="92">
        <v>0</v>
      </c>
      <c r="K13" s="121"/>
      <c r="L13" s="92">
        <v>0</v>
      </c>
      <c r="N13" s="74"/>
    </row>
    <row r="14" spans="1:14" s="69" customFormat="1" ht="21" customHeight="1">
      <c r="A14" s="266" t="s">
        <v>212</v>
      </c>
      <c r="B14" s="116"/>
      <c r="D14" s="168"/>
      <c r="F14" s="119">
        <v>-2757774</v>
      </c>
      <c r="G14" s="294"/>
      <c r="H14" s="119">
        <v>0</v>
      </c>
      <c r="I14" s="120"/>
      <c r="J14" s="119">
        <v>-2757774</v>
      </c>
      <c r="K14" s="294"/>
      <c r="L14" s="119">
        <v>0</v>
      </c>
      <c r="N14" s="74"/>
    </row>
    <row r="15" spans="1:14" s="69" customFormat="1" ht="21" customHeight="1">
      <c r="A15" s="266" t="s">
        <v>246</v>
      </c>
      <c r="B15" s="116"/>
      <c r="D15" s="168"/>
      <c r="F15" s="119">
        <v>4887166</v>
      </c>
      <c r="G15" s="294"/>
      <c r="H15" s="119">
        <v>0</v>
      </c>
      <c r="I15" s="120"/>
      <c r="J15" s="119">
        <v>0</v>
      </c>
      <c r="K15" s="294"/>
      <c r="L15" s="119">
        <v>0</v>
      </c>
      <c r="N15" s="74"/>
    </row>
    <row r="16" spans="1:14" s="69" customFormat="1" ht="21" customHeight="1">
      <c r="A16" s="266" t="s">
        <v>236</v>
      </c>
      <c r="B16" s="116"/>
      <c r="D16" s="168"/>
      <c r="F16" s="295">
        <v>0</v>
      </c>
      <c r="G16" s="121"/>
      <c r="H16" s="119">
        <v>7272413</v>
      </c>
      <c r="I16" s="91"/>
      <c r="J16" s="92">
        <v>0</v>
      </c>
      <c r="K16" s="121"/>
      <c r="L16" s="92">
        <v>3678</v>
      </c>
      <c r="N16" s="74"/>
    </row>
    <row r="17" spans="1:14" s="69" customFormat="1" ht="21" customHeight="1">
      <c r="A17" s="94" t="s">
        <v>104</v>
      </c>
      <c r="D17" s="168">
        <v>17</v>
      </c>
      <c r="F17" s="119">
        <v>2805092</v>
      </c>
      <c r="G17" s="90"/>
      <c r="H17" s="119">
        <v>3165653</v>
      </c>
      <c r="I17" s="91"/>
      <c r="J17" s="92">
        <v>2157593</v>
      </c>
      <c r="K17" s="90"/>
      <c r="L17" s="92">
        <v>2952891</v>
      </c>
      <c r="N17" s="74"/>
    </row>
    <row r="18" spans="1:14" s="69" customFormat="1" ht="21" customHeight="1">
      <c r="A18" s="94" t="s">
        <v>105</v>
      </c>
      <c r="D18" s="168">
        <v>20</v>
      </c>
      <c r="F18" s="119">
        <v>-2796634</v>
      </c>
      <c r="G18" s="90"/>
      <c r="H18" s="119">
        <v>-1970631</v>
      </c>
      <c r="I18" s="91"/>
      <c r="J18" s="92">
        <v>-125543706</v>
      </c>
      <c r="K18" s="90"/>
      <c r="L18" s="92">
        <v>-193409023</v>
      </c>
      <c r="N18" s="74"/>
    </row>
    <row r="19" spans="1:14" s="69" customFormat="1" ht="21" customHeight="1">
      <c r="A19" s="94" t="s">
        <v>207</v>
      </c>
      <c r="D19" s="168">
        <v>20</v>
      </c>
      <c r="F19" s="119">
        <v>0</v>
      </c>
      <c r="G19" s="90"/>
      <c r="H19" s="284">
        <v>0</v>
      </c>
      <c r="I19" s="91"/>
      <c r="J19" s="92">
        <v>0</v>
      </c>
      <c r="K19" s="90"/>
      <c r="L19" s="92">
        <v>-609999600</v>
      </c>
      <c r="N19" s="74"/>
    </row>
    <row r="20" spans="1:14" s="69" customFormat="1" ht="21" customHeight="1">
      <c r="A20" s="94" t="s">
        <v>106</v>
      </c>
      <c r="D20" s="168"/>
      <c r="F20" s="119">
        <v>53757335</v>
      </c>
      <c r="G20" s="90"/>
      <c r="H20" s="119">
        <v>57595891</v>
      </c>
      <c r="I20" s="91"/>
      <c r="J20" s="92">
        <v>129662380</v>
      </c>
      <c r="K20" s="90"/>
      <c r="L20" s="92">
        <v>174291550</v>
      </c>
      <c r="N20" s="74"/>
    </row>
    <row r="21" spans="1:14" s="69" customFormat="1" ht="21" customHeight="1">
      <c r="A21" s="94" t="s">
        <v>107</v>
      </c>
      <c r="D21" s="168">
        <v>8</v>
      </c>
      <c r="F21" s="119">
        <v>5461332</v>
      </c>
      <c r="G21" s="90"/>
      <c r="H21" s="119">
        <v>5804583</v>
      </c>
      <c r="I21" s="91"/>
      <c r="J21" s="92">
        <v>0</v>
      </c>
      <c r="K21" s="90"/>
      <c r="L21" s="92">
        <v>0</v>
      </c>
      <c r="N21" s="74"/>
    </row>
    <row r="22" spans="1:14" s="69" customFormat="1" ht="21" customHeight="1">
      <c r="A22" s="94" t="s">
        <v>242</v>
      </c>
      <c r="D22" s="168"/>
      <c r="F22" s="119">
        <v>0</v>
      </c>
      <c r="G22" s="90"/>
      <c r="H22" s="119">
        <v>-3530575</v>
      </c>
      <c r="I22" s="91"/>
      <c r="J22" s="92">
        <v>0</v>
      </c>
      <c r="K22" s="90"/>
      <c r="L22" s="92">
        <v>0</v>
      </c>
      <c r="N22" s="74"/>
    </row>
    <row r="23" spans="1:14" s="69" customFormat="1" ht="21" customHeight="1">
      <c r="A23" s="94" t="s">
        <v>208</v>
      </c>
      <c r="D23" s="168">
        <v>8</v>
      </c>
      <c r="F23" s="119">
        <v>0</v>
      </c>
      <c r="G23" s="90"/>
      <c r="H23" s="119">
        <v>-6343933</v>
      </c>
      <c r="I23" s="91"/>
      <c r="J23" s="92">
        <v>0</v>
      </c>
      <c r="K23" s="90"/>
      <c r="L23" s="92">
        <v>0</v>
      </c>
      <c r="N23" s="74"/>
    </row>
    <row r="24" spans="1:14" s="69" customFormat="1" ht="21" customHeight="1">
      <c r="A24" s="94" t="s">
        <v>108</v>
      </c>
      <c r="D24" s="168">
        <v>16</v>
      </c>
      <c r="F24" s="119">
        <v>1934903</v>
      </c>
      <c r="G24" s="90"/>
      <c r="H24" s="119">
        <v>9979415</v>
      </c>
      <c r="I24" s="91"/>
      <c r="J24" s="92">
        <v>1934903</v>
      </c>
      <c r="K24" s="90"/>
      <c r="L24" s="92">
        <v>9979415</v>
      </c>
      <c r="N24" s="74"/>
    </row>
    <row r="25" spans="1:14" s="69" customFormat="1" ht="21" customHeight="1">
      <c r="A25" s="94" t="s">
        <v>109</v>
      </c>
      <c r="D25" s="168"/>
      <c r="F25" s="119">
        <v>2386718</v>
      </c>
      <c r="G25" s="90"/>
      <c r="H25" s="119">
        <v>1551008</v>
      </c>
      <c r="I25" s="91"/>
      <c r="J25" s="92">
        <v>1658111</v>
      </c>
      <c r="K25" s="90"/>
      <c r="L25" s="92">
        <v>124142</v>
      </c>
      <c r="N25" s="74"/>
    </row>
    <row r="26" spans="1:14" s="69" customFormat="1" ht="21" customHeight="1">
      <c r="A26" s="94" t="s">
        <v>110</v>
      </c>
      <c r="D26" s="168">
        <v>20</v>
      </c>
      <c r="F26" s="285">
        <v>-1456617</v>
      </c>
      <c r="G26" s="90"/>
      <c r="H26" s="285">
        <v>-5169713</v>
      </c>
      <c r="I26" s="91"/>
      <c r="J26" s="96">
        <v>0</v>
      </c>
      <c r="K26" s="90"/>
      <c r="L26" s="96">
        <v>-2309713</v>
      </c>
      <c r="N26" s="74"/>
    </row>
    <row r="27" spans="1:14" s="69" customFormat="1" ht="21" customHeight="1">
      <c r="A27" s="115" t="s">
        <v>111</v>
      </c>
      <c r="F27" s="118"/>
      <c r="G27" s="90"/>
      <c r="H27" s="118"/>
      <c r="I27" s="91"/>
      <c r="J27" s="90"/>
      <c r="K27" s="90"/>
      <c r="L27" s="90"/>
      <c r="N27" s="74"/>
    </row>
    <row r="28" spans="1:14" s="69" customFormat="1" ht="21" customHeight="1">
      <c r="A28" s="93" t="s">
        <v>112</v>
      </c>
      <c r="F28" s="118">
        <f>SUM(F9:F27)</f>
        <v>150925568</v>
      </c>
      <c r="G28" s="90"/>
      <c r="H28" s="118">
        <f>SUM(H9:H27)</f>
        <v>148167288</v>
      </c>
      <c r="I28" s="91"/>
      <c r="J28" s="90">
        <f>SUM(J9:J26)</f>
        <v>48708326</v>
      </c>
      <c r="K28" s="90"/>
      <c r="L28" s="90">
        <f>SUM(L9:L27)</f>
        <v>35732567</v>
      </c>
      <c r="N28" s="74"/>
    </row>
    <row r="29" spans="1:14" s="69" customFormat="1" ht="21" customHeight="1">
      <c r="A29" s="97" t="s">
        <v>113</v>
      </c>
      <c r="F29" s="118"/>
      <c r="G29" s="90"/>
      <c r="H29" s="118"/>
      <c r="I29" s="91"/>
      <c r="J29" s="90"/>
      <c r="K29" s="90"/>
      <c r="L29" s="90"/>
      <c r="N29" s="74"/>
    </row>
    <row r="30" spans="1:14" s="69" customFormat="1" ht="21" customHeight="1">
      <c r="A30" s="93" t="s">
        <v>114</v>
      </c>
      <c r="F30" s="118">
        <v>-957790</v>
      </c>
      <c r="G30" s="118"/>
      <c r="H30" s="119">
        <v>76109495</v>
      </c>
      <c r="I30" s="120"/>
      <c r="J30" s="118">
        <v>2455934</v>
      </c>
      <c r="K30" s="118"/>
      <c r="L30" s="119">
        <v>14416672</v>
      </c>
      <c r="N30" s="74"/>
    </row>
    <row r="31" spans="1:14" s="69" customFormat="1" ht="21" customHeight="1">
      <c r="A31" s="93" t="s">
        <v>115</v>
      </c>
      <c r="F31" s="118">
        <v>-8706990</v>
      </c>
      <c r="G31" s="90"/>
      <c r="H31" s="119">
        <v>-4818357</v>
      </c>
      <c r="I31" s="91"/>
      <c r="J31" s="90">
        <v>-42824814</v>
      </c>
      <c r="K31" s="90"/>
      <c r="L31" s="92">
        <v>-18638279</v>
      </c>
      <c r="N31" s="74"/>
    </row>
    <row r="32" spans="1:14" s="69" customFormat="1" ht="21" customHeight="1">
      <c r="A32" s="93" t="s">
        <v>116</v>
      </c>
      <c r="F32" s="118">
        <v>200496345</v>
      </c>
      <c r="G32" s="90"/>
      <c r="H32" s="119">
        <v>15695099</v>
      </c>
      <c r="I32" s="91"/>
      <c r="J32" s="90">
        <v>37415965</v>
      </c>
      <c r="K32" s="90"/>
      <c r="L32" s="92">
        <v>-98329904</v>
      </c>
      <c r="N32" s="74"/>
    </row>
    <row r="33" spans="1:14" s="69" customFormat="1" ht="21" customHeight="1">
      <c r="A33" s="93" t="s">
        <v>117</v>
      </c>
      <c r="F33" s="118">
        <v>56237209</v>
      </c>
      <c r="G33" s="90"/>
      <c r="H33" s="119">
        <v>-129129056</v>
      </c>
      <c r="I33" s="91"/>
      <c r="J33" s="90">
        <v>2850363</v>
      </c>
      <c r="K33" s="90"/>
      <c r="L33" s="92">
        <v>113520328</v>
      </c>
      <c r="N33" s="74"/>
    </row>
    <row r="34" spans="1:14" s="69" customFormat="1" ht="21" customHeight="1">
      <c r="A34" s="115" t="s">
        <v>118</v>
      </c>
      <c r="F34" s="118">
        <v>2175866</v>
      </c>
      <c r="G34" s="90"/>
      <c r="H34" s="118">
        <v>4007535</v>
      </c>
      <c r="I34" s="91"/>
      <c r="J34" s="235">
        <v>0</v>
      </c>
      <c r="K34" s="90"/>
      <c r="L34" s="92">
        <v>0</v>
      </c>
      <c r="N34" s="74"/>
    </row>
    <row r="35" spans="1:14" s="69" customFormat="1" ht="21" customHeight="1">
      <c r="A35" s="93" t="s">
        <v>119</v>
      </c>
      <c r="F35" s="118">
        <v>-682548</v>
      </c>
      <c r="G35" s="90"/>
      <c r="H35" s="118">
        <v>-222385</v>
      </c>
      <c r="I35" s="91"/>
      <c r="J35" s="92">
        <v>0</v>
      </c>
      <c r="K35" s="90"/>
      <c r="L35" s="92">
        <v>0</v>
      </c>
      <c r="N35" s="74"/>
    </row>
    <row r="36" spans="1:14" s="69" customFormat="1" ht="21" customHeight="1">
      <c r="A36" s="93" t="s">
        <v>120</v>
      </c>
      <c r="F36" s="118">
        <v>594195</v>
      </c>
      <c r="G36" s="90"/>
      <c r="H36" s="118">
        <v>1952334</v>
      </c>
      <c r="I36" s="91"/>
      <c r="J36" s="119">
        <v>469230</v>
      </c>
      <c r="K36" s="90"/>
      <c r="L36" s="92">
        <v>455961</v>
      </c>
      <c r="N36" s="74"/>
    </row>
    <row r="37" spans="1:14" s="69" customFormat="1" ht="21" customHeight="1">
      <c r="A37" s="97" t="s">
        <v>121</v>
      </c>
      <c r="F37" s="118"/>
      <c r="G37" s="90"/>
      <c r="H37" s="118"/>
      <c r="I37" s="91"/>
      <c r="J37" s="92"/>
      <c r="K37" s="90"/>
      <c r="L37" s="92"/>
      <c r="N37" s="74"/>
    </row>
    <row r="38" spans="1:14" s="69" customFormat="1" ht="21" customHeight="1">
      <c r="A38" s="93" t="s">
        <v>122</v>
      </c>
      <c r="F38" s="118">
        <v>-168350578</v>
      </c>
      <c r="G38" s="90"/>
      <c r="H38" s="118">
        <v>-134642013</v>
      </c>
      <c r="I38" s="91"/>
      <c r="J38" s="92">
        <v>-16387490</v>
      </c>
      <c r="K38" s="90"/>
      <c r="L38" s="92">
        <v>-12696066</v>
      </c>
      <c r="N38" s="74"/>
    </row>
    <row r="39" spans="1:14" s="69" customFormat="1" ht="21" customHeight="1">
      <c r="A39" s="115" t="s">
        <v>123</v>
      </c>
      <c r="F39" s="118">
        <v>5827817</v>
      </c>
      <c r="G39" s="90"/>
      <c r="H39" s="118">
        <v>-628082</v>
      </c>
      <c r="I39" s="91"/>
      <c r="J39" s="92">
        <v>-36824933</v>
      </c>
      <c r="K39" s="90"/>
      <c r="L39" s="92">
        <v>-2082046</v>
      </c>
      <c r="N39" s="74"/>
    </row>
    <row r="40" spans="1:14" s="69" customFormat="1" ht="21" customHeight="1">
      <c r="A40" s="115" t="s">
        <v>237</v>
      </c>
      <c r="F40" s="118">
        <v>0</v>
      </c>
      <c r="G40" s="90"/>
      <c r="H40" s="118">
        <v>-631982000</v>
      </c>
      <c r="I40" s="91"/>
      <c r="J40" s="92">
        <v>0</v>
      </c>
      <c r="K40" s="90"/>
      <c r="L40" s="92">
        <v>0</v>
      </c>
      <c r="N40" s="74"/>
    </row>
    <row r="41" spans="1:14" s="69" customFormat="1" ht="21" customHeight="1">
      <c r="A41" s="93" t="s">
        <v>124</v>
      </c>
      <c r="F41" s="118">
        <v>-30431137</v>
      </c>
      <c r="G41" s="90"/>
      <c r="H41" s="118">
        <v>17783600</v>
      </c>
      <c r="I41" s="91"/>
      <c r="J41" s="92">
        <v>-180704</v>
      </c>
      <c r="K41" s="90"/>
      <c r="L41" s="92">
        <v>-162222</v>
      </c>
      <c r="N41" s="74"/>
    </row>
    <row r="42" spans="1:14" s="69" customFormat="1" ht="21" customHeight="1">
      <c r="A42" s="93" t="s">
        <v>125</v>
      </c>
      <c r="F42" s="118">
        <v>35595287</v>
      </c>
      <c r="G42" s="90"/>
      <c r="H42" s="118">
        <v>-3518239</v>
      </c>
      <c r="I42" s="91"/>
      <c r="J42" s="92">
        <v>-8036928</v>
      </c>
      <c r="K42" s="90"/>
      <c r="L42" s="92">
        <v>0</v>
      </c>
      <c r="N42" s="74"/>
    </row>
    <row r="43" spans="1:14" s="69" customFormat="1" ht="21" customHeight="1">
      <c r="A43" s="93" t="s">
        <v>126</v>
      </c>
      <c r="F43" s="118">
        <v>1758271</v>
      </c>
      <c r="G43" s="90"/>
      <c r="H43" s="118">
        <v>46346228</v>
      </c>
      <c r="I43" s="91"/>
      <c r="J43" s="235">
        <v>0</v>
      </c>
      <c r="K43" s="90"/>
      <c r="L43" s="92">
        <v>1199576</v>
      </c>
      <c r="N43" s="74"/>
    </row>
    <row r="44" spans="1:14" s="69" customFormat="1" ht="21" customHeight="1">
      <c r="A44" s="93" t="s">
        <v>127</v>
      </c>
      <c r="F44" s="118">
        <v>10652316</v>
      </c>
      <c r="G44" s="90"/>
      <c r="H44" s="118">
        <v>1599730</v>
      </c>
      <c r="I44" s="91"/>
      <c r="J44" s="92">
        <v>7202660</v>
      </c>
      <c r="K44" s="90"/>
      <c r="L44" s="235">
        <v>3740435</v>
      </c>
      <c r="N44" s="74"/>
    </row>
    <row r="45" spans="1:14" s="69" customFormat="1" ht="21" customHeight="1">
      <c r="A45" s="115" t="s">
        <v>183</v>
      </c>
      <c r="F45" s="286">
        <v>3824622</v>
      </c>
      <c r="G45" s="90"/>
      <c r="H45" s="286">
        <v>10472341</v>
      </c>
      <c r="I45" s="91"/>
      <c r="J45" s="96">
        <v>0</v>
      </c>
      <c r="K45" s="90"/>
      <c r="L45" s="96">
        <v>1220000</v>
      </c>
      <c r="N45" s="74"/>
    </row>
    <row r="46" spans="1:14" s="69" customFormat="1" ht="21" customHeight="1">
      <c r="A46" s="117" t="s">
        <v>213</v>
      </c>
      <c r="B46" s="117"/>
      <c r="C46" s="117"/>
      <c r="D46" s="117"/>
      <c r="E46" s="117"/>
      <c r="F46" s="287">
        <f>SUM(F28:F36,F38:F45)</f>
        <v>258958453</v>
      </c>
      <c r="G46" s="43"/>
      <c r="H46" s="287">
        <f>SUM(H28:H36,H38:H45)</f>
        <v>-582806482</v>
      </c>
      <c r="I46" s="228"/>
      <c r="J46" s="227">
        <f>SUM(J28:J36,J38:J45)</f>
        <v>-5152391</v>
      </c>
      <c r="K46" s="43"/>
      <c r="L46" s="227">
        <f>SUM(L28:L36,L38:L45)</f>
        <v>38377022</v>
      </c>
      <c r="N46" s="74"/>
    </row>
    <row r="47" spans="1:14" s="69" customFormat="1" ht="21" customHeight="1">
      <c r="A47" s="69" t="s">
        <v>128</v>
      </c>
      <c r="F47" s="119">
        <v>-394842501</v>
      </c>
      <c r="G47" s="90"/>
      <c r="H47" s="119">
        <v>-405908416</v>
      </c>
      <c r="I47" s="91"/>
      <c r="J47" s="92">
        <v>-111044201</v>
      </c>
      <c r="K47" s="90"/>
      <c r="L47" s="92">
        <v>-109993786</v>
      </c>
      <c r="N47" s="74"/>
    </row>
    <row r="48" spans="1:14" s="69" customFormat="1" ht="21" customHeight="1">
      <c r="A48" s="69" t="s">
        <v>129</v>
      </c>
      <c r="F48" s="119">
        <v>-10960292</v>
      </c>
      <c r="G48" s="90"/>
      <c r="H48" s="119">
        <v>-23731119</v>
      </c>
      <c r="I48" s="91"/>
      <c r="J48" s="92">
        <v>-880284</v>
      </c>
      <c r="K48" s="90"/>
      <c r="L48" s="92">
        <v>-2612050</v>
      </c>
      <c r="N48" s="74"/>
    </row>
    <row r="49" spans="1:14" s="69" customFormat="1" ht="21" customHeight="1">
      <c r="A49" s="69" t="s">
        <v>130</v>
      </c>
      <c r="F49" s="119">
        <v>0</v>
      </c>
      <c r="G49" s="90"/>
      <c r="H49" s="119">
        <v>2056087</v>
      </c>
      <c r="I49" s="91"/>
      <c r="J49" s="92">
        <v>0</v>
      </c>
      <c r="K49" s="90"/>
      <c r="L49" s="92">
        <v>0</v>
      </c>
      <c r="N49" s="74"/>
    </row>
    <row r="50" spans="1:14" s="69" customFormat="1" ht="21" customHeight="1">
      <c r="A50" s="99" t="s">
        <v>202</v>
      </c>
      <c r="F50" s="288">
        <f>SUM(F46:F49)</f>
        <v>-146844340</v>
      </c>
      <c r="G50" s="101"/>
      <c r="H50" s="288">
        <f>SUM(H46:H49)</f>
        <v>-1010389930</v>
      </c>
      <c r="I50" s="102"/>
      <c r="J50" s="100">
        <f>SUM(J46:J49)</f>
        <v>-117076876</v>
      </c>
      <c r="K50" s="101"/>
      <c r="L50" s="100">
        <f>SUM(L46:L49)</f>
        <v>-74228814</v>
      </c>
      <c r="N50" s="74"/>
    </row>
    <row r="51" spans="1:14" s="242" customFormat="1" ht="24" customHeight="1">
      <c r="A51" s="261" t="str">
        <f>A1</f>
        <v>บริษัท เนอวานา ดีเวลลอปเม้นท์ จำกัด (มหาชน) และบริษัทย่อย</v>
      </c>
      <c r="B51" s="260"/>
      <c r="C51" s="259"/>
      <c r="D51" s="260"/>
      <c r="E51" s="260"/>
      <c r="F51" s="260"/>
      <c r="G51" s="260"/>
      <c r="H51" s="260"/>
      <c r="J51" s="268"/>
      <c r="N51" s="258"/>
    </row>
    <row r="52" spans="1:14" s="241" customFormat="1" ht="24" customHeight="1">
      <c r="A52" s="257" t="s">
        <v>131</v>
      </c>
      <c r="B52" s="257"/>
      <c r="C52" s="257"/>
      <c r="D52" s="257"/>
      <c r="E52" s="257"/>
      <c r="F52" s="256"/>
      <c r="G52" s="256"/>
      <c r="H52" s="256"/>
      <c r="I52" s="255"/>
      <c r="J52" s="269"/>
      <c r="N52" s="254"/>
    </row>
    <row r="53" spans="1:14" s="240" customFormat="1" ht="24" customHeight="1">
      <c r="A53" s="253" t="str">
        <f>A3</f>
        <v>สำหรับงวดเก้าเดือนสิ้นสุดวันที่ 30 กันยายน 2568 (ยังไม่ได้ตรวจสอบ แต่สอบทานแล้ว)</v>
      </c>
      <c r="B53" s="253"/>
      <c r="C53" s="253"/>
      <c r="D53" s="253"/>
      <c r="E53" s="253"/>
      <c r="F53" s="253"/>
      <c r="G53" s="253"/>
      <c r="H53" s="253"/>
      <c r="I53" s="255"/>
      <c r="J53" s="268"/>
      <c r="N53" s="258"/>
    </row>
    <row r="54" spans="1:14" s="240" customFormat="1">
      <c r="A54" s="252"/>
      <c r="B54" s="252"/>
      <c r="C54" s="252"/>
      <c r="D54" s="252"/>
      <c r="E54" s="252"/>
      <c r="F54" s="252"/>
      <c r="G54" s="252"/>
      <c r="H54" s="252"/>
      <c r="I54" s="255"/>
      <c r="J54" s="268"/>
      <c r="L54" s="251"/>
      <c r="M54" s="250"/>
      <c r="N54" s="258"/>
    </row>
    <row r="55" spans="1:14" s="239" customFormat="1" ht="21.6" customHeight="1">
      <c r="B55" s="251"/>
      <c r="C55" s="251"/>
      <c r="E55" s="251"/>
      <c r="F55" s="314" t="s">
        <v>0</v>
      </c>
      <c r="G55" s="314"/>
      <c r="H55" s="314"/>
      <c r="I55" s="251"/>
      <c r="J55" s="314" t="s">
        <v>1</v>
      </c>
      <c r="K55" s="314"/>
      <c r="L55" s="314"/>
      <c r="M55" s="251"/>
      <c r="N55" s="243"/>
    </row>
    <row r="56" spans="1:14" s="239" customFormat="1" ht="21.6" customHeight="1">
      <c r="C56" s="249"/>
      <c r="D56" s="248" t="s">
        <v>3</v>
      </c>
      <c r="E56" s="247"/>
      <c r="F56" s="246">
        <f>F6</f>
        <v>2568</v>
      </c>
      <c r="G56" s="244"/>
      <c r="H56" s="246">
        <f>H6</f>
        <v>2567</v>
      </c>
      <c r="I56" s="247"/>
      <c r="J56" s="271">
        <f>J6</f>
        <v>2568</v>
      </c>
      <c r="K56" s="244"/>
      <c r="L56" s="246">
        <f>L6</f>
        <v>2567</v>
      </c>
      <c r="N56" s="243"/>
    </row>
    <row r="57" spans="1:14" s="239" customFormat="1" ht="21.6" customHeight="1">
      <c r="C57" s="249"/>
      <c r="D57" s="245"/>
      <c r="E57" s="247"/>
      <c r="F57" s="313" t="s">
        <v>4</v>
      </c>
      <c r="G57" s="313"/>
      <c r="H57" s="313"/>
      <c r="I57" s="313"/>
      <c r="J57" s="313"/>
      <c r="K57" s="313"/>
      <c r="L57" s="313"/>
      <c r="N57" s="243"/>
    </row>
    <row r="58" spans="1:14" s="69" customFormat="1" ht="21.6" customHeight="1">
      <c r="A58" s="99" t="s">
        <v>132</v>
      </c>
      <c r="D58" s="169"/>
      <c r="F58" s="120"/>
      <c r="G58" s="90"/>
      <c r="H58" s="120"/>
      <c r="I58" s="91"/>
      <c r="J58" s="106"/>
      <c r="K58" s="90"/>
      <c r="L58" s="90"/>
      <c r="N58" s="74"/>
    </row>
    <row r="59" spans="1:14" s="69" customFormat="1" ht="21.6" customHeight="1">
      <c r="A59" s="114" t="s">
        <v>223</v>
      </c>
      <c r="D59" s="170"/>
      <c r="F59" s="119">
        <v>1769610</v>
      </c>
      <c r="G59" s="90"/>
      <c r="H59" s="119">
        <v>6682745</v>
      </c>
      <c r="I59" s="91"/>
      <c r="J59" s="91">
        <v>0</v>
      </c>
      <c r="K59" s="90"/>
      <c r="L59" s="92">
        <v>0</v>
      </c>
      <c r="N59" s="74"/>
    </row>
    <row r="60" spans="1:14" s="69" customFormat="1" ht="21.6" customHeight="1">
      <c r="A60" s="114" t="s">
        <v>182</v>
      </c>
      <c r="D60" s="170">
        <v>3</v>
      </c>
      <c r="F60" s="119">
        <v>0</v>
      </c>
      <c r="G60" s="118"/>
      <c r="H60" s="119">
        <v>0</v>
      </c>
      <c r="I60" s="120"/>
      <c r="J60" s="119">
        <v>831381979</v>
      </c>
      <c r="K60" s="118"/>
      <c r="L60" s="119">
        <v>747411582</v>
      </c>
      <c r="N60" s="74"/>
    </row>
    <row r="61" spans="1:14" s="69" customFormat="1" ht="21.6" customHeight="1">
      <c r="A61" s="114" t="s">
        <v>168</v>
      </c>
      <c r="B61" s="229"/>
      <c r="D61" s="170">
        <v>3</v>
      </c>
      <c r="F61" s="119">
        <v>-9425000</v>
      </c>
      <c r="G61" s="118"/>
      <c r="H61" s="119">
        <v>-11500000</v>
      </c>
      <c r="I61" s="120"/>
      <c r="J61" s="119">
        <v>-582808790</v>
      </c>
      <c r="K61" s="118"/>
      <c r="L61" s="119">
        <v>-562440876</v>
      </c>
      <c r="N61" s="74"/>
    </row>
    <row r="62" spans="1:14" s="69" customFormat="1" ht="21.6" customHeight="1">
      <c r="A62" s="114" t="s">
        <v>209</v>
      </c>
      <c r="B62" s="229"/>
      <c r="D62" s="170"/>
      <c r="F62" s="119">
        <v>0</v>
      </c>
      <c r="G62" s="118"/>
      <c r="H62" s="284">
        <v>0</v>
      </c>
      <c r="I62" s="120"/>
      <c r="J62" s="119">
        <v>0</v>
      </c>
      <c r="K62" s="118"/>
      <c r="L62" s="119">
        <v>609999600</v>
      </c>
      <c r="N62" s="74"/>
    </row>
    <row r="63" spans="1:14" s="69" customFormat="1" ht="21.6" customHeight="1">
      <c r="A63" s="115" t="s">
        <v>199</v>
      </c>
      <c r="F63" s="118">
        <v>-1302694</v>
      </c>
      <c r="G63" s="90"/>
      <c r="H63" s="118">
        <v>-215005527</v>
      </c>
      <c r="I63" s="91"/>
      <c r="J63" s="92">
        <v>0</v>
      </c>
      <c r="K63" s="90"/>
      <c r="L63" s="92">
        <v>0</v>
      </c>
      <c r="N63" s="74"/>
    </row>
    <row r="64" spans="1:14" s="69" customFormat="1" ht="21.6" customHeight="1">
      <c r="A64" s="114" t="s">
        <v>133</v>
      </c>
      <c r="D64" s="170"/>
      <c r="F64" s="119">
        <v>-1255689</v>
      </c>
      <c r="G64" s="90"/>
      <c r="H64" s="118">
        <v>-680395</v>
      </c>
      <c r="I64" s="91"/>
      <c r="J64" s="92">
        <v>-220490</v>
      </c>
      <c r="K64" s="90"/>
      <c r="L64" s="92">
        <v>-486278</v>
      </c>
      <c r="N64" s="74"/>
    </row>
    <row r="65" spans="1:14" s="69" customFormat="1" ht="21.6" customHeight="1">
      <c r="A65" s="114" t="s">
        <v>186</v>
      </c>
      <c r="D65" s="170"/>
      <c r="F65" s="119">
        <v>-29000</v>
      </c>
      <c r="G65" s="90"/>
      <c r="H65" s="119">
        <v>-1429675</v>
      </c>
      <c r="I65" s="91"/>
      <c r="J65" s="92">
        <v>0</v>
      </c>
      <c r="K65" s="90"/>
      <c r="L65" s="92">
        <v>-1429675</v>
      </c>
      <c r="N65" s="74"/>
    </row>
    <row r="66" spans="1:14" s="69" customFormat="1" ht="21.6" customHeight="1">
      <c r="A66" s="114" t="s">
        <v>238</v>
      </c>
      <c r="D66" s="170"/>
      <c r="F66" s="119">
        <v>0</v>
      </c>
      <c r="G66" s="90"/>
      <c r="H66" s="119">
        <v>0</v>
      </c>
      <c r="I66" s="91"/>
      <c r="J66" s="92">
        <v>0</v>
      </c>
      <c r="K66" s="90"/>
      <c r="L66" s="92">
        <v>-198940300</v>
      </c>
      <c r="N66" s="74"/>
    </row>
    <row r="67" spans="1:14" s="69" customFormat="1" ht="21.6" customHeight="1">
      <c r="A67" s="69" t="s">
        <v>134</v>
      </c>
      <c r="D67" s="170"/>
      <c r="F67" s="119">
        <v>77010</v>
      </c>
      <c r="G67" s="90"/>
      <c r="H67" s="119">
        <v>371726</v>
      </c>
      <c r="I67" s="91"/>
      <c r="J67" s="92">
        <v>54506</v>
      </c>
      <c r="K67" s="90"/>
      <c r="L67" s="92">
        <v>414255</v>
      </c>
      <c r="N67" s="74"/>
    </row>
    <row r="68" spans="1:14" s="69" customFormat="1" ht="21.6" customHeight="1">
      <c r="A68" s="117" t="s">
        <v>214</v>
      </c>
      <c r="D68" s="95"/>
      <c r="F68" s="289">
        <f>SUM(F59:F67)</f>
        <v>-10165763</v>
      </c>
      <c r="G68" s="101"/>
      <c r="H68" s="289">
        <f>SUM(H59:H67)</f>
        <v>-221561126</v>
      </c>
      <c r="I68" s="102"/>
      <c r="J68" s="105">
        <f>SUM(J59:J67)</f>
        <v>248407205</v>
      </c>
      <c r="K68" s="101"/>
      <c r="L68" s="105">
        <f>SUM(L59:L67)</f>
        <v>594528308</v>
      </c>
      <c r="N68" s="74"/>
    </row>
    <row r="69" spans="1:14" s="69" customFormat="1" ht="21.6" customHeight="1">
      <c r="A69" s="99" t="s">
        <v>135</v>
      </c>
      <c r="D69" s="95"/>
      <c r="F69" s="118"/>
      <c r="G69" s="90"/>
      <c r="H69" s="118"/>
      <c r="I69" s="91"/>
      <c r="J69" s="90"/>
      <c r="K69" s="90"/>
      <c r="L69" s="90"/>
      <c r="N69" s="74"/>
    </row>
    <row r="70" spans="1:14" s="69" customFormat="1" ht="21.6" customHeight="1">
      <c r="A70" s="115" t="s">
        <v>184</v>
      </c>
      <c r="D70" s="95"/>
      <c r="F70" s="118"/>
      <c r="G70" s="90"/>
      <c r="H70" s="119"/>
      <c r="I70" s="91"/>
      <c r="J70" s="90"/>
      <c r="K70" s="90"/>
      <c r="L70" s="92"/>
      <c r="N70" s="74"/>
    </row>
    <row r="71" spans="1:14" s="69" customFormat="1" ht="21.6" customHeight="1">
      <c r="A71" s="114" t="s">
        <v>149</v>
      </c>
      <c r="D71" s="95"/>
      <c r="F71" s="118">
        <v>665872500</v>
      </c>
      <c r="G71" s="90"/>
      <c r="H71" s="119">
        <v>1627409315</v>
      </c>
      <c r="I71" s="91"/>
      <c r="J71" s="90">
        <v>665872500</v>
      </c>
      <c r="K71" s="90"/>
      <c r="L71" s="92">
        <v>1106593702</v>
      </c>
      <c r="N71" s="74"/>
    </row>
    <row r="72" spans="1:14" s="69" customFormat="1" ht="21.6" customHeight="1">
      <c r="A72" s="93" t="s">
        <v>136</v>
      </c>
      <c r="D72" s="95"/>
      <c r="F72" s="118">
        <v>-845041582</v>
      </c>
      <c r="G72" s="90"/>
      <c r="H72" s="118">
        <v>-968444044</v>
      </c>
      <c r="I72" s="91"/>
      <c r="J72" s="90">
        <v>-843912212</v>
      </c>
      <c r="K72" s="90"/>
      <c r="L72" s="90">
        <v>-517491408</v>
      </c>
      <c r="N72" s="74"/>
    </row>
    <row r="73" spans="1:14" s="69" customFormat="1" ht="21.6" customHeight="1">
      <c r="A73" s="115" t="s">
        <v>187</v>
      </c>
      <c r="D73" s="95">
        <v>3</v>
      </c>
      <c r="F73" s="118">
        <v>68000000</v>
      </c>
      <c r="G73" s="90"/>
      <c r="H73" s="118">
        <v>50000000</v>
      </c>
      <c r="I73" s="91"/>
      <c r="J73" s="90">
        <v>77180000</v>
      </c>
      <c r="K73" s="90"/>
      <c r="L73" s="90">
        <v>245912485</v>
      </c>
      <c r="N73" s="74"/>
    </row>
    <row r="74" spans="1:14" s="69" customFormat="1" ht="21.6" customHeight="1">
      <c r="A74" s="115" t="s">
        <v>188</v>
      </c>
      <c r="D74" s="95">
        <v>3</v>
      </c>
      <c r="F74" s="59">
        <v>0</v>
      </c>
      <c r="G74" s="90"/>
      <c r="H74" s="118">
        <v>0</v>
      </c>
      <c r="I74" s="91"/>
      <c r="J74" s="90">
        <v>-127540000</v>
      </c>
      <c r="K74" s="90"/>
      <c r="L74" s="90">
        <v>-824582085</v>
      </c>
      <c r="N74" s="74"/>
    </row>
    <row r="75" spans="1:14" s="69" customFormat="1" ht="21.6" customHeight="1">
      <c r="A75" s="115" t="s">
        <v>244</v>
      </c>
      <c r="D75" s="95">
        <v>15</v>
      </c>
      <c r="F75" s="59">
        <v>62000000</v>
      </c>
      <c r="G75" s="90"/>
      <c r="H75" s="59">
        <v>0</v>
      </c>
      <c r="I75" s="91"/>
      <c r="J75" s="90">
        <v>62000000</v>
      </c>
      <c r="K75" s="90"/>
      <c r="L75" s="41">
        <v>0</v>
      </c>
      <c r="N75" s="74"/>
    </row>
    <row r="76" spans="1:14" s="69" customFormat="1" ht="21.6" customHeight="1">
      <c r="A76" s="93" t="s">
        <v>138</v>
      </c>
      <c r="D76" s="95">
        <v>15</v>
      </c>
      <c r="F76" s="119">
        <v>1389443290</v>
      </c>
      <c r="G76" s="118"/>
      <c r="H76" s="119">
        <v>1577592212</v>
      </c>
      <c r="I76" s="120"/>
      <c r="J76" s="118">
        <v>244000000</v>
      </c>
      <c r="K76" s="118"/>
      <c r="L76" s="119">
        <v>38046108</v>
      </c>
      <c r="N76" s="74"/>
    </row>
    <row r="77" spans="1:14" s="69" customFormat="1" ht="21.6" customHeight="1">
      <c r="A77" s="93" t="s">
        <v>137</v>
      </c>
      <c r="D77" s="95">
        <v>15</v>
      </c>
      <c r="F77" s="118">
        <v>-989321297</v>
      </c>
      <c r="G77" s="118"/>
      <c r="H77" s="119">
        <v>-646815182</v>
      </c>
      <c r="I77" s="120"/>
      <c r="J77" s="118">
        <v>-12180000</v>
      </c>
      <c r="K77" s="118"/>
      <c r="L77" s="118">
        <v>-43100000</v>
      </c>
      <c r="N77" s="74"/>
    </row>
    <row r="78" spans="1:14" s="69" customFormat="1" ht="21.6" customHeight="1">
      <c r="A78" s="93" t="s">
        <v>142</v>
      </c>
      <c r="D78" s="95"/>
      <c r="F78" s="118">
        <v>-2072240</v>
      </c>
      <c r="G78" s="90"/>
      <c r="H78" s="118">
        <v>-1475799</v>
      </c>
      <c r="I78" s="91"/>
      <c r="J78" s="90">
        <v>-1275029</v>
      </c>
      <c r="K78" s="90"/>
      <c r="L78" s="92">
        <v>-539548</v>
      </c>
      <c r="N78" s="74"/>
    </row>
    <row r="79" spans="1:14" s="69" customFormat="1" ht="21.6" customHeight="1">
      <c r="A79" s="93" t="s">
        <v>139</v>
      </c>
      <c r="D79" s="95"/>
      <c r="F79" s="119">
        <v>0</v>
      </c>
      <c r="G79" s="90"/>
      <c r="H79" s="119">
        <v>150000000</v>
      </c>
      <c r="I79" s="91"/>
      <c r="J79" s="90">
        <v>0</v>
      </c>
      <c r="K79" s="90"/>
      <c r="L79" s="92">
        <v>150000000</v>
      </c>
      <c r="N79" s="74"/>
    </row>
    <row r="80" spans="1:14" s="69" customFormat="1" ht="21.6" customHeight="1">
      <c r="A80" s="93" t="s">
        <v>140</v>
      </c>
      <c r="D80" s="95">
        <v>16</v>
      </c>
      <c r="F80" s="119">
        <v>-20447</v>
      </c>
      <c r="G80" s="90"/>
      <c r="H80" s="119">
        <v>-2195183</v>
      </c>
      <c r="I80" s="91"/>
      <c r="J80" s="90">
        <v>-20447</v>
      </c>
      <c r="K80" s="90"/>
      <c r="L80" s="92">
        <v>-2195183</v>
      </c>
      <c r="N80" s="74"/>
    </row>
    <row r="81" spans="1:15" s="69" customFormat="1" ht="21.6" customHeight="1">
      <c r="A81" s="93" t="s">
        <v>141</v>
      </c>
      <c r="D81" s="95">
        <v>16</v>
      </c>
      <c r="F81" s="118">
        <v>-585000000</v>
      </c>
      <c r="G81" s="90"/>
      <c r="H81" s="119">
        <v>-750000000</v>
      </c>
      <c r="I81" s="91"/>
      <c r="J81" s="92">
        <v>-585000000</v>
      </c>
      <c r="K81" s="90"/>
      <c r="L81" s="92">
        <v>-750000000</v>
      </c>
      <c r="N81" s="74"/>
    </row>
    <row r="82" spans="1:15" s="69" customFormat="1" ht="21.6" customHeight="1">
      <c r="A82" s="93" t="s">
        <v>239</v>
      </c>
      <c r="D82" s="95"/>
      <c r="F82" s="118">
        <v>0</v>
      </c>
      <c r="G82" s="90"/>
      <c r="H82" s="119">
        <v>18</v>
      </c>
      <c r="I82" s="91"/>
      <c r="J82" s="92">
        <v>0</v>
      </c>
      <c r="K82" s="90"/>
      <c r="L82" s="92">
        <v>18</v>
      </c>
      <c r="N82" s="74"/>
    </row>
    <row r="83" spans="1:15" s="69" customFormat="1" ht="21.6" customHeight="1">
      <c r="A83" s="93" t="s">
        <v>240</v>
      </c>
      <c r="D83" s="95"/>
      <c r="F83" s="118"/>
      <c r="G83" s="90"/>
      <c r="H83" s="119"/>
      <c r="I83" s="91"/>
      <c r="J83" s="92"/>
      <c r="K83" s="90"/>
      <c r="L83" s="92"/>
      <c r="N83" s="74"/>
    </row>
    <row r="84" spans="1:15" s="69" customFormat="1" ht="21.6" customHeight="1">
      <c r="A84" s="93"/>
      <c r="B84" s="69" t="s">
        <v>241</v>
      </c>
      <c r="D84" s="95"/>
      <c r="F84" s="118">
        <v>0</v>
      </c>
      <c r="G84" s="90"/>
      <c r="H84" s="119">
        <v>59700</v>
      </c>
      <c r="I84" s="91"/>
      <c r="J84" s="92">
        <v>0</v>
      </c>
      <c r="K84" s="90"/>
      <c r="L84" s="92">
        <v>0</v>
      </c>
      <c r="N84" s="74"/>
    </row>
    <row r="85" spans="1:15" s="69" customFormat="1" ht="21.6" customHeight="1">
      <c r="A85" s="93" t="s">
        <v>206</v>
      </c>
      <c r="D85" s="95"/>
      <c r="F85" s="118">
        <v>0</v>
      </c>
      <c r="G85" s="90"/>
      <c r="H85" s="119">
        <v>-40382564</v>
      </c>
      <c r="I85" s="91"/>
      <c r="J85" s="280">
        <v>0</v>
      </c>
      <c r="K85" s="90"/>
      <c r="L85" s="92">
        <v>-40382564</v>
      </c>
      <c r="N85" s="74"/>
    </row>
    <row r="86" spans="1:15" s="69" customFormat="1" ht="21.6" customHeight="1">
      <c r="A86" s="93" t="s">
        <v>211</v>
      </c>
      <c r="D86" s="95"/>
      <c r="F86" s="118">
        <v>0</v>
      </c>
      <c r="G86" s="90"/>
      <c r="H86" s="119">
        <v>-400</v>
      </c>
      <c r="I86" s="91"/>
      <c r="J86" s="280">
        <v>0</v>
      </c>
      <c r="K86" s="90"/>
      <c r="L86" s="92">
        <v>0</v>
      </c>
      <c r="N86" s="74"/>
    </row>
    <row r="87" spans="1:15" s="69" customFormat="1" ht="21.6" customHeight="1">
      <c r="A87" s="93" t="s">
        <v>200</v>
      </c>
      <c r="D87" s="95"/>
      <c r="F87" s="118">
        <v>388343804</v>
      </c>
      <c r="G87" s="90"/>
      <c r="H87" s="290">
        <v>0</v>
      </c>
      <c r="I87" s="91"/>
      <c r="J87" s="90">
        <v>388343804</v>
      </c>
      <c r="K87" s="90"/>
      <c r="L87" s="92">
        <v>0</v>
      </c>
      <c r="N87" s="74"/>
    </row>
    <row r="88" spans="1:15" s="69" customFormat="1" ht="21.6" customHeight="1">
      <c r="A88" s="113" t="s">
        <v>215</v>
      </c>
      <c r="D88" s="95"/>
      <c r="F88" s="288">
        <f>SUM(F70:F87)</f>
        <v>152204028</v>
      </c>
      <c r="G88" s="101"/>
      <c r="H88" s="288">
        <f>SUM(H70:H87)</f>
        <v>995748073</v>
      </c>
      <c r="I88" s="102"/>
      <c r="J88" s="100">
        <f>SUM(J70:J87)</f>
        <v>-132531384</v>
      </c>
      <c r="K88" s="101"/>
      <c r="L88" s="100">
        <f>SUM(L70:L87)</f>
        <v>-637738475</v>
      </c>
      <c r="N88" s="74"/>
    </row>
    <row r="89" spans="1:15" s="69" customFormat="1" ht="21.6" customHeight="1">
      <c r="A89" s="113" t="s">
        <v>216</v>
      </c>
      <c r="D89" s="95"/>
      <c r="F89" s="291">
        <f>F50+F68+F88</f>
        <v>-4806075</v>
      </c>
      <c r="G89" s="101"/>
      <c r="H89" s="291">
        <f>H50+H68+H88</f>
        <v>-236202983</v>
      </c>
      <c r="I89" s="102"/>
      <c r="J89" s="101">
        <f>J50+J68+J88</f>
        <v>-1201055</v>
      </c>
      <c r="K89" s="101"/>
      <c r="L89" s="101">
        <f>L50+L68+L88</f>
        <v>-117438981</v>
      </c>
      <c r="N89" s="74"/>
    </row>
    <row r="90" spans="1:15" s="69" customFormat="1" ht="21.6" customHeight="1">
      <c r="A90" s="69" t="s">
        <v>143</v>
      </c>
      <c r="D90" s="95"/>
      <c r="F90" s="286">
        <f>BS!G11</f>
        <v>33241461</v>
      </c>
      <c r="G90" s="90"/>
      <c r="H90" s="286">
        <v>254717159</v>
      </c>
      <c r="I90" s="91"/>
      <c r="J90" s="98">
        <f>BS!K11</f>
        <v>6600288</v>
      </c>
      <c r="K90" s="90"/>
      <c r="L90" s="98">
        <v>123031154</v>
      </c>
      <c r="N90" s="74"/>
    </row>
    <row r="91" spans="1:15" s="69" customFormat="1" ht="21.6" customHeight="1" thickBot="1">
      <c r="A91" s="99" t="s">
        <v>144</v>
      </c>
      <c r="D91" s="95"/>
      <c r="F91" s="292">
        <f>SUM(F89:F90)</f>
        <v>28435386</v>
      </c>
      <c r="G91" s="101"/>
      <c r="H91" s="292">
        <f>SUM(H89:H90)</f>
        <v>18514176</v>
      </c>
      <c r="I91" s="102"/>
      <c r="J91" s="107">
        <f>SUM(J89:J90)</f>
        <v>5399233</v>
      </c>
      <c r="K91" s="101"/>
      <c r="L91" s="107">
        <f>SUM(L89:L90)</f>
        <v>5592173</v>
      </c>
      <c r="N91" s="108"/>
      <c r="O91" s="106"/>
    </row>
    <row r="92" spans="1:15" s="67" customFormat="1" ht="21.6" thickTop="1">
      <c r="A92" s="99"/>
      <c r="B92" s="69"/>
      <c r="D92" s="103"/>
      <c r="E92" s="103"/>
      <c r="F92" s="104"/>
      <c r="G92" s="109"/>
      <c r="H92" s="104"/>
      <c r="I92" s="110"/>
      <c r="J92" s="90"/>
      <c r="K92" s="109"/>
      <c r="L92" s="104"/>
      <c r="N92" s="74"/>
    </row>
    <row r="93" spans="1:15" s="67" customFormat="1" ht="21.6" customHeight="1">
      <c r="A93" s="111" t="s">
        <v>145</v>
      </c>
      <c r="B93" s="69"/>
      <c r="D93" s="103"/>
      <c r="E93" s="103"/>
      <c r="F93" s="104"/>
      <c r="G93" s="104"/>
      <c r="H93" s="104"/>
      <c r="I93" s="77"/>
      <c r="J93" s="90"/>
      <c r="K93" s="104"/>
      <c r="L93" s="104"/>
      <c r="N93" s="74"/>
    </row>
    <row r="94" spans="1:15" s="67" customFormat="1" ht="21.6" customHeight="1">
      <c r="A94" s="114" t="s">
        <v>198</v>
      </c>
      <c r="B94" s="69"/>
      <c r="D94" s="95"/>
      <c r="E94" s="103"/>
      <c r="F94" s="293">
        <v>0</v>
      </c>
      <c r="G94" s="104"/>
      <c r="H94" s="104">
        <v>137290</v>
      </c>
      <c r="I94" s="104"/>
      <c r="J94" s="90">
        <v>0</v>
      </c>
      <c r="K94" s="104"/>
      <c r="L94" s="90">
        <v>0</v>
      </c>
      <c r="N94" s="74"/>
    </row>
    <row r="95" spans="1:15" s="67" customFormat="1" ht="21.6" customHeight="1">
      <c r="A95" s="114" t="s">
        <v>245</v>
      </c>
      <c r="B95" s="69"/>
      <c r="D95" s="95"/>
      <c r="E95" s="103"/>
      <c r="F95" s="293">
        <v>0</v>
      </c>
      <c r="G95" s="104"/>
      <c r="H95" s="104">
        <v>911232</v>
      </c>
      <c r="I95" s="104"/>
      <c r="J95" s="90">
        <v>0</v>
      </c>
      <c r="K95" s="104"/>
      <c r="L95" s="90">
        <v>911232</v>
      </c>
      <c r="N95" s="74"/>
    </row>
    <row r="96" spans="1:15" s="67" customFormat="1" ht="21.6" customHeight="1">
      <c r="A96" s="114" t="s">
        <v>210</v>
      </c>
      <c r="B96" s="69"/>
      <c r="D96" s="95"/>
      <c r="E96" s="103"/>
      <c r="F96" s="293">
        <v>0</v>
      </c>
      <c r="G96" s="104"/>
      <c r="H96" s="104">
        <v>10308670</v>
      </c>
      <c r="I96" s="104"/>
      <c r="J96" s="106">
        <v>0</v>
      </c>
      <c r="K96" s="104"/>
      <c r="L96" s="90">
        <v>10308670</v>
      </c>
      <c r="N96" s="74"/>
    </row>
    <row r="97" spans="1:14" s="67" customFormat="1" ht="21.6" customHeight="1">
      <c r="A97" s="114" t="s">
        <v>204</v>
      </c>
      <c r="B97" s="114"/>
      <c r="D97" s="95"/>
      <c r="E97" s="103"/>
      <c r="F97" s="104">
        <v>9246</v>
      </c>
      <c r="G97" s="104"/>
      <c r="H97" s="293">
        <v>0</v>
      </c>
      <c r="I97" s="104"/>
      <c r="J97" s="106">
        <v>0</v>
      </c>
      <c r="K97" s="104"/>
      <c r="L97" s="106">
        <v>0</v>
      </c>
      <c r="N97" s="74"/>
    </row>
    <row r="98" spans="1:14" s="67" customFormat="1" ht="21.6" customHeight="1">
      <c r="A98" s="114" t="s">
        <v>196</v>
      </c>
      <c r="B98" s="69"/>
      <c r="D98" s="95"/>
      <c r="E98" s="103"/>
      <c r="F98" s="104"/>
      <c r="G98" s="104"/>
      <c r="H98" s="104"/>
      <c r="I98" s="104"/>
      <c r="J98" s="90"/>
      <c r="K98" s="104"/>
      <c r="L98" s="106"/>
      <c r="N98" s="74"/>
    </row>
    <row r="99" spans="1:14" s="67" customFormat="1" ht="21.6" customHeight="1">
      <c r="B99" s="114" t="s">
        <v>203</v>
      </c>
      <c r="D99" s="95"/>
      <c r="E99" s="103"/>
      <c r="F99" s="293">
        <v>0</v>
      </c>
      <c r="G99" s="104"/>
      <c r="H99" s="293">
        <v>0</v>
      </c>
      <c r="I99" s="104"/>
      <c r="J99" s="90">
        <v>-4341921</v>
      </c>
      <c r="K99" s="104"/>
      <c r="L99" s="106">
        <v>0</v>
      </c>
      <c r="N99" s="74"/>
    </row>
    <row r="100" spans="1:14" s="67" customFormat="1">
      <c r="A100" s="69"/>
      <c r="B100" s="69"/>
      <c r="D100" s="95"/>
      <c r="E100" s="103"/>
      <c r="F100" s="104"/>
      <c r="G100" s="104"/>
      <c r="H100" s="104"/>
      <c r="I100" s="104"/>
      <c r="J100" s="106"/>
      <c r="K100" s="104"/>
      <c r="L100" s="104"/>
      <c r="N100" s="74"/>
    </row>
    <row r="101" spans="1:14" s="67" customFormat="1">
      <c r="A101" s="114"/>
      <c r="B101" s="69"/>
      <c r="D101" s="95"/>
      <c r="E101" s="103"/>
      <c r="F101" s="104"/>
      <c r="G101" s="104"/>
      <c r="H101" s="104"/>
      <c r="I101" s="104"/>
      <c r="J101" s="106"/>
      <c r="K101" s="104"/>
      <c r="L101" s="104"/>
      <c r="N101" s="74"/>
    </row>
    <row r="102" spans="1:14" s="67" customFormat="1">
      <c r="A102" s="114"/>
      <c r="B102" s="69"/>
      <c r="D102" s="95"/>
      <c r="E102" s="103"/>
      <c r="F102" s="104"/>
      <c r="G102" s="104"/>
      <c r="H102" s="104"/>
      <c r="I102" s="104"/>
      <c r="J102" s="106"/>
      <c r="K102" s="104"/>
      <c r="L102" s="104"/>
      <c r="N102" s="74"/>
    </row>
    <row r="103" spans="1:14" s="67" customFormat="1">
      <c r="A103" s="69"/>
      <c r="B103" s="69"/>
      <c r="D103" s="95"/>
      <c r="E103" s="103"/>
      <c r="F103" s="104"/>
      <c r="G103" s="104"/>
      <c r="H103" s="104"/>
      <c r="I103" s="104"/>
      <c r="J103" s="106"/>
      <c r="K103" s="104"/>
      <c r="L103" s="104"/>
      <c r="N103" s="74"/>
    </row>
    <row r="104" spans="1:14" s="67" customFormat="1">
      <c r="A104" s="69"/>
      <c r="B104" s="69"/>
      <c r="D104" s="95"/>
      <c r="E104" s="103"/>
      <c r="F104" s="104"/>
      <c r="G104" s="104"/>
      <c r="H104" s="104"/>
      <c r="I104" s="104"/>
      <c r="J104" s="106"/>
      <c r="K104" s="104"/>
      <c r="L104" s="104"/>
      <c r="N104" s="74"/>
    </row>
    <row r="105" spans="1:14" s="67" customFormat="1">
      <c r="A105" s="69"/>
      <c r="B105" s="69"/>
      <c r="D105" s="103"/>
      <c r="E105" s="103"/>
      <c r="F105" s="104"/>
      <c r="G105" s="104"/>
      <c r="H105" s="104"/>
      <c r="I105" s="77"/>
      <c r="J105" s="106"/>
      <c r="N105" s="74"/>
    </row>
    <row r="106" spans="1:14" s="67" customFormat="1">
      <c r="A106" s="69"/>
      <c r="B106" s="69"/>
      <c r="D106" s="103"/>
      <c r="E106" s="103"/>
      <c r="F106" s="104"/>
      <c r="G106" s="104"/>
      <c r="H106" s="104"/>
      <c r="I106" s="77"/>
      <c r="J106" s="106"/>
      <c r="N106" s="74"/>
    </row>
    <row r="107" spans="1:14" s="67" customFormat="1">
      <c r="A107" s="68"/>
      <c r="B107" s="68"/>
      <c r="D107" s="103"/>
      <c r="E107" s="103"/>
      <c r="F107" s="104"/>
      <c r="G107" s="104"/>
      <c r="H107" s="104"/>
      <c r="I107" s="77"/>
      <c r="J107" s="106"/>
      <c r="N107" s="74"/>
    </row>
    <row r="108" spans="1:14">
      <c r="F108" s="293"/>
    </row>
  </sheetData>
  <mergeCells count="6">
    <mergeCell ref="F57:L57"/>
    <mergeCell ref="J55:L55"/>
    <mergeCell ref="F55:H55"/>
    <mergeCell ref="F5:H5"/>
    <mergeCell ref="J5:L5"/>
    <mergeCell ref="F7:L7"/>
  </mergeCells>
  <pageMargins left="0.8" right="0.6" top="0.7" bottom="0.75" header="0.5" footer="0.5"/>
  <pageSetup paperSize="9" scale="73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018376ae5ebbc0d7b97d582abb7bd9fd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b2af604bd633442719598acedfa5f80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F94FE1-A5B7-4790-BD90-599185499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http://schemas.openxmlformats.org/package/2006/metadata/core-properties"/>
    <ds:schemaRef ds:uri="a128cbc3-ba33-4159-99cf-c937717b8b4f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48ff08bb-c0af-463c-abc9-a845ad53222e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</vt:lpstr>
      <vt:lpstr>PL9</vt:lpstr>
      <vt:lpstr>CE Consolidation 67</vt:lpstr>
      <vt:lpstr>CE Consolidation 68 </vt:lpstr>
      <vt:lpstr>CE Separate 67</vt:lpstr>
      <vt:lpstr>CE Separate 68</vt:lpstr>
      <vt:lpstr>CF </vt:lpstr>
      <vt:lpstr>BS!Print_Area</vt:lpstr>
      <vt:lpstr>'CE Consolidation 67'!Print_Area</vt:lpstr>
      <vt:lpstr>'CE Consolidation 68 '!Print_Area</vt:lpstr>
      <vt:lpstr>'CE Separate 67'!Print_Area</vt:lpstr>
      <vt:lpstr>'CE Separate 68'!Print_Area</vt:lpstr>
      <vt:lpstr>'CF '!Print_Area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2025-11-11T01:10:29Z</cp:lastPrinted>
  <dcterms:created xsi:type="dcterms:W3CDTF">2011-03-08T09:02:15Z</dcterms:created>
  <dcterms:modified xsi:type="dcterms:W3CDTF">2025-11-14T07:09:30Z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