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 Group/2025/Q3.2025/ELCID FILES/EN_FINANCIAL_STATEMENTS/"/>
    </mc:Choice>
  </mc:AlternateContent>
  <xr:revisionPtr revIDLastSave="5962" documentId="8_{6781D173-ECBE-4834-AC04-F46A320A107F}" xr6:coauthVersionLast="47" xr6:coauthVersionMax="47" xr10:uidLastSave="{AFA6DA9F-59F7-49D9-975C-9E7CBBEADB87}"/>
  <bookViews>
    <workbookView xWindow="-108" yWindow="-108" windowWidth="23256" windowHeight="12456" tabRatio="783" activeTab="5" xr2:uid="{00000000-000D-0000-FFFF-FFFF00000000}"/>
  </bookViews>
  <sheets>
    <sheet name="BS" sheetId="5" r:id="rId1"/>
    <sheet name="PL3" sheetId="8" r:id="rId2"/>
    <sheet name="PL9" sheetId="3" r:id="rId3"/>
    <sheet name="CE Consolidation " sheetId="6" r:id="rId4"/>
    <sheet name="CE Separate" sheetId="4" r:id="rId5"/>
    <sheet name="CF" sheetId="7" r:id="rId6"/>
  </sheets>
  <definedNames>
    <definedName name="_xlnm.Print_Area" localSheetId="0">BS!$A$1:$N$117</definedName>
    <definedName name="_xlnm.Print_Area" localSheetId="3">'CE Consolidation '!$A$1:$Y$38</definedName>
    <definedName name="_xlnm.Print_Area" localSheetId="4">'CE Separate'!$A$1:$R$37</definedName>
    <definedName name="_xlnm.Print_Area" localSheetId="5">CF!$A$1:$L$116</definedName>
    <definedName name="_xlnm.Print_Area" localSheetId="1">'PL3'!$A$1:$N$45</definedName>
    <definedName name="_xlnm.Print_Area" localSheetId="2">'PL9'!$A$1:$N$44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3" i="6" l="1"/>
  <c r="J105" i="7"/>
  <c r="L13" i="8" l="1"/>
  <c r="R25" i="4"/>
  <c r="P25" i="4"/>
  <c r="P18" i="4"/>
  <c r="P19" i="4" s="1"/>
  <c r="N18" i="4"/>
  <c r="N19" i="4" s="1"/>
  <c r="N25" i="4" s="1"/>
  <c r="L18" i="4"/>
  <c r="L19" i="4" s="1"/>
  <c r="L25" i="4" s="1"/>
  <c r="J18" i="4"/>
  <c r="J19" i="4" s="1"/>
  <c r="J25" i="4" s="1"/>
  <c r="H18" i="4"/>
  <c r="H19" i="4" s="1"/>
  <c r="H25" i="4" s="1"/>
  <c r="F18" i="4"/>
  <c r="F19" i="4" s="1"/>
  <c r="F25" i="4" s="1"/>
  <c r="R17" i="4"/>
  <c r="R18" i="4" s="1"/>
  <c r="R19" i="4" s="1"/>
  <c r="W26" i="6"/>
  <c r="U26" i="6"/>
  <c r="S26" i="6"/>
  <c r="Q26" i="6"/>
  <c r="O26" i="6"/>
  <c r="M26" i="6"/>
  <c r="K26" i="6"/>
  <c r="I26" i="6"/>
  <c r="W19" i="6"/>
  <c r="S19" i="6"/>
  <c r="Q19" i="6"/>
  <c r="O19" i="6"/>
  <c r="M19" i="6"/>
  <c r="K19" i="6"/>
  <c r="I19" i="6"/>
  <c r="U18" i="6"/>
  <c r="Y18" i="6" s="1"/>
  <c r="U17" i="6"/>
  <c r="U19" i="6" s="1"/>
  <c r="F103" i="7"/>
  <c r="Y17" i="6" l="1"/>
  <c r="Y19" i="6" s="1"/>
  <c r="R22" i="4"/>
  <c r="R23" i="4"/>
  <c r="U32" i="6"/>
  <c r="U22" i="6"/>
  <c r="Y22" i="6" s="1"/>
  <c r="U23" i="6"/>
  <c r="Y23" i="6" s="1"/>
  <c r="U24" i="6"/>
  <c r="Y24" i="6" s="1"/>
  <c r="N20" i="8"/>
  <c r="L20" i="8"/>
  <c r="J20" i="8"/>
  <c r="H20" i="8"/>
  <c r="N13" i="8"/>
  <c r="J13" i="8"/>
  <c r="H13" i="8"/>
  <c r="A1" i="8"/>
  <c r="H22" i="8" l="1"/>
  <c r="H25" i="8" s="1"/>
  <c r="H27" i="8" s="1"/>
  <c r="H34" i="8" s="1"/>
  <c r="H32" i="8" s="1"/>
  <c r="J22" i="8"/>
  <c r="J25" i="8" s="1"/>
  <c r="J27" i="8" s="1"/>
  <c r="J29" i="8" s="1"/>
  <c r="J39" i="8" s="1"/>
  <c r="J37" i="8" s="1"/>
  <c r="J42" i="8" s="1"/>
  <c r="L22" i="8"/>
  <c r="L25" i="8" s="1"/>
  <c r="L27" i="8" s="1"/>
  <c r="L34" i="8" s="1"/>
  <c r="L32" i="8" s="1"/>
  <c r="N22" i="8"/>
  <c r="N25" i="8" s="1"/>
  <c r="N27" i="8" s="1"/>
  <c r="N29" i="8" s="1"/>
  <c r="N39" i="8" s="1"/>
  <c r="N37" i="8" s="1"/>
  <c r="N42" i="8" s="1"/>
  <c r="H29" i="8" l="1"/>
  <c r="H39" i="8" s="1"/>
  <c r="H37" i="8" s="1"/>
  <c r="H42" i="8" s="1"/>
  <c r="L29" i="8"/>
  <c r="L39" i="8" s="1"/>
  <c r="L37" i="8" s="1"/>
  <c r="L42" i="8" s="1"/>
  <c r="N34" i="8"/>
  <c r="N32" i="8" s="1"/>
  <c r="J34" i="8"/>
  <c r="J32" i="8" s="1"/>
  <c r="H13" i="3" l="1"/>
  <c r="H103" i="7"/>
  <c r="H112" i="5"/>
  <c r="J76" i="7"/>
  <c r="Y32" i="6" l="1"/>
  <c r="U28" i="6"/>
  <c r="Y28" i="6" s="1"/>
  <c r="W36" i="6"/>
  <c r="H32" i="7" l="1"/>
  <c r="L66" i="5"/>
  <c r="H20" i="5"/>
  <c r="A3" i="7"/>
  <c r="R27" i="4" l="1"/>
  <c r="A3" i="6"/>
  <c r="H20" i="3" l="1"/>
  <c r="N13" i="3"/>
  <c r="L13" i="3"/>
  <c r="J13" i="3"/>
  <c r="J75" i="5"/>
  <c r="N75" i="5"/>
  <c r="L75" i="5"/>
  <c r="H75" i="5"/>
  <c r="H22" i="3" l="1"/>
  <c r="H25" i="3" s="1"/>
  <c r="N20" i="5"/>
  <c r="L20" i="5"/>
  <c r="J20" i="5"/>
  <c r="H27" i="3" l="1"/>
  <c r="F32" i="7"/>
  <c r="F76" i="7"/>
  <c r="L32" i="7"/>
  <c r="J32" i="7"/>
  <c r="J51" i="7" s="1"/>
  <c r="H29" i="3" l="1"/>
  <c r="H39" i="3" s="1"/>
  <c r="H37" i="3" s="1"/>
  <c r="S36" i="6" s="1"/>
  <c r="H34" i="3"/>
  <c r="H32" i="3" s="1"/>
  <c r="L103" i="7"/>
  <c r="J103" i="7"/>
  <c r="H42" i="3" l="1"/>
  <c r="U36" i="6"/>
  <c r="Y36" i="6" s="1"/>
  <c r="H34" i="5"/>
  <c r="F51" i="7" l="1"/>
  <c r="P32" i="4" l="1"/>
  <c r="N32" i="4"/>
  <c r="N36" i="4" s="1"/>
  <c r="L32" i="4"/>
  <c r="L36" i="4" s="1"/>
  <c r="J32" i="4"/>
  <c r="J36" i="4" s="1"/>
  <c r="H32" i="4"/>
  <c r="H36" i="4" s="1"/>
  <c r="F32" i="4"/>
  <c r="F36" i="4" s="1"/>
  <c r="R31" i="4"/>
  <c r="R32" i="4" s="1"/>
  <c r="O33" i="6" l="1"/>
  <c r="O37" i="6" s="1"/>
  <c r="W33" i="6"/>
  <c r="W37" i="6" s="1"/>
  <c r="S33" i="6"/>
  <c r="S37" i="6" s="1"/>
  <c r="Q33" i="6"/>
  <c r="Q37" i="6" s="1"/>
  <c r="M33" i="6"/>
  <c r="M37" i="6" s="1"/>
  <c r="K33" i="6"/>
  <c r="K37" i="6" s="1"/>
  <c r="I33" i="6"/>
  <c r="I37" i="6" s="1"/>
  <c r="U33" i="6"/>
  <c r="U37" i="6" s="1"/>
  <c r="Y33" i="6" l="1"/>
  <c r="Y37" i="6" s="1"/>
  <c r="N112" i="5" l="1"/>
  <c r="L112" i="5"/>
  <c r="J112" i="5"/>
  <c r="A3" i="4" l="1"/>
  <c r="A1" i="3"/>
  <c r="A1" i="4" s="1"/>
  <c r="A80" i="5"/>
  <c r="A78" i="5"/>
  <c r="A40" i="5"/>
  <c r="A38" i="5"/>
  <c r="R13" i="4" l="1"/>
  <c r="N20" i="3"/>
  <c r="N22" i="3" s="1"/>
  <c r="N25" i="3" s="1"/>
  <c r="L20" i="3"/>
  <c r="J20" i="3"/>
  <c r="J22" i="3" s="1"/>
  <c r="L22" i="3" l="1"/>
  <c r="L25" i="3" s="1"/>
  <c r="J25" i="3"/>
  <c r="L27" i="3" l="1"/>
  <c r="N27" i="3"/>
  <c r="L34" i="5"/>
  <c r="L29" i="3" l="1"/>
  <c r="L39" i="3" s="1"/>
  <c r="L37" i="3" s="1"/>
  <c r="P35" i="4" s="1"/>
  <c r="P36" i="4" s="1"/>
  <c r="L34" i="3"/>
  <c r="L32" i="3" s="1"/>
  <c r="N34" i="3"/>
  <c r="N32" i="3" s="1"/>
  <c r="N29" i="3"/>
  <c r="N39" i="3" s="1"/>
  <c r="N37" i="3" s="1"/>
  <c r="J27" i="3"/>
  <c r="R24" i="4" l="1"/>
  <c r="J34" i="3"/>
  <c r="J32" i="3" s="1"/>
  <c r="J29" i="3"/>
  <c r="J39" i="3" s="1"/>
  <c r="J37" i="3" s="1"/>
  <c r="N34" i="5"/>
  <c r="J42" i="3" l="1"/>
  <c r="N42" i="3"/>
  <c r="N66" i="5"/>
  <c r="A59" i="7"/>
  <c r="Y25" i="6" l="1"/>
  <c r="A1" i="6"/>
  <c r="A1" i="7" s="1"/>
  <c r="A57" i="7" s="1"/>
  <c r="L76" i="7" l="1"/>
  <c r="H76" i="7"/>
  <c r="I91" i="6" l="1"/>
  <c r="G94" i="4"/>
  <c r="H66" i="5" l="1"/>
  <c r="Y13" i="6" l="1"/>
  <c r="Y26" i="6" s="1"/>
  <c r="N76" i="5"/>
  <c r="H51" i="7" l="1"/>
  <c r="H55" i="7" s="1"/>
  <c r="H104" i="7" l="1"/>
  <c r="H106" i="7" s="1"/>
  <c r="L51" i="7"/>
  <c r="L55" i="7" s="1"/>
  <c r="L104" i="7" l="1"/>
  <c r="L106" i="7" s="1"/>
  <c r="J34" i="5" l="1"/>
  <c r="J36" i="5" s="1"/>
  <c r="N114" i="5" l="1"/>
  <c r="J66" i="5"/>
  <c r="J76" i="5" s="1"/>
  <c r="N116" i="5" l="1"/>
  <c r="T27" i="4"/>
  <c r="N36" i="5"/>
  <c r="F55" i="7" l="1"/>
  <c r="F104" i="7" s="1"/>
  <c r="F106" i="7" l="1"/>
  <c r="J55" i="7"/>
  <c r="J104" i="7" s="1"/>
  <c r="J106" i="7" s="1"/>
  <c r="F107" i="7" l="1"/>
  <c r="H76" i="5" l="1"/>
  <c r="L76" i="5"/>
  <c r="H36" i="5" l="1"/>
  <c r="L36" i="5"/>
  <c r="J114" i="5" l="1"/>
  <c r="Z28" i="6" s="1"/>
  <c r="J116" i="5" l="1"/>
  <c r="L114" i="5"/>
  <c r="R35" i="4"/>
  <c r="R36" i="4" s="1"/>
  <c r="L116" i="5" l="1"/>
  <c r="H114" i="5"/>
  <c r="H116" i="5" l="1"/>
  <c r="L42" i="3" l="1"/>
</calcChain>
</file>

<file path=xl/sharedStrings.xml><?xml version="1.0" encoding="utf-8"?>
<sst xmlns="http://schemas.openxmlformats.org/spreadsheetml/2006/main" count="419" uniqueCount="267">
  <si>
    <t>Statement of Financial Position</t>
  </si>
  <si>
    <t>Consolidated</t>
  </si>
  <si>
    <t>Separate</t>
  </si>
  <si>
    <t>financial statements</t>
  </si>
  <si>
    <t>Assets</t>
  </si>
  <si>
    <t>Note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</si>
  <si>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</si>
  <si>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</si>
  <si>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</si>
  <si>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</si>
  <si>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</si>
  <si>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</si>
  <si>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</si>
  <si>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</si>
  <si>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</si>
  <si>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</si>
  <si>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</si>
  <si>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</si>
  <si>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</si>
  <si>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</si>
  <si>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</si>
  <si>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</si>
  <si>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</si>
  <si>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</si>
  <si>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</si>
  <si>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</si>
  <si>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</si>
  <si>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</si>
  <si>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</si>
  <si>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</si>
  <si>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</si>
  <si>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</si>
  <si>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</si>
  <si>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</si>
  <si>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</si>
  <si>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</si>
  <si>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</si>
  <si>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 xml:space="preserve">Current portion of long-term borrowings  </t>
  </si>
  <si>
    <t>Current portion of lease liabilities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</si>
  <si>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</si>
  <si>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</si>
  <si>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</si>
  <si>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</si>
  <si>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</si>
  <si>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</si>
  <si>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</si>
  <si>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</si>
  <si>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</si>
  <si>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</si>
  <si>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</si>
  <si>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</si>
  <si>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</si>
  <si>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</si>
  <si>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</si>
  <si>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</si>
  <si>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</si>
  <si>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</si>
  <si>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</si>
  <si>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>at Baht 1 per share</t>
  </si>
  <si>
    <t>Issued and paid-up share capital</t>
  </si>
  <si>
    <t xml:space="preserve">Premium on share capital      </t>
  </si>
  <si>
    <t>Premium from business acquisition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</si>
  <si>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</si>
  <si>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</si>
  <si>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</si>
  <si>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</si>
  <si>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</si>
  <si>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</si>
  <si>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</si>
  <si>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</si>
  <si>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</si>
  <si>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</si>
  <si>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</si>
  <si>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</si>
  <si>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</si>
  <si>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</si>
  <si>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</si>
  <si>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</si>
  <si>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</si>
  <si>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</si>
  <si>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</si>
  <si>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</si>
  <si>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Other income</t>
  </si>
  <si>
    <t>Distribution costs</t>
  </si>
  <si>
    <t>Administrative expenses</t>
  </si>
  <si>
    <t>Share of loss from investment in a joint venture</t>
  </si>
  <si>
    <t>Other comprehensive income</t>
  </si>
  <si>
    <t>Owners of parent</t>
  </si>
  <si>
    <t>Non-controlling interest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</si>
  <si>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</si>
  <si>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</si>
  <si>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</si>
  <si>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</si>
  <si>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</si>
  <si>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</si>
  <si>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</si>
  <si>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</si>
  <si>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</si>
  <si>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</si>
  <si>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</si>
  <si>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</si>
  <si>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</si>
  <si>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</si>
  <si>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</si>
  <si>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</si>
  <si>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</si>
  <si>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</si>
  <si>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</si>
  <si>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</si>
  <si>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</si>
  <si>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</si>
  <si>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</si>
  <si>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</si>
  <si>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</si>
  <si>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</si>
  <si>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Transactions with owners, recorded directly in shareholders' equity</t>
  </si>
  <si>
    <t>Contributions by and distributions to owners of the Company</t>
  </si>
  <si>
    <t>Total contributions by and distributions to owners of the Company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</si>
  <si>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</si>
  <si>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</si>
  <si>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</si>
  <si>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</si>
  <si>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</si>
  <si>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</si>
  <si>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</si>
  <si>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</si>
  <si>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</si>
  <si>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</si>
  <si>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</si>
  <si>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</si>
  <si>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 xml:space="preserve">   ค่าเสื่อมราคาและค่าตัดจำหน่าย</t>
  </si>
  <si>
    <t>Depreciation and amortisation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</si>
  <si>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</si>
  <si>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</si>
  <si>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</si>
  <si>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</si>
  <si>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</si>
  <si>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</si>
  <si>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</si>
  <si>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</si>
  <si>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</si>
  <si>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</si>
  <si>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</si>
  <si>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</si>
  <si>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</si>
  <si>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</si>
  <si>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</si>
  <si>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</si>
  <si>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</si>
  <si>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</si>
  <si>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Interest paid</t>
  </si>
  <si>
    <t>Income tax paid</t>
  </si>
  <si>
    <t>Statement of cash flows (Continued)</t>
  </si>
  <si>
    <t>Cash flows from investing activities</t>
  </si>
  <si>
    <t>Cash payments for purchase of assets</t>
  </si>
  <si>
    <t>Cash receipts from interest income</t>
  </si>
  <si>
    <t>Cash flows from financing activities</t>
  </si>
  <si>
    <t>Cash receipts from short-term borrowings</t>
  </si>
  <si>
    <t xml:space="preserve">Cash payments for short-term borrowings </t>
  </si>
  <si>
    <t xml:space="preserve">Cash payments from short-term borrowings </t>
  </si>
  <si>
    <t>Cash payments for long-term borrowings</t>
  </si>
  <si>
    <t>Cash receipts from long-term borrowings</t>
  </si>
  <si>
    <t>Cash payments for fees of debentures</t>
  </si>
  <si>
    <t>Cash payments for debentures</t>
  </si>
  <si>
    <t xml:space="preserve">Cash payments for lease liabilities </t>
  </si>
  <si>
    <t>Non-cash transaction</t>
  </si>
  <si>
    <t>Purchase payables of asstes</t>
  </si>
  <si>
    <t xml:space="preserve">1,750,749,256 ordinary shares  </t>
  </si>
  <si>
    <t xml:space="preserve">1,553,175,537 ordinary shares  </t>
  </si>
  <si>
    <t>Income</t>
  </si>
  <si>
    <t>Expenses</t>
  </si>
  <si>
    <t>Profit from operating activities</t>
  </si>
  <si>
    <t>Short-term loans to related parties</t>
  </si>
  <si>
    <t>Other non-current liabilities</t>
  </si>
  <si>
    <t xml:space="preserve">Deficit on change in the ownership </t>
  </si>
  <si>
    <t>interests in subsidiaries</t>
  </si>
  <si>
    <t>Cash payments for short-term loans to related parties</t>
  </si>
  <si>
    <t>Short-term borrowings from related party</t>
  </si>
  <si>
    <t>Total expenses</t>
  </si>
  <si>
    <t>Nirvana Development Public Company Limited and its subsidiaries</t>
  </si>
  <si>
    <t xml:space="preserve">(Unaudited </t>
  </si>
  <si>
    <t>but reviewed)</t>
  </si>
  <si>
    <t>(Audited)</t>
  </si>
  <si>
    <t>Total comprehensive income for the period</t>
  </si>
  <si>
    <t>Comprehensive income for the period</t>
  </si>
  <si>
    <t>Balance at 1 January 2024</t>
  </si>
  <si>
    <t>from related parties</t>
  </si>
  <si>
    <t>Cash and cash equivalents at beginning of the period</t>
  </si>
  <si>
    <t>Cash and cash equivalents at the end of the period</t>
  </si>
  <si>
    <t>Cash receipts from short-term loans to related parties</t>
  </si>
  <si>
    <t>Weighted average number of ordinary shares (Share)</t>
  </si>
  <si>
    <t xml:space="preserve">Profit from operation before changes in operating </t>
  </si>
  <si>
    <t>assets and liabilities</t>
  </si>
  <si>
    <t>borrowings from financial institutions</t>
  </si>
  <si>
    <t>Increase in bank overdraft and short-term</t>
  </si>
  <si>
    <t>31 December 2024</t>
  </si>
  <si>
    <t xml:space="preserve">1,888,810,652 ordinary shares  </t>
  </si>
  <si>
    <t xml:space="preserve">1,851,901,547 ordinary shares  </t>
  </si>
  <si>
    <t>Balance at 1 January 2025</t>
  </si>
  <si>
    <t>Increase capital</t>
  </si>
  <si>
    <t>Cash payments for purchase of investment property</t>
  </si>
  <si>
    <t>Cash received from increase capital</t>
  </si>
  <si>
    <t>Purchase payables of property, plant and equipment</t>
  </si>
  <si>
    <t>Non-current provisions for employee benefit</t>
  </si>
  <si>
    <t>Tax expense</t>
  </si>
  <si>
    <t xml:space="preserve">Allowance for expected credit loss </t>
  </si>
  <si>
    <t>Adjustments to reconcile profit before income taxes</t>
  </si>
  <si>
    <t xml:space="preserve"> to cash receipts (payment)</t>
  </si>
  <si>
    <t>Cash receipts from issuance debentures</t>
  </si>
  <si>
    <t>transfer to subsidiary according to agreement</t>
  </si>
  <si>
    <t>Transferred inventories  to property, plant and equipment</t>
  </si>
  <si>
    <t>Lega reserve</t>
  </si>
  <si>
    <t>Dividends</t>
  </si>
  <si>
    <t>Dividends of a subsidiary</t>
  </si>
  <si>
    <t>Dividend income</t>
  </si>
  <si>
    <t>Witholding tax received</t>
  </si>
  <si>
    <t>Cash receiptes from dividend from subsidiaries</t>
  </si>
  <si>
    <t>Cash payments for purchase of intangible assets</t>
  </si>
  <si>
    <t>Dividend paid</t>
  </si>
  <si>
    <t>Increase in right-of-use assets</t>
  </si>
  <si>
    <t xml:space="preserve">Eliminated unrealized gain on investment </t>
  </si>
  <si>
    <t>in a joint venture</t>
  </si>
  <si>
    <t>Dividend paid to non-controlling interest</t>
  </si>
  <si>
    <t>Reversal of allowance for decline in value of inventories</t>
  </si>
  <si>
    <t>Increase from restricted bank deposits</t>
  </si>
  <si>
    <t>Net cash generated used in operating activities</t>
  </si>
  <si>
    <t>Net cash generated from (used in) investing activities</t>
  </si>
  <si>
    <t>Net cash generated from (used in) financing activities</t>
  </si>
  <si>
    <t xml:space="preserve">Net decrease in cash and cash equivalents  </t>
  </si>
  <si>
    <t>Cash generated from (used in) operating activities</t>
  </si>
  <si>
    <t>Profit (loss) before income taxes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</si>
  <si>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</si>
  <si>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</si>
  <si>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</si>
  <si>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</si>
  <si>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>Profit (loss) attributable to the owners of the parent</t>
  </si>
  <si>
    <t>Basic earnings (loss) per share (Baht per share)</t>
  </si>
  <si>
    <t>Loss from write-off other receivables</t>
  </si>
  <si>
    <t>and other non-current assets</t>
  </si>
  <si>
    <t>As at 30 September 2025</t>
  </si>
  <si>
    <t>30 September 2025</t>
  </si>
  <si>
    <t>For the three-month period ended 30 September 2025 (Unaudited but reviewed)</t>
  </si>
  <si>
    <t>Balance at 30 September 2024</t>
  </si>
  <si>
    <t>Balance at 30 September 2025</t>
  </si>
  <si>
    <t>For the nine-month period ended 30 September 2025 (Unaudited but reviewed)</t>
  </si>
  <si>
    <t>Increase capital from warrant</t>
  </si>
  <si>
    <t>Increase subsidiary's capital from non-controlling interests</t>
  </si>
  <si>
    <t>Total transactions with owners, recorded directly in shareholders' equity</t>
  </si>
  <si>
    <t>Loss on written-off of assets</t>
  </si>
  <si>
    <t>Land payables</t>
  </si>
  <si>
    <t xml:space="preserve">Cash payments for increase capital in investment </t>
  </si>
  <si>
    <t>in subsidiary</t>
  </si>
  <si>
    <t>Cash received from increase capital from warrant</t>
  </si>
  <si>
    <t>Purchase payables of intangible assets</t>
  </si>
  <si>
    <t>Gains on lease cancellation</t>
  </si>
  <si>
    <t xml:space="preserve">Cash received from increase subsidiary's capital </t>
  </si>
  <si>
    <t>from non-controlling interests</t>
  </si>
  <si>
    <t>Short-term borrowings from other party</t>
  </si>
  <si>
    <t>Loss on written-off of inventories</t>
  </si>
  <si>
    <t>from other parties</t>
  </si>
  <si>
    <t>Profit before income taxes for the period</t>
  </si>
  <si>
    <t>Profit before income taxes</t>
  </si>
  <si>
    <t>Profit for the period</t>
  </si>
  <si>
    <t>Profit attributable to:</t>
  </si>
  <si>
    <t>Total comprehensive income attributable to:</t>
  </si>
  <si>
    <t>Profit attributable to the owners of the parent</t>
  </si>
  <si>
    <t>Basic earnings per share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</si>
</sst>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_);[Red]\(#,##0.0\)"/>
    <numFmt numFmtId="172" formatCode="_(* #,##0.000_);_(* \(#,##0.000\);_(* &quot;-&quot;??_);_(@_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79">
    <xf numFmtId="0" fontId="0" fillId="0" borderId="0" xfId="0"/>
    <xf numFmtId="0" fontId="10" fillId="0" borderId="0" xfId="0" applyFont="1"/>
    <xf numFmtId="0" fontId="11" fillId="0" borderId="0" xfId="0" applyFont="1"/>
    <xf numFmtId="165" fontId="12" fillId="0" borderId="0" xfId="0" applyNumberFormat="1" applyFont="1"/>
    <xf numFmtId="0" fontId="12" fillId="0" borderId="0" xfId="0" applyFont="1"/>
    <xf numFmtId="37" fontId="11" fillId="0" borderId="0" xfId="0" applyNumberFormat="1" applyFont="1" applyAlignment="1">
      <alignment horizontal="left"/>
    </xf>
    <xf numFmtId="165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3" fontId="12" fillId="0" borderId="0" xfId="3" applyFont="1" applyFill="1" applyAlignment="1">
      <alignment horizontal="right"/>
    </xf>
    <xf numFmtId="43" fontId="12" fillId="0" borderId="0" xfId="3" applyFont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5" applyNumberFormat="1" applyFont="1" applyAlignment="1">
      <alignment horizontal="right"/>
    </xf>
    <xf numFmtId="41" fontId="11" fillId="0" borderId="2" xfId="5" applyNumberFormat="1" applyFont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65" fontId="12" fillId="0" borderId="0" xfId="0" quotePrefix="1" applyNumberFormat="1" applyFont="1" applyAlignment="1">
      <alignment horizontal="left"/>
    </xf>
    <xf numFmtId="41" fontId="12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0" xfId="5" applyNumberFormat="1" applyFont="1" applyAlignment="1">
      <alignment horizontal="center"/>
    </xf>
    <xf numFmtId="165" fontId="12" fillId="0" borderId="0" xfId="3" applyNumberFormat="1" applyFont="1" applyAlignment="1">
      <alignment horizontal="center"/>
    </xf>
    <xf numFmtId="43" fontId="12" fillId="0" borderId="0" xfId="3" applyFont="1" applyFill="1" applyAlignment="1">
      <alignment horizontal="center"/>
    </xf>
    <xf numFmtId="165" fontId="12" fillId="0" borderId="0" xfId="3" applyNumberFormat="1" applyFont="1" applyFill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5" applyNumberFormat="1" applyFont="1"/>
    <xf numFmtId="43" fontId="12" fillId="0" borderId="0" xfId="3" applyFont="1"/>
    <xf numFmtId="41" fontId="11" fillId="0" borderId="2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/>
    </xf>
    <xf numFmtId="41" fontId="12" fillId="0" borderId="4" xfId="5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3" fontId="12" fillId="0" borderId="1" xfId="3" applyFont="1" applyFill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4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65" fontId="17" fillId="0" borderId="0" xfId="3" applyNumberFormat="1" applyFont="1" applyFill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0" fontId="12" fillId="0" borderId="5" xfId="0" applyFont="1" applyBorder="1"/>
    <xf numFmtId="170" fontId="12" fillId="0" borderId="0" xfId="0" applyNumberFormat="1" applyFont="1"/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left"/>
    </xf>
    <xf numFmtId="38" fontId="11" fillId="0" borderId="0" xfId="1" applyNumberFormat="1" applyFont="1"/>
    <xf numFmtId="0" fontId="12" fillId="0" borderId="0" xfId="1" applyFont="1"/>
    <xf numFmtId="38" fontId="12" fillId="0" borderId="0" xfId="1" quotePrefix="1" applyNumberFormat="1" applyFont="1"/>
    <xf numFmtId="38" fontId="12" fillId="0" borderId="0" xfId="1" applyNumberFormat="1" applyFont="1"/>
    <xf numFmtId="38" fontId="12" fillId="0" borderId="0" xfId="1" applyNumberFormat="1" applyFont="1" applyAlignment="1">
      <alignment horizontal="right"/>
    </xf>
    <xf numFmtId="38" fontId="12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37" fontId="12" fillId="0" borderId="0" xfId="1" applyNumberFormat="1" applyFont="1"/>
    <xf numFmtId="38" fontId="12" fillId="0" borderId="0" xfId="1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41" fontId="12" fillId="0" borderId="0" xfId="1" applyNumberFormat="1" applyFont="1"/>
    <xf numFmtId="165" fontId="12" fillId="0" borderId="0" xfId="3" applyNumberFormat="1" applyFont="1" applyFill="1" applyBorder="1" applyAlignment="1"/>
    <xf numFmtId="165" fontId="12" fillId="0" borderId="1" xfId="3" applyNumberFormat="1" applyFont="1" applyBorder="1"/>
    <xf numFmtId="43" fontId="12" fillId="0" borderId="1" xfId="3" applyFont="1" applyFill="1" applyBorder="1" applyAlignment="1"/>
    <xf numFmtId="38" fontId="11" fillId="0" borderId="0" xfId="1" applyNumberFormat="1" applyFont="1" applyAlignment="1">
      <alignment horizontal="left"/>
    </xf>
    <xf numFmtId="41" fontId="12" fillId="0" borderId="2" xfId="1" applyNumberFormat="1" applyFont="1" applyBorder="1"/>
    <xf numFmtId="165" fontId="12" fillId="0" borderId="2" xfId="3" applyNumberFormat="1" applyFont="1" applyBorder="1"/>
    <xf numFmtId="165" fontId="12" fillId="0" borderId="0" xfId="3" applyNumberFormat="1" applyFont="1"/>
    <xf numFmtId="43" fontId="12" fillId="0" borderId="0" xfId="3" applyFont="1" applyFill="1" applyBorder="1" applyAlignment="1"/>
    <xf numFmtId="41" fontId="11" fillId="0" borderId="0" xfId="1" applyNumberFormat="1" applyFont="1"/>
    <xf numFmtId="165" fontId="11" fillId="0" borderId="0" xfId="3" applyNumberFormat="1" applyFont="1"/>
    <xf numFmtId="165" fontId="12" fillId="0" borderId="1" xfId="3" applyNumberFormat="1" applyFont="1" applyFill="1" applyBorder="1" applyAlignment="1"/>
    <xf numFmtId="41" fontId="11" fillId="0" borderId="3" xfId="1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69" fontId="12" fillId="0" borderId="0" xfId="1" applyNumberFormat="1" applyFont="1"/>
    <xf numFmtId="171" fontId="12" fillId="0" borderId="0" xfId="1" applyNumberFormat="1" applyFont="1"/>
    <xf numFmtId="37" fontId="12" fillId="0" borderId="4" xfId="1" applyNumberFormat="1" applyFont="1" applyBorder="1"/>
    <xf numFmtId="37" fontId="18" fillId="0" borderId="0" xfId="0" applyNumberFormat="1" applyFont="1" applyAlignment="1">
      <alignment horizontal="left"/>
    </xf>
    <xf numFmtId="38" fontId="18" fillId="0" borderId="0" xfId="1" applyNumberFormat="1" applyFont="1"/>
    <xf numFmtId="0" fontId="12" fillId="0" borderId="0" xfId="1" applyFont="1" applyAlignment="1">
      <alignment horizontal="center"/>
    </xf>
    <xf numFmtId="165" fontId="12" fillId="0" borderId="0" xfId="3" applyNumberFormat="1" applyFont="1" applyBorder="1"/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41" fontId="11" fillId="0" borderId="0" xfId="0" applyNumberFormat="1" applyFont="1"/>
    <xf numFmtId="0" fontId="12" fillId="0" borderId="0" xfId="0" applyFont="1" applyAlignment="1">
      <alignment horizontal="left" indent="1"/>
    </xf>
    <xf numFmtId="41" fontId="11" fillId="0" borderId="3" xfId="0" applyNumberFormat="1" applyFont="1" applyBorder="1" applyAlignment="1">
      <alignment horizontal="center"/>
    </xf>
    <xf numFmtId="165" fontId="11" fillId="0" borderId="0" xfId="3" applyNumberFormat="1" applyFont="1" applyFill="1" applyAlignment="1"/>
    <xf numFmtId="43" fontId="11" fillId="0" borderId="0" xfId="3" applyFont="1" applyFill="1" applyAlignment="1"/>
    <xf numFmtId="165" fontId="12" fillId="0" borderId="0" xfId="3" applyNumberFormat="1" applyFont="1" applyFill="1" applyAlignment="1"/>
    <xf numFmtId="43" fontId="12" fillId="0" borderId="0" xfId="3" applyFont="1" applyFill="1" applyAlignment="1"/>
    <xf numFmtId="38" fontId="11" fillId="0" borderId="0" xfId="0" applyNumberFormat="1" applyFont="1" applyAlignment="1">
      <alignment horizontal="center"/>
    </xf>
    <xf numFmtId="41" fontId="11" fillId="0" borderId="0" xfId="3" applyNumberFormat="1" applyFont="1" applyFill="1" applyBorder="1" applyAlignment="1"/>
    <xf numFmtId="38" fontId="18" fillId="0" borderId="0" xfId="0" applyNumberFormat="1" applyFont="1"/>
    <xf numFmtId="41" fontId="11" fillId="0" borderId="0" xfId="0" applyNumberFormat="1" applyFont="1" applyAlignment="1">
      <alignment horizontal="left"/>
    </xf>
    <xf numFmtId="16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66" fontId="11" fillId="0" borderId="0" xfId="0" applyNumberFormat="1" applyFont="1"/>
    <xf numFmtId="167" fontId="12" fillId="0" borderId="0" xfId="0" applyNumberFormat="1" applyFont="1"/>
    <xf numFmtId="166" fontId="11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168" fontId="12" fillId="0" borderId="0" xfId="0" applyNumberFormat="1" applyFont="1"/>
    <xf numFmtId="168" fontId="12" fillId="0" borderId="0" xfId="0" quotePrefix="1" applyNumberFormat="1" applyFont="1" applyAlignment="1">
      <alignment horizontal="left"/>
    </xf>
    <xf numFmtId="168" fontId="12" fillId="0" borderId="0" xfId="4" applyNumberFormat="1" applyFont="1" applyAlignment="1">
      <alignment horizontal="left"/>
    </xf>
    <xf numFmtId="165" fontId="12" fillId="0" borderId="0" xfId="3" quotePrefix="1" applyNumberFormat="1" applyFont="1" applyFill="1" applyBorder="1" applyAlignment="1" applyProtection="1">
      <alignment horizontal="right"/>
    </xf>
    <xf numFmtId="165" fontId="12" fillId="0" borderId="1" xfId="3" applyNumberFormat="1" applyFont="1" applyFill="1" applyBorder="1" applyAlignment="1">
      <alignment horizontal="right"/>
    </xf>
    <xf numFmtId="168" fontId="12" fillId="0" borderId="0" xfId="0" applyNumberFormat="1" applyFont="1" applyAlignment="1">
      <alignment horizontal="left"/>
    </xf>
    <xf numFmtId="165" fontId="12" fillId="0" borderId="0" xfId="3" quotePrefix="1" applyNumberFormat="1" applyFont="1" applyAlignment="1">
      <alignment horizontal="right"/>
    </xf>
    <xf numFmtId="168" fontId="11" fillId="0" borderId="0" xfId="0" applyNumberFormat="1" applyFont="1"/>
    <xf numFmtId="167" fontId="12" fillId="0" borderId="0" xfId="0" applyNumberFormat="1" applyFont="1" applyAlignment="1">
      <alignment horizontal="left"/>
    </xf>
    <xf numFmtId="166" fontId="12" fillId="0" borderId="0" xfId="0" applyNumberFormat="1" applyFont="1"/>
    <xf numFmtId="165" fontId="12" fillId="0" borderId="0" xfId="3" applyNumberFormat="1" applyFont="1" applyFill="1" applyBorder="1" applyAlignment="1">
      <alignment horizontal="right"/>
    </xf>
    <xf numFmtId="168" fontId="11" fillId="0" borderId="0" xfId="0" quotePrefix="1" applyNumberFormat="1" applyFont="1" applyAlignment="1">
      <alignment horizontal="left"/>
    </xf>
    <xf numFmtId="168" fontId="16" fillId="0" borderId="0" xfId="0" applyNumberFormat="1" applyFont="1"/>
    <xf numFmtId="166" fontId="18" fillId="0" borderId="0" xfId="0" applyNumberFormat="1" applyFont="1"/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3" fillId="0" borderId="0" xfId="1" quotePrefix="1" applyNumberFormat="1" applyFont="1" applyAlignment="1">
      <alignment horizontal="center"/>
    </xf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/>
    <xf numFmtId="165" fontId="11" fillId="0" borderId="2" xfId="3" applyNumberFormat="1" applyFont="1" applyBorder="1"/>
    <xf numFmtId="165" fontId="11" fillId="0" borderId="2" xfId="3" applyNumberFormat="1" applyFont="1" applyFill="1" applyBorder="1" applyAlignment="1"/>
    <xf numFmtId="165" fontId="11" fillId="0" borderId="0" xfId="3" applyNumberFormat="1" applyFont="1" applyAlignment="1">
      <alignment horizontal="center"/>
    </xf>
    <xf numFmtId="165" fontId="11" fillId="0" borderId="1" xfId="3" applyNumberFormat="1" applyFont="1" applyBorder="1"/>
    <xf numFmtId="165" fontId="11" fillId="0" borderId="0" xfId="3" applyNumberFormat="1" applyFont="1" applyFill="1" applyBorder="1" applyAlignment="1"/>
    <xf numFmtId="38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2" fillId="0" borderId="0" xfId="3" applyNumberFormat="1" applyFont="1" applyAlignment="1">
      <alignment horizontal="right"/>
    </xf>
    <xf numFmtId="165" fontId="12" fillId="0" borderId="0" xfId="3" quotePrefix="1" applyNumberFormat="1" applyFont="1" applyBorder="1" applyAlignment="1">
      <alignment horizontal="right"/>
    </xf>
    <xf numFmtId="165" fontId="12" fillId="0" borderId="0" xfId="3" applyNumberFormat="1" applyFont="1" applyBorder="1" applyAlignment="1">
      <alignment horizontal="center"/>
    </xf>
    <xf numFmtId="165" fontId="12" fillId="0" borderId="0" xfId="3" applyNumberFormat="1" applyFont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3" applyNumberFormat="1" applyFont="1" applyBorder="1" applyAlignment="1">
      <alignment horizontal="right"/>
    </xf>
    <xf numFmtId="165" fontId="11" fillId="0" borderId="4" xfId="3" applyNumberFormat="1" applyFont="1" applyFill="1" applyBorder="1" applyAlignment="1"/>
    <xf numFmtId="165" fontId="9" fillId="0" borderId="0" xfId="3" applyNumberFormat="1" applyFont="1"/>
    <xf numFmtId="165" fontId="9" fillId="0" borderId="0" xfId="3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41" fontId="21" fillId="0" borderId="2" xfId="0" applyNumberFormat="1" applyFont="1" applyBorder="1" applyAlignment="1">
      <alignment horizontal="right"/>
    </xf>
    <xf numFmtId="41" fontId="22" fillId="0" borderId="1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right"/>
    </xf>
    <xf numFmtId="43" fontId="22" fillId="0" borderId="0" xfId="3" applyFont="1" applyAlignment="1">
      <alignment horizontal="right"/>
    </xf>
    <xf numFmtId="165" fontId="22" fillId="0" borderId="0" xfId="3" applyNumberFormat="1" applyFont="1" applyAlignment="1">
      <alignment horizontal="right"/>
    </xf>
    <xf numFmtId="165" fontId="22" fillId="0" borderId="0" xfId="0" applyNumberFormat="1" applyFont="1"/>
    <xf numFmtId="165" fontId="22" fillId="0" borderId="1" xfId="3" applyNumberFormat="1" applyFont="1" applyBorder="1"/>
    <xf numFmtId="165" fontId="22" fillId="0" borderId="1" xfId="3" applyNumberFormat="1" applyFont="1" applyBorder="1" applyAlignment="1">
      <alignment horizontal="right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38" fontId="16" fillId="0" borderId="0" xfId="1" applyNumberFormat="1" applyFont="1"/>
    <xf numFmtId="38" fontId="16" fillId="0" borderId="0" xfId="1" applyNumberFormat="1" applyFont="1" applyAlignment="1">
      <alignment horizontal="left"/>
    </xf>
    <xf numFmtId="15" fontId="12" fillId="0" borderId="0" xfId="0" quotePrefix="1" applyNumberFormat="1" applyFont="1" applyAlignment="1">
      <alignment horizontal="center" vertical="top"/>
    </xf>
    <xf numFmtId="41" fontId="11" fillId="0" borderId="2" xfId="1" applyNumberFormat="1" applyFont="1" applyBorder="1"/>
    <xf numFmtId="0" fontId="12" fillId="0" borderId="0" xfId="0" applyFont="1" applyAlignment="1">
      <alignment horizontal="center"/>
    </xf>
    <xf numFmtId="165" fontId="12" fillId="0" borderId="1" xfId="3" quotePrefix="1" applyNumberFormat="1" applyFont="1" applyBorder="1" applyAlignment="1">
      <alignment horizontal="right"/>
    </xf>
    <xf numFmtId="169" fontId="12" fillId="0" borderId="4" xfId="1" applyNumberFormat="1" applyFont="1" applyBorder="1"/>
    <xf numFmtId="172" fontId="12" fillId="0" borderId="4" xfId="3" applyNumberFormat="1" applyFont="1" applyBorder="1"/>
    <xf numFmtId="43" fontId="11" fillId="0" borderId="0" xfId="3" applyFont="1"/>
    <xf numFmtId="43" fontId="12" fillId="0" borderId="0" xfId="3" applyFont="1" applyFill="1" applyBorder="1" applyAlignment="1">
      <alignment horizontal="right"/>
    </xf>
    <xf numFmtId="165" fontId="12" fillId="0" borderId="0" xfId="3" applyNumberFormat="1" applyFont="1" applyFill="1"/>
    <xf numFmtId="165" fontId="12" fillId="0" borderId="0" xfId="3" quotePrefix="1" applyNumberFormat="1" applyFont="1" applyFill="1" applyAlignment="1">
      <alignment horizontal="right"/>
    </xf>
    <xf numFmtId="165" fontId="11" fillId="0" borderId="0" xfId="3" applyNumberFormat="1" applyFont="1" applyFill="1" applyBorder="1" applyAlignment="1">
      <alignment horizontal="right"/>
    </xf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65" fontId="12" fillId="0" borderId="1" xfId="0" applyNumberFormat="1" applyFont="1" applyBorder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9"/>
  <sheetViews>
    <sheetView view="pageBreakPreview" topLeftCell="A105" zoomScale="80" zoomScaleNormal="70" zoomScaleSheetLayoutView="80" workbookViewId="0">
      <selection activeCell="A119" sqref="A119:XFD119"/>
    </sheetView>
  </sheetViews>
  <sheetFormatPr defaultColWidth="10.5546875" defaultRowHeight="15" customHeight="1"/>
  <cols>
    <col min="1" max="3" width="1.5546875" style="4" customWidth="1"/>
    <col min="4" max="4" width="32.77734375" style="4" customWidth="1"/>
    <col min="5" max="5" width="1.33203125" style="3" customWidth="1"/>
    <col min="6" max="6" width="6.33203125" style="4" customWidth="1"/>
    <col min="7" max="7" width="1.33203125" style="3" customWidth="1"/>
    <col min="8" max="8" width="15.77734375" style="3" customWidth="1"/>
    <col min="9" max="9" width="1.33203125" style="3" customWidth="1"/>
    <col min="10" max="10" width="15.77734375" style="3" customWidth="1"/>
    <col min="11" max="11" width="1.33203125" style="3" customWidth="1"/>
    <col min="12" max="12" width="15.33203125" style="3" customWidth="1"/>
    <col min="13" max="13" width="1.33203125" style="3" customWidth="1"/>
    <col min="14" max="14" width="15.33203125" style="3" customWidth="1"/>
    <col min="15" max="15" width="1.44140625" style="3" customWidth="1"/>
    <col min="16" max="16384" width="10.5546875" style="3"/>
  </cols>
  <sheetData>
    <row r="1" spans="1:15" ht="15" customHeight="1">
      <c r="A1" s="1" t="s">
        <v>179</v>
      </c>
      <c r="B1" s="2"/>
      <c r="C1" s="2"/>
      <c r="D1" s="2"/>
    </row>
    <row r="2" spans="1:15" s="9" customFormat="1" ht="15" customHeight="1">
      <c r="A2" s="84" t="s">
        <v>0</v>
      </c>
      <c r="B2" s="5"/>
      <c r="C2" s="5"/>
      <c r="D2" s="5"/>
      <c r="E2" s="6"/>
      <c r="F2" s="7"/>
      <c r="G2" s="8"/>
      <c r="H2" s="6"/>
      <c r="I2" s="8"/>
      <c r="J2" s="6"/>
      <c r="K2" s="8"/>
      <c r="L2" s="6"/>
      <c r="M2" s="8"/>
      <c r="N2" s="6"/>
      <c r="O2" s="8"/>
    </row>
    <row r="3" spans="1:15" s="9" customFormat="1" ht="15" customHeight="1">
      <c r="A3" s="84" t="s">
        <v>239</v>
      </c>
      <c r="B3" s="5"/>
      <c r="C3" s="5"/>
      <c r="D3" s="5"/>
      <c r="E3" s="6"/>
      <c r="F3" s="7"/>
      <c r="G3" s="8"/>
      <c r="H3" s="6"/>
      <c r="I3" s="8"/>
      <c r="J3" s="6"/>
      <c r="K3" s="8"/>
      <c r="L3" s="6"/>
      <c r="M3" s="8"/>
      <c r="N3" s="6"/>
      <c r="O3" s="8"/>
    </row>
    <row r="4" spans="1:15" s="9" customFormat="1" ht="15" customHeight="1">
      <c r="A4" s="5"/>
      <c r="B4" s="5"/>
      <c r="C4" s="5"/>
      <c r="D4" s="5"/>
      <c r="E4" s="6"/>
      <c r="F4" s="7"/>
      <c r="G4" s="8"/>
      <c r="H4" s="6"/>
      <c r="I4" s="8"/>
      <c r="J4" s="6"/>
      <c r="K4" s="8"/>
      <c r="L4" s="6"/>
      <c r="M4" s="8"/>
      <c r="N4" s="6"/>
      <c r="O4" s="8"/>
    </row>
    <row r="5" spans="1:15" ht="15" customHeight="1">
      <c r="A5" s="7"/>
      <c r="B5" s="7"/>
      <c r="C5" s="7"/>
      <c r="D5" s="7"/>
      <c r="E5" s="8"/>
      <c r="F5" s="10"/>
      <c r="G5" s="8"/>
      <c r="H5" s="171" t="s">
        <v>1</v>
      </c>
      <c r="I5" s="171"/>
      <c r="J5" s="171"/>
      <c r="K5" s="8"/>
      <c r="L5" s="171" t="s">
        <v>2</v>
      </c>
      <c r="M5" s="171"/>
      <c r="N5" s="171"/>
      <c r="O5" s="11"/>
    </row>
    <row r="6" spans="1:15" s="58" customFormat="1" ht="16.2" customHeight="1">
      <c r="B6" s="59"/>
      <c r="C6" s="59"/>
      <c r="D6" s="59"/>
      <c r="E6" s="10"/>
      <c r="F6" s="59"/>
      <c r="G6" s="170" t="s">
        <v>3</v>
      </c>
      <c r="H6" s="170"/>
      <c r="I6" s="170"/>
      <c r="J6" s="170"/>
      <c r="K6" s="170" t="s">
        <v>3</v>
      </c>
      <c r="L6" s="170"/>
      <c r="M6" s="170"/>
      <c r="N6" s="170"/>
    </row>
    <row r="7" spans="1:15" ht="15" customHeight="1">
      <c r="A7" s="54" t="s">
        <v>4</v>
      </c>
      <c r="B7" s="54"/>
      <c r="C7" s="54"/>
      <c r="D7" s="54"/>
      <c r="E7" s="8"/>
      <c r="F7" s="13" t="s">
        <v>5</v>
      </c>
      <c r="G7" s="8"/>
      <c r="H7" s="158" t="s">
        <v>240</v>
      </c>
      <c r="I7" s="51"/>
      <c r="J7" s="50" t="s">
        <v>195</v>
      </c>
      <c r="K7" s="52"/>
      <c r="L7" s="158" t="s">
        <v>240</v>
      </c>
      <c r="M7" s="51"/>
      <c r="N7" s="50" t="s">
        <v>195</v>
      </c>
      <c r="O7" s="11"/>
    </row>
    <row r="8" spans="1:15" ht="15" customHeight="1">
      <c r="A8" s="54"/>
      <c r="B8" s="54"/>
      <c r="C8" s="54"/>
      <c r="D8" s="54"/>
      <c r="E8" s="8"/>
      <c r="F8" s="13"/>
      <c r="G8" s="8"/>
      <c r="H8" s="50" t="s">
        <v>180</v>
      </c>
      <c r="I8" s="51"/>
      <c r="J8" s="50" t="s">
        <v>182</v>
      </c>
      <c r="K8" s="52"/>
      <c r="L8" s="50" t="s">
        <v>180</v>
      </c>
      <c r="M8" s="51"/>
      <c r="N8" s="50" t="s">
        <v>182</v>
      </c>
      <c r="O8" s="11"/>
    </row>
    <row r="9" spans="1:15" ht="15" customHeight="1">
      <c r="A9" s="54"/>
      <c r="B9" s="54"/>
      <c r="C9" s="54"/>
      <c r="D9" s="54"/>
      <c r="E9" s="8"/>
      <c r="F9" s="13"/>
      <c r="G9" s="8"/>
      <c r="H9" s="50" t="s">
        <v>181</v>
      </c>
      <c r="I9" s="51"/>
      <c r="J9" s="50"/>
      <c r="K9" s="52"/>
      <c r="L9" s="50" t="s">
        <v>181</v>
      </c>
      <c r="M9" s="51"/>
      <c r="N9" s="50"/>
      <c r="O9" s="11"/>
    </row>
    <row r="10" spans="1:15" ht="15" customHeight="1">
      <c r="A10" s="2"/>
      <c r="B10" s="2"/>
      <c r="C10" s="2"/>
      <c r="D10" s="2"/>
      <c r="F10" s="13"/>
      <c r="H10" s="169" t="s">
        <v>6</v>
      </c>
      <c r="I10" s="169"/>
      <c r="J10" s="169"/>
      <c r="K10" s="169"/>
      <c r="L10" s="169"/>
      <c r="M10" s="169"/>
      <c r="N10" s="169"/>
    </row>
    <row r="11" spans="1:15" ht="15" customHeight="1">
      <c r="A11" s="12" t="s">
        <v>7</v>
      </c>
      <c r="B11" s="12"/>
      <c r="C11" s="12"/>
      <c r="D11" s="12"/>
      <c r="F11" s="13"/>
    </row>
    <row r="12" spans="1:15" ht="15" customHeight="1">
      <c r="A12" s="4" t="s">
        <v>8</v>
      </c>
      <c r="F12" s="13"/>
      <c r="H12" s="14">
        <v>28435386</v>
      </c>
      <c r="I12" s="14"/>
      <c r="J12" s="14">
        <v>33241461</v>
      </c>
      <c r="K12" s="15"/>
      <c r="L12" s="14">
        <v>5399233</v>
      </c>
      <c r="M12" s="15"/>
      <c r="N12" s="14">
        <v>6600288</v>
      </c>
      <c r="O12" s="14"/>
    </row>
    <row r="13" spans="1:15" ht="15" customHeight="1">
      <c r="A13" s="4" t="s">
        <v>9</v>
      </c>
      <c r="F13" s="13">
        <v>4</v>
      </c>
      <c r="H13" s="14">
        <v>273722313</v>
      </c>
      <c r="I13" s="14"/>
      <c r="J13" s="14">
        <v>275017204</v>
      </c>
      <c r="K13" s="15"/>
      <c r="L13" s="14">
        <v>13545279</v>
      </c>
      <c r="M13" s="15"/>
      <c r="N13" s="14">
        <v>16117376</v>
      </c>
      <c r="O13" s="14"/>
    </row>
    <row r="14" spans="1:15" ht="15" customHeight="1">
      <c r="A14" s="4" t="s">
        <v>10</v>
      </c>
      <c r="F14" s="13">
        <v>3</v>
      </c>
      <c r="H14" s="14">
        <v>23783203</v>
      </c>
      <c r="I14" s="14"/>
      <c r="J14" s="14">
        <v>12356590</v>
      </c>
      <c r="K14" s="15"/>
      <c r="L14" s="14">
        <v>1387160717</v>
      </c>
      <c r="M14" s="15"/>
      <c r="N14" s="14">
        <v>1218846704</v>
      </c>
      <c r="O14" s="14"/>
    </row>
    <row r="15" spans="1:15" ht="15" customHeight="1">
      <c r="A15" s="4" t="s">
        <v>172</v>
      </c>
      <c r="F15" s="13">
        <v>3</v>
      </c>
      <c r="H15" s="134">
        <v>39825000</v>
      </c>
      <c r="I15" s="14"/>
      <c r="J15" s="134">
        <v>30400000</v>
      </c>
      <c r="K15" s="15"/>
      <c r="L15" s="14">
        <v>3261736209</v>
      </c>
      <c r="M15" s="15"/>
      <c r="N15" s="14">
        <v>3510309398</v>
      </c>
      <c r="O15" s="14"/>
    </row>
    <row r="16" spans="1:15" ht="15" customHeight="1">
      <c r="A16" s="4" t="s">
        <v>11</v>
      </c>
      <c r="F16" s="13">
        <v>5</v>
      </c>
      <c r="H16" s="14">
        <v>2034328089</v>
      </c>
      <c r="I16" s="14"/>
      <c r="J16" s="14">
        <v>2236963072</v>
      </c>
      <c r="K16" s="15"/>
      <c r="L16" s="14">
        <v>489038979</v>
      </c>
      <c r="M16" s="15"/>
      <c r="N16" s="14">
        <v>523697170</v>
      </c>
      <c r="O16" s="14"/>
    </row>
    <row r="17" spans="1:15" ht="15" customHeight="1">
      <c r="A17" s="4" t="s">
        <v>12</v>
      </c>
      <c r="F17" s="13">
        <v>6</v>
      </c>
      <c r="H17" s="14">
        <v>9884886989</v>
      </c>
      <c r="I17" s="14"/>
      <c r="J17" s="14">
        <v>9609157148</v>
      </c>
      <c r="K17" s="15"/>
      <c r="L17" s="14">
        <v>1247233366</v>
      </c>
      <c r="M17" s="15"/>
      <c r="N17" s="14">
        <v>1250083728</v>
      </c>
      <c r="O17" s="14"/>
    </row>
    <row r="18" spans="1:15" ht="15" customHeight="1">
      <c r="A18" s="4" t="s">
        <v>13</v>
      </c>
      <c r="F18" s="13"/>
      <c r="H18" s="14">
        <v>231818</v>
      </c>
      <c r="I18" s="14"/>
      <c r="J18" s="14">
        <v>2407684</v>
      </c>
      <c r="K18" s="15"/>
      <c r="L18" s="17">
        <v>0</v>
      </c>
      <c r="M18" s="15"/>
      <c r="N18" s="17">
        <v>0</v>
      </c>
      <c r="O18" s="14"/>
    </row>
    <row r="19" spans="1:15" ht="15" customHeight="1">
      <c r="A19" s="4" t="s">
        <v>14</v>
      </c>
      <c r="F19" s="13"/>
      <c r="H19" s="14">
        <v>17520040</v>
      </c>
      <c r="I19" s="14"/>
      <c r="J19" s="14">
        <v>16837493</v>
      </c>
      <c r="K19" s="15"/>
      <c r="L19" s="14">
        <v>800982</v>
      </c>
      <c r="M19" s="15"/>
      <c r="N19" s="14">
        <v>800982</v>
      </c>
      <c r="O19" s="14"/>
    </row>
    <row r="20" spans="1:15" ht="15" customHeight="1">
      <c r="A20" s="2" t="s">
        <v>15</v>
      </c>
      <c r="B20" s="2"/>
      <c r="C20" s="2"/>
      <c r="D20" s="2"/>
      <c r="F20" s="13"/>
      <c r="H20" s="18">
        <f>SUM(H12:H19)</f>
        <v>12302732838</v>
      </c>
      <c r="I20" s="19"/>
      <c r="J20" s="18">
        <f>SUM(J12:J19)</f>
        <v>12216380652</v>
      </c>
      <c r="K20" s="20"/>
      <c r="L20" s="18">
        <f>SUM(L12:L19)</f>
        <v>6404914765</v>
      </c>
      <c r="M20" s="20"/>
      <c r="N20" s="21">
        <f>SUM(N12:N19)</f>
        <v>6526455646</v>
      </c>
      <c r="O20" s="14"/>
    </row>
    <row r="21" spans="1:15" ht="15" customHeight="1">
      <c r="A21" s="2"/>
      <c r="B21" s="2"/>
      <c r="C21" s="2"/>
      <c r="D21" s="2"/>
      <c r="F21" s="13"/>
      <c r="H21" s="19"/>
      <c r="I21" s="19"/>
      <c r="J21" s="19"/>
      <c r="K21" s="20"/>
      <c r="L21" s="19"/>
      <c r="M21" s="20"/>
      <c r="N21" s="20"/>
      <c r="O21" s="14"/>
    </row>
    <row r="22" spans="1:15" ht="15" customHeight="1">
      <c r="A22" s="12" t="s">
        <v>16</v>
      </c>
      <c r="B22" s="12"/>
      <c r="C22" s="12"/>
      <c r="D22" s="12"/>
      <c r="F22" s="13"/>
      <c r="H22" s="14"/>
      <c r="I22" s="14"/>
      <c r="J22" s="14"/>
      <c r="K22" s="15"/>
      <c r="L22" s="15"/>
      <c r="M22" s="15"/>
      <c r="N22" s="15"/>
      <c r="O22" s="14"/>
    </row>
    <row r="23" spans="1:15" ht="15" customHeight="1">
      <c r="A23" s="4" t="s">
        <v>17</v>
      </c>
      <c r="F23" s="13">
        <v>9</v>
      </c>
      <c r="H23" s="150">
        <v>4711171</v>
      </c>
      <c r="I23" s="14"/>
      <c r="J23" s="150">
        <v>6480781</v>
      </c>
      <c r="K23" s="15"/>
      <c r="L23" s="22">
        <v>2632621</v>
      </c>
      <c r="M23" s="16"/>
      <c r="N23" s="22">
        <v>2632621</v>
      </c>
      <c r="O23" s="14"/>
    </row>
    <row r="24" spans="1:15" ht="15" customHeight="1">
      <c r="A24" s="23" t="s">
        <v>18</v>
      </c>
      <c r="B24" s="23"/>
      <c r="C24" s="23"/>
      <c r="D24" s="23"/>
      <c r="F24" s="13">
        <v>7</v>
      </c>
      <c r="H24" s="149">
        <v>0</v>
      </c>
      <c r="I24" s="14"/>
      <c r="J24" s="149">
        <v>0</v>
      </c>
      <c r="K24" s="15"/>
      <c r="L24" s="22">
        <v>1464686557</v>
      </c>
      <c r="M24" s="16"/>
      <c r="N24" s="22">
        <v>1464686557</v>
      </c>
      <c r="O24" s="14"/>
    </row>
    <row r="25" spans="1:15" ht="15" customHeight="1">
      <c r="A25" s="23" t="s">
        <v>19</v>
      </c>
      <c r="B25" s="23"/>
      <c r="C25" s="23"/>
      <c r="D25" s="23"/>
      <c r="E25" s="24"/>
      <c r="F25" s="13">
        <v>8</v>
      </c>
      <c r="H25" s="148">
        <v>1646043</v>
      </c>
      <c r="I25" s="14"/>
      <c r="J25" s="148">
        <v>7107375</v>
      </c>
      <c r="K25" s="15"/>
      <c r="L25" s="22">
        <v>206290000</v>
      </c>
      <c r="M25" s="15"/>
      <c r="N25" s="22">
        <v>206290000</v>
      </c>
      <c r="O25" s="14"/>
    </row>
    <row r="26" spans="1:15" ht="15" customHeight="1">
      <c r="A26" s="23" t="s">
        <v>20</v>
      </c>
      <c r="B26" s="23"/>
      <c r="C26" s="23"/>
      <c r="D26" s="23"/>
      <c r="E26" s="24"/>
      <c r="F26" s="13"/>
      <c r="H26" s="148">
        <v>30399498</v>
      </c>
      <c r="I26" s="14"/>
      <c r="J26" s="148">
        <v>30399498</v>
      </c>
      <c r="K26" s="15"/>
      <c r="L26" s="16">
        <v>0</v>
      </c>
      <c r="M26" s="17"/>
      <c r="N26" s="16">
        <v>0</v>
      </c>
      <c r="O26" s="14"/>
    </row>
    <row r="27" spans="1:15" ht="15" customHeight="1">
      <c r="A27" s="23" t="s">
        <v>21</v>
      </c>
      <c r="B27" s="23"/>
      <c r="C27" s="23"/>
      <c r="D27" s="23"/>
      <c r="E27" s="24"/>
      <c r="F27" s="13">
        <v>10</v>
      </c>
      <c r="H27" s="148">
        <v>1686942086</v>
      </c>
      <c r="I27" s="14"/>
      <c r="J27" s="148">
        <v>1685639392</v>
      </c>
      <c r="K27" s="15"/>
      <c r="L27" s="17">
        <v>0</v>
      </c>
      <c r="M27" s="17"/>
      <c r="N27" s="17">
        <v>0</v>
      </c>
      <c r="O27" s="14"/>
    </row>
    <row r="28" spans="1:15" ht="15" customHeight="1">
      <c r="A28" s="23" t="s">
        <v>22</v>
      </c>
      <c r="B28" s="23"/>
      <c r="C28" s="23"/>
      <c r="D28" s="23"/>
      <c r="E28" s="24"/>
      <c r="F28" s="13">
        <v>11</v>
      </c>
      <c r="H28" s="148">
        <v>221053279</v>
      </c>
      <c r="I28" s="14"/>
      <c r="J28" s="148">
        <v>232476721</v>
      </c>
      <c r="K28" s="15"/>
      <c r="L28" s="14">
        <v>135582802</v>
      </c>
      <c r="M28" s="15"/>
      <c r="N28" s="14">
        <v>139594961</v>
      </c>
      <c r="O28" s="14"/>
    </row>
    <row r="29" spans="1:15" ht="15" customHeight="1">
      <c r="A29" s="23" t="s">
        <v>23</v>
      </c>
      <c r="B29" s="23"/>
      <c r="C29" s="23"/>
      <c r="D29" s="23"/>
      <c r="E29" s="24"/>
      <c r="F29" s="13"/>
      <c r="H29" s="148">
        <v>234092309</v>
      </c>
      <c r="I29" s="14"/>
      <c r="J29" s="148">
        <v>244762520</v>
      </c>
      <c r="K29" s="15"/>
      <c r="L29" s="22">
        <v>7821985</v>
      </c>
      <c r="M29" s="15"/>
      <c r="N29" s="22">
        <v>9210872</v>
      </c>
      <c r="O29" s="14"/>
    </row>
    <row r="30" spans="1:15" ht="15" customHeight="1">
      <c r="A30" s="23" t="s">
        <v>24</v>
      </c>
      <c r="B30" s="23"/>
      <c r="C30" s="23"/>
      <c r="D30" s="23"/>
      <c r="E30" s="24"/>
      <c r="F30" s="13">
        <v>12</v>
      </c>
      <c r="H30" s="148">
        <v>6248932</v>
      </c>
      <c r="I30" s="14"/>
      <c r="J30" s="148">
        <v>9051585</v>
      </c>
      <c r="K30" s="15"/>
      <c r="L30" s="14">
        <v>6210041</v>
      </c>
      <c r="M30" s="15"/>
      <c r="N30" s="14">
        <v>9020303</v>
      </c>
      <c r="O30" s="14"/>
    </row>
    <row r="31" spans="1:15" ht="15" customHeight="1">
      <c r="A31" s="23" t="s">
        <v>25</v>
      </c>
      <c r="B31" s="23"/>
      <c r="C31" s="23"/>
      <c r="D31" s="23"/>
      <c r="E31" s="24"/>
      <c r="F31" s="13"/>
      <c r="H31" s="148">
        <v>331504909</v>
      </c>
      <c r="I31" s="14"/>
      <c r="J31" s="148">
        <v>331504909</v>
      </c>
      <c r="K31" s="15"/>
      <c r="L31" s="17">
        <v>0</v>
      </c>
      <c r="M31" s="15"/>
      <c r="N31" s="17">
        <v>0</v>
      </c>
      <c r="O31" s="14"/>
    </row>
    <row r="32" spans="1:15" ht="15" customHeight="1">
      <c r="A32" s="23" t="s">
        <v>26</v>
      </c>
      <c r="B32" s="23"/>
      <c r="C32" s="23"/>
      <c r="D32" s="23"/>
      <c r="E32" s="24"/>
      <c r="F32" s="13"/>
      <c r="H32" s="148">
        <v>127976669</v>
      </c>
      <c r="I32" s="14"/>
      <c r="J32" s="148">
        <v>135801528</v>
      </c>
      <c r="K32" s="15"/>
      <c r="L32" s="14">
        <v>34809148</v>
      </c>
      <c r="M32" s="15"/>
      <c r="N32" s="14">
        <v>48748281</v>
      </c>
      <c r="O32" s="14"/>
    </row>
    <row r="33" spans="1:15" ht="15" customHeight="1">
      <c r="A33" s="4" t="s">
        <v>27</v>
      </c>
      <c r="F33" s="13">
        <v>13</v>
      </c>
      <c r="H33" s="147">
        <v>87418697</v>
      </c>
      <c r="I33" s="14"/>
      <c r="J33" s="147">
        <v>89759928</v>
      </c>
      <c r="K33" s="15"/>
      <c r="L33" s="25">
        <v>37387036</v>
      </c>
      <c r="M33" s="15"/>
      <c r="N33" s="25">
        <v>36975981</v>
      </c>
      <c r="O33" s="14"/>
    </row>
    <row r="34" spans="1:15" ht="15" customHeight="1">
      <c r="A34" s="2" t="s">
        <v>28</v>
      </c>
      <c r="B34" s="2"/>
      <c r="C34" s="2"/>
      <c r="D34" s="2"/>
      <c r="F34" s="13"/>
      <c r="H34" s="146">
        <f>SUM(H23:H33)</f>
        <v>2731993593</v>
      </c>
      <c r="I34" s="19"/>
      <c r="J34" s="18">
        <f>SUM(J23:J33)</f>
        <v>2772984237</v>
      </c>
      <c r="K34" s="19"/>
      <c r="L34" s="18">
        <f>SUM(L23:L33)</f>
        <v>1895420190</v>
      </c>
      <c r="M34" s="19"/>
      <c r="N34" s="18">
        <f>SUM(N23:N33)</f>
        <v>1917159576</v>
      </c>
      <c r="O34" s="14"/>
    </row>
    <row r="35" spans="1:15" ht="15" customHeight="1">
      <c r="A35" s="2"/>
      <c r="B35" s="2"/>
      <c r="C35" s="2"/>
      <c r="D35" s="2"/>
      <c r="F35" s="13"/>
      <c r="H35" s="19"/>
      <c r="I35" s="19"/>
      <c r="J35" s="19"/>
      <c r="K35" s="19"/>
      <c r="L35" s="19"/>
      <c r="M35" s="19"/>
      <c r="N35" s="19"/>
      <c r="O35" s="14"/>
    </row>
    <row r="36" spans="1:15" ht="15" customHeight="1" thickBot="1">
      <c r="A36" s="2" t="s">
        <v>29</v>
      </c>
      <c r="B36" s="2"/>
      <c r="C36" s="2"/>
      <c r="D36" s="2"/>
      <c r="F36" s="13"/>
      <c r="H36" s="43">
        <f>SUM(H20,H34)</f>
        <v>15034726431</v>
      </c>
      <c r="I36" s="19"/>
      <c r="J36" s="43">
        <f>SUM(J20,J34)</f>
        <v>14989364889</v>
      </c>
      <c r="K36" s="19"/>
      <c r="L36" s="43">
        <f>SUM(L20,L34)</f>
        <v>8300334955</v>
      </c>
      <c r="M36" s="19"/>
      <c r="N36" s="43">
        <f>SUM(N20,N34)</f>
        <v>8443615222</v>
      </c>
      <c r="O36" s="14"/>
    </row>
    <row r="37" spans="1:15" ht="15" customHeight="1" thickTop="1">
      <c r="F37" s="13"/>
    </row>
    <row r="38" spans="1:15" ht="15" customHeight="1">
      <c r="A38" s="1" t="str">
        <f>A1</f>
        <v>Nirvana Development Public Company Limited and its subsidiaries</v>
      </c>
      <c r="B38" s="2"/>
      <c r="C38" s="2"/>
      <c r="D38" s="2"/>
      <c r="F38" s="13"/>
    </row>
    <row r="39" spans="1:15" s="9" customFormat="1" ht="15" customHeight="1">
      <c r="A39" s="53" t="s">
        <v>30</v>
      </c>
      <c r="B39" s="2"/>
      <c r="C39" s="2"/>
      <c r="D39" s="2"/>
      <c r="E39" s="6"/>
      <c r="F39" s="13"/>
      <c r="G39" s="8"/>
      <c r="H39" s="6"/>
      <c r="I39" s="8"/>
      <c r="J39" s="6"/>
      <c r="K39" s="8"/>
      <c r="L39" s="6"/>
      <c r="M39" s="8"/>
      <c r="N39" s="6"/>
      <c r="O39" s="8"/>
    </row>
    <row r="40" spans="1:15" s="9" customFormat="1" ht="15" customHeight="1">
      <c r="A40" s="53" t="str">
        <f t="shared" ref="A40" si="0">A3</f>
        <v>As at 30 September 2025</v>
      </c>
      <c r="B40" s="2"/>
      <c r="C40" s="2"/>
      <c r="D40" s="2"/>
      <c r="E40" s="6"/>
      <c r="F40" s="13"/>
      <c r="G40" s="8"/>
      <c r="H40" s="6"/>
      <c r="I40" s="8"/>
      <c r="J40" s="6"/>
      <c r="K40" s="8"/>
      <c r="L40" s="6"/>
      <c r="M40" s="8"/>
      <c r="N40" s="6"/>
      <c r="O40" s="8"/>
    </row>
    <row r="41" spans="1:15" ht="15" customHeight="1">
      <c r="A41" s="7"/>
      <c r="B41" s="7"/>
      <c r="C41" s="7"/>
      <c r="D41" s="7"/>
      <c r="E41" s="8"/>
      <c r="F41" s="13"/>
      <c r="G41" s="8"/>
      <c r="H41" s="8"/>
      <c r="I41" s="8"/>
      <c r="J41" s="8"/>
      <c r="K41" s="8"/>
      <c r="L41" s="8"/>
      <c r="M41" s="8"/>
      <c r="N41" s="26"/>
      <c r="O41" s="8"/>
    </row>
    <row r="42" spans="1:15" ht="15" customHeight="1">
      <c r="A42" s="7"/>
      <c r="B42" s="7"/>
      <c r="C42" s="7"/>
      <c r="D42" s="7"/>
      <c r="E42" s="8"/>
      <c r="F42" s="10"/>
      <c r="G42" s="8"/>
      <c r="H42" s="171" t="s">
        <v>1</v>
      </c>
      <c r="I42" s="171"/>
      <c r="J42" s="171"/>
      <c r="K42" s="8"/>
      <c r="L42" s="171" t="s">
        <v>2</v>
      </c>
      <c r="M42" s="171"/>
      <c r="N42" s="171"/>
      <c r="O42" s="11"/>
    </row>
    <row r="43" spans="1:15" s="58" customFormat="1" ht="16.2" customHeight="1">
      <c r="B43" s="59"/>
      <c r="C43" s="59"/>
      <c r="D43" s="59"/>
      <c r="E43" s="10"/>
      <c r="F43" s="132"/>
      <c r="G43" s="170" t="s">
        <v>3</v>
      </c>
      <c r="H43" s="170"/>
      <c r="I43" s="170"/>
      <c r="J43" s="170"/>
      <c r="K43" s="170" t="s">
        <v>3</v>
      </c>
      <c r="L43" s="170"/>
      <c r="M43" s="170"/>
      <c r="N43" s="170"/>
    </row>
    <row r="44" spans="1:15" ht="15" customHeight="1">
      <c r="A44" s="54" t="s">
        <v>31</v>
      </c>
      <c r="B44" s="54"/>
      <c r="C44" s="54"/>
      <c r="D44" s="54"/>
      <c r="E44" s="8"/>
      <c r="F44" s="13" t="s">
        <v>5</v>
      </c>
      <c r="G44" s="8"/>
      <c r="H44" s="158" t="s">
        <v>240</v>
      </c>
      <c r="I44" s="51"/>
      <c r="J44" s="50" t="s">
        <v>195</v>
      </c>
      <c r="K44" s="52"/>
      <c r="L44" s="158" t="s">
        <v>240</v>
      </c>
      <c r="M44" s="51"/>
      <c r="N44" s="50" t="s">
        <v>195</v>
      </c>
      <c r="O44" s="11"/>
    </row>
    <row r="45" spans="1:15" ht="15" customHeight="1">
      <c r="A45" s="54"/>
      <c r="B45" s="54"/>
      <c r="C45" s="54"/>
      <c r="D45" s="54"/>
      <c r="E45" s="8"/>
      <c r="F45" s="13"/>
      <c r="G45" s="8"/>
      <c r="H45" s="50" t="s">
        <v>180</v>
      </c>
      <c r="I45" s="51"/>
      <c r="J45" s="50" t="s">
        <v>182</v>
      </c>
      <c r="K45" s="52"/>
      <c r="L45" s="50" t="s">
        <v>180</v>
      </c>
      <c r="M45" s="51"/>
      <c r="N45" s="50" t="s">
        <v>182</v>
      </c>
      <c r="O45" s="11"/>
    </row>
    <row r="46" spans="1:15" ht="15" customHeight="1">
      <c r="A46" s="54"/>
      <c r="B46" s="54"/>
      <c r="C46" s="54"/>
      <c r="D46" s="54"/>
      <c r="E46" s="8"/>
      <c r="F46" s="13"/>
      <c r="G46" s="8"/>
      <c r="H46" s="50" t="s">
        <v>181</v>
      </c>
      <c r="I46" s="51"/>
      <c r="J46" s="50"/>
      <c r="K46" s="52"/>
      <c r="L46" s="50" t="s">
        <v>181</v>
      </c>
      <c r="M46" s="51"/>
      <c r="N46" s="50"/>
      <c r="O46" s="11"/>
    </row>
    <row r="47" spans="1:15" ht="15" customHeight="1">
      <c r="A47" s="2"/>
      <c r="B47" s="2"/>
      <c r="C47" s="2"/>
      <c r="D47" s="2"/>
      <c r="F47" s="13"/>
      <c r="H47" s="169" t="s">
        <v>6</v>
      </c>
      <c r="I47" s="169"/>
      <c r="J47" s="169"/>
      <c r="K47" s="169"/>
      <c r="L47" s="169"/>
      <c r="M47" s="169"/>
      <c r="N47" s="169"/>
    </row>
    <row r="48" spans="1:15" ht="15" customHeight="1">
      <c r="A48" s="12" t="s">
        <v>32</v>
      </c>
      <c r="B48" s="12"/>
      <c r="C48" s="12"/>
      <c r="D48" s="12"/>
      <c r="F48" s="13"/>
    </row>
    <row r="49" spans="1:15" ht="15" customHeight="1">
      <c r="A49" s="23" t="s">
        <v>33</v>
      </c>
      <c r="B49" s="23"/>
      <c r="C49" s="23"/>
      <c r="D49" s="23"/>
      <c r="E49" s="24"/>
      <c r="O49" s="27"/>
    </row>
    <row r="50" spans="1:15" ht="15" customHeight="1">
      <c r="A50" s="23"/>
      <c r="B50" s="23" t="s">
        <v>34</v>
      </c>
      <c r="C50" s="23"/>
      <c r="D50" s="23"/>
      <c r="E50" s="24"/>
      <c r="F50" s="13">
        <v>15</v>
      </c>
      <c r="H50" s="27">
        <v>1635741618</v>
      </c>
      <c r="I50" s="27"/>
      <c r="J50" s="27">
        <v>1813376731</v>
      </c>
      <c r="K50" s="28"/>
      <c r="L50" s="27">
        <v>1557414345</v>
      </c>
      <c r="M50" s="28"/>
      <c r="N50" s="27">
        <v>1733920088</v>
      </c>
      <c r="O50" s="27"/>
    </row>
    <row r="51" spans="1:15" ht="15" customHeight="1">
      <c r="A51" s="23" t="s">
        <v>35</v>
      </c>
      <c r="B51" s="23"/>
      <c r="C51" s="23"/>
      <c r="D51" s="23"/>
      <c r="E51" s="24"/>
      <c r="F51" s="13">
        <v>14</v>
      </c>
      <c r="H51" s="29">
        <v>445627213</v>
      </c>
      <c r="I51" s="30"/>
      <c r="J51" s="29">
        <v>623095907</v>
      </c>
      <c r="K51" s="28"/>
      <c r="L51" s="31">
        <v>42792945</v>
      </c>
      <c r="M51" s="28"/>
      <c r="N51" s="31">
        <v>65090966</v>
      </c>
      <c r="O51" s="27"/>
    </row>
    <row r="52" spans="1:15" ht="15" customHeight="1">
      <c r="A52" s="23" t="s">
        <v>36</v>
      </c>
      <c r="B52" s="23"/>
      <c r="C52" s="23"/>
      <c r="D52" s="23"/>
      <c r="E52" s="24"/>
      <c r="F52" s="13">
        <v>3</v>
      </c>
      <c r="H52" s="29">
        <v>13610616</v>
      </c>
      <c r="I52" s="30"/>
      <c r="J52" s="29">
        <v>7782799</v>
      </c>
      <c r="K52" s="28"/>
      <c r="L52" s="31">
        <v>227536629</v>
      </c>
      <c r="M52" s="28"/>
      <c r="N52" s="31">
        <v>235490933</v>
      </c>
      <c r="O52" s="27"/>
    </row>
    <row r="53" spans="1:15" ht="15" customHeight="1">
      <c r="A53" s="23" t="s">
        <v>37</v>
      </c>
      <c r="B53" s="23"/>
      <c r="C53" s="23"/>
      <c r="D53" s="23"/>
      <c r="E53" s="24"/>
      <c r="F53" s="13"/>
      <c r="H53" s="29"/>
      <c r="I53" s="30"/>
      <c r="J53" s="29"/>
      <c r="K53" s="28"/>
      <c r="M53" s="28"/>
      <c r="N53" s="31"/>
      <c r="O53" s="27"/>
    </row>
    <row r="54" spans="1:15" ht="15" customHeight="1">
      <c r="A54" s="23"/>
      <c r="B54" s="23" t="s">
        <v>34</v>
      </c>
      <c r="C54" s="23"/>
      <c r="D54" s="23"/>
      <c r="E54" s="24"/>
      <c r="F54" s="13">
        <v>15</v>
      </c>
      <c r="H54" s="29">
        <v>1399528529</v>
      </c>
      <c r="I54" s="30"/>
      <c r="J54" s="29">
        <v>1151163810</v>
      </c>
      <c r="K54" s="28"/>
      <c r="L54" s="31">
        <v>20640000</v>
      </c>
      <c r="M54" s="28"/>
      <c r="N54" s="31">
        <v>14040000</v>
      </c>
      <c r="O54" s="27"/>
    </row>
    <row r="55" spans="1:15" ht="15" customHeight="1">
      <c r="A55" s="23" t="s">
        <v>38</v>
      </c>
      <c r="B55" s="23"/>
      <c r="C55" s="23"/>
      <c r="D55" s="23"/>
      <c r="E55" s="24"/>
      <c r="F55" s="13"/>
      <c r="H55" s="29">
        <v>2611735</v>
      </c>
      <c r="I55" s="30"/>
      <c r="J55" s="29">
        <v>2501004</v>
      </c>
      <c r="K55" s="28"/>
      <c r="L55" s="31">
        <v>1789999</v>
      </c>
      <c r="M55" s="28"/>
      <c r="N55" s="31">
        <v>1712890</v>
      </c>
      <c r="O55" s="27"/>
    </row>
    <row r="56" spans="1:15" ht="15" customHeight="1">
      <c r="A56" s="23" t="s">
        <v>177</v>
      </c>
      <c r="B56" s="23"/>
      <c r="C56" s="23"/>
      <c r="D56" s="23"/>
      <c r="E56" s="24"/>
      <c r="F56" s="13">
        <v>3</v>
      </c>
      <c r="H56" s="29">
        <v>128000000</v>
      </c>
      <c r="I56" s="30"/>
      <c r="J56" s="29">
        <v>60000000</v>
      </c>
      <c r="K56" s="28"/>
      <c r="L56" s="31">
        <v>557575000</v>
      </c>
      <c r="M56" s="28"/>
      <c r="N56" s="31">
        <v>607935000</v>
      </c>
      <c r="O56" s="27"/>
    </row>
    <row r="57" spans="1:15" ht="15" customHeight="1">
      <c r="A57" s="23" t="s">
        <v>257</v>
      </c>
      <c r="B57" s="23"/>
      <c r="C57" s="23"/>
      <c r="D57" s="23"/>
      <c r="E57" s="24"/>
      <c r="F57" s="13">
        <v>15</v>
      </c>
      <c r="H57" s="29">
        <v>62000000</v>
      </c>
      <c r="I57" s="30"/>
      <c r="J57" s="29">
        <v>0</v>
      </c>
      <c r="K57" s="28"/>
      <c r="L57" s="31">
        <v>62000000</v>
      </c>
      <c r="M57" s="28"/>
      <c r="N57" s="31">
        <v>0</v>
      </c>
      <c r="O57" s="27"/>
    </row>
    <row r="58" spans="1:15" ht="15" customHeight="1">
      <c r="A58" s="23" t="s">
        <v>39</v>
      </c>
      <c r="B58" s="23"/>
      <c r="C58" s="23"/>
      <c r="D58" s="23"/>
      <c r="E58" s="24"/>
      <c r="F58" s="13">
        <v>16</v>
      </c>
      <c r="H58" s="29">
        <v>0</v>
      </c>
      <c r="I58" s="30"/>
      <c r="J58" s="29">
        <v>583085544</v>
      </c>
      <c r="K58" s="28"/>
      <c r="L58" s="31">
        <v>0</v>
      </c>
      <c r="M58" s="28"/>
      <c r="N58" s="31">
        <v>583085544</v>
      </c>
      <c r="O58" s="27"/>
    </row>
    <row r="59" spans="1:15" ht="15" customHeight="1">
      <c r="A59" s="23" t="s">
        <v>40</v>
      </c>
      <c r="B59" s="23"/>
      <c r="C59" s="23"/>
      <c r="D59" s="23"/>
      <c r="E59" s="24"/>
      <c r="F59" s="13"/>
      <c r="H59" s="29">
        <v>9131293</v>
      </c>
      <c r="I59" s="30"/>
      <c r="J59" s="29">
        <v>412546</v>
      </c>
      <c r="K59" s="28"/>
      <c r="L59" s="31">
        <v>0</v>
      </c>
      <c r="M59" s="28"/>
      <c r="N59" s="31">
        <v>0</v>
      </c>
      <c r="O59" s="27"/>
    </row>
    <row r="60" spans="1:15" ht="15" customHeight="1">
      <c r="A60" s="23" t="s">
        <v>41</v>
      </c>
      <c r="B60" s="23"/>
      <c r="C60" s="23"/>
      <c r="D60" s="23"/>
      <c r="E60" s="24"/>
      <c r="F60" s="13"/>
      <c r="H60" s="29">
        <v>72225184</v>
      </c>
      <c r="I60" s="30"/>
      <c r="J60" s="29">
        <v>102656321</v>
      </c>
      <c r="K60" s="28"/>
      <c r="L60" s="3">
        <v>8566812</v>
      </c>
      <c r="M60" s="28"/>
      <c r="N60" s="31">
        <v>8747516</v>
      </c>
      <c r="O60" s="27"/>
    </row>
    <row r="61" spans="1:15" ht="15" customHeight="1">
      <c r="A61" s="23" t="s">
        <v>42</v>
      </c>
      <c r="B61" s="23"/>
      <c r="C61" s="23"/>
      <c r="D61" s="23"/>
      <c r="E61" s="24"/>
      <c r="F61" s="13"/>
      <c r="O61" s="27"/>
    </row>
    <row r="62" spans="1:15" ht="15" customHeight="1">
      <c r="A62" s="23"/>
      <c r="B62" s="23" t="s">
        <v>43</v>
      </c>
      <c r="C62" s="23"/>
      <c r="D62" s="23"/>
      <c r="E62" s="24"/>
      <c r="F62" s="13"/>
      <c r="H62" s="3">
        <v>116386087</v>
      </c>
      <c r="I62" s="30"/>
      <c r="J62" s="3">
        <v>82247417</v>
      </c>
      <c r="K62" s="28"/>
      <c r="L62" s="151">
        <v>23251510</v>
      </c>
      <c r="M62" s="28"/>
      <c r="N62" s="151">
        <v>31288438</v>
      </c>
      <c r="O62" s="27"/>
    </row>
    <row r="63" spans="1:15" ht="15" customHeight="1">
      <c r="A63" s="23" t="s">
        <v>44</v>
      </c>
      <c r="B63" s="23"/>
      <c r="C63" s="23"/>
      <c r="D63" s="23"/>
      <c r="E63" s="24"/>
      <c r="O63" s="27"/>
    </row>
    <row r="64" spans="1:15" ht="15" customHeight="1">
      <c r="A64" s="23"/>
      <c r="B64" s="23" t="s">
        <v>45</v>
      </c>
      <c r="C64" s="23"/>
      <c r="D64" s="23"/>
      <c r="E64" s="24"/>
      <c r="F64" s="13"/>
      <c r="H64" s="29">
        <v>11558228</v>
      </c>
      <c r="I64" s="30"/>
      <c r="J64" s="29">
        <v>9799957</v>
      </c>
      <c r="K64" s="28"/>
      <c r="L64" s="31">
        <v>0</v>
      </c>
      <c r="M64" s="28"/>
      <c r="N64" s="31">
        <v>0</v>
      </c>
      <c r="O64" s="27"/>
    </row>
    <row r="65" spans="1:15" ht="15" customHeight="1">
      <c r="A65" s="4" t="s">
        <v>46</v>
      </c>
      <c r="E65" s="13"/>
      <c r="F65" s="13"/>
      <c r="H65" s="151">
        <v>68782999</v>
      </c>
      <c r="I65" s="27"/>
      <c r="J65" s="151">
        <v>58130685</v>
      </c>
      <c r="K65" s="28"/>
      <c r="L65" s="151">
        <v>34157516</v>
      </c>
      <c r="M65" s="28"/>
      <c r="N65" s="151">
        <v>26954852</v>
      </c>
      <c r="O65" s="27"/>
    </row>
    <row r="66" spans="1:15" ht="15" customHeight="1">
      <c r="A66" s="2" t="s">
        <v>47</v>
      </c>
      <c r="B66" s="2"/>
      <c r="C66" s="2"/>
      <c r="D66" s="2"/>
      <c r="F66" s="13"/>
      <c r="H66" s="32">
        <f>SUM(H50:H65)</f>
        <v>3965203502</v>
      </c>
      <c r="I66" s="33"/>
      <c r="J66" s="32">
        <f>SUM(J50:J65)</f>
        <v>4494252721</v>
      </c>
      <c r="K66" s="33"/>
      <c r="L66" s="32">
        <f>SUM(L50:L65)</f>
        <v>2535724756</v>
      </c>
      <c r="M66" s="33"/>
      <c r="N66" s="32">
        <f>SUM(N50:N65)</f>
        <v>3308266227</v>
      </c>
      <c r="O66" s="27"/>
    </row>
    <row r="67" spans="1:15" ht="15" customHeight="1">
      <c r="A67" s="2"/>
      <c r="B67" s="2"/>
      <c r="C67" s="2"/>
      <c r="D67" s="2"/>
      <c r="F67" s="13"/>
      <c r="H67" s="33"/>
      <c r="I67" s="33"/>
      <c r="J67" s="33"/>
      <c r="K67" s="33"/>
      <c r="L67" s="33"/>
      <c r="M67" s="33"/>
      <c r="N67" s="33"/>
      <c r="O67" s="27"/>
    </row>
    <row r="68" spans="1:15" ht="15" customHeight="1">
      <c r="A68" s="12" t="s">
        <v>48</v>
      </c>
      <c r="B68" s="12"/>
      <c r="C68" s="12"/>
      <c r="D68" s="12"/>
      <c r="F68" s="13"/>
      <c r="H68" s="34"/>
      <c r="I68" s="34"/>
      <c r="J68" s="34"/>
      <c r="K68" s="34"/>
      <c r="L68" s="34"/>
      <c r="M68" s="34"/>
      <c r="N68" s="34"/>
      <c r="O68" s="34"/>
    </row>
    <row r="69" spans="1:15" ht="15" customHeight="1">
      <c r="A69" s="4" t="s">
        <v>49</v>
      </c>
      <c r="F69" s="13"/>
      <c r="O69" s="34"/>
    </row>
    <row r="70" spans="1:15" ht="14.4">
      <c r="B70" s="4" t="s">
        <v>34</v>
      </c>
      <c r="F70" s="13">
        <v>15</v>
      </c>
      <c r="H70" s="34">
        <v>5158250073</v>
      </c>
      <c r="I70" s="34"/>
      <c r="J70" s="34">
        <v>5005640050</v>
      </c>
      <c r="L70" s="3">
        <v>361600210</v>
      </c>
      <c r="N70" s="3">
        <v>136256069</v>
      </c>
      <c r="O70" s="34"/>
    </row>
    <row r="71" spans="1:15" ht="15" customHeight="1">
      <c r="A71" s="23" t="s">
        <v>50</v>
      </c>
      <c r="B71" s="23"/>
      <c r="C71" s="23"/>
      <c r="D71" s="23"/>
      <c r="F71" s="13"/>
      <c r="H71" s="34">
        <v>229204525</v>
      </c>
      <c r="I71" s="34"/>
      <c r="J71" s="34">
        <v>229204525</v>
      </c>
      <c r="K71" s="35"/>
      <c r="L71" s="30">
        <v>0</v>
      </c>
      <c r="M71" s="28"/>
      <c r="N71" s="30">
        <v>0</v>
      </c>
      <c r="O71" s="27"/>
    </row>
    <row r="72" spans="1:15" ht="15" customHeight="1">
      <c r="A72" s="4" t="s">
        <v>51</v>
      </c>
      <c r="F72" s="13"/>
      <c r="H72" s="34">
        <v>119205621</v>
      </c>
      <c r="I72" s="34"/>
      <c r="J72" s="34">
        <v>121388592</v>
      </c>
      <c r="K72" s="34"/>
      <c r="L72" s="72">
        <v>6291936</v>
      </c>
      <c r="M72" s="34"/>
      <c r="N72" s="72">
        <v>7644074</v>
      </c>
      <c r="O72" s="34"/>
    </row>
    <row r="73" spans="1:15" ht="15" customHeight="1">
      <c r="A73" s="4" t="s">
        <v>52</v>
      </c>
      <c r="E73" s="13"/>
      <c r="F73" s="13">
        <v>17</v>
      </c>
      <c r="H73" s="27">
        <v>36127560</v>
      </c>
      <c r="I73" s="27"/>
      <c r="J73" s="27">
        <v>33322468</v>
      </c>
      <c r="K73" s="28"/>
      <c r="L73" s="27">
        <v>27807466</v>
      </c>
      <c r="M73" s="28"/>
      <c r="N73" s="27">
        <v>29991794</v>
      </c>
      <c r="O73" s="27"/>
    </row>
    <row r="74" spans="1:15" ht="15" customHeight="1">
      <c r="A74" s="4" t="s">
        <v>173</v>
      </c>
      <c r="E74" s="13"/>
      <c r="F74" s="13"/>
      <c r="H74" s="27">
        <v>21542629</v>
      </c>
      <c r="I74" s="27"/>
      <c r="J74" s="27">
        <v>17718008</v>
      </c>
      <c r="K74" s="28"/>
      <c r="L74" s="29">
        <v>1220000</v>
      </c>
      <c r="M74" s="28"/>
      <c r="N74" s="29">
        <v>1220000</v>
      </c>
      <c r="O74" s="27"/>
    </row>
    <row r="75" spans="1:15" ht="15" customHeight="1">
      <c r="A75" s="2" t="s">
        <v>53</v>
      </c>
      <c r="B75" s="2"/>
      <c r="C75" s="2"/>
      <c r="D75" s="2"/>
      <c r="F75" s="13"/>
      <c r="H75" s="32">
        <f>SUM(H69:H74)</f>
        <v>5564330408</v>
      </c>
      <c r="I75" s="33"/>
      <c r="J75" s="32">
        <f>SUM(J69:J74)</f>
        <v>5407273643</v>
      </c>
      <c r="K75" s="33"/>
      <c r="L75" s="32">
        <f>SUM(L69:L74)</f>
        <v>396919612</v>
      </c>
      <c r="M75" s="33"/>
      <c r="N75" s="32">
        <f>SUM(N69:N74)</f>
        <v>175111937</v>
      </c>
      <c r="O75" s="27"/>
    </row>
    <row r="76" spans="1:15" ht="15" customHeight="1">
      <c r="A76" s="2" t="s">
        <v>54</v>
      </c>
      <c r="B76" s="2"/>
      <c r="C76" s="2"/>
      <c r="D76" s="2"/>
      <c r="F76" s="13"/>
      <c r="H76" s="32">
        <f>H66+H75</f>
        <v>9529533910</v>
      </c>
      <c r="I76" s="33"/>
      <c r="J76" s="32">
        <f>J66+J75</f>
        <v>9901526364</v>
      </c>
      <c r="K76" s="33"/>
      <c r="L76" s="37">
        <f>SUM(L66,L75)</f>
        <v>2932644368</v>
      </c>
      <c r="M76" s="33"/>
      <c r="N76" s="37">
        <f>SUM(N66,N75)</f>
        <v>3483378164</v>
      </c>
      <c r="O76" s="27"/>
    </row>
    <row r="77" spans="1:15" ht="15" customHeight="1">
      <c r="F77" s="13"/>
    </row>
    <row r="78" spans="1:15" ht="15" customHeight="1">
      <c r="A78" s="1" t="str">
        <f>A1</f>
        <v>Nirvana Development Public Company Limited and its subsidiaries</v>
      </c>
      <c r="B78" s="2"/>
      <c r="C78" s="2"/>
      <c r="D78" s="2"/>
      <c r="F78" s="13"/>
    </row>
    <row r="79" spans="1:15" s="9" customFormat="1" ht="15" customHeight="1">
      <c r="A79" s="53" t="s">
        <v>30</v>
      </c>
      <c r="B79" s="5"/>
      <c r="C79" s="5"/>
      <c r="D79" s="5"/>
      <c r="E79" s="6"/>
      <c r="F79" s="13"/>
      <c r="G79" s="8"/>
      <c r="H79" s="6"/>
      <c r="I79" s="8"/>
      <c r="J79" s="6"/>
      <c r="K79" s="8"/>
      <c r="L79" s="6"/>
      <c r="M79" s="8"/>
      <c r="N79" s="6"/>
      <c r="O79" s="8"/>
    </row>
    <row r="80" spans="1:15" s="9" customFormat="1" ht="15" customHeight="1">
      <c r="A80" s="53" t="str">
        <f t="shared" ref="A80" si="1">A3</f>
        <v>As at 30 September 2025</v>
      </c>
      <c r="B80" s="5"/>
      <c r="C80" s="5"/>
      <c r="D80" s="5"/>
      <c r="E80" s="6"/>
      <c r="F80" s="13"/>
      <c r="G80" s="8"/>
      <c r="H80" s="6"/>
      <c r="I80" s="8"/>
      <c r="J80" s="6"/>
      <c r="K80" s="8"/>
      <c r="L80" s="6"/>
      <c r="M80" s="8"/>
      <c r="N80" s="6"/>
      <c r="O80" s="8"/>
    </row>
    <row r="81" spans="1:15" ht="15" customHeight="1">
      <c r="A81" s="7"/>
      <c r="B81" s="7"/>
      <c r="C81" s="7"/>
      <c r="D81" s="7"/>
      <c r="E81" s="8"/>
      <c r="F81" s="13"/>
      <c r="G81" s="8"/>
      <c r="H81" s="8"/>
      <c r="I81" s="8"/>
      <c r="J81" s="8"/>
      <c r="K81" s="8"/>
      <c r="L81" s="8"/>
      <c r="M81" s="8"/>
      <c r="N81" s="26"/>
      <c r="O81" s="8"/>
    </row>
    <row r="82" spans="1:15" ht="15" customHeight="1">
      <c r="A82" s="7"/>
      <c r="B82" s="7"/>
      <c r="C82" s="7"/>
      <c r="D82" s="7"/>
      <c r="E82" s="8"/>
      <c r="F82" s="10"/>
      <c r="G82" s="8"/>
      <c r="H82" s="171" t="s">
        <v>1</v>
      </c>
      <c r="I82" s="171"/>
      <c r="J82" s="171"/>
      <c r="K82" s="8"/>
      <c r="L82" s="171" t="s">
        <v>2</v>
      </c>
      <c r="M82" s="171"/>
      <c r="N82" s="171"/>
      <c r="O82" s="11"/>
    </row>
    <row r="83" spans="1:15" s="58" customFormat="1" ht="16.2" customHeight="1">
      <c r="B83" s="59"/>
      <c r="C83" s="59"/>
      <c r="D83" s="59"/>
      <c r="E83" s="10"/>
      <c r="F83" s="132"/>
      <c r="G83" s="170" t="s">
        <v>3</v>
      </c>
      <c r="H83" s="170"/>
      <c r="I83" s="170"/>
      <c r="J83" s="170"/>
      <c r="K83" s="170" t="s">
        <v>3</v>
      </c>
      <c r="L83" s="170"/>
      <c r="M83" s="170"/>
      <c r="N83" s="170"/>
    </row>
    <row r="84" spans="1:15" ht="15" customHeight="1">
      <c r="A84" s="54"/>
      <c r="B84" s="54"/>
      <c r="C84" s="54"/>
      <c r="D84" s="54"/>
      <c r="E84" s="8"/>
      <c r="F84" s="13" t="s">
        <v>5</v>
      </c>
      <c r="G84" s="8"/>
      <c r="H84" s="158" t="s">
        <v>240</v>
      </c>
      <c r="I84" s="51"/>
      <c r="J84" s="50" t="s">
        <v>195</v>
      </c>
      <c r="K84" s="52"/>
      <c r="L84" s="158" t="s">
        <v>240</v>
      </c>
      <c r="M84" s="51"/>
      <c r="N84" s="50" t="s">
        <v>195</v>
      </c>
      <c r="O84" s="11"/>
    </row>
    <row r="85" spans="1:15" ht="15" customHeight="1">
      <c r="A85" s="54"/>
      <c r="B85" s="54"/>
      <c r="C85" s="54"/>
      <c r="D85" s="54"/>
      <c r="E85" s="8"/>
      <c r="F85" s="13"/>
      <c r="G85" s="8"/>
      <c r="H85" s="50" t="s">
        <v>180</v>
      </c>
      <c r="I85" s="51"/>
      <c r="J85" s="50" t="s">
        <v>182</v>
      </c>
      <c r="K85" s="52"/>
      <c r="L85" s="50" t="s">
        <v>180</v>
      </c>
      <c r="M85" s="51"/>
      <c r="N85" s="50" t="s">
        <v>182</v>
      </c>
      <c r="O85" s="11"/>
    </row>
    <row r="86" spans="1:15" ht="15" customHeight="1">
      <c r="A86" s="54"/>
      <c r="B86" s="54"/>
      <c r="C86" s="54"/>
      <c r="D86" s="54"/>
      <c r="E86" s="8"/>
      <c r="F86" s="13"/>
      <c r="G86" s="8"/>
      <c r="H86" s="50" t="s">
        <v>181</v>
      </c>
      <c r="I86" s="51"/>
      <c r="J86" s="50"/>
      <c r="K86" s="52"/>
      <c r="L86" s="50" t="s">
        <v>181</v>
      </c>
      <c r="M86" s="51"/>
      <c r="N86" s="50"/>
      <c r="O86" s="11"/>
    </row>
    <row r="87" spans="1:15" ht="15" customHeight="1">
      <c r="A87" s="2"/>
      <c r="B87" s="2"/>
      <c r="C87" s="2"/>
      <c r="D87" s="2"/>
      <c r="F87" s="13"/>
      <c r="H87" s="169" t="s">
        <v>6</v>
      </c>
      <c r="I87" s="169"/>
      <c r="J87" s="169"/>
      <c r="K87" s="169"/>
      <c r="L87" s="169"/>
      <c r="M87" s="169"/>
      <c r="N87" s="169"/>
    </row>
    <row r="88" spans="1:15" ht="15" customHeight="1">
      <c r="A88" s="12" t="s">
        <v>55</v>
      </c>
      <c r="B88" s="12"/>
      <c r="C88" s="12"/>
      <c r="D88" s="12"/>
      <c r="F88" s="13"/>
      <c r="H88" s="14"/>
      <c r="I88" s="14"/>
      <c r="J88" s="14"/>
      <c r="K88" s="14"/>
      <c r="L88" s="34"/>
      <c r="M88" s="14"/>
      <c r="N88" s="34"/>
      <c r="O88" s="14"/>
    </row>
    <row r="89" spans="1:15" ht="15" customHeight="1">
      <c r="A89" s="4" t="s">
        <v>56</v>
      </c>
      <c r="F89" s="13">
        <v>18</v>
      </c>
      <c r="H89" s="14"/>
      <c r="I89" s="14"/>
      <c r="J89" s="14"/>
      <c r="K89" s="14"/>
      <c r="L89" s="34"/>
      <c r="M89" s="14"/>
      <c r="N89" s="34"/>
      <c r="O89" s="14"/>
    </row>
    <row r="90" spans="1:15" ht="15" customHeight="1">
      <c r="B90" s="38" t="s">
        <v>57</v>
      </c>
      <c r="C90" s="38"/>
      <c r="D90" s="38"/>
      <c r="F90" s="13"/>
      <c r="H90" s="14"/>
      <c r="I90" s="14"/>
      <c r="J90" s="14"/>
      <c r="K90" s="14"/>
      <c r="L90" s="34"/>
      <c r="M90" s="14"/>
      <c r="N90" s="34"/>
      <c r="O90" s="14"/>
    </row>
    <row r="91" spans="1:15" ht="15" customHeight="1">
      <c r="C91" s="38" t="s">
        <v>196</v>
      </c>
      <c r="F91" s="13"/>
      <c r="H91" s="14"/>
      <c r="I91" s="14"/>
      <c r="J91" s="14"/>
      <c r="K91" s="14"/>
      <c r="L91" s="34"/>
      <c r="M91" s="14"/>
      <c r="N91" s="34"/>
      <c r="O91" s="14"/>
    </row>
    <row r="92" spans="1:15" ht="15" customHeight="1" thickBot="1">
      <c r="B92" s="151"/>
      <c r="C92" s="151"/>
      <c r="D92" s="38" t="s">
        <v>58</v>
      </c>
      <c r="F92" s="13"/>
      <c r="H92" s="39">
        <v>1888810652</v>
      </c>
      <c r="I92" s="14"/>
      <c r="J92" s="14"/>
      <c r="K92" s="14"/>
      <c r="L92" s="39">
        <v>1888810652</v>
      </c>
      <c r="M92" s="14"/>
      <c r="N92" s="34"/>
      <c r="O92" s="14"/>
    </row>
    <row r="93" spans="1:15" ht="15" customHeight="1" thickTop="1">
      <c r="A93" s="38"/>
      <c r="C93" s="38" t="s">
        <v>167</v>
      </c>
      <c r="D93" s="38"/>
      <c r="E93" s="24"/>
      <c r="F93" s="13"/>
      <c r="I93" s="14"/>
      <c r="J93" s="14"/>
      <c r="K93" s="14"/>
      <c r="L93" s="34"/>
      <c r="M93" s="14"/>
      <c r="N93" s="34"/>
      <c r="O93" s="14"/>
    </row>
    <row r="94" spans="1:15" ht="15" customHeight="1" thickBot="1">
      <c r="A94" s="38"/>
      <c r="B94" s="151"/>
      <c r="C94" s="151"/>
      <c r="D94" s="38" t="s">
        <v>58</v>
      </c>
      <c r="E94" s="24"/>
      <c r="F94" s="13"/>
      <c r="I94" s="14"/>
      <c r="J94" s="39">
        <v>1750749256</v>
      </c>
      <c r="K94" s="14"/>
      <c r="M94" s="14"/>
      <c r="N94" s="39">
        <v>1750749256</v>
      </c>
      <c r="O94" s="14"/>
    </row>
    <row r="95" spans="1:15" ht="15" customHeight="1" thickTop="1">
      <c r="A95" s="38"/>
      <c r="B95" s="38" t="s">
        <v>59</v>
      </c>
      <c r="C95" s="38"/>
      <c r="D95" s="38"/>
      <c r="E95" s="24"/>
      <c r="F95" s="13"/>
      <c r="H95" s="14"/>
      <c r="I95" s="14"/>
      <c r="J95" s="14"/>
      <c r="K95" s="35"/>
      <c r="L95" s="35"/>
      <c r="M95" s="35"/>
      <c r="N95" s="35"/>
      <c r="O95" s="14"/>
    </row>
    <row r="96" spans="1:15" ht="15" customHeight="1">
      <c r="A96" s="38"/>
      <c r="B96" s="3"/>
      <c r="C96" s="38" t="s">
        <v>197</v>
      </c>
      <c r="D96" s="38"/>
      <c r="E96" s="24"/>
      <c r="F96" s="13"/>
      <c r="H96" s="14"/>
      <c r="I96" s="14"/>
      <c r="J96" s="14"/>
      <c r="K96" s="35"/>
      <c r="L96" s="35"/>
      <c r="M96" s="35"/>
      <c r="N96" s="35"/>
      <c r="O96" s="14"/>
    </row>
    <row r="97" spans="1:15" ht="15" customHeight="1">
      <c r="A97" s="38"/>
      <c r="B97" s="38"/>
      <c r="C97" s="38"/>
      <c r="D97" s="38" t="s">
        <v>58</v>
      </c>
      <c r="E97" s="24"/>
      <c r="F97" s="13"/>
      <c r="H97" s="14">
        <v>1851901547</v>
      </c>
      <c r="I97" s="14"/>
      <c r="J97" s="3">
        <v>0</v>
      </c>
      <c r="K97" s="35"/>
      <c r="L97" s="14">
        <v>1851901547</v>
      </c>
      <c r="M97" s="35"/>
      <c r="N97" s="3">
        <v>0</v>
      </c>
      <c r="O97" s="14"/>
    </row>
    <row r="98" spans="1:15" ht="15" customHeight="1">
      <c r="A98" s="38"/>
      <c r="B98" s="3"/>
      <c r="C98" s="38" t="s">
        <v>168</v>
      </c>
      <c r="D98" s="38"/>
      <c r="E98" s="24"/>
      <c r="F98" s="13"/>
      <c r="I98" s="14"/>
      <c r="K98" s="35"/>
      <c r="M98" s="35"/>
      <c r="O98" s="14"/>
    </row>
    <row r="99" spans="1:15" ht="15" customHeight="1">
      <c r="A99" s="38"/>
      <c r="B99" s="38"/>
      <c r="C99" s="38"/>
      <c r="D99" s="38" t="s">
        <v>58</v>
      </c>
      <c r="E99" s="24"/>
      <c r="F99" s="13"/>
      <c r="H99" s="3">
        <v>0</v>
      </c>
      <c r="I99" s="14"/>
      <c r="J99" s="14">
        <v>1553175544</v>
      </c>
      <c r="K99" s="35"/>
      <c r="L99" s="3">
        <v>0</v>
      </c>
      <c r="M99" s="35"/>
      <c r="N99" s="14">
        <v>1553175544</v>
      </c>
      <c r="O99" s="14"/>
    </row>
    <row r="100" spans="1:15" ht="15" customHeight="1">
      <c r="A100" s="38" t="s">
        <v>60</v>
      </c>
      <c r="B100" s="38"/>
      <c r="C100" s="38"/>
      <c r="D100" s="38"/>
      <c r="E100" s="24"/>
      <c r="F100" s="13"/>
      <c r="H100" s="14">
        <v>1340981190</v>
      </c>
      <c r="I100" s="14"/>
      <c r="J100" s="14">
        <v>1251363389</v>
      </c>
      <c r="K100" s="35"/>
      <c r="L100" s="14">
        <v>5162014871</v>
      </c>
      <c r="M100" s="35"/>
      <c r="N100" s="14">
        <v>5072397070</v>
      </c>
      <c r="O100" s="14"/>
    </row>
    <row r="101" spans="1:15" ht="15" customHeight="1">
      <c r="A101" s="38" t="s">
        <v>61</v>
      </c>
      <c r="B101" s="38"/>
      <c r="C101" s="38"/>
      <c r="D101" s="38"/>
      <c r="E101" s="24"/>
      <c r="F101" s="13"/>
      <c r="H101" s="14">
        <v>1589337148</v>
      </c>
      <c r="I101" s="14"/>
      <c r="J101" s="14">
        <v>1589337148</v>
      </c>
      <c r="K101" s="35"/>
      <c r="L101" s="17">
        <v>0</v>
      </c>
      <c r="M101" s="36"/>
      <c r="N101" s="17">
        <v>0</v>
      </c>
      <c r="O101" s="14"/>
    </row>
    <row r="102" spans="1:15" ht="15" customHeight="1">
      <c r="A102" s="38" t="s">
        <v>174</v>
      </c>
      <c r="B102" s="38"/>
      <c r="C102" s="38"/>
      <c r="D102" s="38"/>
      <c r="E102" s="24"/>
      <c r="F102" s="13"/>
      <c r="H102" s="14"/>
      <c r="I102" s="14"/>
      <c r="J102" s="14"/>
      <c r="K102" s="35"/>
      <c r="L102" s="17"/>
      <c r="M102" s="36"/>
      <c r="N102" s="17"/>
      <c r="O102" s="14"/>
    </row>
    <row r="103" spans="1:15" ht="15" customHeight="1">
      <c r="A103" s="38"/>
      <c r="B103" s="38" t="s">
        <v>175</v>
      </c>
      <c r="C103" s="38"/>
      <c r="D103" s="38"/>
      <c r="E103" s="24"/>
      <c r="F103" s="13"/>
      <c r="H103" s="14">
        <v>-135645750</v>
      </c>
      <c r="I103" s="14"/>
      <c r="J103" s="14">
        <v>-135645750</v>
      </c>
      <c r="K103" s="36"/>
      <c r="L103" s="17">
        <v>0</v>
      </c>
      <c r="M103" s="36"/>
      <c r="N103" s="17">
        <v>0</v>
      </c>
      <c r="O103" s="14"/>
    </row>
    <row r="104" spans="1:15" ht="15" customHeight="1">
      <c r="A104" s="38" t="s">
        <v>62</v>
      </c>
      <c r="B104" s="38"/>
      <c r="C104" s="38"/>
      <c r="D104" s="38"/>
      <c r="E104" s="24"/>
      <c r="F104" s="13"/>
      <c r="O104" s="14"/>
    </row>
    <row r="105" spans="1:15" ht="15" customHeight="1">
      <c r="A105" s="38"/>
      <c r="B105" s="38" t="s">
        <v>63</v>
      </c>
      <c r="C105" s="38"/>
      <c r="D105" s="38"/>
      <c r="E105" s="24"/>
      <c r="F105" s="13"/>
      <c r="H105" s="17">
        <v>0</v>
      </c>
      <c r="I105" s="17"/>
      <c r="J105" s="17">
        <v>0</v>
      </c>
      <c r="K105" s="35"/>
      <c r="L105" s="14">
        <v>-2490187463</v>
      </c>
      <c r="M105" s="35"/>
      <c r="N105" s="14">
        <v>-2490187463</v>
      </c>
      <c r="O105" s="14"/>
    </row>
    <row r="106" spans="1:15" ht="15" customHeight="1">
      <c r="A106" s="38" t="s">
        <v>64</v>
      </c>
      <c r="B106" s="38"/>
      <c r="C106" s="38"/>
      <c r="D106" s="38"/>
      <c r="E106" s="24"/>
      <c r="F106" s="13"/>
      <c r="H106" s="36"/>
      <c r="I106" s="36"/>
      <c r="J106" s="36"/>
      <c r="O106" s="14"/>
    </row>
    <row r="107" spans="1:15" ht="15" customHeight="1">
      <c r="A107" s="38"/>
      <c r="B107" s="38" t="s">
        <v>65</v>
      </c>
      <c r="C107" s="38"/>
      <c r="D107" s="38"/>
      <c r="E107" s="24"/>
      <c r="F107" s="13"/>
      <c r="H107" s="17">
        <v>0</v>
      </c>
      <c r="I107" s="17"/>
      <c r="J107" s="17">
        <v>0</v>
      </c>
      <c r="K107" s="35"/>
      <c r="L107" s="14">
        <v>2588050</v>
      </c>
      <c r="M107" s="35"/>
      <c r="N107" s="14">
        <v>2588050</v>
      </c>
      <c r="O107" s="14"/>
    </row>
    <row r="108" spans="1:15" ht="15" customHeight="1">
      <c r="A108" s="38" t="s">
        <v>66</v>
      </c>
      <c r="B108" s="38"/>
      <c r="C108" s="38"/>
      <c r="D108" s="38"/>
      <c r="E108" s="24"/>
      <c r="F108" s="13"/>
      <c r="H108" s="14"/>
      <c r="I108" s="14"/>
      <c r="J108" s="14"/>
      <c r="K108" s="35"/>
      <c r="L108" s="14"/>
      <c r="M108" s="35"/>
      <c r="N108" s="14"/>
      <c r="O108" s="14"/>
    </row>
    <row r="109" spans="1:15" ht="15" customHeight="1">
      <c r="A109" s="38"/>
      <c r="B109" s="38" t="s">
        <v>67</v>
      </c>
      <c r="C109" s="38"/>
      <c r="D109" s="38"/>
      <c r="E109" s="24"/>
      <c r="F109" s="13"/>
      <c r="H109" s="14">
        <v>100111661</v>
      </c>
      <c r="I109" s="14"/>
      <c r="J109" s="14">
        <v>100111661</v>
      </c>
      <c r="K109" s="35"/>
      <c r="L109" s="14">
        <v>83095557</v>
      </c>
      <c r="M109" s="35"/>
      <c r="N109" s="14">
        <v>83095557</v>
      </c>
      <c r="O109" s="14"/>
    </row>
    <row r="110" spans="1:15" ht="15" customHeight="1">
      <c r="A110" s="38"/>
      <c r="B110" s="38" t="s">
        <v>68</v>
      </c>
      <c r="C110" s="38"/>
      <c r="D110" s="38"/>
      <c r="E110" s="9"/>
      <c r="F110" s="13"/>
      <c r="H110" s="25">
        <v>758384737</v>
      </c>
      <c r="I110" s="14"/>
      <c r="J110" s="25">
        <v>729374921</v>
      </c>
      <c r="K110" s="35"/>
      <c r="L110" s="25">
        <v>758278025</v>
      </c>
      <c r="M110" s="35"/>
      <c r="N110" s="25">
        <v>739168300</v>
      </c>
      <c r="O110" s="14"/>
    </row>
    <row r="111" spans="1:15" ht="15" customHeight="1">
      <c r="A111" s="40" t="s">
        <v>69</v>
      </c>
      <c r="B111" s="40"/>
      <c r="C111" s="40"/>
      <c r="D111" s="40"/>
      <c r="E111" s="9"/>
      <c r="F111" s="13"/>
      <c r="H111" s="19"/>
      <c r="I111" s="19"/>
      <c r="J111" s="20"/>
      <c r="K111" s="20"/>
      <c r="L111" s="19"/>
      <c r="M111" s="20"/>
      <c r="N111" s="20"/>
      <c r="O111" s="14"/>
    </row>
    <row r="112" spans="1:15" ht="15" customHeight="1">
      <c r="A112" s="40"/>
      <c r="B112" s="40" t="s">
        <v>70</v>
      </c>
      <c r="C112" s="40"/>
      <c r="D112" s="40"/>
      <c r="E112" s="9"/>
      <c r="F112" s="13"/>
      <c r="H112" s="19">
        <f>SUM(H97:H110)</f>
        <v>5505070533</v>
      </c>
      <c r="I112" s="19"/>
      <c r="J112" s="19">
        <f>SUM(J99:J110)</f>
        <v>5087716913</v>
      </c>
      <c r="K112" s="20"/>
      <c r="L112" s="19">
        <f>SUM(L97:L110)</f>
        <v>5367690587</v>
      </c>
      <c r="M112" s="20"/>
      <c r="N112" s="19">
        <f>SUM(N99:N110)</f>
        <v>4960237058</v>
      </c>
      <c r="O112" s="14"/>
    </row>
    <row r="113" spans="1:23" ht="15" customHeight="1">
      <c r="A113" s="38" t="s">
        <v>71</v>
      </c>
      <c r="B113" s="38"/>
      <c r="C113" s="38"/>
      <c r="D113" s="38"/>
      <c r="E113" s="9"/>
      <c r="F113" s="13"/>
      <c r="H113" s="25">
        <v>121988</v>
      </c>
      <c r="I113" s="14"/>
      <c r="J113" s="25">
        <v>121612</v>
      </c>
      <c r="K113" s="15"/>
      <c r="L113" s="41">
        <v>0</v>
      </c>
      <c r="M113" s="16"/>
      <c r="N113" s="41">
        <v>0</v>
      </c>
      <c r="O113" s="14"/>
    </row>
    <row r="114" spans="1:23" ht="15" customHeight="1">
      <c r="A114" s="40" t="s">
        <v>72</v>
      </c>
      <c r="B114" s="40"/>
      <c r="C114" s="40"/>
      <c r="D114" s="40"/>
      <c r="E114" s="9"/>
      <c r="F114" s="13"/>
      <c r="H114" s="42">
        <f>SUM(H111:H113)</f>
        <v>5505192521</v>
      </c>
      <c r="I114" s="19"/>
      <c r="J114" s="42">
        <f>SUM(J111:J113)</f>
        <v>5087838525</v>
      </c>
      <c r="K114" s="19"/>
      <c r="L114" s="42">
        <f>SUM(L111:L113)</f>
        <v>5367690587</v>
      </c>
      <c r="M114" s="19"/>
      <c r="N114" s="42">
        <f>SUM(N111:N113)</f>
        <v>4960237058</v>
      </c>
      <c r="O114" s="14"/>
    </row>
    <row r="115" spans="1:23" ht="15" customHeight="1">
      <c r="A115" s="40"/>
      <c r="B115" s="40"/>
      <c r="C115" s="40"/>
      <c r="D115" s="40"/>
      <c r="E115" s="9"/>
      <c r="F115" s="13"/>
      <c r="H115" s="19"/>
      <c r="I115" s="19"/>
      <c r="J115" s="19"/>
      <c r="K115" s="19"/>
      <c r="L115" s="19"/>
      <c r="M115" s="19"/>
      <c r="N115" s="19"/>
      <c r="O115" s="14"/>
    </row>
    <row r="116" spans="1:23" ht="15" customHeight="1" thickBot="1">
      <c r="A116" s="2" t="s">
        <v>73</v>
      </c>
      <c r="B116" s="2"/>
      <c r="C116" s="2"/>
      <c r="D116" s="2"/>
      <c r="F116" s="13"/>
      <c r="H116" s="43">
        <f>SUM(H114,H76)</f>
        <v>15034726431</v>
      </c>
      <c r="I116" s="19"/>
      <c r="J116" s="43">
        <f>SUM(J114,J76)</f>
        <v>14989364889</v>
      </c>
      <c r="K116" s="19"/>
      <c r="L116" s="43">
        <f>SUM(L114,L76)</f>
        <v>8300334955</v>
      </c>
      <c r="M116" s="19"/>
      <c r="N116" s="43">
        <f>SUM(N114,N76)</f>
        <v>8443615222</v>
      </c>
      <c r="O116" s="14"/>
    </row>
    <row r="117" spans="1:23" ht="15" customHeight="1" thickTop="1">
      <c r="A117" s="2"/>
      <c r="B117" s="2"/>
      <c r="C117" s="2"/>
      <c r="D117" s="2"/>
      <c r="F117" s="13"/>
      <c r="H117" s="19"/>
      <c r="I117" s="19"/>
      <c r="J117" s="19"/>
      <c r="K117" s="19"/>
      <c r="L117" s="19"/>
      <c r="M117" s="19"/>
      <c r="N117" s="19"/>
      <c r="O117" s="14"/>
    </row>
    <row r="118" spans="1:23" ht="15" customHeight="1">
      <c r="A118" s="2"/>
      <c r="B118" s="2"/>
      <c r="C118" s="2"/>
      <c r="D118" s="2"/>
      <c r="H118" s="19"/>
      <c r="I118" s="19"/>
      <c r="J118" s="19"/>
      <c r="K118" s="19"/>
      <c r="L118" s="19"/>
      <c r="M118" s="19"/>
      <c r="N118" s="19"/>
      <c r="O118" s="14"/>
    </row>
    <row r="119" spans="1:23" ht="15" customHeight="1">
      <c r="F119" s="44"/>
      <c r="O119" s="34"/>
      <c r="Q119" s="45"/>
      <c r="R119" s="46"/>
      <c r="S119" s="47"/>
      <c r="T119" s="46"/>
      <c r="U119" s="47"/>
      <c r="V119" s="46"/>
      <c r="W119" s="47"/>
    </row>
    <row r="120" spans="1:23" ht="15" customHeight="1">
      <c r="F120" s="44"/>
    </row>
    <row r="121" spans="1:23" ht="15" customHeight="1">
      <c r="F121" s="44"/>
    </row>
    <row r="122" spans="1:23" ht="15" customHeight="1">
      <c r="A122" s="48"/>
      <c r="E122" s="44"/>
      <c r="F122" s="3"/>
      <c r="H122" s="44"/>
    </row>
    <row r="123" spans="1:23" ht="15" customHeight="1">
      <c r="E123" s="44"/>
      <c r="F123" s="3"/>
      <c r="H123" s="44"/>
    </row>
    <row r="124" spans="1:23" ht="15" customHeight="1">
      <c r="E124" s="38"/>
      <c r="F124" s="3"/>
      <c r="H124" s="38"/>
    </row>
    <row r="125" spans="1:23" ht="15" customHeight="1">
      <c r="A125" s="48"/>
      <c r="E125" s="44"/>
      <c r="F125" s="3"/>
      <c r="H125" s="44"/>
    </row>
    <row r="126" spans="1:23" ht="15" customHeight="1">
      <c r="F126" s="3"/>
    </row>
    <row r="129" spans="12:12" ht="15" customHeight="1">
      <c r="L129" s="49"/>
    </row>
  </sheetData>
  <mergeCells count="15">
    <mergeCell ref="H5:J5"/>
    <mergeCell ref="L5:N5"/>
    <mergeCell ref="H10:N10"/>
    <mergeCell ref="H42:J42"/>
    <mergeCell ref="L42:N42"/>
    <mergeCell ref="H87:N87"/>
    <mergeCell ref="K6:N6"/>
    <mergeCell ref="G6:J6"/>
    <mergeCell ref="G43:J43"/>
    <mergeCell ref="K43:N43"/>
    <mergeCell ref="G83:J83"/>
    <mergeCell ref="K83:N83"/>
    <mergeCell ref="H47:N47"/>
    <mergeCell ref="H82:J82"/>
    <mergeCell ref="L82:N82"/>
  </mergeCells>
  <printOptions horizontalCentered="1"/>
  <pageMargins left="0.7" right="0.6" top="0.75" bottom="0.75" header="0.5" footer="0.5"/>
  <pageSetup paperSize="9" scale="80" firstPageNumber="2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  <rowBreaks count="2" manualBreakCount="2">
    <brk id="37" max="1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91E2E-E206-4E04-908B-7BBBC30F3621}">
  <dimension ref="A1:Q45"/>
  <sheetViews>
    <sheetView view="pageBreakPreview" topLeftCell="A19" zoomScale="70" zoomScaleNormal="70" zoomScaleSheetLayoutView="70" workbookViewId="0">
      <selection activeCell="T40" sqref="T40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5.6640625" style="58" customWidth="1"/>
    <col min="6" max="6" width="7.88671875" style="58" customWidth="1"/>
    <col min="7" max="7" width="1.109375" style="58" customWidth="1"/>
    <col min="8" max="8" width="14" style="58" customWidth="1"/>
    <col min="9" max="9" width="1.109375" style="62" customWidth="1"/>
    <col min="10" max="10" width="14" style="62" customWidth="1"/>
    <col min="11" max="11" width="1.109375" style="58" customWidth="1"/>
    <col min="12" max="12" width="14" style="58" customWidth="1"/>
    <col min="13" max="13" width="1.109375" style="62" customWidth="1"/>
    <col min="14" max="14" width="14" style="62" customWidth="1"/>
    <col min="15" max="15" width="0.5546875" style="62" customWidth="1"/>
    <col min="16" max="17" width="9.44140625" style="58" bestFit="1" customWidth="1"/>
    <col min="18" max="18" width="9.6640625" style="58" bestFit="1" customWidth="1"/>
    <col min="19" max="16384" width="8.5546875" style="58"/>
  </cols>
  <sheetData>
    <row r="1" spans="1:15" s="3" customFormat="1" ht="16.2" customHeight="1">
      <c r="A1" s="1" t="str">
        <f>BS!A1</f>
        <v>Nirvana Development Public Company Limited and its subsidiaries</v>
      </c>
      <c r="B1" s="1"/>
      <c r="C1" s="1"/>
      <c r="D1" s="1"/>
    </row>
    <row r="2" spans="1:15" s="57" customFormat="1" ht="16.2" customHeight="1">
      <c r="A2" s="53" t="s">
        <v>74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5" s="57" customFormat="1" ht="16.2" customHeight="1">
      <c r="A3" s="85" t="s">
        <v>241</v>
      </c>
      <c r="B3" s="85"/>
      <c r="C3" s="85"/>
      <c r="D3" s="8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" customHeight="1">
      <c r="E5" s="59"/>
      <c r="F5" s="10"/>
      <c r="G5" s="59"/>
      <c r="H5" s="170" t="s">
        <v>75</v>
      </c>
      <c r="I5" s="170"/>
      <c r="J5" s="170"/>
      <c r="K5" s="59"/>
      <c r="L5" s="170" t="s">
        <v>76</v>
      </c>
      <c r="M5" s="170"/>
      <c r="N5" s="170"/>
      <c r="O5" s="59"/>
    </row>
    <row r="6" spans="1:15" ht="16.2" customHeight="1">
      <c r="E6" s="59"/>
      <c r="F6" s="10"/>
      <c r="G6" s="59"/>
      <c r="H6" s="170" t="s">
        <v>3</v>
      </c>
      <c r="I6" s="170"/>
      <c r="J6" s="170"/>
      <c r="K6" s="59"/>
      <c r="L6" s="170" t="s">
        <v>3</v>
      </c>
      <c r="M6" s="170"/>
      <c r="N6" s="170"/>
      <c r="O6" s="59"/>
    </row>
    <row r="7" spans="1:15" s="57" customFormat="1" ht="16.2" customHeight="1">
      <c r="A7" s="58"/>
      <c r="B7" s="58"/>
      <c r="C7" s="58"/>
      <c r="D7" s="58"/>
      <c r="E7" s="58"/>
      <c r="F7" s="64" t="s">
        <v>5</v>
      </c>
      <c r="G7" s="56"/>
      <c r="H7" s="86">
        <v>2025</v>
      </c>
      <c r="I7" s="62"/>
      <c r="J7" s="86">
        <v>2024</v>
      </c>
      <c r="K7" s="56"/>
      <c r="L7" s="86">
        <v>2025</v>
      </c>
      <c r="M7" s="62"/>
      <c r="N7" s="86">
        <v>2024</v>
      </c>
    </row>
    <row r="8" spans="1:15" s="57" customFormat="1" ht="16.2" customHeight="1">
      <c r="A8" s="58"/>
      <c r="B8" s="58"/>
      <c r="C8" s="58"/>
      <c r="D8" s="58"/>
      <c r="E8" s="58"/>
      <c r="F8" s="61"/>
      <c r="G8" s="56"/>
      <c r="H8" s="172" t="s">
        <v>6</v>
      </c>
      <c r="I8" s="173"/>
      <c r="J8" s="173"/>
      <c r="K8" s="173"/>
      <c r="L8" s="173"/>
      <c r="M8" s="173"/>
      <c r="N8" s="173"/>
    </row>
    <row r="9" spans="1:15" s="57" customFormat="1" ht="16.2" customHeight="1">
      <c r="A9" s="156" t="s">
        <v>169</v>
      </c>
      <c r="B9" s="58"/>
      <c r="C9" s="58"/>
      <c r="D9" s="58"/>
      <c r="E9" s="58"/>
      <c r="F9" s="61"/>
      <c r="G9" s="56"/>
      <c r="H9" s="154"/>
      <c r="I9" s="155"/>
      <c r="J9" s="155"/>
      <c r="K9" s="155"/>
      <c r="L9" s="155"/>
      <c r="M9" s="155"/>
      <c r="N9" s="155"/>
    </row>
    <row r="10" spans="1:15" ht="16.2" customHeight="1">
      <c r="A10" s="63" t="s">
        <v>77</v>
      </c>
      <c r="B10" s="63"/>
      <c r="C10" s="63"/>
      <c r="D10" s="63"/>
      <c r="F10" s="64"/>
      <c r="G10" s="56"/>
      <c r="H10" s="65">
        <v>375069258</v>
      </c>
      <c r="I10" s="65"/>
      <c r="J10" s="65">
        <v>307112675</v>
      </c>
      <c r="K10" s="65"/>
      <c r="L10" s="66">
        <v>0</v>
      </c>
      <c r="M10" s="65"/>
      <c r="N10" s="66">
        <v>31626580</v>
      </c>
      <c r="O10" s="58"/>
    </row>
    <row r="11" spans="1:15" ht="16.2" customHeight="1">
      <c r="A11" s="63" t="s">
        <v>78</v>
      </c>
      <c r="B11" s="63"/>
      <c r="C11" s="63"/>
      <c r="D11" s="63"/>
      <c r="F11" s="64"/>
      <c r="G11" s="56"/>
      <c r="H11" s="36">
        <v>0</v>
      </c>
      <c r="I11" s="65"/>
      <c r="J11" s="65">
        <v>21744225</v>
      </c>
      <c r="K11" s="65"/>
      <c r="L11" s="87">
        <v>0</v>
      </c>
      <c r="M11" s="65"/>
      <c r="N11" s="87">
        <v>0</v>
      </c>
      <c r="O11" s="58"/>
    </row>
    <row r="12" spans="1:15" ht="16.2" customHeight="1">
      <c r="A12" s="63" t="s">
        <v>82</v>
      </c>
      <c r="B12" s="63"/>
      <c r="C12" s="63"/>
      <c r="D12" s="63"/>
      <c r="F12" s="64">
        <v>20</v>
      </c>
      <c r="G12" s="56"/>
      <c r="H12" s="65">
        <v>28727169</v>
      </c>
      <c r="I12" s="65"/>
      <c r="J12" s="65">
        <v>23047727</v>
      </c>
      <c r="K12" s="65"/>
      <c r="L12" s="87">
        <v>61999864</v>
      </c>
      <c r="M12" s="65"/>
      <c r="N12" s="87">
        <v>119471803</v>
      </c>
      <c r="O12" s="58"/>
    </row>
    <row r="13" spans="1:15" ht="16.2" customHeight="1">
      <c r="A13" s="69" t="s">
        <v>79</v>
      </c>
      <c r="B13" s="69"/>
      <c r="C13" s="69"/>
      <c r="D13" s="69"/>
      <c r="F13" s="64"/>
      <c r="G13" s="56"/>
      <c r="H13" s="70">
        <f>SUM(H10:H12)</f>
        <v>403796427</v>
      </c>
      <c r="I13" s="65"/>
      <c r="J13" s="70">
        <f>SUM(J10:J12)</f>
        <v>351904627</v>
      </c>
      <c r="K13" s="65"/>
      <c r="L13" s="70">
        <f>SUM(L10:L12)</f>
        <v>61999864</v>
      </c>
      <c r="M13" s="65"/>
      <c r="N13" s="70">
        <f>SUM(N10:N12)</f>
        <v>151098383</v>
      </c>
      <c r="O13" s="58"/>
    </row>
    <row r="14" spans="1:15" ht="16.2" customHeight="1">
      <c r="A14" s="69"/>
      <c r="B14" s="69"/>
      <c r="C14" s="69"/>
      <c r="D14" s="69"/>
      <c r="F14" s="64"/>
      <c r="G14" s="56"/>
      <c r="H14" s="65"/>
      <c r="I14" s="65"/>
      <c r="J14" s="65"/>
      <c r="K14" s="65"/>
      <c r="L14" s="87"/>
      <c r="M14" s="65"/>
      <c r="N14" s="65"/>
      <c r="O14" s="58"/>
    </row>
    <row r="15" spans="1:15" ht="16.2" customHeight="1">
      <c r="A15" s="157" t="s">
        <v>170</v>
      </c>
      <c r="B15" s="69"/>
      <c r="C15" s="69"/>
      <c r="D15" s="69"/>
      <c r="F15" s="64"/>
      <c r="G15" s="56"/>
      <c r="H15" s="65"/>
      <c r="I15" s="65"/>
      <c r="J15" s="65"/>
      <c r="K15" s="65"/>
      <c r="L15" s="87"/>
      <c r="M15" s="65"/>
      <c r="N15" s="65"/>
      <c r="O15" s="58"/>
    </row>
    <row r="16" spans="1:15" ht="16.2" customHeight="1">
      <c r="A16" s="63" t="s">
        <v>80</v>
      </c>
      <c r="B16" s="63"/>
      <c r="C16" s="63"/>
      <c r="D16" s="63"/>
      <c r="F16" s="64"/>
      <c r="G16" s="56"/>
      <c r="H16" s="65">
        <v>253283194</v>
      </c>
      <c r="I16" s="65"/>
      <c r="J16" s="65">
        <v>212442654</v>
      </c>
      <c r="K16" s="65"/>
      <c r="L16" s="72">
        <v>0</v>
      </c>
      <c r="M16" s="65"/>
      <c r="N16" s="72">
        <v>26684472</v>
      </c>
      <c r="O16" s="58"/>
    </row>
    <row r="17" spans="1:15" ht="16.2" customHeight="1">
      <c r="A17" s="63" t="s">
        <v>81</v>
      </c>
      <c r="B17" s="63"/>
      <c r="C17" s="63"/>
      <c r="D17" s="63"/>
      <c r="F17" s="64"/>
      <c r="G17" s="56"/>
      <c r="H17" s="36">
        <v>0</v>
      </c>
      <c r="I17" s="65"/>
      <c r="J17" s="65">
        <v>15131524</v>
      </c>
      <c r="K17" s="65"/>
      <c r="L17" s="72">
        <v>0</v>
      </c>
      <c r="M17" s="65"/>
      <c r="N17" s="72">
        <v>0</v>
      </c>
      <c r="O17" s="58"/>
    </row>
    <row r="18" spans="1:15" ht="16.2" customHeight="1">
      <c r="A18" s="63" t="s">
        <v>83</v>
      </c>
      <c r="B18" s="63"/>
      <c r="C18" s="63"/>
      <c r="D18" s="63"/>
      <c r="F18" s="64"/>
      <c r="G18" s="56"/>
      <c r="H18" s="65">
        <v>46163066</v>
      </c>
      <c r="I18" s="65"/>
      <c r="J18" s="65">
        <v>44652096</v>
      </c>
      <c r="K18" s="65"/>
      <c r="L18" s="72">
        <v>6036647</v>
      </c>
      <c r="M18" s="65"/>
      <c r="N18" s="72">
        <v>12432156</v>
      </c>
      <c r="O18" s="58"/>
    </row>
    <row r="19" spans="1:15" ht="16.2" customHeight="1">
      <c r="A19" s="63" t="s">
        <v>84</v>
      </c>
      <c r="B19" s="63"/>
      <c r="C19" s="63"/>
      <c r="D19" s="63"/>
      <c r="F19" s="64"/>
      <c r="G19" s="56"/>
      <c r="H19" s="65">
        <v>23901826</v>
      </c>
      <c r="I19" s="65"/>
      <c r="J19" s="65">
        <v>50146593</v>
      </c>
      <c r="K19" s="65"/>
      <c r="L19" s="67">
        <v>20441514</v>
      </c>
      <c r="M19" s="65"/>
      <c r="N19" s="67">
        <v>40957951</v>
      </c>
      <c r="O19" s="58"/>
    </row>
    <row r="20" spans="1:15" ht="16.2" customHeight="1">
      <c r="A20" s="69" t="s">
        <v>178</v>
      </c>
      <c r="B20" s="69"/>
      <c r="C20" s="69"/>
      <c r="D20" s="69"/>
      <c r="F20" s="64"/>
      <c r="G20" s="56"/>
      <c r="H20" s="70">
        <f>SUM(H16:H19)</f>
        <v>323348086</v>
      </c>
      <c r="I20" s="65"/>
      <c r="J20" s="70">
        <f>SUM(J16:J19)</f>
        <v>322372867</v>
      </c>
      <c r="K20" s="65"/>
      <c r="L20" s="71">
        <f>SUM(L16:L19)</f>
        <v>26478161</v>
      </c>
      <c r="M20" s="65"/>
      <c r="N20" s="70">
        <f>SUM(N16:N19)</f>
        <v>80074579</v>
      </c>
      <c r="O20" s="58"/>
    </row>
    <row r="21" spans="1:15" ht="16.2" customHeight="1">
      <c r="F21" s="64"/>
      <c r="G21" s="56"/>
      <c r="H21" s="65"/>
      <c r="I21" s="65"/>
      <c r="J21" s="65"/>
      <c r="K21" s="65"/>
      <c r="L21" s="87"/>
      <c r="M21" s="65"/>
      <c r="N21" s="65"/>
      <c r="O21" s="58"/>
    </row>
    <row r="22" spans="1:15" ht="16.2" customHeight="1">
      <c r="A22" s="69" t="s">
        <v>171</v>
      </c>
      <c r="B22" s="69"/>
      <c r="C22" s="69"/>
      <c r="D22" s="69"/>
      <c r="F22" s="64"/>
      <c r="G22" s="65"/>
      <c r="H22" s="74">
        <f>H13-H20</f>
        <v>80448341</v>
      </c>
      <c r="I22" s="65"/>
      <c r="J22" s="74">
        <f>J13-J20</f>
        <v>29531760</v>
      </c>
      <c r="K22" s="65"/>
      <c r="L22" s="74">
        <f>L13-L20</f>
        <v>35521703</v>
      </c>
      <c r="M22" s="65"/>
      <c r="N22" s="74">
        <f>N13-N20</f>
        <v>71023804</v>
      </c>
      <c r="O22" s="58"/>
    </row>
    <row r="23" spans="1:15" ht="16.2" customHeight="1">
      <c r="A23" s="63" t="s">
        <v>85</v>
      </c>
      <c r="B23" s="63"/>
      <c r="C23" s="63"/>
      <c r="D23" s="63"/>
      <c r="F23" s="64"/>
      <c r="G23" s="56"/>
      <c r="H23" s="66">
        <v>-1044382</v>
      </c>
      <c r="I23" s="65"/>
      <c r="J23" s="66">
        <v>-1054180</v>
      </c>
      <c r="K23" s="65"/>
      <c r="L23" s="66">
        <v>0</v>
      </c>
      <c r="M23" s="65"/>
      <c r="N23" s="66">
        <v>0</v>
      </c>
      <c r="O23" s="58"/>
    </row>
    <row r="24" spans="1:15" ht="16.2" customHeight="1">
      <c r="A24" s="63" t="s">
        <v>137</v>
      </c>
      <c r="B24" s="63"/>
      <c r="C24" s="63"/>
      <c r="D24" s="63"/>
      <c r="F24" s="64"/>
      <c r="G24" s="56"/>
      <c r="H24" s="76">
        <v>-16973773</v>
      </c>
      <c r="I24" s="65"/>
      <c r="J24" s="76">
        <v>-22545738</v>
      </c>
      <c r="K24" s="65"/>
      <c r="L24" s="76">
        <v>-37027989</v>
      </c>
      <c r="M24" s="65"/>
      <c r="N24" s="76">
        <v>-54141956</v>
      </c>
      <c r="O24" s="58"/>
    </row>
    <row r="25" spans="1:15" ht="16.2" customHeight="1">
      <c r="A25" s="69" t="s">
        <v>230</v>
      </c>
      <c r="B25" s="69"/>
      <c r="C25" s="69"/>
      <c r="D25" s="69"/>
      <c r="F25" s="62"/>
      <c r="G25" s="56"/>
      <c r="H25" s="65">
        <f>SUM(H22:H24)</f>
        <v>62430186</v>
      </c>
      <c r="I25" s="65"/>
      <c r="J25" s="65">
        <f>SUM(J22:J24)</f>
        <v>5931842</v>
      </c>
      <c r="K25" s="65"/>
      <c r="L25" s="65">
        <f>SUM(L22:L24)</f>
        <v>-1506286</v>
      </c>
      <c r="M25" s="65"/>
      <c r="N25" s="65">
        <f>SUM(N22:N24)</f>
        <v>16881848</v>
      </c>
      <c r="O25" s="58"/>
    </row>
    <row r="26" spans="1:15" ht="16.2" customHeight="1">
      <c r="A26" s="63" t="s">
        <v>204</v>
      </c>
      <c r="B26" s="63"/>
      <c r="C26" s="63"/>
      <c r="D26" s="63"/>
      <c r="F26" s="64">
        <v>19</v>
      </c>
      <c r="G26" s="56"/>
      <c r="H26" s="65">
        <v>-17887667</v>
      </c>
      <c r="I26" s="65"/>
      <c r="J26" s="65">
        <v>-2077350</v>
      </c>
      <c r="K26" s="65"/>
      <c r="L26" s="72">
        <v>-2073504</v>
      </c>
      <c r="M26" s="65"/>
      <c r="N26" s="72">
        <v>-3809392</v>
      </c>
      <c r="O26" s="58"/>
    </row>
    <row r="27" spans="1:15" ht="16.2" customHeight="1">
      <c r="A27" s="69" t="s">
        <v>231</v>
      </c>
      <c r="B27" s="69"/>
      <c r="C27" s="69"/>
      <c r="D27" s="69"/>
      <c r="F27" s="62"/>
      <c r="G27" s="56"/>
      <c r="H27" s="159">
        <f>SUM(H25:H26)</f>
        <v>44542519</v>
      </c>
      <c r="I27" s="74"/>
      <c r="J27" s="159">
        <f>SUM(J25:J26)</f>
        <v>3854492</v>
      </c>
      <c r="K27" s="74"/>
      <c r="L27" s="127">
        <f>SUM(L25:L26)</f>
        <v>-3579790</v>
      </c>
      <c r="M27" s="74"/>
      <c r="N27" s="159">
        <f>SUM(N25:N26)</f>
        <v>13072456</v>
      </c>
      <c r="O27" s="58"/>
    </row>
    <row r="28" spans="1:15" ht="16.2" customHeight="1">
      <c r="A28" s="63" t="s">
        <v>86</v>
      </c>
      <c r="B28" s="69"/>
      <c r="C28" s="69"/>
      <c r="D28" s="69"/>
      <c r="F28" s="64"/>
      <c r="G28" s="5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58"/>
    </row>
    <row r="29" spans="1:15" ht="16.2" customHeight="1" thickBot="1">
      <c r="A29" s="69" t="s">
        <v>232</v>
      </c>
      <c r="B29" s="69"/>
      <c r="C29" s="69"/>
      <c r="D29" s="69"/>
      <c r="F29" s="64"/>
      <c r="G29" s="56"/>
      <c r="H29" s="77">
        <f>SUM(H27,H28)</f>
        <v>44542519</v>
      </c>
      <c r="I29" s="74"/>
      <c r="J29" s="77">
        <f>SUM(J27,J28)</f>
        <v>3854492</v>
      </c>
      <c r="K29" s="74"/>
      <c r="L29" s="77">
        <f>SUM(L27,L28)</f>
        <v>-3579790</v>
      </c>
      <c r="M29" s="74"/>
      <c r="N29" s="77">
        <f>SUM(N27,N28)</f>
        <v>13072456</v>
      </c>
      <c r="O29" s="58"/>
    </row>
    <row r="30" spans="1:15" ht="16.2" customHeight="1" thickTop="1">
      <c r="A30" s="69"/>
      <c r="B30" s="69"/>
      <c r="C30" s="69"/>
      <c r="D30" s="69"/>
      <c r="F30" s="64"/>
      <c r="G30" s="56"/>
      <c r="H30" s="65"/>
      <c r="I30" s="65"/>
      <c r="J30" s="65"/>
      <c r="K30" s="65"/>
      <c r="L30" s="34"/>
      <c r="M30" s="65"/>
      <c r="N30" s="34"/>
      <c r="O30" s="58"/>
    </row>
    <row r="31" spans="1:15" ht="16.2" customHeight="1">
      <c r="A31" s="69" t="s">
        <v>233</v>
      </c>
      <c r="B31" s="69"/>
      <c r="C31" s="69"/>
      <c r="D31" s="69"/>
      <c r="F31" s="64"/>
      <c r="G31" s="56"/>
      <c r="H31" s="65"/>
      <c r="I31" s="65"/>
      <c r="J31" s="65"/>
      <c r="K31" s="65"/>
      <c r="L31" s="34"/>
      <c r="M31" s="65"/>
      <c r="N31" s="34"/>
      <c r="O31" s="58"/>
    </row>
    <row r="32" spans="1:15" ht="16.2" customHeight="1">
      <c r="A32" s="63" t="s">
        <v>87</v>
      </c>
      <c r="C32" s="63"/>
      <c r="D32" s="63"/>
      <c r="F32" s="64"/>
      <c r="G32" s="56"/>
      <c r="H32" s="65">
        <f>H34-H33</f>
        <v>44542283</v>
      </c>
      <c r="I32" s="65"/>
      <c r="J32" s="65">
        <f>J34-J33</f>
        <v>3854376</v>
      </c>
      <c r="K32" s="65"/>
      <c r="L32" s="34">
        <f>L34-L33</f>
        <v>-3579790</v>
      </c>
      <c r="M32" s="65"/>
      <c r="N32" s="34">
        <f>N34-N33</f>
        <v>13072456</v>
      </c>
      <c r="O32" s="58"/>
    </row>
    <row r="33" spans="1:17" ht="16.2" customHeight="1">
      <c r="A33" s="63" t="s">
        <v>88</v>
      </c>
      <c r="C33" s="63"/>
      <c r="D33" s="63"/>
      <c r="F33" s="64"/>
      <c r="G33" s="56"/>
      <c r="H33" s="65">
        <v>236</v>
      </c>
      <c r="I33" s="65"/>
      <c r="J33" s="65">
        <v>116</v>
      </c>
      <c r="K33" s="65"/>
      <c r="L33" s="76">
        <v>0</v>
      </c>
      <c r="M33" s="65"/>
      <c r="N33" s="68">
        <v>0</v>
      </c>
      <c r="O33" s="58"/>
    </row>
    <row r="34" spans="1:17" ht="16.2" customHeight="1" thickBot="1">
      <c r="A34" s="69" t="s">
        <v>231</v>
      </c>
      <c r="B34" s="69"/>
      <c r="C34" s="69"/>
      <c r="D34" s="69"/>
      <c r="F34" s="64"/>
      <c r="G34" s="56"/>
      <c r="H34" s="77">
        <f>H27</f>
        <v>44542519</v>
      </c>
      <c r="I34" s="74"/>
      <c r="J34" s="77">
        <f>J27</f>
        <v>3854492</v>
      </c>
      <c r="K34" s="65"/>
      <c r="L34" s="77">
        <f>L27</f>
        <v>-3579790</v>
      </c>
      <c r="M34" s="74"/>
      <c r="N34" s="77">
        <f>N27</f>
        <v>13072456</v>
      </c>
      <c r="O34" s="58"/>
    </row>
    <row r="35" spans="1:17" ht="16.2" customHeight="1" thickTop="1">
      <c r="A35" s="63"/>
      <c r="B35" s="63"/>
      <c r="C35" s="63"/>
      <c r="D35" s="63"/>
      <c r="F35" s="62"/>
      <c r="G35" s="62"/>
      <c r="H35" s="62"/>
      <c r="I35" s="56"/>
      <c r="K35" s="62"/>
      <c r="L35" s="34"/>
      <c r="M35" s="56"/>
      <c r="N35" s="34"/>
    </row>
    <row r="36" spans="1:17" ht="16.2" customHeight="1">
      <c r="A36" s="69" t="s">
        <v>234</v>
      </c>
      <c r="B36" s="69"/>
      <c r="C36" s="69"/>
      <c r="D36" s="69"/>
      <c r="F36" s="64"/>
      <c r="G36" s="56"/>
      <c r="H36" s="65"/>
      <c r="I36" s="65"/>
      <c r="J36" s="65"/>
      <c r="K36" s="65"/>
      <c r="L36" s="34"/>
      <c r="M36" s="65"/>
      <c r="N36" s="34"/>
      <c r="O36" s="58"/>
    </row>
    <row r="37" spans="1:17" ht="16.2" customHeight="1">
      <c r="A37" s="63" t="s">
        <v>87</v>
      </c>
      <c r="C37" s="63"/>
      <c r="D37" s="63"/>
      <c r="F37" s="64"/>
      <c r="G37" s="56"/>
      <c r="H37" s="65">
        <f>H39-H38</f>
        <v>44542283</v>
      </c>
      <c r="I37" s="65"/>
      <c r="J37" s="65">
        <f>J39-J38</f>
        <v>3854376</v>
      </c>
      <c r="K37" s="65"/>
      <c r="L37" s="34">
        <f>L39-L38</f>
        <v>-3579790</v>
      </c>
      <c r="M37" s="65"/>
      <c r="N37" s="34">
        <f>N39-N38</f>
        <v>13072456</v>
      </c>
      <c r="O37" s="58"/>
    </row>
    <row r="38" spans="1:17" ht="16.2" customHeight="1">
      <c r="A38" s="63" t="s">
        <v>88</v>
      </c>
      <c r="C38" s="63"/>
      <c r="D38" s="63"/>
      <c r="F38" s="64"/>
      <c r="G38" s="56"/>
      <c r="H38" s="65">
        <v>236</v>
      </c>
      <c r="I38" s="65"/>
      <c r="J38" s="65">
        <v>116</v>
      </c>
      <c r="K38" s="65"/>
      <c r="L38" s="68">
        <v>0</v>
      </c>
      <c r="M38" s="65"/>
      <c r="N38" s="68">
        <v>0</v>
      </c>
      <c r="O38" s="58"/>
    </row>
    <row r="39" spans="1:17" ht="16.2" customHeight="1" thickBot="1">
      <c r="A39" s="69" t="s">
        <v>232</v>
      </c>
      <c r="B39" s="69"/>
      <c r="C39" s="69"/>
      <c r="D39" s="69"/>
      <c r="F39" s="64"/>
      <c r="G39" s="56"/>
      <c r="H39" s="77">
        <f>H29</f>
        <v>44542519</v>
      </c>
      <c r="I39" s="74"/>
      <c r="J39" s="77">
        <f>J29</f>
        <v>3854492</v>
      </c>
      <c r="K39" s="65"/>
      <c r="L39" s="77">
        <f>L29</f>
        <v>-3579790</v>
      </c>
      <c r="M39" s="74"/>
      <c r="N39" s="77">
        <f>N29</f>
        <v>13072456</v>
      </c>
      <c r="O39" s="58"/>
    </row>
    <row r="40" spans="1:17" ht="16.2" customHeight="1" thickTop="1">
      <c r="A40" s="63"/>
      <c r="B40" s="63"/>
      <c r="C40" s="63"/>
      <c r="D40" s="63"/>
      <c r="F40" s="62"/>
      <c r="G40" s="62"/>
      <c r="H40" s="62"/>
      <c r="I40" s="56"/>
      <c r="K40" s="62"/>
      <c r="L40" s="34"/>
      <c r="M40" s="56"/>
      <c r="N40" s="34"/>
    </row>
    <row r="41" spans="1:17" ht="16.2" customHeight="1">
      <c r="A41" s="69" t="s">
        <v>236</v>
      </c>
      <c r="B41" s="69"/>
      <c r="C41" s="69"/>
      <c r="D41" s="69"/>
      <c r="F41" s="64">
        <v>21</v>
      </c>
      <c r="G41" s="56"/>
      <c r="I41" s="58"/>
      <c r="J41" s="58"/>
      <c r="K41" s="56"/>
      <c r="L41" s="78"/>
      <c r="M41" s="58"/>
      <c r="N41" s="78"/>
      <c r="O41" s="58"/>
    </row>
    <row r="42" spans="1:17" ht="16.2" customHeight="1" thickBot="1">
      <c r="A42" s="63" t="s">
        <v>235</v>
      </c>
      <c r="B42" s="63"/>
      <c r="C42" s="63"/>
      <c r="D42" s="63"/>
      <c r="F42" s="64"/>
      <c r="G42" s="56"/>
      <c r="H42" s="79">
        <f>H37/H44</f>
        <v>2.5845459417976484E-2</v>
      </c>
      <c r="I42" s="80"/>
      <c r="J42" s="162">
        <f>J37/J44</f>
        <v>2.48161003261847E-3</v>
      </c>
      <c r="K42" s="80"/>
      <c r="L42" s="163">
        <f>L37/L44</f>
        <v>-2.0771570502993312E-3</v>
      </c>
      <c r="M42" s="81"/>
      <c r="N42" s="79">
        <f>N37/N44</f>
        <v>8.4165992006393561E-3</v>
      </c>
      <c r="O42" s="58"/>
      <c r="Q42" s="82"/>
    </row>
    <row r="43" spans="1:17" ht="16.2" customHeight="1" thickTop="1">
      <c r="A43" s="63"/>
      <c r="B43" s="63"/>
      <c r="C43" s="63"/>
      <c r="D43" s="63"/>
      <c r="F43" s="64"/>
      <c r="G43" s="56"/>
      <c r="H43" s="80"/>
      <c r="I43" s="80"/>
      <c r="J43" s="80"/>
      <c r="K43" s="56"/>
      <c r="M43" s="80"/>
      <c r="N43" s="58"/>
      <c r="O43" s="58"/>
    </row>
    <row r="44" spans="1:17" ht="16.2" customHeight="1" thickBot="1">
      <c r="A44" s="63" t="s">
        <v>190</v>
      </c>
      <c r="B44" s="63"/>
      <c r="C44" s="63"/>
      <c r="D44" s="63"/>
      <c r="F44" s="64"/>
      <c r="G44" s="56"/>
      <c r="H44" s="83">
        <v>1723408444</v>
      </c>
      <c r="I44" s="80"/>
      <c r="J44" s="83">
        <v>1553175539</v>
      </c>
      <c r="K44" s="56"/>
      <c r="L44" s="83">
        <v>1723408444</v>
      </c>
      <c r="M44" s="80"/>
      <c r="N44" s="83">
        <v>1553175539</v>
      </c>
      <c r="O44" s="58"/>
    </row>
    <row r="45" spans="1:17" ht="16.2" customHeight="1" thickTop="1"/>
  </sheetData>
  <mergeCells count="5">
    <mergeCell ref="H5:J5"/>
    <mergeCell ref="L5:N5"/>
    <mergeCell ref="H6:J6"/>
    <mergeCell ref="L6:N6"/>
    <mergeCell ref="H8:N8"/>
  </mergeCells>
  <pageMargins left="0.7" right="0.6" top="0.75" bottom="0.75" header="0.5" footer="0.5"/>
  <pageSetup paperSize="9" scale="78" firstPageNumber="5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"/>
  <sheetViews>
    <sheetView view="pageBreakPreview" topLeftCell="A37" zoomScale="70" zoomScaleNormal="70" zoomScaleSheetLayoutView="70" workbookViewId="0">
      <selection activeCell="A42" sqref="A42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5.44140625" style="58" customWidth="1"/>
    <col min="6" max="6" width="7.88671875" style="58" customWidth="1"/>
    <col min="7" max="7" width="1.109375" style="58" customWidth="1"/>
    <col min="8" max="8" width="14.109375" style="58" customWidth="1"/>
    <col min="9" max="9" width="1.109375" style="62" customWidth="1"/>
    <col min="10" max="10" width="14.109375" style="62" customWidth="1"/>
    <col min="11" max="11" width="1.109375" style="58" customWidth="1"/>
    <col min="12" max="12" width="14.109375" style="58" customWidth="1"/>
    <col min="13" max="13" width="1.109375" style="62" customWidth="1"/>
    <col min="14" max="14" width="14.109375" style="62" customWidth="1"/>
    <col min="15" max="15" width="0.5546875" style="62" customWidth="1"/>
    <col min="16" max="17" width="9.44140625" style="58" bestFit="1" customWidth="1"/>
    <col min="18" max="18" width="9.6640625" style="58" bestFit="1" customWidth="1"/>
    <col min="19" max="16384" width="8.5546875" style="58"/>
  </cols>
  <sheetData>
    <row r="1" spans="1:15" s="3" customFormat="1" ht="16.2" customHeight="1">
      <c r="A1" s="1" t="str">
        <f>BS!A1</f>
        <v>Nirvana Development Public Company Limited and its subsidiaries</v>
      </c>
      <c r="B1" s="1"/>
      <c r="C1" s="1"/>
      <c r="D1" s="1"/>
    </row>
    <row r="2" spans="1:15" s="57" customFormat="1" ht="16.2" customHeight="1">
      <c r="A2" s="53" t="s">
        <v>74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5" s="57" customFormat="1" ht="16.2" customHeight="1">
      <c r="A3" s="85" t="s">
        <v>244</v>
      </c>
      <c r="B3" s="85"/>
      <c r="C3" s="85"/>
      <c r="D3" s="8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" customHeight="1">
      <c r="E5" s="59"/>
      <c r="F5" s="10"/>
      <c r="G5" s="59"/>
      <c r="H5" s="170" t="s">
        <v>75</v>
      </c>
      <c r="I5" s="170"/>
      <c r="J5" s="170"/>
      <c r="K5" s="59"/>
      <c r="L5" s="170" t="s">
        <v>76</v>
      </c>
      <c r="M5" s="170"/>
      <c r="N5" s="170"/>
      <c r="O5" s="59"/>
    </row>
    <row r="6" spans="1:15" ht="16.2" customHeight="1">
      <c r="E6" s="59"/>
      <c r="F6" s="10"/>
      <c r="G6" s="59"/>
      <c r="H6" s="170" t="s">
        <v>3</v>
      </c>
      <c r="I6" s="170"/>
      <c r="J6" s="170"/>
      <c r="K6" s="59"/>
      <c r="L6" s="170" t="s">
        <v>3</v>
      </c>
      <c r="M6" s="170"/>
      <c r="N6" s="170"/>
      <c r="O6" s="59"/>
    </row>
    <row r="7" spans="1:15" s="57" customFormat="1" ht="16.2" customHeight="1">
      <c r="A7" s="58"/>
      <c r="B7" s="58"/>
      <c r="C7" s="58"/>
      <c r="D7" s="58"/>
      <c r="E7" s="58"/>
      <c r="F7" s="64" t="s">
        <v>5</v>
      </c>
      <c r="G7" s="56"/>
      <c r="H7" s="86">
        <v>2025</v>
      </c>
      <c r="I7" s="62"/>
      <c r="J7" s="86">
        <v>2024</v>
      </c>
      <c r="K7" s="56"/>
      <c r="L7" s="86">
        <v>2025</v>
      </c>
      <c r="M7" s="62"/>
      <c r="N7" s="86">
        <v>2024</v>
      </c>
    </row>
    <row r="8" spans="1:15" s="57" customFormat="1" ht="16.2" customHeight="1">
      <c r="A8" s="58"/>
      <c r="B8" s="58"/>
      <c r="C8" s="58"/>
      <c r="D8" s="58"/>
      <c r="E8" s="58"/>
      <c r="F8" s="61"/>
      <c r="G8" s="56"/>
      <c r="H8" s="172" t="s">
        <v>6</v>
      </c>
      <c r="I8" s="173"/>
      <c r="J8" s="173"/>
      <c r="K8" s="173"/>
      <c r="L8" s="173"/>
      <c r="M8" s="173"/>
      <c r="N8" s="173"/>
    </row>
    <row r="9" spans="1:15" s="57" customFormat="1" ht="16.2" customHeight="1">
      <c r="A9" s="156" t="s">
        <v>169</v>
      </c>
      <c r="B9" s="58"/>
      <c r="C9" s="58"/>
      <c r="D9" s="58"/>
      <c r="E9" s="58"/>
      <c r="F9" s="61"/>
      <c r="G9" s="56"/>
      <c r="H9" s="154"/>
      <c r="I9" s="155"/>
      <c r="J9" s="155"/>
      <c r="K9" s="155"/>
      <c r="L9" s="155"/>
      <c r="M9" s="155"/>
      <c r="N9" s="155"/>
    </row>
    <row r="10" spans="1:15" ht="16.2" customHeight="1">
      <c r="A10" s="63" t="s">
        <v>77</v>
      </c>
      <c r="B10" s="63"/>
      <c r="C10" s="63"/>
      <c r="D10" s="63"/>
      <c r="F10" s="64"/>
      <c r="G10" s="56"/>
      <c r="H10" s="65">
        <v>757030252</v>
      </c>
      <c r="I10" s="65"/>
      <c r="J10" s="65">
        <v>912653880</v>
      </c>
      <c r="K10" s="65"/>
      <c r="L10" s="66">
        <v>68346137</v>
      </c>
      <c r="M10" s="65"/>
      <c r="N10" s="66">
        <v>69689240</v>
      </c>
      <c r="O10" s="58"/>
    </row>
    <row r="11" spans="1:15" ht="16.2" customHeight="1">
      <c r="A11" s="63" t="s">
        <v>78</v>
      </c>
      <c r="B11" s="63"/>
      <c r="C11" s="63"/>
      <c r="D11" s="63"/>
      <c r="F11" s="64"/>
      <c r="G11" s="56"/>
      <c r="H11" s="65">
        <v>6105150</v>
      </c>
      <c r="I11" s="65"/>
      <c r="J11" s="65">
        <v>41510930</v>
      </c>
      <c r="K11" s="65"/>
      <c r="L11" s="87">
        <v>0</v>
      </c>
      <c r="M11" s="65"/>
      <c r="N11" s="87">
        <v>0</v>
      </c>
      <c r="O11" s="58"/>
    </row>
    <row r="12" spans="1:15" ht="16.2" customHeight="1">
      <c r="A12" s="63" t="s">
        <v>82</v>
      </c>
      <c r="B12" s="63"/>
      <c r="C12" s="63"/>
      <c r="D12" s="63"/>
      <c r="F12" s="64">
        <v>20</v>
      </c>
      <c r="G12" s="56"/>
      <c r="H12" s="65">
        <v>82535919</v>
      </c>
      <c r="I12" s="65"/>
      <c r="J12" s="65">
        <v>42463207</v>
      </c>
      <c r="K12" s="65"/>
      <c r="L12" s="87">
        <v>238863894</v>
      </c>
      <c r="M12" s="65"/>
      <c r="N12" s="87">
        <v>971784146</v>
      </c>
      <c r="O12" s="58"/>
    </row>
    <row r="13" spans="1:15" ht="16.2" customHeight="1">
      <c r="A13" s="69" t="s">
        <v>79</v>
      </c>
      <c r="B13" s="69"/>
      <c r="C13" s="69"/>
      <c r="D13" s="69"/>
      <c r="F13" s="64"/>
      <c r="G13" s="56"/>
      <c r="H13" s="70">
        <f>SUM(H10:H12)</f>
        <v>845671321</v>
      </c>
      <c r="I13" s="65"/>
      <c r="J13" s="70">
        <f>SUM(J10:J12)</f>
        <v>996628017</v>
      </c>
      <c r="K13" s="65"/>
      <c r="L13" s="70">
        <f>SUM(L10:L12)</f>
        <v>307210031</v>
      </c>
      <c r="M13" s="65"/>
      <c r="N13" s="70">
        <f>SUM(N10:N12)</f>
        <v>1041473386</v>
      </c>
      <c r="O13" s="58"/>
    </row>
    <row r="14" spans="1:15" ht="16.2" customHeight="1">
      <c r="A14" s="69"/>
      <c r="B14" s="69"/>
      <c r="C14" s="69"/>
      <c r="D14" s="69"/>
      <c r="F14" s="64"/>
      <c r="G14" s="56"/>
      <c r="H14" s="65"/>
      <c r="I14" s="65"/>
      <c r="J14" s="65"/>
      <c r="K14" s="65"/>
      <c r="L14" s="87"/>
      <c r="M14" s="65"/>
      <c r="N14" s="65"/>
      <c r="O14" s="58"/>
    </row>
    <row r="15" spans="1:15" ht="16.2" customHeight="1">
      <c r="A15" s="157" t="s">
        <v>170</v>
      </c>
      <c r="B15" s="69"/>
      <c r="C15" s="69"/>
      <c r="D15" s="69"/>
      <c r="F15" s="64"/>
      <c r="G15" s="56"/>
      <c r="H15" s="65"/>
      <c r="I15" s="65"/>
      <c r="J15" s="65"/>
      <c r="K15" s="65"/>
      <c r="L15" s="87"/>
      <c r="M15" s="65"/>
      <c r="N15" s="65"/>
      <c r="O15" s="58"/>
    </row>
    <row r="16" spans="1:15" ht="16.2" customHeight="1">
      <c r="A16" s="63" t="s">
        <v>80</v>
      </c>
      <c r="B16" s="63"/>
      <c r="C16" s="63"/>
      <c r="D16" s="63"/>
      <c r="F16" s="64"/>
      <c r="G16" s="56"/>
      <c r="H16" s="65">
        <v>526118860</v>
      </c>
      <c r="I16" s="65"/>
      <c r="J16" s="65">
        <v>591699452</v>
      </c>
      <c r="K16" s="65"/>
      <c r="L16" s="72">
        <v>52917399</v>
      </c>
      <c r="M16" s="65"/>
      <c r="N16" s="72">
        <v>57552338</v>
      </c>
      <c r="O16" s="58"/>
    </row>
    <row r="17" spans="1:15" ht="16.2" customHeight="1">
      <c r="A17" s="63" t="s">
        <v>81</v>
      </c>
      <c r="B17" s="63"/>
      <c r="C17" s="63"/>
      <c r="D17" s="63"/>
      <c r="F17" s="64"/>
      <c r="G17" s="56"/>
      <c r="H17" s="65">
        <v>6044761</v>
      </c>
      <c r="I17" s="65"/>
      <c r="J17" s="65">
        <v>30284838</v>
      </c>
      <c r="K17" s="65"/>
      <c r="L17" s="72">
        <v>0</v>
      </c>
      <c r="M17" s="65"/>
      <c r="N17" s="72">
        <v>0</v>
      </c>
      <c r="O17" s="58"/>
    </row>
    <row r="18" spans="1:15" ht="16.2" customHeight="1">
      <c r="A18" s="63" t="s">
        <v>83</v>
      </c>
      <c r="B18" s="63"/>
      <c r="C18" s="63"/>
      <c r="D18" s="63"/>
      <c r="F18" s="64"/>
      <c r="G18" s="56"/>
      <c r="H18" s="65">
        <v>96881351</v>
      </c>
      <c r="I18" s="65"/>
      <c r="J18" s="65">
        <v>129885403</v>
      </c>
      <c r="K18" s="65"/>
      <c r="L18" s="72">
        <v>23416317</v>
      </c>
      <c r="M18" s="65"/>
      <c r="N18" s="72">
        <v>34158942</v>
      </c>
      <c r="O18" s="58"/>
    </row>
    <row r="19" spans="1:15" ht="16.2" customHeight="1">
      <c r="A19" s="63" t="s">
        <v>84</v>
      </c>
      <c r="B19" s="63"/>
      <c r="C19" s="63"/>
      <c r="D19" s="63"/>
      <c r="F19" s="64"/>
      <c r="G19" s="56"/>
      <c r="H19" s="65">
        <v>103113933</v>
      </c>
      <c r="I19" s="65"/>
      <c r="J19" s="65">
        <v>143237736</v>
      </c>
      <c r="K19" s="65"/>
      <c r="L19" s="67">
        <v>68165077</v>
      </c>
      <c r="M19" s="65"/>
      <c r="N19" s="67">
        <v>131982692</v>
      </c>
      <c r="O19" s="58"/>
    </row>
    <row r="20" spans="1:15" ht="16.2" customHeight="1">
      <c r="A20" s="69" t="s">
        <v>178</v>
      </c>
      <c r="B20" s="69"/>
      <c r="C20" s="69"/>
      <c r="D20" s="69"/>
      <c r="F20" s="64"/>
      <c r="G20" s="56"/>
      <c r="H20" s="70">
        <f>SUM(H16:H19)</f>
        <v>732158905</v>
      </c>
      <c r="I20" s="65"/>
      <c r="J20" s="70">
        <f>SUM(J16:J19)</f>
        <v>895107429</v>
      </c>
      <c r="K20" s="65"/>
      <c r="L20" s="71">
        <f>SUM(L16:L19)</f>
        <v>144498793</v>
      </c>
      <c r="M20" s="65"/>
      <c r="N20" s="70">
        <f>SUM(N16:N19)</f>
        <v>223693972</v>
      </c>
      <c r="O20" s="58"/>
    </row>
    <row r="21" spans="1:15" ht="16.2" customHeight="1">
      <c r="F21" s="64"/>
      <c r="G21" s="56"/>
      <c r="H21" s="65"/>
      <c r="I21" s="65"/>
      <c r="J21" s="65"/>
      <c r="K21" s="65"/>
      <c r="L21" s="87"/>
      <c r="M21" s="65"/>
      <c r="N21" s="65"/>
      <c r="O21" s="58"/>
    </row>
    <row r="22" spans="1:15" ht="16.2" customHeight="1">
      <c r="A22" s="69" t="s">
        <v>171</v>
      </c>
      <c r="B22" s="69"/>
      <c r="C22" s="69"/>
      <c r="D22" s="69"/>
      <c r="F22" s="64"/>
      <c r="G22" s="65"/>
      <c r="H22" s="74">
        <f>H13-H20</f>
        <v>113512416</v>
      </c>
      <c r="I22" s="65"/>
      <c r="J22" s="74">
        <f>J13-J20</f>
        <v>101520588</v>
      </c>
      <c r="K22" s="65"/>
      <c r="L22" s="74">
        <f>L13-L20</f>
        <v>162711238</v>
      </c>
      <c r="M22" s="65"/>
      <c r="N22" s="74">
        <f>N13-N20</f>
        <v>817779414</v>
      </c>
      <c r="O22" s="58"/>
    </row>
    <row r="23" spans="1:15" ht="16.2" customHeight="1">
      <c r="A23" s="63" t="s">
        <v>85</v>
      </c>
      <c r="B23" s="63"/>
      <c r="C23" s="63"/>
      <c r="D23" s="63"/>
      <c r="F23" s="64">
        <v>8</v>
      </c>
      <c r="G23" s="56"/>
      <c r="H23" s="66">
        <v>-5461332</v>
      </c>
      <c r="I23" s="65"/>
      <c r="J23" s="66">
        <v>-5804583</v>
      </c>
      <c r="K23" s="65"/>
      <c r="L23" s="66">
        <v>0</v>
      </c>
      <c r="M23" s="65"/>
      <c r="N23" s="66">
        <v>0</v>
      </c>
      <c r="O23" s="58"/>
    </row>
    <row r="24" spans="1:15" ht="16.2" customHeight="1">
      <c r="A24" s="63" t="s">
        <v>137</v>
      </c>
      <c r="B24" s="63"/>
      <c r="C24" s="63"/>
      <c r="D24" s="63"/>
      <c r="F24" s="64"/>
      <c r="G24" s="56"/>
      <c r="H24" s="76">
        <v>-53757335</v>
      </c>
      <c r="I24" s="65"/>
      <c r="J24" s="76">
        <v>-57595891</v>
      </c>
      <c r="K24" s="65"/>
      <c r="L24" s="76">
        <v>-129662380</v>
      </c>
      <c r="M24" s="65"/>
      <c r="N24" s="76">
        <v>-174291550</v>
      </c>
      <c r="O24" s="58"/>
    </row>
    <row r="25" spans="1:15" ht="16.2" customHeight="1">
      <c r="A25" s="69" t="s">
        <v>261</v>
      </c>
      <c r="B25" s="69"/>
      <c r="C25" s="69"/>
      <c r="D25" s="69"/>
      <c r="F25" s="62"/>
      <c r="G25" s="56"/>
      <c r="H25" s="65">
        <f>SUM(H22:H24)</f>
        <v>54293749</v>
      </c>
      <c r="I25" s="65"/>
      <c r="J25" s="65">
        <f>SUM(J22:J24)</f>
        <v>38120114</v>
      </c>
      <c r="K25" s="65"/>
      <c r="L25" s="65">
        <f>SUM(L22:L24)</f>
        <v>33048858</v>
      </c>
      <c r="M25" s="65"/>
      <c r="N25" s="65">
        <f>SUM(N22:N24)</f>
        <v>643487864</v>
      </c>
      <c r="O25" s="58"/>
    </row>
    <row r="26" spans="1:15" ht="16.2" customHeight="1">
      <c r="A26" s="63" t="s">
        <v>204</v>
      </c>
      <c r="B26" s="63"/>
      <c r="C26" s="63"/>
      <c r="D26" s="63"/>
      <c r="F26" s="64">
        <v>19</v>
      </c>
      <c r="G26" s="56"/>
      <c r="H26" s="65">
        <v>-25283557</v>
      </c>
      <c r="I26" s="65"/>
      <c r="J26" s="65">
        <v>-7833605</v>
      </c>
      <c r="K26" s="65"/>
      <c r="L26" s="72">
        <v>-13939133</v>
      </c>
      <c r="M26" s="65"/>
      <c r="N26" s="72">
        <v>-7730766</v>
      </c>
      <c r="O26" s="58"/>
    </row>
    <row r="27" spans="1:15" ht="16.2" customHeight="1">
      <c r="A27" s="69" t="s">
        <v>262</v>
      </c>
      <c r="B27" s="69"/>
      <c r="C27" s="69"/>
      <c r="D27" s="69"/>
      <c r="F27" s="62"/>
      <c r="G27" s="56"/>
      <c r="H27" s="159">
        <f>SUM(H25:H26)</f>
        <v>29010192</v>
      </c>
      <c r="I27" s="74"/>
      <c r="J27" s="159">
        <f>SUM(J25:J26)</f>
        <v>30286509</v>
      </c>
      <c r="K27" s="74"/>
      <c r="L27" s="127">
        <f>SUM(L25:L26)</f>
        <v>19109725</v>
      </c>
      <c r="M27" s="74"/>
      <c r="N27" s="159">
        <f>SUM(N25:N26)</f>
        <v>635757098</v>
      </c>
      <c r="O27" s="58"/>
    </row>
    <row r="28" spans="1:15" ht="16.2" customHeight="1">
      <c r="A28" s="63" t="s">
        <v>86</v>
      </c>
      <c r="B28" s="69"/>
      <c r="C28" s="69"/>
      <c r="D28" s="69"/>
      <c r="F28" s="64"/>
      <c r="G28" s="5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58"/>
    </row>
    <row r="29" spans="1:15" ht="16.2" customHeight="1" thickBot="1">
      <c r="A29" s="69" t="s">
        <v>183</v>
      </c>
      <c r="B29" s="69"/>
      <c r="C29" s="69"/>
      <c r="D29" s="69"/>
      <c r="F29" s="64"/>
      <c r="G29" s="56"/>
      <c r="H29" s="77">
        <f>SUM(H27,H28)</f>
        <v>29010192</v>
      </c>
      <c r="I29" s="74"/>
      <c r="J29" s="77">
        <f>SUM(J27,J28)</f>
        <v>30286509</v>
      </c>
      <c r="K29" s="74"/>
      <c r="L29" s="77">
        <f>SUM(L27,L28)</f>
        <v>19109725</v>
      </c>
      <c r="M29" s="74"/>
      <c r="N29" s="77">
        <f>SUM(N27,N28)</f>
        <v>635757098</v>
      </c>
      <c r="O29" s="58"/>
    </row>
    <row r="30" spans="1:15" ht="16.2" customHeight="1" thickTop="1">
      <c r="A30" s="69"/>
      <c r="B30" s="69"/>
      <c r="C30" s="69"/>
      <c r="D30" s="69"/>
      <c r="F30" s="64"/>
      <c r="G30" s="56"/>
      <c r="H30" s="65"/>
      <c r="I30" s="65"/>
      <c r="J30" s="65"/>
      <c r="K30" s="65"/>
      <c r="L30" s="34"/>
      <c r="M30" s="65"/>
      <c r="N30" s="34"/>
      <c r="O30" s="58"/>
    </row>
    <row r="31" spans="1:15" ht="16.2" customHeight="1">
      <c r="A31" s="69" t="s">
        <v>263</v>
      </c>
      <c r="B31" s="69"/>
      <c r="C31" s="69"/>
      <c r="D31" s="69"/>
      <c r="F31" s="64"/>
      <c r="G31" s="56"/>
      <c r="H31" s="65"/>
      <c r="I31" s="65"/>
      <c r="J31" s="65"/>
      <c r="K31" s="65"/>
      <c r="L31" s="34"/>
      <c r="M31" s="65"/>
      <c r="N31" s="34"/>
      <c r="O31" s="58"/>
    </row>
    <row r="32" spans="1:15" ht="16.2" customHeight="1">
      <c r="A32" s="63" t="s">
        <v>87</v>
      </c>
      <c r="C32" s="63"/>
      <c r="D32" s="63"/>
      <c r="F32" s="64"/>
      <c r="G32" s="56"/>
      <c r="H32" s="65">
        <f>H34-H33</f>
        <v>29009816</v>
      </c>
      <c r="I32" s="65"/>
      <c r="J32" s="65">
        <f>J34-J33</f>
        <v>30286296</v>
      </c>
      <c r="K32" s="65"/>
      <c r="L32" s="34">
        <f>L34-L33</f>
        <v>19109725</v>
      </c>
      <c r="M32" s="65"/>
      <c r="N32" s="34">
        <f>N34-N33</f>
        <v>635757098</v>
      </c>
      <c r="O32" s="58"/>
    </row>
    <row r="33" spans="1:17" ht="16.2" customHeight="1">
      <c r="A33" s="63" t="s">
        <v>88</v>
      </c>
      <c r="C33" s="63"/>
      <c r="D33" s="63"/>
      <c r="F33" s="64"/>
      <c r="G33" s="56"/>
      <c r="H33" s="65">
        <v>376</v>
      </c>
      <c r="I33" s="65"/>
      <c r="J33" s="65">
        <v>213</v>
      </c>
      <c r="K33" s="65"/>
      <c r="L33" s="76">
        <v>0</v>
      </c>
      <c r="M33" s="65"/>
      <c r="N33" s="68">
        <v>0</v>
      </c>
      <c r="O33" s="58"/>
    </row>
    <row r="34" spans="1:17" ht="16.2" customHeight="1" thickBot="1">
      <c r="A34" s="69" t="s">
        <v>262</v>
      </c>
      <c r="B34" s="69"/>
      <c r="C34" s="69"/>
      <c r="D34" s="69"/>
      <c r="F34" s="64"/>
      <c r="G34" s="56"/>
      <c r="H34" s="77">
        <f>H27</f>
        <v>29010192</v>
      </c>
      <c r="I34" s="74"/>
      <c r="J34" s="77">
        <f>J27</f>
        <v>30286509</v>
      </c>
      <c r="K34" s="65"/>
      <c r="L34" s="77">
        <f>L27</f>
        <v>19109725</v>
      </c>
      <c r="M34" s="74"/>
      <c r="N34" s="77">
        <f>N27</f>
        <v>635757098</v>
      </c>
      <c r="O34" s="58"/>
    </row>
    <row r="35" spans="1:17" ht="16.2" customHeight="1" thickTop="1">
      <c r="A35" s="63"/>
      <c r="B35" s="63"/>
      <c r="C35" s="63"/>
      <c r="D35" s="63"/>
      <c r="F35" s="62"/>
      <c r="G35" s="62"/>
      <c r="H35" s="62"/>
      <c r="I35" s="56"/>
      <c r="K35" s="62"/>
      <c r="L35" s="34"/>
      <c r="M35" s="56"/>
      <c r="N35" s="34"/>
    </row>
    <row r="36" spans="1:17" ht="16.2" customHeight="1">
      <c r="A36" s="69" t="s">
        <v>264</v>
      </c>
      <c r="B36" s="69"/>
      <c r="C36" s="69"/>
      <c r="D36" s="69"/>
      <c r="F36" s="64"/>
      <c r="G36" s="56"/>
      <c r="H36" s="65"/>
      <c r="I36" s="65"/>
      <c r="J36" s="65"/>
      <c r="K36" s="65"/>
      <c r="L36" s="34"/>
      <c r="M36" s="65"/>
      <c r="N36" s="34"/>
      <c r="O36" s="58"/>
    </row>
    <row r="37" spans="1:17" ht="16.2" customHeight="1">
      <c r="A37" s="63" t="s">
        <v>87</v>
      </c>
      <c r="C37" s="63"/>
      <c r="D37" s="63"/>
      <c r="F37" s="64"/>
      <c r="G37" s="56"/>
      <c r="H37" s="65">
        <f>H39-H38</f>
        <v>29009816</v>
      </c>
      <c r="I37" s="65"/>
      <c r="J37" s="65">
        <f>J39-J38</f>
        <v>30286296</v>
      </c>
      <c r="K37" s="65"/>
      <c r="L37" s="34">
        <f>L39-L38</f>
        <v>19109725</v>
      </c>
      <c r="M37" s="65"/>
      <c r="N37" s="34">
        <f>N39-N38</f>
        <v>635757098</v>
      </c>
      <c r="O37" s="58"/>
    </row>
    <row r="38" spans="1:17" ht="16.2" customHeight="1">
      <c r="A38" s="63" t="s">
        <v>88</v>
      </c>
      <c r="C38" s="63"/>
      <c r="D38" s="63"/>
      <c r="F38" s="64"/>
      <c r="G38" s="56"/>
      <c r="H38" s="65">
        <v>376</v>
      </c>
      <c r="I38" s="65"/>
      <c r="J38" s="65">
        <v>213</v>
      </c>
      <c r="K38" s="65"/>
      <c r="L38" s="68">
        <v>0</v>
      </c>
      <c r="M38" s="65"/>
      <c r="N38" s="68">
        <v>0</v>
      </c>
      <c r="O38" s="58"/>
    </row>
    <row r="39" spans="1:17" ht="16.2" customHeight="1" thickBot="1">
      <c r="A39" s="69" t="s">
        <v>183</v>
      </c>
      <c r="B39" s="69"/>
      <c r="C39" s="69"/>
      <c r="D39" s="69"/>
      <c r="F39" s="64"/>
      <c r="G39" s="56"/>
      <c r="H39" s="77">
        <f>H29</f>
        <v>29010192</v>
      </c>
      <c r="I39" s="74"/>
      <c r="J39" s="77">
        <f>J29</f>
        <v>30286509</v>
      </c>
      <c r="K39" s="65"/>
      <c r="L39" s="77">
        <f>L29</f>
        <v>19109725</v>
      </c>
      <c r="M39" s="74"/>
      <c r="N39" s="77">
        <f>N29</f>
        <v>635757098</v>
      </c>
      <c r="O39" s="58"/>
    </row>
    <row r="40" spans="1:17" ht="16.2" customHeight="1" thickTop="1">
      <c r="A40" s="63"/>
      <c r="B40" s="63"/>
      <c r="C40" s="63"/>
      <c r="D40" s="63"/>
      <c r="F40" s="62"/>
      <c r="G40" s="62"/>
      <c r="H40" s="62"/>
      <c r="I40" s="56"/>
      <c r="K40" s="62"/>
      <c r="L40" s="34"/>
      <c r="M40" s="56"/>
      <c r="N40" s="34"/>
    </row>
    <row r="41" spans="1:17" ht="16.2" customHeight="1">
      <c r="A41" s="69" t="s">
        <v>266</v>
      </c>
      <c r="B41" s="69"/>
      <c r="C41" s="69"/>
      <c r="D41" s="69"/>
      <c r="F41" s="64">
        <v>21</v>
      </c>
      <c r="G41" s="56"/>
      <c r="I41" s="58"/>
      <c r="J41" s="58"/>
      <c r="K41" s="56"/>
      <c r="L41" s="78"/>
      <c r="M41" s="58"/>
      <c r="N41" s="78"/>
      <c r="O41" s="58"/>
    </row>
    <row r="42" spans="1:17" ht="16.2" customHeight="1" thickBot="1">
      <c r="A42" s="63" t="s">
        <v>265</v>
      </c>
      <c r="B42" s="63"/>
      <c r="C42" s="63"/>
      <c r="D42" s="63"/>
      <c r="F42" s="64"/>
      <c r="G42" s="56"/>
      <c r="H42" s="79">
        <f>H37/H44</f>
        <v>1.6832815285892842E-2</v>
      </c>
      <c r="I42" s="80"/>
      <c r="J42" s="79">
        <f>J37/J44</f>
        <v>1.9499596304162502E-2</v>
      </c>
      <c r="K42" s="80"/>
      <c r="L42" s="79">
        <f>L37/L44</f>
        <v>1.1088332000768589E-2</v>
      </c>
      <c r="M42" s="81"/>
      <c r="N42" s="79">
        <f>N37/N44</f>
        <v>0.40932726664580826</v>
      </c>
      <c r="O42" s="58"/>
      <c r="Q42" s="82"/>
    </row>
    <row r="43" spans="1:17" ht="16.2" customHeight="1" thickTop="1">
      <c r="A43" s="63"/>
      <c r="B43" s="63"/>
      <c r="C43" s="63"/>
      <c r="D43" s="63"/>
      <c r="F43" s="64"/>
      <c r="G43" s="56"/>
      <c r="H43" s="80"/>
      <c r="I43" s="80"/>
      <c r="J43" s="80"/>
      <c r="K43" s="56"/>
      <c r="M43" s="80"/>
      <c r="N43" s="58"/>
      <c r="O43" s="58"/>
    </row>
    <row r="44" spans="1:17" ht="16.2" customHeight="1" thickBot="1">
      <c r="A44" s="63" t="s">
        <v>190</v>
      </c>
      <c r="B44" s="63"/>
      <c r="C44" s="63"/>
      <c r="D44" s="63"/>
      <c r="F44" s="64"/>
      <c r="G44" s="56"/>
      <c r="H44" s="83">
        <v>1723408444</v>
      </c>
      <c r="I44" s="80"/>
      <c r="J44" s="83">
        <v>1553175539</v>
      </c>
      <c r="K44" s="56"/>
      <c r="L44" s="83">
        <v>1723408444</v>
      </c>
      <c r="M44" s="80"/>
      <c r="N44" s="83">
        <v>1553175539</v>
      </c>
      <c r="O44" s="58"/>
    </row>
    <row r="45" spans="1:17" ht="16.2" customHeight="1" thickTop="1"/>
  </sheetData>
  <mergeCells count="5">
    <mergeCell ref="H5:J5"/>
    <mergeCell ref="L5:N5"/>
    <mergeCell ref="H8:N8"/>
    <mergeCell ref="L6:N6"/>
    <mergeCell ref="H6:J6"/>
  </mergeCells>
  <pageMargins left="0.7" right="0.6" top="0.75" bottom="0.75" header="0.5" footer="0.5"/>
  <pageSetup paperSize="9" scale="78" firstPageNumber="6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1"/>
  <sheetViews>
    <sheetView view="pageBreakPreview" topLeftCell="A10" zoomScale="70" zoomScaleNormal="100" zoomScaleSheetLayoutView="70" workbookViewId="0">
      <selection activeCell="Z37" sqref="Z37"/>
    </sheetView>
  </sheetViews>
  <sheetFormatPr defaultColWidth="9.44140625" defaultRowHeight="18" customHeight="1"/>
  <cols>
    <col min="1" max="1" width="2" style="3" customWidth="1"/>
    <col min="2" max="3" width="1.44140625" style="3" customWidth="1"/>
    <col min="4" max="4" width="14.5546875" style="3" customWidth="1"/>
    <col min="5" max="5" width="42.5546875" style="3" customWidth="1"/>
    <col min="6" max="6" width="10.5546875" style="3" hidden="1" customWidth="1"/>
    <col min="7" max="7" width="10.44140625" style="3" customWidth="1"/>
    <col min="8" max="8" width="0.6640625" style="3" customWidth="1"/>
    <col min="9" max="9" width="15.109375" style="3" customWidth="1"/>
    <col min="10" max="10" width="0.6640625" style="3" customWidth="1"/>
    <col min="11" max="11" width="15.109375" style="3" customWidth="1"/>
    <col min="12" max="12" width="0.6640625" style="3" customWidth="1"/>
    <col min="13" max="13" width="15.109375" style="3" customWidth="1"/>
    <col min="14" max="14" width="0.6640625" style="3" customWidth="1"/>
    <col min="15" max="15" width="15.109375" style="3" customWidth="1"/>
    <col min="16" max="16" width="0.6640625" style="3" customWidth="1"/>
    <col min="17" max="17" width="15.109375" style="3" customWidth="1"/>
    <col min="18" max="18" width="0.6640625" style="3" customWidth="1"/>
    <col min="19" max="19" width="15.109375" style="3" customWidth="1"/>
    <col min="20" max="20" width="0.6640625" style="3" customWidth="1"/>
    <col min="21" max="21" width="15.109375" style="3" customWidth="1"/>
    <col min="22" max="22" width="0.6640625" style="3" customWidth="1"/>
    <col min="23" max="23" width="15.109375" style="3" customWidth="1"/>
    <col min="24" max="24" width="0.6640625" style="3" customWidth="1"/>
    <col min="25" max="25" width="15.109375" style="3" customWidth="1"/>
    <col min="26" max="26" width="14.109375" style="3" bestFit="1" customWidth="1"/>
    <col min="27" max="27" width="9.5546875" style="3" bestFit="1" customWidth="1"/>
    <col min="28" max="16384" width="9.44140625" style="3"/>
  </cols>
  <sheetData>
    <row r="1" spans="1:25" ht="18" customHeight="1">
      <c r="A1" s="1" t="str">
        <f>+'PL9'!A1</f>
        <v>Nirvana Development Public Company Limited and its subsidiaries</v>
      </c>
      <c r="B1" s="1"/>
      <c r="C1" s="1"/>
      <c r="D1" s="1"/>
      <c r="F1" s="4"/>
    </row>
    <row r="2" spans="1:25" ht="18" customHeight="1">
      <c r="A2" s="53" t="s">
        <v>89</v>
      </c>
      <c r="B2" s="53"/>
      <c r="C2" s="53"/>
      <c r="D2" s="5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  <c r="R2" s="5"/>
      <c r="S2" s="5"/>
      <c r="T2" s="5"/>
      <c r="U2" s="5"/>
      <c r="V2" s="5"/>
      <c r="W2" s="5"/>
    </row>
    <row r="3" spans="1:25" ht="18" customHeight="1">
      <c r="A3" s="85" t="str">
        <f>'PL9'!A3</f>
        <v>For the nine-month period ended 30 September 2025 (Unaudited but reviewed)</v>
      </c>
      <c r="B3" s="85"/>
      <c r="C3" s="85"/>
      <c r="D3" s="8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18" customHeight="1"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Y4" s="59"/>
    </row>
    <row r="5" spans="1:25" ht="18" customHeight="1">
      <c r="E5" s="88"/>
      <c r="F5" s="88"/>
      <c r="G5" s="88"/>
      <c r="H5" s="88"/>
      <c r="I5" s="176" t="s">
        <v>90</v>
      </c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</row>
    <row r="6" spans="1:25" ht="18" customHeight="1">
      <c r="E6" s="88"/>
      <c r="F6" s="88"/>
      <c r="G6" s="88"/>
      <c r="H6" s="88"/>
      <c r="I6" s="175" t="s">
        <v>91</v>
      </c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89"/>
      <c r="W6" s="89"/>
    </row>
    <row r="7" spans="1:25" ht="8.4" customHeight="1">
      <c r="E7" s="88"/>
      <c r="F7" s="88"/>
      <c r="G7" s="88"/>
      <c r="H7" s="88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</row>
    <row r="8" spans="1:25" ht="18" customHeight="1">
      <c r="E8" s="88"/>
      <c r="F8" s="88"/>
      <c r="G8" s="88"/>
      <c r="H8" s="88"/>
      <c r="I8" s="89"/>
      <c r="J8" s="89"/>
      <c r="K8" s="11"/>
      <c r="L8" s="89"/>
      <c r="M8" s="89"/>
      <c r="N8" s="89"/>
      <c r="O8" s="89" t="s">
        <v>92</v>
      </c>
      <c r="P8" s="89"/>
      <c r="Q8" s="174" t="s">
        <v>93</v>
      </c>
      <c r="R8" s="174"/>
      <c r="S8" s="174"/>
      <c r="T8" s="89"/>
      <c r="V8" s="89"/>
    </row>
    <row r="9" spans="1:25" ht="18" customHeight="1">
      <c r="E9" s="88"/>
      <c r="F9" s="88"/>
      <c r="G9" s="88"/>
      <c r="H9" s="88"/>
      <c r="I9" s="89" t="s">
        <v>94</v>
      </c>
      <c r="J9" s="89"/>
      <c r="L9" s="89"/>
      <c r="M9" s="89" t="s">
        <v>95</v>
      </c>
      <c r="N9" s="89"/>
      <c r="O9" s="89" t="s">
        <v>96</v>
      </c>
      <c r="P9" s="89"/>
      <c r="Q9" s="11"/>
      <c r="R9" s="11"/>
      <c r="S9" s="11"/>
      <c r="T9" s="89"/>
      <c r="U9" s="11" t="s">
        <v>97</v>
      </c>
      <c r="V9" s="89"/>
      <c r="X9" s="89"/>
      <c r="Y9" s="11" t="s">
        <v>98</v>
      </c>
    </row>
    <row r="10" spans="1:25" s="11" customFormat="1" ht="18" customHeight="1">
      <c r="F10" s="10"/>
      <c r="I10" s="11" t="s">
        <v>99</v>
      </c>
      <c r="K10" s="11" t="s">
        <v>100</v>
      </c>
      <c r="M10" s="89" t="s">
        <v>101</v>
      </c>
      <c r="O10" s="11" t="s">
        <v>102</v>
      </c>
      <c r="Q10" s="90" t="s">
        <v>103</v>
      </c>
      <c r="U10" s="11" t="s">
        <v>104</v>
      </c>
      <c r="W10" s="11" t="s">
        <v>105</v>
      </c>
      <c r="Y10" s="11" t="s">
        <v>106</v>
      </c>
    </row>
    <row r="11" spans="1:25" s="11" customFormat="1" ht="18" customHeight="1">
      <c r="G11" s="133" t="s">
        <v>5</v>
      </c>
      <c r="I11" s="11" t="s">
        <v>107</v>
      </c>
      <c r="K11" s="11" t="s">
        <v>107</v>
      </c>
      <c r="M11" s="11" t="s">
        <v>108</v>
      </c>
      <c r="O11" s="11" t="s">
        <v>109</v>
      </c>
      <c r="Q11" s="90" t="s">
        <v>110</v>
      </c>
      <c r="S11" s="11" t="s">
        <v>111</v>
      </c>
      <c r="U11" s="11" t="s">
        <v>112</v>
      </c>
      <c r="W11" s="11" t="s">
        <v>113</v>
      </c>
      <c r="Y11" s="11" t="s">
        <v>114</v>
      </c>
    </row>
    <row r="12" spans="1:25" s="11" customFormat="1" ht="18" customHeight="1">
      <c r="I12" s="177" t="s">
        <v>6</v>
      </c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</row>
    <row r="13" spans="1:25" ht="18" customHeight="1">
      <c r="A13" s="2" t="s">
        <v>185</v>
      </c>
      <c r="B13" s="2"/>
      <c r="C13" s="2"/>
      <c r="D13" s="2"/>
      <c r="G13" s="11"/>
      <c r="H13" s="11"/>
      <c r="I13" s="91">
        <v>1553175537</v>
      </c>
      <c r="J13" s="33"/>
      <c r="K13" s="91">
        <v>1251363378</v>
      </c>
      <c r="L13" s="33"/>
      <c r="M13" s="33">
        <v>1589337148</v>
      </c>
      <c r="N13" s="33"/>
      <c r="O13" s="129">
        <v>-135645750</v>
      </c>
      <c r="P13" s="33"/>
      <c r="Q13" s="91">
        <v>59484194</v>
      </c>
      <c r="R13" s="33"/>
      <c r="S13" s="91">
        <v>724048361</v>
      </c>
      <c r="T13" s="33"/>
      <c r="U13" s="91">
        <f>SUM(I13:T13)</f>
        <v>5041762868</v>
      </c>
      <c r="V13" s="33"/>
      <c r="W13" s="94">
        <v>62072</v>
      </c>
      <c r="X13" s="33"/>
      <c r="Y13" s="91">
        <f>SUM(U13:W13)</f>
        <v>5041824940</v>
      </c>
    </row>
    <row r="14" spans="1:25" ht="18" customHeight="1">
      <c r="A14" s="2"/>
      <c r="B14" s="2"/>
      <c r="C14" s="2"/>
      <c r="D14" s="2"/>
      <c r="G14" s="11"/>
      <c r="H14" s="11"/>
      <c r="I14" s="91"/>
      <c r="J14" s="33"/>
      <c r="K14" s="91"/>
      <c r="L14" s="33"/>
      <c r="M14" s="33"/>
      <c r="N14" s="33"/>
      <c r="O14" s="33"/>
      <c r="P14" s="33"/>
      <c r="Q14" s="91"/>
      <c r="R14" s="33"/>
      <c r="S14" s="91"/>
      <c r="T14" s="33"/>
      <c r="U14" s="91"/>
      <c r="V14" s="33"/>
      <c r="W14" s="94"/>
      <c r="X14" s="33"/>
      <c r="Y14" s="91"/>
    </row>
    <row r="15" spans="1:25" ht="18" customHeight="1">
      <c r="A15" s="2" t="s">
        <v>115</v>
      </c>
      <c r="B15" s="2"/>
      <c r="C15" s="2"/>
      <c r="D15" s="2"/>
      <c r="G15" s="11"/>
      <c r="H15" s="11"/>
      <c r="I15" s="91"/>
      <c r="J15" s="33"/>
      <c r="K15" s="91"/>
      <c r="L15" s="33"/>
      <c r="M15" s="33"/>
      <c r="N15" s="33"/>
      <c r="O15" s="33"/>
      <c r="P15" s="33"/>
      <c r="Q15" s="91"/>
      <c r="R15" s="33"/>
      <c r="S15" s="91"/>
      <c r="T15" s="33"/>
      <c r="U15" s="91"/>
      <c r="V15" s="33"/>
      <c r="W15" s="94"/>
      <c r="X15" s="33"/>
      <c r="Y15" s="91"/>
    </row>
    <row r="16" spans="1:25" ht="18" customHeight="1">
      <c r="A16" s="2"/>
      <c r="B16" s="2" t="s">
        <v>116</v>
      </c>
      <c r="C16" s="2"/>
      <c r="D16" s="2"/>
      <c r="G16" s="11"/>
      <c r="H16" s="11"/>
      <c r="I16" s="91"/>
      <c r="J16" s="33"/>
      <c r="K16" s="91"/>
      <c r="L16" s="33"/>
      <c r="M16" s="33"/>
      <c r="N16" s="33"/>
      <c r="O16" s="33"/>
      <c r="P16" s="33"/>
      <c r="Q16" s="91"/>
      <c r="R16" s="33"/>
      <c r="S16" s="91"/>
      <c r="T16" s="33"/>
      <c r="U16" s="91"/>
      <c r="V16" s="33"/>
      <c r="W16" s="94"/>
      <c r="X16" s="33"/>
      <c r="Y16" s="91"/>
    </row>
    <row r="17" spans="1:26" ht="18" customHeight="1">
      <c r="A17" s="2"/>
      <c r="B17" s="2"/>
      <c r="C17" s="4" t="s">
        <v>245</v>
      </c>
      <c r="D17" s="2"/>
      <c r="G17" s="11"/>
      <c r="H17" s="11"/>
      <c r="I17" s="72">
        <v>7</v>
      </c>
      <c r="J17" s="29"/>
      <c r="K17" s="72">
        <v>11</v>
      </c>
      <c r="L17" s="29"/>
      <c r="M17" s="29">
        <v>0</v>
      </c>
      <c r="N17" s="29"/>
      <c r="O17" s="29">
        <v>0</v>
      </c>
      <c r="P17" s="29"/>
      <c r="Q17" s="72">
        <v>0</v>
      </c>
      <c r="R17" s="29"/>
      <c r="S17" s="72">
        <v>0</v>
      </c>
      <c r="T17" s="29"/>
      <c r="U17" s="72">
        <f>SUM(I17:T17)</f>
        <v>18</v>
      </c>
      <c r="V17" s="29"/>
      <c r="W17" s="96">
        <v>0</v>
      </c>
      <c r="X17" s="29"/>
      <c r="Y17" s="72">
        <f t="shared" ref="Y17:Y18" si="0">SUM(U17:W17)</f>
        <v>18</v>
      </c>
    </row>
    <row r="18" spans="1:26" ht="18" customHeight="1">
      <c r="A18" s="2"/>
      <c r="B18" s="2"/>
      <c r="C18" s="4" t="s">
        <v>246</v>
      </c>
      <c r="D18" s="2"/>
      <c r="G18" s="11"/>
      <c r="H18" s="11"/>
      <c r="I18" s="72">
        <v>0</v>
      </c>
      <c r="J18" s="29"/>
      <c r="K18" s="72">
        <v>0</v>
      </c>
      <c r="L18" s="29"/>
      <c r="M18" s="29">
        <v>0</v>
      </c>
      <c r="N18" s="29"/>
      <c r="O18" s="29">
        <v>0</v>
      </c>
      <c r="P18" s="29"/>
      <c r="Q18" s="72">
        <v>0</v>
      </c>
      <c r="R18" s="29"/>
      <c r="S18" s="72">
        <v>0</v>
      </c>
      <c r="T18" s="29"/>
      <c r="U18" s="72">
        <f>SUM(I18:T18)</f>
        <v>0</v>
      </c>
      <c r="V18" s="29"/>
      <c r="W18" s="96">
        <v>59700</v>
      </c>
      <c r="X18" s="29"/>
      <c r="Y18" s="72">
        <f t="shared" si="0"/>
        <v>59700</v>
      </c>
    </row>
    <row r="19" spans="1:26" ht="18" customHeight="1">
      <c r="A19" s="2"/>
      <c r="B19" s="2" t="s">
        <v>117</v>
      </c>
      <c r="C19" s="2"/>
      <c r="D19" s="2"/>
      <c r="G19" s="11"/>
      <c r="H19" s="11"/>
      <c r="I19" s="127">
        <f>SUM(I17:I18)</f>
        <v>7</v>
      </c>
      <c r="J19" s="129"/>
      <c r="K19" s="127">
        <f>SUM(K17:K18)</f>
        <v>11</v>
      </c>
      <c r="L19" s="129"/>
      <c r="M19" s="127">
        <f>SUM(M17:M18)</f>
        <v>0</v>
      </c>
      <c r="N19" s="129"/>
      <c r="O19" s="127">
        <f>SUM(O17:O18)</f>
        <v>0</v>
      </c>
      <c r="P19" s="129"/>
      <c r="Q19" s="127">
        <f>SUM(Q17:Q18)</f>
        <v>0</v>
      </c>
      <c r="R19" s="129"/>
      <c r="S19" s="127">
        <f>SUM(S17:S18)</f>
        <v>0</v>
      </c>
      <c r="T19" s="129"/>
      <c r="U19" s="127">
        <f>SUM(U17:U18)</f>
        <v>18</v>
      </c>
      <c r="V19" s="129"/>
      <c r="W19" s="127">
        <f>SUM(W17:W18)</f>
        <v>59700</v>
      </c>
      <c r="X19" s="129"/>
      <c r="Y19" s="127">
        <f>SUM(Y17:Y18)</f>
        <v>59718</v>
      </c>
    </row>
    <row r="20" spans="1:26" ht="18" customHeight="1">
      <c r="A20" s="2"/>
      <c r="B20" s="2"/>
      <c r="C20" s="2"/>
      <c r="D20" s="2"/>
      <c r="G20" s="11"/>
      <c r="H20" s="11"/>
      <c r="I20" s="91"/>
      <c r="J20" s="33"/>
      <c r="K20" s="91"/>
      <c r="L20" s="33"/>
      <c r="M20" s="33"/>
      <c r="N20" s="33"/>
      <c r="O20" s="33"/>
      <c r="P20" s="33"/>
      <c r="Q20" s="91"/>
      <c r="R20" s="33"/>
      <c r="S20" s="91"/>
      <c r="T20" s="33"/>
      <c r="U20" s="91"/>
      <c r="V20" s="33"/>
      <c r="W20" s="94"/>
      <c r="X20" s="33"/>
      <c r="Y20" s="91"/>
    </row>
    <row r="21" spans="1:26" ht="18" customHeight="1">
      <c r="A21" s="2" t="s">
        <v>184</v>
      </c>
      <c r="B21" s="2"/>
      <c r="C21" s="2"/>
      <c r="D21" s="2"/>
      <c r="G21" s="11"/>
      <c r="H21" s="11"/>
      <c r="I21" s="91"/>
      <c r="J21" s="33"/>
      <c r="K21" s="91"/>
      <c r="L21" s="33"/>
      <c r="M21" s="33"/>
      <c r="N21" s="33"/>
      <c r="O21" s="33"/>
      <c r="P21" s="33"/>
      <c r="Q21" s="91"/>
      <c r="R21" s="33"/>
      <c r="S21" s="91"/>
      <c r="T21" s="33"/>
      <c r="U21" s="91"/>
      <c r="V21" s="33"/>
      <c r="W21" s="95"/>
      <c r="X21" s="33"/>
      <c r="Y21" s="91"/>
    </row>
    <row r="22" spans="1:26" ht="18" customHeight="1">
      <c r="A22" s="2"/>
      <c r="B22" s="4" t="s">
        <v>211</v>
      </c>
      <c r="C22" s="2"/>
      <c r="D22" s="2"/>
      <c r="G22" s="160">
        <v>23</v>
      </c>
      <c r="H22" s="11"/>
      <c r="I22" s="73">
        <v>0</v>
      </c>
      <c r="J22" s="33"/>
      <c r="K22" s="73">
        <v>0</v>
      </c>
      <c r="L22" s="33"/>
      <c r="M22" s="73">
        <v>0</v>
      </c>
      <c r="N22" s="33"/>
      <c r="O22" s="73">
        <v>0</v>
      </c>
      <c r="P22" s="33"/>
      <c r="Q22" s="34">
        <v>9002275</v>
      </c>
      <c r="R22" s="27"/>
      <c r="S22" s="34">
        <v>-9002275</v>
      </c>
      <c r="T22" s="33"/>
      <c r="U22" s="97">
        <f t="shared" ref="U22:U24" si="1">SUM(I22:T22)</f>
        <v>0</v>
      </c>
      <c r="V22" s="33"/>
      <c r="W22" s="95">
        <v>0</v>
      </c>
      <c r="X22" s="33"/>
      <c r="Y22" s="66">
        <f t="shared" ref="Y22:Y24" si="2">SUM(U22:W22)</f>
        <v>0</v>
      </c>
    </row>
    <row r="23" spans="1:26" ht="18" customHeight="1">
      <c r="A23" s="2"/>
      <c r="B23" s="4" t="s">
        <v>212</v>
      </c>
      <c r="C23" s="2"/>
      <c r="D23" s="2"/>
      <c r="G23" s="160">
        <v>23</v>
      </c>
      <c r="H23" s="11"/>
      <c r="I23" s="73">
        <v>0</v>
      </c>
      <c r="J23" s="33"/>
      <c r="K23" s="73">
        <v>0</v>
      </c>
      <c r="L23" s="33"/>
      <c r="M23" s="73">
        <v>0</v>
      </c>
      <c r="N23" s="33"/>
      <c r="O23" s="73">
        <v>0</v>
      </c>
      <c r="P23" s="33"/>
      <c r="Q23" s="36">
        <v>0</v>
      </c>
      <c r="R23" s="27"/>
      <c r="S23" s="34">
        <v>-40382564</v>
      </c>
      <c r="T23" s="33"/>
      <c r="U23" s="96">
        <f t="shared" si="1"/>
        <v>-40382564</v>
      </c>
      <c r="V23" s="33"/>
      <c r="W23" s="95">
        <v>0</v>
      </c>
      <c r="X23" s="33"/>
      <c r="Y23" s="66">
        <f t="shared" si="2"/>
        <v>-40382564</v>
      </c>
    </row>
    <row r="24" spans="1:26" ht="18" customHeight="1">
      <c r="A24" s="2"/>
      <c r="B24" s="4" t="s">
        <v>213</v>
      </c>
      <c r="C24" s="2"/>
      <c r="D24" s="2"/>
      <c r="G24" s="11"/>
      <c r="H24" s="11"/>
      <c r="I24" s="73">
        <v>0</v>
      </c>
      <c r="J24" s="33"/>
      <c r="K24" s="73">
        <v>0</v>
      </c>
      <c r="L24" s="33"/>
      <c r="M24" s="73">
        <v>0</v>
      </c>
      <c r="N24" s="33"/>
      <c r="O24" s="73">
        <v>0</v>
      </c>
      <c r="P24" s="33"/>
      <c r="Q24" s="164">
        <v>0</v>
      </c>
      <c r="R24" s="33"/>
      <c r="S24" s="164">
        <v>0</v>
      </c>
      <c r="T24" s="33"/>
      <c r="U24" s="97">
        <f t="shared" si="1"/>
        <v>0</v>
      </c>
      <c r="V24" s="33"/>
      <c r="W24" s="96">
        <v>-400</v>
      </c>
      <c r="X24" s="33"/>
      <c r="Y24" s="66">
        <f t="shared" si="2"/>
        <v>-400</v>
      </c>
    </row>
    <row r="25" spans="1:26" ht="18" customHeight="1">
      <c r="A25" s="92"/>
      <c r="B25" s="4" t="s">
        <v>183</v>
      </c>
      <c r="C25" s="4"/>
      <c r="D25" s="4"/>
      <c r="G25" s="11"/>
      <c r="H25" s="11"/>
      <c r="I25" s="73">
        <v>0</v>
      </c>
      <c r="J25" s="73"/>
      <c r="K25" s="73">
        <v>0</v>
      </c>
      <c r="L25" s="73"/>
      <c r="M25" s="73">
        <v>0</v>
      </c>
      <c r="N25" s="73"/>
      <c r="O25" s="73">
        <v>0</v>
      </c>
      <c r="P25" s="73"/>
      <c r="Q25" s="73">
        <v>0</v>
      </c>
      <c r="R25" s="34"/>
      <c r="S25" s="66">
        <v>30286296</v>
      </c>
      <c r="U25" s="96">
        <v>30286296</v>
      </c>
      <c r="W25" s="66">
        <v>213</v>
      </c>
      <c r="X25" s="66"/>
      <c r="Y25" s="66">
        <f t="shared" ref="Y25" si="3">SUM(U25:W25)</f>
        <v>30286509</v>
      </c>
    </row>
    <row r="26" spans="1:26" ht="18" customHeight="1" thickBot="1">
      <c r="A26" s="2" t="s">
        <v>242</v>
      </c>
      <c r="B26" s="2"/>
      <c r="C26" s="2"/>
      <c r="D26" s="2"/>
      <c r="G26" s="11"/>
      <c r="H26" s="11"/>
      <c r="I26" s="93">
        <f>I13+I19+I25+I22+I23+I24</f>
        <v>1553175544</v>
      </c>
      <c r="J26" s="33"/>
      <c r="K26" s="93">
        <f>K13+K19+K25+K22+K23+K24</f>
        <v>1251363389</v>
      </c>
      <c r="L26" s="33"/>
      <c r="M26" s="93">
        <f>M13+M19+M25+M22+M23+M24</f>
        <v>1589337148</v>
      </c>
      <c r="N26" s="33"/>
      <c r="O26" s="93">
        <f>O13+O19+O25+O22+O23+O24</f>
        <v>-135645750</v>
      </c>
      <c r="P26" s="33"/>
      <c r="Q26" s="93">
        <f>Q13+Q19+Q25+Q22+Q23+Q24</f>
        <v>68486469</v>
      </c>
      <c r="R26" s="33"/>
      <c r="S26" s="93">
        <f>S13+S19+S25+S22+S23+S24</f>
        <v>704949818</v>
      </c>
      <c r="T26" s="33"/>
      <c r="U26" s="93">
        <f>U13+U19+U25+U22+U23+U24</f>
        <v>5031666618</v>
      </c>
      <c r="V26" s="33"/>
      <c r="W26" s="93">
        <f>W13+W19+W25+W22+W23+W24</f>
        <v>121585</v>
      </c>
      <c r="X26" s="33"/>
      <c r="Y26" s="93">
        <f>Y13+Y19+Y25+Y22+Y23+Y24</f>
        <v>5031788203</v>
      </c>
    </row>
    <row r="27" spans="1:26" ht="18" customHeight="1" thickTop="1"/>
    <row r="28" spans="1:26" ht="18" customHeight="1">
      <c r="A28" s="2" t="s">
        <v>198</v>
      </c>
      <c r="B28" s="2"/>
      <c r="C28" s="2"/>
      <c r="D28" s="2"/>
      <c r="G28" s="11"/>
      <c r="H28" s="11"/>
      <c r="I28" s="91">
        <v>1553175544</v>
      </c>
      <c r="J28" s="33"/>
      <c r="K28" s="91">
        <v>1251363389</v>
      </c>
      <c r="L28" s="33"/>
      <c r="M28" s="33">
        <v>1589337148</v>
      </c>
      <c r="N28" s="33"/>
      <c r="O28" s="129">
        <v>-135645750</v>
      </c>
      <c r="P28" s="33"/>
      <c r="Q28" s="91">
        <v>100111661</v>
      </c>
      <c r="R28" s="33"/>
      <c r="S28" s="91">
        <v>729374921</v>
      </c>
      <c r="T28" s="33"/>
      <c r="U28" s="91">
        <f>SUM(I28:S28)</f>
        <v>5087716913</v>
      </c>
      <c r="V28" s="33"/>
      <c r="W28" s="94">
        <v>121612</v>
      </c>
      <c r="X28" s="33"/>
      <c r="Y28" s="91">
        <f>SUM(U28:W28)</f>
        <v>5087838525</v>
      </c>
      <c r="Z28" s="3">
        <f>Y28-BS!J114</f>
        <v>0</v>
      </c>
    </row>
    <row r="29" spans="1:26" ht="18" customHeight="1">
      <c r="A29" s="4"/>
      <c r="B29" s="4"/>
      <c r="C29" s="4"/>
      <c r="D29" s="4"/>
      <c r="G29" s="11"/>
      <c r="H29" s="11"/>
      <c r="I29" s="34"/>
      <c r="J29" s="27"/>
      <c r="K29" s="34"/>
      <c r="L29" s="27"/>
      <c r="M29" s="27"/>
      <c r="N29" s="27"/>
      <c r="O29" s="29"/>
      <c r="P29" s="27"/>
      <c r="Q29" s="34"/>
      <c r="R29" s="27"/>
      <c r="S29" s="34"/>
      <c r="T29" s="27"/>
      <c r="U29" s="34"/>
      <c r="V29" s="27"/>
      <c r="W29" s="96"/>
      <c r="X29" s="27"/>
      <c r="Y29" s="34"/>
    </row>
    <row r="30" spans="1:26" ht="18" customHeight="1">
      <c r="A30" s="2" t="s">
        <v>115</v>
      </c>
      <c r="B30" s="2"/>
      <c r="C30" s="2"/>
      <c r="D30" s="2"/>
      <c r="G30" s="11"/>
      <c r="H30" s="11"/>
      <c r="I30" s="91"/>
      <c r="J30" s="33"/>
      <c r="K30" s="91"/>
      <c r="L30" s="33"/>
      <c r="M30" s="33"/>
      <c r="N30" s="33"/>
      <c r="O30" s="33"/>
      <c r="P30" s="33"/>
      <c r="Q30" s="91"/>
      <c r="R30" s="33"/>
      <c r="S30" s="91"/>
      <c r="T30" s="33"/>
      <c r="U30" s="91"/>
      <c r="V30" s="33"/>
      <c r="W30" s="94"/>
      <c r="X30" s="33"/>
      <c r="Y30" s="91"/>
    </row>
    <row r="31" spans="1:26" ht="18" customHeight="1">
      <c r="A31" s="2"/>
      <c r="B31" s="2" t="s">
        <v>116</v>
      </c>
      <c r="C31" s="12"/>
      <c r="D31" s="12"/>
      <c r="G31" s="11"/>
      <c r="H31" s="11"/>
      <c r="I31" s="91"/>
      <c r="J31" s="33"/>
      <c r="K31" s="91"/>
      <c r="L31" s="33"/>
      <c r="M31" s="33"/>
      <c r="N31" s="33"/>
      <c r="O31" s="33"/>
      <c r="P31" s="33"/>
      <c r="Q31" s="91"/>
      <c r="R31" s="33"/>
      <c r="S31" s="91"/>
      <c r="T31" s="33"/>
      <c r="U31" s="91"/>
      <c r="V31" s="33"/>
      <c r="W31" s="94"/>
      <c r="X31" s="33"/>
      <c r="Y31" s="91"/>
    </row>
    <row r="32" spans="1:26" ht="18" customHeight="1">
      <c r="A32" s="4"/>
      <c r="B32" s="4"/>
      <c r="C32" s="4" t="s">
        <v>199</v>
      </c>
      <c r="D32" s="4"/>
      <c r="G32" s="160">
        <v>18</v>
      </c>
      <c r="H32" s="11"/>
      <c r="I32" s="72">
        <v>298726003</v>
      </c>
      <c r="J32" s="29"/>
      <c r="K32" s="72">
        <v>89617801</v>
      </c>
      <c r="L32" s="29"/>
      <c r="M32" s="29">
        <v>0</v>
      </c>
      <c r="N32" s="29"/>
      <c r="O32" s="29">
        <v>0</v>
      </c>
      <c r="P32" s="29"/>
      <c r="Q32" s="72">
        <v>0</v>
      </c>
      <c r="R32" s="29"/>
      <c r="S32" s="72">
        <v>0</v>
      </c>
      <c r="T32" s="29"/>
      <c r="U32" s="72">
        <f>SUM(I32:T32)</f>
        <v>388343804</v>
      </c>
      <c r="V32" s="29"/>
      <c r="W32" s="96">
        <v>0</v>
      </c>
      <c r="X32" s="29"/>
      <c r="Y32" s="72">
        <f>SUM(U32:W32)</f>
        <v>388343804</v>
      </c>
    </row>
    <row r="33" spans="1:25" ht="18" customHeight="1">
      <c r="A33" s="2"/>
      <c r="B33" s="2" t="s">
        <v>117</v>
      </c>
      <c r="C33" s="12"/>
      <c r="D33" s="12"/>
      <c r="G33" s="11"/>
      <c r="H33" s="11"/>
      <c r="I33" s="127">
        <f>SUM(I32)</f>
        <v>298726003</v>
      </c>
      <c r="J33" s="129"/>
      <c r="K33" s="127">
        <f>SUM(K32)</f>
        <v>89617801</v>
      </c>
      <c r="L33" s="129"/>
      <c r="M33" s="127">
        <f>SUM(M32)</f>
        <v>0</v>
      </c>
      <c r="N33" s="129"/>
      <c r="O33" s="127">
        <f>SUM(O32)</f>
        <v>0</v>
      </c>
      <c r="P33" s="129"/>
      <c r="Q33" s="127">
        <f>SUM(Q32)</f>
        <v>0</v>
      </c>
      <c r="R33" s="129"/>
      <c r="S33" s="127">
        <f>SUM(S32)</f>
        <v>0</v>
      </c>
      <c r="T33" s="129"/>
      <c r="U33" s="127">
        <f>SUM(U32)</f>
        <v>388343804</v>
      </c>
      <c r="V33" s="129"/>
      <c r="W33" s="127">
        <f>SUM(W32)</f>
        <v>0</v>
      </c>
      <c r="X33" s="129"/>
      <c r="Y33" s="127">
        <f>SUM(Y32)</f>
        <v>388343804</v>
      </c>
    </row>
    <row r="35" spans="1:25" ht="18" customHeight="1">
      <c r="A35" s="2" t="s">
        <v>184</v>
      </c>
      <c r="B35" s="2"/>
      <c r="C35" s="2"/>
      <c r="D35" s="2"/>
      <c r="G35" s="11"/>
      <c r="H35" s="11"/>
      <c r="I35" s="91"/>
      <c r="J35" s="33"/>
      <c r="K35" s="91"/>
      <c r="L35" s="33"/>
      <c r="M35" s="33"/>
      <c r="N35" s="33"/>
      <c r="O35" s="33"/>
      <c r="P35" s="33"/>
      <c r="Q35" s="91"/>
      <c r="R35" s="33"/>
      <c r="S35" s="91"/>
      <c r="T35" s="33"/>
      <c r="U35" s="91"/>
      <c r="V35" s="33"/>
      <c r="W35" s="95"/>
      <c r="X35" s="33"/>
      <c r="Y35" s="91"/>
    </row>
    <row r="36" spans="1:25" ht="18" customHeight="1">
      <c r="A36" s="92"/>
      <c r="B36" s="4" t="s">
        <v>183</v>
      </c>
      <c r="C36" s="4"/>
      <c r="D36" s="4"/>
      <c r="G36" s="11"/>
      <c r="H36" s="11"/>
      <c r="I36" s="73">
        <v>0</v>
      </c>
      <c r="J36" s="73"/>
      <c r="K36" s="73">
        <v>0</v>
      </c>
      <c r="L36" s="73"/>
      <c r="M36" s="73">
        <v>0</v>
      </c>
      <c r="N36" s="73"/>
      <c r="O36" s="73">
        <v>0</v>
      </c>
      <c r="P36" s="73"/>
      <c r="Q36" s="73">
        <v>0</v>
      </c>
      <c r="R36" s="34"/>
      <c r="S36" s="66">
        <f>'PL9'!H37</f>
        <v>29009816</v>
      </c>
      <c r="U36" s="96">
        <f>SUM(I36:T36)</f>
        <v>29009816</v>
      </c>
      <c r="W36" s="66">
        <f>'PL9'!H38</f>
        <v>376</v>
      </c>
      <c r="X36" s="66"/>
      <c r="Y36" s="66">
        <f>SUM(U36:W36)</f>
        <v>29010192</v>
      </c>
    </row>
    <row r="37" spans="1:25" ht="18" customHeight="1" thickBot="1">
      <c r="A37" s="2" t="s">
        <v>243</v>
      </c>
      <c r="B37" s="2"/>
      <c r="C37" s="2"/>
      <c r="D37" s="2"/>
      <c r="G37" s="11"/>
      <c r="H37" s="11"/>
      <c r="I37" s="93">
        <f>I28+I33+I36</f>
        <v>1851901547</v>
      </c>
      <c r="J37" s="33"/>
      <c r="K37" s="93">
        <f>K28+K33+K36</f>
        <v>1340981190</v>
      </c>
      <c r="L37" s="33"/>
      <c r="M37" s="93">
        <f>M28+M33+M36</f>
        <v>1589337148</v>
      </c>
      <c r="N37" s="33"/>
      <c r="O37" s="93">
        <f>O28+O33+O36</f>
        <v>-135645750</v>
      </c>
      <c r="P37" s="33"/>
      <c r="Q37" s="93">
        <f>Q28+Q33+Q36</f>
        <v>100111661</v>
      </c>
      <c r="R37" s="33"/>
      <c r="S37" s="93">
        <f>S28+S33+S36</f>
        <v>758384737</v>
      </c>
      <c r="T37" s="33"/>
      <c r="U37" s="93">
        <f>U28+U33+U36</f>
        <v>5505070533</v>
      </c>
      <c r="V37" s="33"/>
      <c r="W37" s="93">
        <f>W28+W33+W36</f>
        <v>121988</v>
      </c>
      <c r="X37" s="33"/>
      <c r="Y37" s="93">
        <f>Y28+Y33+Y36</f>
        <v>5505192521</v>
      </c>
    </row>
    <row r="38" spans="1:25" ht="18" customHeight="1" thickTop="1"/>
    <row r="91" spans="9:9" ht="18" customHeight="1">
      <c r="I91" s="3" t="e">
        <f>#REF!-I90</f>
        <v>#REF!</v>
      </c>
    </row>
  </sheetData>
  <mergeCells count="4">
    <mergeCell ref="Q8:S8"/>
    <mergeCell ref="I6:U6"/>
    <mergeCell ref="I5:Y5"/>
    <mergeCell ref="I12:Y12"/>
  </mergeCells>
  <printOptions horizontalCentered="1"/>
  <pageMargins left="0.7" right="0.6" top="0.75" bottom="0.75" header="0.5" footer="0.5"/>
  <pageSetup paperSize="9" scale="63" firstPageNumber="7" orientation="landscape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4"/>
  <sheetViews>
    <sheetView view="pageBreakPreview" topLeftCell="A16" zoomScale="70" zoomScaleNormal="100" zoomScaleSheetLayoutView="70" workbookViewId="0">
      <selection activeCell="T36" sqref="T36"/>
    </sheetView>
  </sheetViews>
  <sheetFormatPr defaultColWidth="9.44140625" defaultRowHeight="16.2" customHeight="1"/>
  <cols>
    <col min="1" max="1" width="1.5546875" style="3" customWidth="1"/>
    <col min="2" max="2" width="1.33203125" style="3" customWidth="1"/>
    <col min="3" max="3" width="63.109375" style="3" customWidth="1"/>
    <col min="4" max="4" width="6.8867187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1.5546875" style="3" customWidth="1"/>
    <col min="12" max="12" width="15.44140625" style="3" customWidth="1"/>
    <col min="13" max="13" width="1.5546875" style="3" customWidth="1"/>
    <col min="14" max="14" width="15.44140625" style="3" customWidth="1"/>
    <col min="15" max="15" width="1.5546875" style="3" customWidth="1"/>
    <col min="16" max="16" width="15.44140625" style="3" customWidth="1"/>
    <col min="17" max="17" width="1.5546875" style="3" customWidth="1"/>
    <col min="18" max="18" width="15.44140625" style="3" customWidth="1"/>
    <col min="19" max="19" width="0.5546875" style="3" customWidth="1"/>
    <col min="20" max="20" width="13" style="3" bestFit="1" customWidth="1"/>
    <col min="21" max="16384" width="9.44140625" style="3"/>
  </cols>
  <sheetData>
    <row r="1" spans="1:18" ht="16.2" customHeight="1">
      <c r="A1" s="1" t="str">
        <f>'PL9'!A1</f>
        <v>Nirvana Development Public Company Limited and its subsidiaries</v>
      </c>
      <c r="B1" s="1"/>
      <c r="C1" s="1"/>
      <c r="D1" s="4"/>
    </row>
    <row r="2" spans="1:18" ht="16.2" customHeight="1">
      <c r="A2" s="53" t="s">
        <v>118</v>
      </c>
      <c r="B2" s="53"/>
      <c r="C2" s="53"/>
      <c r="D2" s="53"/>
      <c r="E2" s="53"/>
      <c r="F2" s="53"/>
      <c r="G2" s="53"/>
      <c r="H2" s="40"/>
      <c r="I2" s="40"/>
      <c r="J2" s="40"/>
      <c r="K2" s="40"/>
      <c r="L2" s="40"/>
      <c r="M2" s="40"/>
      <c r="N2" s="5"/>
      <c r="O2" s="5"/>
      <c r="P2" s="5"/>
      <c r="Q2" s="5"/>
      <c r="R2" s="5"/>
    </row>
    <row r="3" spans="1:18" ht="16.2" customHeight="1">
      <c r="A3" s="100" t="str">
        <f>'CE Consolidation '!A3</f>
        <v>For the nine-month period ended 30 September 2025 (Unaudited but reviewed)</v>
      </c>
      <c r="B3" s="100"/>
      <c r="C3" s="100"/>
      <c r="D3" s="100"/>
      <c r="E3" s="100"/>
      <c r="F3" s="100"/>
      <c r="G3" s="100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6.2" customHeight="1"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59"/>
    </row>
    <row r="5" spans="1:18" ht="16.2" customHeight="1">
      <c r="D5" s="88"/>
      <c r="E5" s="88"/>
      <c r="F5" s="176" t="s">
        <v>119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</row>
    <row r="6" spans="1:18" ht="5.4" customHeight="1">
      <c r="D6" s="88"/>
      <c r="E6" s="8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ht="16.2" customHeight="1">
      <c r="D7" s="88"/>
      <c r="E7" s="88"/>
      <c r="F7" s="89"/>
      <c r="G7" s="89"/>
      <c r="H7" s="89"/>
      <c r="I7" s="89"/>
      <c r="J7" s="89"/>
      <c r="K7" s="89"/>
      <c r="L7" s="89" t="s">
        <v>120</v>
      </c>
      <c r="M7" s="89"/>
      <c r="Q7" s="89"/>
      <c r="R7" s="89"/>
    </row>
    <row r="8" spans="1:18" ht="16.2" customHeight="1">
      <c r="D8" s="88"/>
      <c r="E8" s="88"/>
      <c r="F8" s="89"/>
      <c r="G8" s="89"/>
      <c r="H8" s="89"/>
      <c r="I8" s="89"/>
      <c r="J8" s="89"/>
      <c r="K8" s="89"/>
      <c r="L8" s="89" t="s">
        <v>101</v>
      </c>
      <c r="M8" s="89"/>
      <c r="N8" s="11"/>
      <c r="O8" s="11"/>
      <c r="P8" s="11"/>
      <c r="Q8" s="89"/>
      <c r="R8" s="89"/>
    </row>
    <row r="9" spans="1:18" ht="16.2" customHeight="1">
      <c r="D9" s="88"/>
      <c r="E9" s="88"/>
      <c r="F9" s="89" t="s">
        <v>94</v>
      </c>
      <c r="G9" s="89"/>
      <c r="H9" s="89"/>
      <c r="I9" s="89"/>
      <c r="J9" s="11" t="s">
        <v>121</v>
      </c>
      <c r="K9" s="89"/>
      <c r="L9" s="11" t="s">
        <v>122</v>
      </c>
      <c r="M9" s="89"/>
      <c r="N9" s="174" t="s">
        <v>93</v>
      </c>
      <c r="O9" s="174"/>
      <c r="P9" s="174"/>
      <c r="Q9" s="89"/>
      <c r="R9" s="11" t="s">
        <v>97</v>
      </c>
    </row>
    <row r="10" spans="1:18" s="11" customFormat="1" ht="16.2" customHeight="1">
      <c r="F10" s="11" t="s">
        <v>99</v>
      </c>
      <c r="H10" s="11" t="s">
        <v>100</v>
      </c>
      <c r="J10" s="11" t="s">
        <v>123</v>
      </c>
      <c r="L10" s="11" t="s">
        <v>124</v>
      </c>
      <c r="N10" s="90" t="s">
        <v>103</v>
      </c>
      <c r="R10" s="11" t="s">
        <v>106</v>
      </c>
    </row>
    <row r="11" spans="1:18" s="11" customFormat="1" ht="16.2" customHeight="1">
      <c r="D11" s="133" t="s">
        <v>5</v>
      </c>
      <c r="F11" s="11" t="s">
        <v>107</v>
      </c>
      <c r="H11" s="11" t="s">
        <v>107</v>
      </c>
      <c r="J11" s="11" t="s">
        <v>125</v>
      </c>
      <c r="L11" s="11" t="s">
        <v>126</v>
      </c>
      <c r="N11" s="90" t="s">
        <v>110</v>
      </c>
      <c r="P11" s="11" t="s">
        <v>111</v>
      </c>
      <c r="R11" s="11" t="s">
        <v>114</v>
      </c>
    </row>
    <row r="12" spans="1:18" s="11" customFormat="1" ht="16.2" customHeight="1">
      <c r="F12" s="177" t="s">
        <v>6</v>
      </c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</row>
    <row r="13" spans="1:18" ht="16.2" customHeight="1">
      <c r="A13" s="2" t="s">
        <v>185</v>
      </c>
      <c r="B13" s="2"/>
      <c r="C13" s="2"/>
      <c r="F13" s="91">
        <v>1553175537</v>
      </c>
      <c r="G13" s="99"/>
      <c r="H13" s="91">
        <v>5072397059</v>
      </c>
      <c r="I13" s="99"/>
      <c r="J13" s="99">
        <v>2588050</v>
      </c>
      <c r="K13" s="99"/>
      <c r="L13" s="99">
        <v>-2490187463</v>
      </c>
      <c r="M13" s="99"/>
      <c r="N13" s="91">
        <v>42468090</v>
      </c>
      <c r="O13" s="99"/>
      <c r="P13" s="91">
        <v>187784013</v>
      </c>
      <c r="Q13" s="91"/>
      <c r="R13" s="91">
        <f>SUM(F13:Q13)</f>
        <v>4368225286</v>
      </c>
    </row>
    <row r="14" spans="1:18" ht="16.2" customHeight="1">
      <c r="A14" s="2"/>
      <c r="B14" s="2"/>
      <c r="C14" s="2"/>
      <c r="F14" s="91"/>
      <c r="G14" s="99"/>
      <c r="H14" s="91"/>
      <c r="I14" s="99"/>
      <c r="J14" s="99"/>
      <c r="K14" s="99"/>
      <c r="L14" s="99"/>
      <c r="M14" s="99"/>
      <c r="N14" s="91"/>
      <c r="O14" s="99"/>
      <c r="P14" s="91"/>
      <c r="Q14" s="91"/>
      <c r="R14" s="91"/>
    </row>
    <row r="15" spans="1:18" ht="16.2" customHeight="1">
      <c r="A15" s="2" t="s">
        <v>115</v>
      </c>
      <c r="B15" s="2"/>
      <c r="C15" s="2"/>
      <c r="F15" s="91"/>
      <c r="G15" s="99"/>
      <c r="H15" s="91"/>
      <c r="I15" s="99"/>
      <c r="J15" s="99"/>
      <c r="K15" s="99"/>
      <c r="L15" s="99"/>
      <c r="M15" s="99"/>
      <c r="N15" s="91"/>
      <c r="O15" s="99"/>
      <c r="P15" s="91"/>
      <c r="Q15" s="91"/>
      <c r="R15" s="91"/>
    </row>
    <row r="16" spans="1:18" ht="16.2" customHeight="1">
      <c r="A16" s="2"/>
      <c r="B16" s="12" t="s">
        <v>116</v>
      </c>
      <c r="C16" s="2"/>
      <c r="F16" s="91"/>
      <c r="G16" s="99"/>
      <c r="H16" s="91"/>
      <c r="I16" s="99"/>
      <c r="J16" s="99"/>
      <c r="K16" s="99"/>
      <c r="L16" s="99"/>
      <c r="M16" s="99"/>
      <c r="N16" s="91"/>
      <c r="O16" s="99"/>
      <c r="P16" s="91"/>
      <c r="Q16" s="91"/>
      <c r="R16" s="91"/>
    </row>
    <row r="17" spans="1:20" ht="16.2" customHeight="1">
      <c r="A17" s="2"/>
      <c r="B17" s="2"/>
      <c r="C17" s="4" t="s">
        <v>245</v>
      </c>
      <c r="F17" s="67">
        <v>7</v>
      </c>
      <c r="G17" s="66"/>
      <c r="H17" s="67">
        <v>11</v>
      </c>
      <c r="I17" s="66"/>
      <c r="J17" s="76">
        <v>0</v>
      </c>
      <c r="K17" s="66"/>
      <c r="L17" s="76">
        <v>0</v>
      </c>
      <c r="M17" s="66"/>
      <c r="N17" s="67">
        <v>0</v>
      </c>
      <c r="O17" s="66"/>
      <c r="P17" s="67">
        <v>0</v>
      </c>
      <c r="Q17" s="72"/>
      <c r="R17" s="67">
        <f>SUM(F17:Q17)</f>
        <v>18</v>
      </c>
    </row>
    <row r="18" spans="1:20" ht="16.2" customHeight="1">
      <c r="A18" s="2"/>
      <c r="B18" s="12" t="s">
        <v>117</v>
      </c>
      <c r="C18" s="2"/>
      <c r="F18" s="130">
        <f>SUM(F17)</f>
        <v>7</v>
      </c>
      <c r="G18" s="131"/>
      <c r="H18" s="130">
        <f>SUM(H17)</f>
        <v>11</v>
      </c>
      <c r="I18" s="131"/>
      <c r="J18" s="130">
        <f>SUM(J17)</f>
        <v>0</v>
      </c>
      <c r="K18" s="131"/>
      <c r="L18" s="130">
        <f>SUM(L17)</f>
        <v>0</v>
      </c>
      <c r="M18" s="131"/>
      <c r="N18" s="130">
        <f>SUM(N17)</f>
        <v>0</v>
      </c>
      <c r="O18" s="131"/>
      <c r="P18" s="130">
        <f>SUM(P17)</f>
        <v>0</v>
      </c>
      <c r="Q18" s="75"/>
      <c r="R18" s="130">
        <f>SUM(R17)</f>
        <v>18</v>
      </c>
    </row>
    <row r="19" spans="1:20" ht="16.2" customHeight="1">
      <c r="A19" s="2" t="s">
        <v>247</v>
      </c>
      <c r="B19" s="2"/>
      <c r="C19" s="2"/>
      <c r="F19" s="130">
        <f>SUM(F18)</f>
        <v>7</v>
      </c>
      <c r="G19" s="131"/>
      <c r="H19" s="130">
        <f>SUM(H18)</f>
        <v>11</v>
      </c>
      <c r="I19" s="131"/>
      <c r="J19" s="130">
        <f>SUM(J18)</f>
        <v>0</v>
      </c>
      <c r="K19" s="131"/>
      <c r="L19" s="130">
        <f>SUM(L18)</f>
        <v>0</v>
      </c>
      <c r="M19" s="131"/>
      <c r="N19" s="130">
        <f>SUM(N18)</f>
        <v>0</v>
      </c>
      <c r="O19" s="131"/>
      <c r="P19" s="130">
        <f>SUM(P18)</f>
        <v>0</v>
      </c>
      <c r="Q19" s="75"/>
      <c r="R19" s="130">
        <f>SUM(R18)</f>
        <v>18</v>
      </c>
    </row>
    <row r="20" spans="1:20" ht="16.2" customHeight="1">
      <c r="A20" s="2"/>
      <c r="B20" s="2"/>
      <c r="C20" s="2"/>
      <c r="F20" s="91"/>
      <c r="G20" s="99"/>
      <c r="H20" s="91"/>
      <c r="I20" s="99"/>
      <c r="J20" s="99"/>
      <c r="K20" s="99"/>
      <c r="L20" s="99"/>
      <c r="M20" s="99"/>
      <c r="N20" s="91"/>
      <c r="O20" s="99"/>
      <c r="P20" s="91"/>
      <c r="Q20" s="91"/>
      <c r="R20" s="91"/>
    </row>
    <row r="21" spans="1:20" ht="16.05" customHeight="1">
      <c r="A21" s="2" t="s">
        <v>184</v>
      </c>
      <c r="B21" s="2"/>
      <c r="C21" s="2"/>
      <c r="D21" s="4"/>
      <c r="F21" s="91"/>
      <c r="G21" s="99"/>
      <c r="H21" s="91"/>
      <c r="I21" s="99"/>
      <c r="J21" s="99"/>
      <c r="K21" s="99"/>
      <c r="L21" s="99"/>
      <c r="M21" s="99"/>
      <c r="N21" s="91"/>
      <c r="O21" s="99"/>
      <c r="P21" s="91"/>
      <c r="Q21" s="91"/>
      <c r="R21" s="91"/>
    </row>
    <row r="22" spans="1:20" ht="16.2" customHeight="1">
      <c r="A22" s="2"/>
      <c r="B22" s="4" t="s">
        <v>211</v>
      </c>
      <c r="C22" s="2"/>
      <c r="D22" s="160">
        <v>23</v>
      </c>
      <c r="F22" s="87">
        <v>0</v>
      </c>
      <c r="G22" s="99"/>
      <c r="H22" s="87">
        <v>0</v>
      </c>
      <c r="I22" s="99"/>
      <c r="J22" s="87">
        <v>0</v>
      </c>
      <c r="K22" s="99"/>
      <c r="L22" s="87">
        <v>0</v>
      </c>
      <c r="M22" s="99"/>
      <c r="N22" s="34">
        <v>9002275</v>
      </c>
      <c r="O22" s="99"/>
      <c r="P22" s="34">
        <v>-9002275</v>
      </c>
      <c r="Q22" s="91"/>
      <c r="R22" s="87">
        <f t="shared" ref="R22:R23" si="0">SUM(F22:Q22)</f>
        <v>0</v>
      </c>
    </row>
    <row r="23" spans="1:20" ht="16.2" customHeight="1">
      <c r="A23" s="2"/>
      <c r="B23" s="4" t="s">
        <v>212</v>
      </c>
      <c r="C23" s="2"/>
      <c r="D23" s="160">
        <v>23</v>
      </c>
      <c r="F23" s="87">
        <v>0</v>
      </c>
      <c r="G23" s="99"/>
      <c r="H23" s="87">
        <v>0</v>
      </c>
      <c r="I23" s="99"/>
      <c r="J23" s="87">
        <v>0</v>
      </c>
      <c r="K23" s="99"/>
      <c r="L23" s="87">
        <v>0</v>
      </c>
      <c r="M23" s="99"/>
      <c r="N23" s="87">
        <v>0</v>
      </c>
      <c r="O23" s="99"/>
      <c r="P23" s="34">
        <v>-40382564</v>
      </c>
      <c r="Q23" s="91"/>
      <c r="R23" s="87">
        <f t="shared" si="0"/>
        <v>-40382564</v>
      </c>
    </row>
    <row r="24" spans="1:20" ht="16.2" customHeight="1">
      <c r="A24" s="92"/>
      <c r="B24" s="4" t="s">
        <v>183</v>
      </c>
      <c r="C24" s="92"/>
      <c r="E24" s="11"/>
      <c r="F24" s="87">
        <v>0</v>
      </c>
      <c r="G24" s="87"/>
      <c r="H24" s="87">
        <v>0</v>
      </c>
      <c r="I24" s="87"/>
      <c r="J24" s="87">
        <v>0</v>
      </c>
      <c r="K24" s="87"/>
      <c r="L24" s="87">
        <v>0</v>
      </c>
      <c r="M24" s="87"/>
      <c r="N24" s="87">
        <v>0</v>
      </c>
      <c r="O24" s="87"/>
      <c r="P24" s="87">
        <v>635757098</v>
      </c>
      <c r="Q24" s="87"/>
      <c r="R24" s="87">
        <f>SUM(F24:Q24)</f>
        <v>635757098</v>
      </c>
    </row>
    <row r="25" spans="1:20" ht="16.2" customHeight="1" thickBot="1">
      <c r="A25" s="2" t="s">
        <v>242</v>
      </c>
      <c r="B25" s="2"/>
      <c r="C25" s="2"/>
      <c r="E25" s="11"/>
      <c r="F25" s="93">
        <f>F13+F19+F24+F22+F23</f>
        <v>1553175544</v>
      </c>
      <c r="G25" s="33"/>
      <c r="H25" s="93">
        <f>H13+H19+H24+H22+H23</f>
        <v>5072397070</v>
      </c>
      <c r="I25" s="33"/>
      <c r="J25" s="93">
        <f>J13+J19+J24+J22+J23</f>
        <v>2588050</v>
      </c>
      <c r="K25" s="33"/>
      <c r="L25" s="93">
        <f>L13+L19+L24+L22+L23</f>
        <v>-2490187463</v>
      </c>
      <c r="M25" s="33"/>
      <c r="N25" s="93">
        <f>N13+N19+N24+N22+N23</f>
        <v>51470365</v>
      </c>
      <c r="O25" s="33"/>
      <c r="P25" s="93">
        <f>P13+P19+P24+P22+P23</f>
        <v>774156272</v>
      </c>
      <c r="Q25" s="33"/>
      <c r="R25" s="93">
        <f>R13+R19+R24+R22+R23</f>
        <v>4963599838</v>
      </c>
    </row>
    <row r="26" spans="1:20" ht="16.2" customHeight="1" thickTop="1"/>
    <row r="27" spans="1:20" ht="16.2" customHeight="1">
      <c r="A27" s="2" t="s">
        <v>198</v>
      </c>
      <c r="B27" s="2"/>
      <c r="C27" s="2"/>
      <c r="F27" s="91">
        <v>1553175544</v>
      </c>
      <c r="G27" s="99"/>
      <c r="H27" s="91">
        <v>5072397070</v>
      </c>
      <c r="I27" s="99"/>
      <c r="J27" s="99">
        <v>2588050</v>
      </c>
      <c r="K27" s="99"/>
      <c r="L27" s="99">
        <v>-2490187463</v>
      </c>
      <c r="M27" s="99"/>
      <c r="N27" s="91">
        <v>83095557</v>
      </c>
      <c r="O27" s="99"/>
      <c r="P27" s="91">
        <v>739168300</v>
      </c>
      <c r="Q27" s="91"/>
      <c r="R27" s="91">
        <f>SUM(F27:Q27)</f>
        <v>4960237058</v>
      </c>
      <c r="T27" s="3">
        <f>R27-BS!N114</f>
        <v>0</v>
      </c>
    </row>
    <row r="29" spans="1:20" ht="16.2" customHeight="1">
      <c r="A29" s="2" t="s">
        <v>115</v>
      </c>
      <c r="B29" s="2"/>
      <c r="C29" s="2"/>
      <c r="F29" s="91"/>
      <c r="G29" s="99"/>
      <c r="H29" s="91"/>
      <c r="I29" s="99"/>
      <c r="J29" s="99"/>
      <c r="K29" s="99"/>
      <c r="L29" s="99"/>
      <c r="M29" s="99"/>
      <c r="N29" s="91"/>
      <c r="O29" s="99"/>
      <c r="P29" s="91"/>
      <c r="Q29" s="91"/>
      <c r="R29" s="91"/>
    </row>
    <row r="30" spans="1:20" ht="16.2" customHeight="1">
      <c r="A30" s="2"/>
      <c r="B30" s="2" t="s">
        <v>116</v>
      </c>
      <c r="C30" s="2"/>
      <c r="F30" s="91"/>
      <c r="G30" s="99"/>
      <c r="H30" s="91"/>
      <c r="I30" s="99"/>
      <c r="J30" s="99"/>
      <c r="K30" s="99"/>
      <c r="L30" s="99"/>
      <c r="M30" s="99"/>
      <c r="N30" s="91"/>
      <c r="O30" s="99"/>
      <c r="P30" s="91"/>
      <c r="Q30" s="91"/>
      <c r="R30" s="91"/>
    </row>
    <row r="31" spans="1:20" ht="16.2" customHeight="1">
      <c r="A31" s="2"/>
      <c r="B31" s="2"/>
      <c r="C31" s="4" t="s">
        <v>199</v>
      </c>
      <c r="D31" s="160">
        <v>18</v>
      </c>
      <c r="F31" s="67">
        <v>298726003</v>
      </c>
      <c r="G31" s="66"/>
      <c r="H31" s="67">
        <v>89617801</v>
      </c>
      <c r="I31" s="66"/>
      <c r="J31" s="76">
        <v>0</v>
      </c>
      <c r="K31" s="66"/>
      <c r="L31" s="76">
        <v>0</v>
      </c>
      <c r="M31" s="66"/>
      <c r="N31" s="67">
        <v>0</v>
      </c>
      <c r="O31" s="66"/>
      <c r="P31" s="67">
        <v>0</v>
      </c>
      <c r="Q31" s="72"/>
      <c r="R31" s="67">
        <f>SUM(F31:Q31)</f>
        <v>388343804</v>
      </c>
    </row>
    <row r="32" spans="1:20" ht="16.2" customHeight="1">
      <c r="A32" s="2"/>
      <c r="B32" s="2" t="s">
        <v>117</v>
      </c>
      <c r="C32" s="2"/>
      <c r="F32" s="130">
        <f>SUM(F31)</f>
        <v>298726003</v>
      </c>
      <c r="G32" s="131"/>
      <c r="H32" s="130">
        <f>SUM(H31)</f>
        <v>89617801</v>
      </c>
      <c r="I32" s="131"/>
      <c r="J32" s="130">
        <f>SUM(J31)</f>
        <v>0</v>
      </c>
      <c r="K32" s="131"/>
      <c r="L32" s="130">
        <f>SUM(L31)</f>
        <v>0</v>
      </c>
      <c r="M32" s="131"/>
      <c r="N32" s="130">
        <f>SUM(N31)</f>
        <v>0</v>
      </c>
      <c r="O32" s="131"/>
      <c r="P32" s="130">
        <f>SUM(P31)</f>
        <v>0</v>
      </c>
      <c r="Q32" s="75"/>
      <c r="R32" s="130">
        <f>SUM(R31)</f>
        <v>388343804</v>
      </c>
    </row>
    <row r="33" spans="1:18" ht="16.2" customHeight="1">
      <c r="A33" s="2"/>
      <c r="B33" s="2"/>
      <c r="C33" s="2"/>
      <c r="F33" s="91"/>
      <c r="G33" s="99"/>
      <c r="H33" s="91"/>
      <c r="I33" s="99"/>
      <c r="J33" s="99"/>
      <c r="K33" s="99"/>
      <c r="L33" s="99"/>
      <c r="M33" s="99"/>
      <c r="N33" s="91"/>
      <c r="O33" s="99"/>
      <c r="P33" s="91"/>
      <c r="Q33" s="91"/>
      <c r="R33" s="91"/>
    </row>
    <row r="34" spans="1:18" ht="16.2" customHeight="1">
      <c r="A34" s="2" t="s">
        <v>184</v>
      </c>
      <c r="B34" s="2"/>
      <c r="C34" s="2"/>
      <c r="D34" s="4"/>
      <c r="F34" s="91"/>
      <c r="G34" s="99"/>
      <c r="H34" s="91"/>
      <c r="I34" s="99"/>
      <c r="J34" s="99"/>
      <c r="K34" s="99"/>
      <c r="L34" s="99"/>
      <c r="M34" s="99"/>
      <c r="N34" s="91"/>
      <c r="O34" s="99"/>
      <c r="P34" s="91"/>
      <c r="Q34" s="91"/>
      <c r="R34" s="91"/>
    </row>
    <row r="35" spans="1:18" ht="16.2" customHeight="1">
      <c r="A35" s="92"/>
      <c r="B35" s="4" t="s">
        <v>183</v>
      </c>
      <c r="C35" s="92"/>
      <c r="E35" s="11"/>
      <c r="F35" s="87">
        <v>0</v>
      </c>
      <c r="G35" s="87"/>
      <c r="H35" s="87">
        <v>0</v>
      </c>
      <c r="I35" s="87"/>
      <c r="J35" s="87">
        <v>0</v>
      </c>
      <c r="K35" s="87"/>
      <c r="L35" s="87">
        <v>0</v>
      </c>
      <c r="M35" s="87"/>
      <c r="N35" s="87">
        <v>0</v>
      </c>
      <c r="O35" s="87"/>
      <c r="P35" s="87">
        <f>'PL9'!L37</f>
        <v>19109725</v>
      </c>
      <c r="Q35" s="87"/>
      <c r="R35" s="87">
        <f>SUM(F35:Q35)</f>
        <v>19109725</v>
      </c>
    </row>
    <row r="36" spans="1:18" ht="16.2" customHeight="1" thickBot="1">
      <c r="A36" s="2" t="s">
        <v>243</v>
      </c>
      <c r="B36" s="2"/>
      <c r="C36" s="2"/>
      <c r="E36" s="11"/>
      <c r="F36" s="93">
        <f>F27+F32+F35</f>
        <v>1851901547</v>
      </c>
      <c r="G36" s="33"/>
      <c r="H36" s="93">
        <f>H27+H32+H35</f>
        <v>5162014871</v>
      </c>
      <c r="I36" s="33"/>
      <c r="J36" s="93">
        <f>J27+J32+J35</f>
        <v>2588050</v>
      </c>
      <c r="K36" s="33"/>
      <c r="L36" s="93">
        <f>L27+L32+L35</f>
        <v>-2490187463</v>
      </c>
      <c r="M36" s="33"/>
      <c r="N36" s="93">
        <f>N27+N32+N35</f>
        <v>83095557</v>
      </c>
      <c r="O36" s="33"/>
      <c r="P36" s="93">
        <f>P27+P32+P35</f>
        <v>758278025</v>
      </c>
      <c r="Q36" s="33"/>
      <c r="R36" s="93">
        <f>R27+R32+R35</f>
        <v>5367690587</v>
      </c>
    </row>
    <row r="37" spans="1:18" ht="16.2" customHeight="1" thickTop="1"/>
    <row r="94" spans="7:7" ht="16.2" customHeight="1">
      <c r="G94" s="3">
        <f>G28-G93</f>
        <v>0</v>
      </c>
    </row>
  </sheetData>
  <mergeCells count="3">
    <mergeCell ref="F5:R5"/>
    <mergeCell ref="N9:P9"/>
    <mergeCell ref="F12:R12"/>
  </mergeCells>
  <printOptions horizontalCentered="1"/>
  <pageMargins left="0.7" right="0.6" top="0.75" bottom="0.75" header="0.5" footer="0.5"/>
  <pageSetup paperSize="9" scale="70" firstPageNumber="8" fitToHeight="0" orientation="landscape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17"/>
  <sheetViews>
    <sheetView tabSelected="1" view="pageBreakPreview" zoomScale="80" zoomScaleNormal="90" zoomScaleSheetLayoutView="80" workbookViewId="0">
      <selection activeCell="H122" sqref="H122"/>
    </sheetView>
  </sheetViews>
  <sheetFormatPr defaultColWidth="8.5546875" defaultRowHeight="16.2" customHeight="1"/>
  <cols>
    <col min="1" max="1" width="1.6640625" style="58" customWidth="1"/>
    <col min="2" max="2" width="1.44140625" style="58" customWidth="1"/>
    <col min="3" max="3" width="47.77734375" style="58" customWidth="1"/>
    <col min="4" max="4" width="8.21875" style="58" customWidth="1"/>
    <col min="5" max="5" width="1.109375" style="58" customWidth="1"/>
    <col min="6" max="6" width="14.88671875" style="58" customWidth="1"/>
    <col min="7" max="7" width="1.109375" style="62" customWidth="1"/>
    <col min="8" max="8" width="14.88671875" style="62" customWidth="1"/>
    <col min="9" max="9" width="1.109375" style="58" customWidth="1"/>
    <col min="10" max="10" width="14.21875" style="58" customWidth="1"/>
    <col min="11" max="11" width="1.109375" style="62" customWidth="1"/>
    <col min="12" max="12" width="14.21875" style="62" customWidth="1"/>
    <col min="13" max="13" width="0.5546875" style="62" customWidth="1"/>
    <col min="14" max="14" width="10.44140625" style="58" bestFit="1" customWidth="1"/>
    <col min="15" max="15" width="14.6640625" style="58" customWidth="1"/>
    <col min="16" max="16" width="10.44140625" style="58" bestFit="1" customWidth="1"/>
    <col min="17" max="16384" width="8.5546875" style="58"/>
  </cols>
  <sheetData>
    <row r="1" spans="1:13" s="3" customFormat="1" ht="16.2" customHeight="1">
      <c r="A1" s="1" t="str">
        <f>+'CE Separate'!A1</f>
        <v>Nirvana Development Public Company Limited and its subsidiaries</v>
      </c>
      <c r="C1" s="4"/>
    </row>
    <row r="2" spans="1:13" s="103" customFormat="1" ht="16.2" customHeight="1">
      <c r="A2" s="84" t="s">
        <v>127</v>
      </c>
      <c r="B2" s="5"/>
      <c r="C2" s="5"/>
      <c r="D2" s="5"/>
      <c r="E2" s="5"/>
      <c r="F2" s="101"/>
      <c r="G2" s="101"/>
      <c r="H2" s="101"/>
      <c r="I2" s="102"/>
    </row>
    <row r="3" spans="1:13" s="105" customFormat="1" ht="16.2" customHeight="1">
      <c r="A3" s="121" t="str">
        <f>'PL9'!A3</f>
        <v>For the nine-month period ended 30 September 2025 (Unaudited but reviewed)</v>
      </c>
      <c r="B3" s="104"/>
      <c r="C3" s="104"/>
      <c r="D3" s="104"/>
      <c r="E3" s="104"/>
      <c r="F3" s="104"/>
      <c r="G3" s="104"/>
      <c r="H3" s="104"/>
      <c r="I3" s="102"/>
    </row>
    <row r="4" spans="1:13" s="105" customFormat="1" ht="16.2" customHeight="1">
      <c r="A4" s="106"/>
      <c r="B4" s="106"/>
      <c r="C4" s="106"/>
      <c r="D4" s="106"/>
      <c r="E4" s="106"/>
      <c r="F4" s="106"/>
      <c r="G4" s="106"/>
      <c r="H4" s="106"/>
      <c r="I4" s="102"/>
      <c r="L4" s="59"/>
      <c r="M4" s="107"/>
    </row>
    <row r="5" spans="1:13" s="123" customFormat="1" ht="14.4">
      <c r="A5" s="122"/>
      <c r="B5" s="122"/>
      <c r="F5" s="178" t="s">
        <v>75</v>
      </c>
      <c r="G5" s="178"/>
      <c r="H5" s="178"/>
      <c r="J5" s="178" t="s">
        <v>128</v>
      </c>
      <c r="K5" s="178"/>
      <c r="L5" s="178"/>
    </row>
    <row r="6" spans="1:13" s="123" customFormat="1" ht="14.4">
      <c r="A6" s="122"/>
      <c r="B6" s="122"/>
      <c r="F6" s="178" t="s">
        <v>3</v>
      </c>
      <c r="G6" s="178"/>
      <c r="H6" s="178"/>
      <c r="J6" s="178" t="s">
        <v>3</v>
      </c>
      <c r="K6" s="178"/>
      <c r="L6" s="178"/>
    </row>
    <row r="7" spans="1:13" s="57" customFormat="1" ht="16.2" customHeight="1">
      <c r="A7" s="58"/>
      <c r="B7" s="58"/>
      <c r="C7" s="60"/>
      <c r="D7" s="143" t="s">
        <v>5</v>
      </c>
      <c r="E7" s="56"/>
      <c r="F7" s="86">
        <v>2025</v>
      </c>
      <c r="G7" s="62"/>
      <c r="H7" s="86">
        <v>2024</v>
      </c>
      <c r="I7" s="56"/>
      <c r="J7" s="86">
        <v>2025</v>
      </c>
      <c r="K7" s="62"/>
      <c r="L7" s="86">
        <v>2024</v>
      </c>
    </row>
    <row r="8" spans="1:13" s="57" customFormat="1" ht="16.2" customHeight="1">
      <c r="A8" s="58"/>
      <c r="B8" s="58"/>
      <c r="C8" s="60"/>
      <c r="D8" s="144"/>
      <c r="E8" s="56"/>
      <c r="F8" s="173" t="s">
        <v>6</v>
      </c>
      <c r="G8" s="173"/>
      <c r="H8" s="173"/>
      <c r="I8" s="173"/>
      <c r="J8" s="173"/>
      <c r="K8" s="173"/>
      <c r="L8" s="173"/>
    </row>
    <row r="9" spans="1:13" s="4" customFormat="1" ht="16.2" customHeight="1">
      <c r="A9" s="40" t="s">
        <v>129</v>
      </c>
      <c r="B9" s="38"/>
      <c r="C9" s="38"/>
      <c r="D9" s="13"/>
      <c r="F9" s="34"/>
      <c r="G9" s="34"/>
      <c r="H9" s="34"/>
      <c r="I9" s="102"/>
    </row>
    <row r="10" spans="1:13" s="108" customFormat="1" ht="16.2" customHeight="1">
      <c r="A10" s="108" t="s">
        <v>260</v>
      </c>
      <c r="D10" s="13"/>
      <c r="F10" s="134">
        <v>54293749</v>
      </c>
      <c r="G10" s="72"/>
      <c r="H10" s="134">
        <v>38120114</v>
      </c>
      <c r="I10" s="29"/>
      <c r="J10" s="134">
        <v>33048858</v>
      </c>
      <c r="K10" s="72"/>
      <c r="L10" s="134">
        <v>643487864</v>
      </c>
    </row>
    <row r="11" spans="1:13" s="108" customFormat="1" ht="16.2" customHeight="1">
      <c r="A11" s="125" t="s">
        <v>206</v>
      </c>
      <c r="B11" s="126"/>
      <c r="D11" s="13"/>
      <c r="F11" s="134"/>
      <c r="G11" s="72"/>
      <c r="H11" s="134"/>
      <c r="I11" s="29"/>
      <c r="J11" s="134"/>
      <c r="K11" s="72"/>
      <c r="L11" s="134"/>
    </row>
    <row r="12" spans="1:13" s="108" customFormat="1" ht="16.2" customHeight="1">
      <c r="A12" s="125"/>
      <c r="B12" s="126" t="s">
        <v>207</v>
      </c>
      <c r="D12" s="13"/>
      <c r="F12" s="134"/>
      <c r="G12" s="72"/>
      <c r="H12" s="134"/>
      <c r="I12" s="29"/>
      <c r="J12" s="134"/>
      <c r="K12" s="72"/>
      <c r="L12" s="134"/>
    </row>
    <row r="13" spans="1:13" s="108" customFormat="1" ht="16.2" customHeight="1">
      <c r="A13" s="109" t="s">
        <v>130</v>
      </c>
      <c r="B13" s="108" t="s">
        <v>131</v>
      </c>
      <c r="D13" s="13"/>
      <c r="F13" s="134">
        <v>26190242</v>
      </c>
      <c r="G13" s="72"/>
      <c r="H13" s="134">
        <v>39090767</v>
      </c>
      <c r="I13" s="29"/>
      <c r="J13" s="134">
        <v>8431798</v>
      </c>
      <c r="K13" s="72"/>
      <c r="L13" s="114">
        <v>10611363</v>
      </c>
    </row>
    <row r="14" spans="1:13" s="108" customFormat="1" ht="16.2" customHeight="1">
      <c r="A14" s="109"/>
      <c r="B14" s="108" t="s">
        <v>237</v>
      </c>
      <c r="D14" s="13"/>
      <c r="F14" s="134"/>
      <c r="G14" s="72"/>
      <c r="I14" s="29"/>
      <c r="J14" s="134"/>
      <c r="K14" s="72"/>
      <c r="L14" s="134"/>
    </row>
    <row r="15" spans="1:13" s="108" customFormat="1" ht="16.2" customHeight="1">
      <c r="A15" s="109"/>
      <c r="C15" s="108" t="s">
        <v>238</v>
      </c>
      <c r="D15" s="13"/>
      <c r="F15" s="134">
        <v>4083538</v>
      </c>
      <c r="G15" s="72"/>
      <c r="H15" s="134">
        <v>0</v>
      </c>
      <c r="I15" s="29"/>
      <c r="J15" s="134">
        <v>116163</v>
      </c>
      <c r="K15" s="72"/>
      <c r="L15" s="134">
        <v>0</v>
      </c>
    </row>
    <row r="16" spans="1:13" s="108" customFormat="1" ht="16.2" customHeight="1">
      <c r="A16" s="109"/>
      <c r="B16" s="108" t="s">
        <v>205</v>
      </c>
      <c r="D16" s="13">
        <v>4</v>
      </c>
      <c r="F16" s="134">
        <v>2136518</v>
      </c>
      <c r="G16" s="72"/>
      <c r="H16" s="134">
        <v>2602296</v>
      </c>
      <c r="I16" s="29"/>
      <c r="J16" s="134">
        <v>0</v>
      </c>
      <c r="K16" s="72"/>
      <c r="L16" s="114">
        <v>0</v>
      </c>
    </row>
    <row r="17" spans="1:12" s="108" customFormat="1" ht="16.2" customHeight="1">
      <c r="A17" s="109"/>
      <c r="B17" s="108" t="s">
        <v>223</v>
      </c>
      <c r="D17" s="13"/>
      <c r="F17" s="22">
        <v>-2757774</v>
      </c>
      <c r="G17" s="166"/>
      <c r="H17" s="22">
        <v>0</v>
      </c>
      <c r="I17" s="31"/>
      <c r="J17" s="22">
        <v>-2757774</v>
      </c>
      <c r="K17" s="166"/>
      <c r="L17" s="167">
        <v>0</v>
      </c>
    </row>
    <row r="18" spans="1:12" s="108" customFormat="1" ht="16.2" customHeight="1">
      <c r="A18" s="109"/>
      <c r="B18" s="108" t="s">
        <v>258</v>
      </c>
      <c r="D18" s="13"/>
      <c r="F18" s="22">
        <v>4887166</v>
      </c>
      <c r="G18" s="166"/>
      <c r="H18" s="22">
        <v>0</v>
      </c>
      <c r="I18" s="31"/>
      <c r="J18" s="22">
        <v>0</v>
      </c>
      <c r="K18" s="166"/>
      <c r="L18" s="167">
        <v>0</v>
      </c>
    </row>
    <row r="19" spans="1:12" s="108" customFormat="1" ht="16.2" customHeight="1">
      <c r="A19" s="109"/>
      <c r="B19" s="108" t="s">
        <v>248</v>
      </c>
      <c r="D19" s="13"/>
      <c r="F19" s="134">
        <v>0</v>
      </c>
      <c r="G19" s="72"/>
      <c r="H19" s="134">
        <v>7272413</v>
      </c>
      <c r="I19" s="29"/>
      <c r="J19" s="134">
        <v>0</v>
      </c>
      <c r="K19" s="72"/>
      <c r="L19" s="114">
        <v>3678</v>
      </c>
    </row>
    <row r="20" spans="1:12" s="108" customFormat="1" ht="16.2" customHeight="1">
      <c r="A20" s="110" t="s">
        <v>132</v>
      </c>
      <c r="B20" s="108" t="s">
        <v>133</v>
      </c>
      <c r="D20" s="145">
        <v>17</v>
      </c>
      <c r="F20" s="22">
        <v>2805092</v>
      </c>
      <c r="G20" s="72"/>
      <c r="H20" s="111">
        <v>3165653</v>
      </c>
      <c r="I20" s="29"/>
      <c r="J20" s="22">
        <v>2157593</v>
      </c>
      <c r="K20" s="72"/>
      <c r="L20" s="134">
        <v>2952891</v>
      </c>
    </row>
    <row r="21" spans="1:12" s="108" customFormat="1" ht="16.2" customHeight="1">
      <c r="A21" s="110" t="s">
        <v>134</v>
      </c>
      <c r="B21" s="108" t="s">
        <v>135</v>
      </c>
      <c r="D21" s="145">
        <v>20</v>
      </c>
      <c r="F21" s="134">
        <v>-2796634</v>
      </c>
      <c r="G21" s="72"/>
      <c r="H21" s="114">
        <v>-1970631</v>
      </c>
      <c r="I21" s="29"/>
      <c r="J21" s="22">
        <v>-125543706</v>
      </c>
      <c r="K21" s="72"/>
      <c r="L21" s="134">
        <v>-193409023</v>
      </c>
    </row>
    <row r="22" spans="1:12" s="108" customFormat="1" ht="16.2" customHeight="1">
      <c r="A22" s="110"/>
      <c r="B22" s="108" t="s">
        <v>214</v>
      </c>
      <c r="D22" s="145">
        <v>20</v>
      </c>
      <c r="F22" s="134">
        <v>0</v>
      </c>
      <c r="G22" s="72"/>
      <c r="H22" s="114">
        <v>0</v>
      </c>
      <c r="I22" s="29"/>
      <c r="J22" s="22">
        <v>0</v>
      </c>
      <c r="K22" s="72"/>
      <c r="L22" s="134">
        <v>-609999600</v>
      </c>
    </row>
    <row r="23" spans="1:12" s="108" customFormat="1" ht="16.2" customHeight="1">
      <c r="A23" s="110" t="s">
        <v>136</v>
      </c>
      <c r="B23" s="108" t="s">
        <v>137</v>
      </c>
      <c r="D23" s="145"/>
      <c r="F23" s="134">
        <v>53757335</v>
      </c>
      <c r="G23" s="72"/>
      <c r="H23" s="22">
        <v>57595891</v>
      </c>
      <c r="I23" s="29"/>
      <c r="J23" s="22">
        <v>129662380</v>
      </c>
      <c r="K23" s="72"/>
      <c r="L23" s="22">
        <v>174291550</v>
      </c>
    </row>
    <row r="24" spans="1:12" s="108" customFormat="1" ht="16.2" customHeight="1">
      <c r="A24" s="110"/>
      <c r="B24" s="108" t="s">
        <v>85</v>
      </c>
      <c r="D24" s="145">
        <v>8</v>
      </c>
      <c r="F24" s="134">
        <v>5461332</v>
      </c>
      <c r="G24" s="72"/>
      <c r="H24" s="22">
        <v>5804583</v>
      </c>
      <c r="I24" s="29"/>
      <c r="J24" s="22">
        <v>0</v>
      </c>
      <c r="K24" s="72"/>
      <c r="L24" s="22">
        <v>0</v>
      </c>
    </row>
    <row r="25" spans="1:12" s="108" customFormat="1" ht="16.2" customHeight="1">
      <c r="A25" s="110"/>
      <c r="B25" s="108" t="s">
        <v>254</v>
      </c>
      <c r="D25" s="145"/>
      <c r="F25" s="134">
        <v>0</v>
      </c>
      <c r="G25" s="72"/>
      <c r="H25" s="22">
        <v>-3530575</v>
      </c>
      <c r="I25" s="29"/>
      <c r="J25" s="22">
        <v>0</v>
      </c>
      <c r="K25" s="72"/>
      <c r="L25" s="22">
        <v>0</v>
      </c>
    </row>
    <row r="26" spans="1:12" s="108" customFormat="1" ht="16.2" customHeight="1">
      <c r="A26" s="110"/>
      <c r="B26" s="108" t="s">
        <v>220</v>
      </c>
      <c r="D26" s="145"/>
      <c r="F26" s="134"/>
      <c r="G26" s="72"/>
      <c r="H26" s="22"/>
      <c r="I26" s="29"/>
      <c r="J26" s="22"/>
      <c r="K26" s="72"/>
      <c r="L26" s="22"/>
    </row>
    <row r="27" spans="1:12" s="108" customFormat="1" ht="16.2" customHeight="1">
      <c r="A27" s="110"/>
      <c r="C27" s="108" t="s">
        <v>221</v>
      </c>
      <c r="D27" s="145">
        <v>8</v>
      </c>
      <c r="F27" s="134">
        <v>0</v>
      </c>
      <c r="G27" s="72"/>
      <c r="H27" s="22">
        <v>-6343933</v>
      </c>
      <c r="I27" s="29"/>
      <c r="J27" s="22">
        <v>0</v>
      </c>
      <c r="K27" s="72"/>
      <c r="L27" s="22">
        <v>0</v>
      </c>
    </row>
    <row r="28" spans="1:12" s="108" customFormat="1" ht="16.2" customHeight="1">
      <c r="A28" s="110" t="s">
        <v>138</v>
      </c>
      <c r="B28" s="108" t="s">
        <v>139</v>
      </c>
      <c r="D28" s="145">
        <v>16</v>
      </c>
      <c r="F28" s="134">
        <v>1934903</v>
      </c>
      <c r="G28" s="72"/>
      <c r="H28" s="114">
        <v>9979415</v>
      </c>
      <c r="I28" s="29"/>
      <c r="J28" s="22">
        <v>1934903</v>
      </c>
      <c r="K28" s="72"/>
      <c r="L28" s="134">
        <v>9979415</v>
      </c>
    </row>
    <row r="29" spans="1:12" s="108" customFormat="1" ht="16.2" customHeight="1">
      <c r="A29" s="110"/>
      <c r="B29" s="108" t="s">
        <v>140</v>
      </c>
      <c r="D29" s="145"/>
      <c r="F29" s="134">
        <v>2386718</v>
      </c>
      <c r="G29" s="72"/>
      <c r="H29" s="135">
        <v>1551008</v>
      </c>
      <c r="I29" s="136"/>
      <c r="J29" s="118">
        <v>1658111</v>
      </c>
      <c r="K29" s="87"/>
      <c r="L29" s="137">
        <v>124142</v>
      </c>
    </row>
    <row r="30" spans="1:12" s="108" customFormat="1" ht="16.2" customHeight="1">
      <c r="A30" s="110"/>
      <c r="B30" s="108" t="s">
        <v>141</v>
      </c>
      <c r="D30" s="145">
        <v>20</v>
      </c>
      <c r="F30" s="112">
        <v>-1456617</v>
      </c>
      <c r="G30" s="87"/>
      <c r="H30" s="161">
        <v>-5169713</v>
      </c>
      <c r="I30" s="136"/>
      <c r="J30" s="112">
        <v>0</v>
      </c>
      <c r="K30" s="87"/>
      <c r="L30" s="112">
        <v>-2309713</v>
      </c>
    </row>
    <row r="31" spans="1:12" s="108" customFormat="1" ht="16.2" customHeight="1">
      <c r="A31" s="113" t="s">
        <v>191</v>
      </c>
      <c r="D31" s="13"/>
    </row>
    <row r="32" spans="1:12" s="108" customFormat="1" ht="16.2" customHeight="1">
      <c r="A32" s="113"/>
      <c r="C32" s="108" t="s">
        <v>192</v>
      </c>
      <c r="D32" s="13"/>
      <c r="F32" s="96">
        <f>SUM(F10:F30)</f>
        <v>150925568</v>
      </c>
      <c r="G32" s="72"/>
      <c r="H32" s="96">
        <f>SUM(H10:H30)</f>
        <v>148167288</v>
      </c>
      <c r="I32" s="29"/>
      <c r="J32" s="96">
        <f>SUM(J10:J30)</f>
        <v>48708326</v>
      </c>
      <c r="K32" s="72"/>
      <c r="L32" s="96">
        <f>SUM(L10:L30)</f>
        <v>35732567</v>
      </c>
    </row>
    <row r="33" spans="1:12" s="108" customFormat="1" ht="16.2" customHeight="1">
      <c r="A33" s="126" t="s">
        <v>142</v>
      </c>
      <c r="D33" s="13"/>
      <c r="F33" s="72"/>
      <c r="G33" s="72"/>
      <c r="H33" s="72"/>
      <c r="I33" s="29"/>
      <c r="J33" s="72"/>
      <c r="K33" s="72"/>
      <c r="L33" s="72"/>
    </row>
    <row r="34" spans="1:12" s="108" customFormat="1" ht="16.2" customHeight="1">
      <c r="A34" s="113"/>
      <c r="B34" s="108" t="s">
        <v>9</v>
      </c>
      <c r="D34" s="13"/>
      <c r="F34" s="72">
        <v>-957790</v>
      </c>
      <c r="G34" s="72"/>
      <c r="H34" s="111">
        <v>76109495</v>
      </c>
      <c r="I34" s="29"/>
      <c r="J34" s="72">
        <v>2455934</v>
      </c>
      <c r="K34" s="72"/>
      <c r="L34" s="114">
        <v>14416672</v>
      </c>
    </row>
    <row r="35" spans="1:12" s="108" customFormat="1" ht="16.2" customHeight="1">
      <c r="A35" s="113"/>
      <c r="B35" s="108" t="s">
        <v>10</v>
      </c>
      <c r="D35" s="13"/>
      <c r="F35" s="72">
        <v>-8706990</v>
      </c>
      <c r="G35" s="72"/>
      <c r="H35" s="111">
        <v>-4818357</v>
      </c>
      <c r="I35" s="29"/>
      <c r="J35" s="72">
        <v>-42824814</v>
      </c>
      <c r="K35" s="72"/>
      <c r="L35" s="114">
        <v>-18638279</v>
      </c>
    </row>
    <row r="36" spans="1:12" s="108" customFormat="1" ht="16.2" customHeight="1">
      <c r="A36" s="113"/>
      <c r="B36" s="108" t="s">
        <v>11</v>
      </c>
      <c r="D36" s="13"/>
      <c r="F36" s="72">
        <v>200496345</v>
      </c>
      <c r="G36" s="72"/>
      <c r="H36" s="111">
        <v>15695099</v>
      </c>
      <c r="I36" s="29"/>
      <c r="J36" s="72">
        <v>37415965</v>
      </c>
      <c r="K36" s="72"/>
      <c r="L36" s="114">
        <v>-98329904</v>
      </c>
    </row>
    <row r="37" spans="1:12" s="108" customFormat="1" ht="16.2" customHeight="1">
      <c r="A37" s="113"/>
      <c r="B37" s="108" t="s">
        <v>143</v>
      </c>
      <c r="D37" s="13"/>
      <c r="F37" s="72">
        <v>56237209</v>
      </c>
      <c r="G37" s="72"/>
      <c r="H37" s="111">
        <v>-129129056</v>
      </c>
      <c r="I37" s="29"/>
      <c r="J37" s="72">
        <v>2850363</v>
      </c>
      <c r="K37" s="72"/>
      <c r="L37" s="114">
        <v>113520328</v>
      </c>
    </row>
    <row r="38" spans="1:12" s="108" customFormat="1" ht="16.2" customHeight="1">
      <c r="A38" s="113"/>
      <c r="B38" s="108" t="s">
        <v>144</v>
      </c>
      <c r="D38" s="13"/>
      <c r="F38" s="72">
        <v>2175866</v>
      </c>
      <c r="G38" s="72"/>
      <c r="H38" s="72">
        <v>4007535</v>
      </c>
      <c r="I38" s="29"/>
      <c r="J38" s="134">
        <v>0</v>
      </c>
      <c r="K38" s="72"/>
      <c r="L38" s="22">
        <v>0</v>
      </c>
    </row>
    <row r="39" spans="1:12" s="108" customFormat="1" ht="16.2" customHeight="1">
      <c r="A39" s="113"/>
      <c r="B39" s="108" t="s">
        <v>145</v>
      </c>
      <c r="D39" s="13"/>
      <c r="F39" s="72">
        <v>-682548</v>
      </c>
      <c r="G39" s="72"/>
      <c r="H39" s="72">
        <v>-222385</v>
      </c>
      <c r="I39" s="29"/>
      <c r="J39" s="134">
        <v>0</v>
      </c>
      <c r="K39" s="72"/>
      <c r="L39" s="22">
        <v>0</v>
      </c>
    </row>
    <row r="40" spans="1:12" s="108" customFormat="1" ht="16.2" customHeight="1">
      <c r="A40" s="113"/>
      <c r="B40" s="108" t="s">
        <v>27</v>
      </c>
      <c r="D40" s="13"/>
      <c r="F40" s="72">
        <v>594195</v>
      </c>
      <c r="G40" s="72"/>
      <c r="H40" s="72">
        <v>1952334</v>
      </c>
      <c r="I40" s="29"/>
      <c r="J40" s="22">
        <v>469230</v>
      </c>
      <c r="K40" s="72"/>
      <c r="L40" s="22">
        <v>455961</v>
      </c>
    </row>
    <row r="41" spans="1:12" s="108" customFormat="1" ht="16.2" customHeight="1">
      <c r="A41" s="126" t="s">
        <v>146</v>
      </c>
      <c r="D41" s="13"/>
      <c r="F41" s="72"/>
      <c r="G41" s="72"/>
      <c r="H41" s="72"/>
      <c r="I41" s="29"/>
      <c r="J41" s="22"/>
      <c r="K41" s="72"/>
      <c r="L41" s="22"/>
    </row>
    <row r="42" spans="1:12" s="108" customFormat="1" ht="16.2" customHeight="1">
      <c r="A42" s="113"/>
      <c r="B42" s="108" t="s">
        <v>35</v>
      </c>
      <c r="D42" s="13"/>
      <c r="F42" s="72">
        <v>-168350578</v>
      </c>
      <c r="G42" s="72"/>
      <c r="H42" s="72">
        <v>-134642013</v>
      </c>
      <c r="I42" s="29"/>
      <c r="J42" s="22">
        <v>-16387490</v>
      </c>
      <c r="K42" s="72"/>
      <c r="L42" s="22">
        <v>-12696066</v>
      </c>
    </row>
    <row r="43" spans="1:12" s="108" customFormat="1" ht="16.2" customHeight="1">
      <c r="A43" s="113"/>
      <c r="B43" s="108" t="s">
        <v>36</v>
      </c>
      <c r="D43" s="13"/>
      <c r="F43" s="72">
        <v>5827817</v>
      </c>
      <c r="G43" s="72"/>
      <c r="H43" s="72">
        <v>-628082</v>
      </c>
      <c r="I43" s="29"/>
      <c r="J43" s="22">
        <v>-36824933</v>
      </c>
      <c r="K43" s="72"/>
      <c r="L43" s="22">
        <v>-2082046</v>
      </c>
    </row>
    <row r="44" spans="1:12" s="108" customFormat="1" ht="16.2" customHeight="1">
      <c r="A44" s="113"/>
      <c r="B44" s="108" t="s">
        <v>249</v>
      </c>
      <c r="D44" s="13"/>
      <c r="F44" s="72">
        <v>0</v>
      </c>
      <c r="G44" s="72"/>
      <c r="H44" s="72">
        <v>-631982000</v>
      </c>
      <c r="I44" s="29"/>
      <c r="J44" s="22">
        <v>0</v>
      </c>
      <c r="K44" s="72"/>
      <c r="L44" s="22">
        <v>0</v>
      </c>
    </row>
    <row r="45" spans="1:12" s="108" customFormat="1" ht="16.2" customHeight="1">
      <c r="A45" s="113"/>
      <c r="B45" s="108" t="s">
        <v>41</v>
      </c>
      <c r="D45" s="13"/>
      <c r="F45" s="72">
        <v>-30431137</v>
      </c>
      <c r="G45" s="72"/>
      <c r="H45" s="72">
        <v>17783600</v>
      </c>
      <c r="I45" s="29"/>
      <c r="J45" s="22">
        <v>-180704</v>
      </c>
      <c r="K45" s="72"/>
      <c r="L45" s="22">
        <v>-162222</v>
      </c>
    </row>
    <row r="46" spans="1:12" s="108" customFormat="1" ht="16.2" customHeight="1">
      <c r="A46" s="113"/>
      <c r="B46" s="108" t="s">
        <v>147</v>
      </c>
      <c r="D46" s="13"/>
      <c r="F46" s="72">
        <v>35595287</v>
      </c>
      <c r="G46" s="72"/>
      <c r="H46" s="72">
        <v>-3518239</v>
      </c>
      <c r="I46" s="29"/>
      <c r="J46" s="22">
        <v>-8036928</v>
      </c>
      <c r="K46" s="72"/>
      <c r="L46" s="22">
        <v>0</v>
      </c>
    </row>
    <row r="47" spans="1:12" s="108" customFormat="1" ht="16.2" customHeight="1">
      <c r="A47" s="113"/>
      <c r="B47" s="108" t="s">
        <v>148</v>
      </c>
      <c r="D47" s="13"/>
      <c r="F47" s="72"/>
      <c r="G47" s="72"/>
      <c r="H47" s="72"/>
      <c r="I47" s="72"/>
      <c r="J47" s="72"/>
      <c r="K47" s="72"/>
      <c r="L47" s="72"/>
    </row>
    <row r="48" spans="1:12" s="108" customFormat="1" ht="16.2" customHeight="1">
      <c r="A48" s="113"/>
      <c r="C48" s="108" t="s">
        <v>45</v>
      </c>
      <c r="D48" s="13"/>
      <c r="F48" s="72">
        <v>1758271</v>
      </c>
      <c r="G48" s="72"/>
      <c r="H48" s="72">
        <v>46346228</v>
      </c>
      <c r="I48" s="29"/>
      <c r="J48" s="22">
        <v>0</v>
      </c>
      <c r="K48" s="72"/>
      <c r="L48" s="72">
        <v>1199576</v>
      </c>
    </row>
    <row r="49" spans="1:13" s="108" customFormat="1" ht="16.2" customHeight="1">
      <c r="A49" s="113"/>
      <c r="B49" s="108" t="s">
        <v>46</v>
      </c>
      <c r="D49" s="13"/>
      <c r="F49" s="72">
        <v>10652316</v>
      </c>
      <c r="G49" s="72"/>
      <c r="H49" s="72">
        <v>1599730</v>
      </c>
      <c r="I49" s="29"/>
      <c r="J49" s="22">
        <v>7202660</v>
      </c>
      <c r="K49" s="72"/>
      <c r="L49" s="22">
        <v>3740435</v>
      </c>
    </row>
    <row r="50" spans="1:13" s="108" customFormat="1" ht="16.2" customHeight="1">
      <c r="A50" s="113" t="s">
        <v>149</v>
      </c>
      <c r="B50" s="108" t="s">
        <v>173</v>
      </c>
      <c r="D50" s="13"/>
      <c r="F50" s="152">
        <v>3824622</v>
      </c>
      <c r="G50" s="72"/>
      <c r="H50" s="67">
        <v>10472341</v>
      </c>
      <c r="I50" s="29"/>
      <c r="J50" s="153">
        <v>0</v>
      </c>
      <c r="K50" s="72"/>
      <c r="L50" s="112">
        <v>1220000</v>
      </c>
    </row>
    <row r="51" spans="1:13" s="108" customFormat="1" ht="16.2" customHeight="1">
      <c r="A51" s="115" t="s">
        <v>229</v>
      </c>
      <c r="D51" s="13"/>
      <c r="F51" s="168">
        <f>SUM(F32:F50)</f>
        <v>258958453</v>
      </c>
      <c r="G51" s="75"/>
      <c r="H51" s="168">
        <f>SUM(H32:H50)</f>
        <v>-582806482</v>
      </c>
      <c r="I51" s="129"/>
      <c r="J51" s="168">
        <f>SUM(J32:J50)</f>
        <v>-5152391</v>
      </c>
      <c r="K51" s="75"/>
      <c r="L51" s="168">
        <f>SUM(L32:L50)</f>
        <v>38377022</v>
      </c>
    </row>
    <row r="52" spans="1:13" s="108" customFormat="1" ht="16.2" customHeight="1">
      <c r="B52" s="108" t="s">
        <v>150</v>
      </c>
      <c r="D52" s="13"/>
      <c r="F52" s="22">
        <v>-394842501</v>
      </c>
      <c r="G52" s="72"/>
      <c r="H52" s="22">
        <v>-405908416</v>
      </c>
      <c r="I52" s="29"/>
      <c r="J52" s="22">
        <v>-111044201</v>
      </c>
      <c r="K52" s="72"/>
      <c r="L52" s="22">
        <v>-109993786</v>
      </c>
    </row>
    <row r="53" spans="1:13" s="108" customFormat="1" ht="16.2" customHeight="1">
      <c r="B53" s="108" t="s">
        <v>151</v>
      </c>
      <c r="D53" s="13"/>
      <c r="F53" s="22">
        <v>-10960292</v>
      </c>
      <c r="G53" s="72"/>
      <c r="H53" s="22">
        <v>-23731119</v>
      </c>
      <c r="I53" s="29"/>
      <c r="J53" s="22">
        <v>-880284</v>
      </c>
      <c r="K53" s="72"/>
      <c r="L53" s="22">
        <v>-2612050</v>
      </c>
    </row>
    <row r="54" spans="1:13" s="108" customFormat="1" ht="16.2" customHeight="1">
      <c r="B54" s="108" t="s">
        <v>215</v>
      </c>
      <c r="D54" s="13"/>
      <c r="F54" s="112">
        <v>0</v>
      </c>
      <c r="G54" s="72"/>
      <c r="H54" s="112">
        <v>2056087</v>
      </c>
      <c r="I54" s="29"/>
      <c r="J54" s="112">
        <v>0</v>
      </c>
      <c r="K54" s="72"/>
      <c r="L54" s="112">
        <v>0</v>
      </c>
    </row>
    <row r="55" spans="1:13" s="108" customFormat="1" ht="16.2" customHeight="1">
      <c r="A55" s="115" t="s">
        <v>225</v>
      </c>
      <c r="D55" s="13"/>
      <c r="F55" s="138">
        <f>SUM(F51:F54)</f>
        <v>-146844340</v>
      </c>
      <c r="G55" s="75"/>
      <c r="H55" s="138">
        <f>SUM(H51:H54)</f>
        <v>-1010389930</v>
      </c>
      <c r="I55" s="129"/>
      <c r="J55" s="138">
        <f>SUM(J51:J54)</f>
        <v>-117076876</v>
      </c>
      <c r="K55" s="75"/>
      <c r="L55" s="138">
        <f>SUM(L51:L54)</f>
        <v>-74228814</v>
      </c>
    </row>
    <row r="56" spans="1:13" s="105" customFormat="1" ht="16.2" customHeight="1">
      <c r="A56" s="116"/>
      <c r="D56" s="117"/>
      <c r="E56" s="117"/>
      <c r="F56" s="34"/>
      <c r="G56" s="34"/>
      <c r="H56" s="34"/>
      <c r="I56" s="102"/>
    </row>
    <row r="57" spans="1:13" s="3" customFormat="1" ht="16.2" customHeight="1">
      <c r="A57" s="1" t="str">
        <f>+A1</f>
        <v>Nirvana Development Public Company Limited and its subsidiaries</v>
      </c>
      <c r="C57" s="4"/>
    </row>
    <row r="58" spans="1:13" s="103" customFormat="1" ht="16.2" customHeight="1">
      <c r="A58" s="5" t="s">
        <v>152</v>
      </c>
      <c r="B58" s="5"/>
      <c r="C58" s="5"/>
      <c r="D58" s="5"/>
      <c r="E58" s="5"/>
      <c r="F58" s="101"/>
      <c r="G58" s="101"/>
      <c r="H58" s="101"/>
      <c r="I58" s="102"/>
    </row>
    <row r="59" spans="1:13" s="105" customFormat="1" ht="16.2" customHeight="1">
      <c r="A59" s="104" t="str">
        <f>+A3</f>
        <v>For the nine-month period ended 30 September 2025 (Unaudited but reviewed)</v>
      </c>
      <c r="B59" s="104"/>
      <c r="C59" s="104"/>
      <c r="D59" s="104"/>
      <c r="E59" s="104"/>
      <c r="F59" s="104"/>
      <c r="G59" s="104"/>
      <c r="H59" s="104"/>
      <c r="I59" s="102"/>
    </row>
    <row r="60" spans="1:13" s="105" customFormat="1" ht="16.2" customHeight="1">
      <c r="A60" s="106"/>
      <c r="B60" s="106"/>
      <c r="C60" s="106"/>
      <c r="D60" s="106"/>
      <c r="E60" s="106"/>
      <c r="F60" s="106"/>
      <c r="G60" s="106"/>
      <c r="H60" s="106"/>
      <c r="I60" s="102"/>
      <c r="L60" s="59"/>
      <c r="M60" s="107"/>
    </row>
    <row r="61" spans="1:13" ht="16.2" customHeight="1">
      <c r="B61" s="59"/>
      <c r="C61" s="59"/>
      <c r="D61" s="10"/>
      <c r="E61" s="59"/>
      <c r="F61" s="178" t="s">
        <v>75</v>
      </c>
      <c r="G61" s="178"/>
      <c r="H61" s="178"/>
      <c r="I61" s="123"/>
      <c r="J61" s="178" t="s">
        <v>128</v>
      </c>
      <c r="K61" s="178"/>
      <c r="L61" s="178"/>
      <c r="M61" s="59"/>
    </row>
    <row r="62" spans="1:13" s="57" customFormat="1" ht="16.2" customHeight="1">
      <c r="A62" s="58"/>
      <c r="B62" s="58"/>
      <c r="C62" s="60"/>
      <c r="D62" s="61"/>
      <c r="E62" s="56"/>
      <c r="F62" s="178" t="s">
        <v>3</v>
      </c>
      <c r="G62" s="178"/>
      <c r="H62" s="178"/>
      <c r="I62" s="123"/>
      <c r="J62" s="178" t="s">
        <v>3</v>
      </c>
      <c r="K62" s="178"/>
      <c r="L62" s="178"/>
    </row>
    <row r="63" spans="1:13" s="57" customFormat="1" ht="16.2" customHeight="1">
      <c r="A63" s="58"/>
      <c r="B63" s="58"/>
      <c r="C63" s="60"/>
      <c r="D63" s="124" t="s">
        <v>5</v>
      </c>
      <c r="E63" s="56"/>
      <c r="F63" s="86">
        <v>2025</v>
      </c>
      <c r="G63" s="62"/>
      <c r="H63" s="86">
        <v>2024</v>
      </c>
      <c r="I63" s="56"/>
      <c r="J63" s="86">
        <v>2025</v>
      </c>
      <c r="K63" s="62"/>
      <c r="L63" s="86">
        <v>2024</v>
      </c>
    </row>
    <row r="64" spans="1:13" s="57" customFormat="1" ht="16.2" customHeight="1">
      <c r="A64" s="58"/>
      <c r="B64" s="58"/>
      <c r="C64" s="60"/>
      <c r="D64" s="61"/>
      <c r="E64" s="56"/>
      <c r="F64" s="173" t="s">
        <v>6</v>
      </c>
      <c r="G64" s="173"/>
      <c r="H64" s="173"/>
      <c r="I64" s="173"/>
      <c r="J64" s="173"/>
      <c r="K64" s="173"/>
      <c r="L64" s="173"/>
    </row>
    <row r="65" spans="1:12" s="108" customFormat="1" ht="16.2" customHeight="1">
      <c r="A65" s="115" t="s">
        <v>153</v>
      </c>
      <c r="D65" s="38"/>
      <c r="F65" s="27"/>
      <c r="G65" s="34"/>
      <c r="H65" s="27"/>
      <c r="I65" s="102"/>
    </row>
    <row r="66" spans="1:12" s="108" customFormat="1" ht="16.2" customHeight="1">
      <c r="A66" s="108" t="s">
        <v>224</v>
      </c>
      <c r="D66" s="64"/>
      <c r="F66" s="118">
        <v>1769610</v>
      </c>
      <c r="G66" s="72"/>
      <c r="H66" s="118">
        <v>6682745</v>
      </c>
      <c r="I66" s="29"/>
      <c r="J66" s="29">
        <v>0</v>
      </c>
      <c r="K66" s="72"/>
      <c r="L66" s="118">
        <v>0</v>
      </c>
    </row>
    <row r="67" spans="1:12" s="108" customFormat="1" ht="16.2" customHeight="1">
      <c r="A67" s="108" t="s">
        <v>189</v>
      </c>
      <c r="D67" s="64">
        <v>3</v>
      </c>
      <c r="F67" s="118">
        <v>0</v>
      </c>
      <c r="G67" s="72"/>
      <c r="H67" s="118">
        <v>0</v>
      </c>
      <c r="I67" s="29"/>
      <c r="J67" s="118">
        <v>831381979</v>
      </c>
      <c r="K67" s="72"/>
      <c r="L67" s="118">
        <v>747411582</v>
      </c>
    </row>
    <row r="68" spans="1:12" s="108" customFormat="1" ht="16.2" customHeight="1">
      <c r="A68" s="108" t="s">
        <v>176</v>
      </c>
      <c r="D68" s="64">
        <v>3</v>
      </c>
      <c r="F68" s="118">
        <v>-9425000</v>
      </c>
      <c r="G68" s="72"/>
      <c r="H68" s="118">
        <v>-11500000</v>
      </c>
      <c r="I68" s="29"/>
      <c r="J68" s="118">
        <v>-582808790</v>
      </c>
      <c r="K68" s="72"/>
      <c r="L68" s="118">
        <v>-562440876</v>
      </c>
    </row>
    <row r="69" spans="1:12" s="108" customFormat="1" ht="16.2" customHeight="1">
      <c r="A69" s="108" t="s">
        <v>216</v>
      </c>
      <c r="D69" s="64"/>
      <c r="F69" s="118">
        <v>0</v>
      </c>
      <c r="G69" s="72"/>
      <c r="H69" s="118">
        <v>0</v>
      </c>
      <c r="I69" s="29"/>
      <c r="J69" s="118">
        <v>0</v>
      </c>
      <c r="K69" s="72"/>
      <c r="L69" s="118">
        <v>609999600</v>
      </c>
    </row>
    <row r="70" spans="1:12" s="108" customFormat="1" ht="16.2" customHeight="1">
      <c r="A70" s="108" t="s">
        <v>200</v>
      </c>
      <c r="D70" s="13"/>
      <c r="F70" s="72">
        <v>-1302694</v>
      </c>
      <c r="G70" s="72"/>
      <c r="H70" s="72">
        <v>-215005527</v>
      </c>
      <c r="I70" s="29"/>
      <c r="J70" s="134">
        <v>0</v>
      </c>
      <c r="K70" s="72"/>
      <c r="L70" s="22">
        <v>0</v>
      </c>
    </row>
    <row r="71" spans="1:12" s="108" customFormat="1" ht="16.2" customHeight="1">
      <c r="A71" s="108" t="s">
        <v>154</v>
      </c>
      <c r="D71" s="64"/>
      <c r="F71" s="118">
        <v>-1255689</v>
      </c>
      <c r="G71" s="72"/>
      <c r="H71" s="118">
        <v>-680395</v>
      </c>
      <c r="I71" s="29"/>
      <c r="J71" s="118">
        <v>-220490</v>
      </c>
      <c r="K71" s="72"/>
      <c r="L71" s="118">
        <v>-486278</v>
      </c>
    </row>
    <row r="72" spans="1:12" s="108" customFormat="1" ht="16.2" customHeight="1">
      <c r="A72" s="108" t="s">
        <v>217</v>
      </c>
      <c r="D72" s="64"/>
      <c r="F72" s="118">
        <v>-29000</v>
      </c>
      <c r="G72" s="72"/>
      <c r="H72" s="118">
        <v>-1429675</v>
      </c>
      <c r="I72" s="29"/>
      <c r="J72" s="118">
        <v>0</v>
      </c>
      <c r="K72" s="72"/>
      <c r="L72" s="118">
        <v>-1429675</v>
      </c>
    </row>
    <row r="73" spans="1:12" s="108" customFormat="1" ht="16.2" customHeight="1">
      <c r="A73" s="108" t="s">
        <v>250</v>
      </c>
      <c r="D73" s="64"/>
      <c r="F73" s="118"/>
      <c r="G73" s="72"/>
      <c r="H73" s="118"/>
      <c r="I73" s="29"/>
      <c r="J73" s="118"/>
      <c r="K73" s="72"/>
      <c r="L73" s="118"/>
    </row>
    <row r="74" spans="1:12" s="108" customFormat="1" ht="16.2" customHeight="1">
      <c r="B74" s="108" t="s">
        <v>251</v>
      </c>
      <c r="D74" s="64"/>
      <c r="F74" s="118">
        <v>0</v>
      </c>
      <c r="G74" s="72"/>
      <c r="H74" s="118">
        <v>0</v>
      </c>
      <c r="I74" s="29"/>
      <c r="J74" s="118">
        <v>0</v>
      </c>
      <c r="K74" s="72"/>
      <c r="L74" s="118">
        <v>-198940300</v>
      </c>
    </row>
    <row r="75" spans="1:12" s="108" customFormat="1" ht="16.2" customHeight="1">
      <c r="A75" s="108" t="s">
        <v>155</v>
      </c>
      <c r="D75" s="64"/>
      <c r="F75" s="118">
        <v>77010</v>
      </c>
      <c r="G75" s="72"/>
      <c r="H75" s="118">
        <v>371726</v>
      </c>
      <c r="I75" s="29"/>
      <c r="J75" s="118">
        <v>54506</v>
      </c>
      <c r="K75" s="72"/>
      <c r="L75" s="118">
        <v>414255</v>
      </c>
    </row>
    <row r="76" spans="1:12" s="108" customFormat="1" ht="16.2" customHeight="1">
      <c r="A76" s="115" t="s">
        <v>226</v>
      </c>
      <c r="D76" s="64"/>
      <c r="F76" s="128">
        <f>SUM(F66:F75)</f>
        <v>-10165763</v>
      </c>
      <c r="G76" s="75"/>
      <c r="H76" s="128">
        <f>SUM(H66:H75)</f>
        <v>-221561126</v>
      </c>
      <c r="I76" s="129"/>
      <c r="J76" s="128">
        <f>SUM(J66:J75)</f>
        <v>248407205</v>
      </c>
      <c r="K76" s="75"/>
      <c r="L76" s="128">
        <f>SUM(L66:L75)</f>
        <v>594528308</v>
      </c>
    </row>
    <row r="77" spans="1:12" s="108" customFormat="1" ht="16.2" customHeight="1">
      <c r="A77" s="115"/>
      <c r="D77" s="64"/>
      <c r="F77" s="131"/>
      <c r="G77" s="75"/>
      <c r="H77" s="131"/>
      <c r="I77" s="129"/>
      <c r="J77" s="131"/>
      <c r="K77" s="75"/>
      <c r="L77" s="131"/>
    </row>
    <row r="78" spans="1:12" s="108" customFormat="1" ht="16.2" customHeight="1">
      <c r="A78" s="115" t="s">
        <v>156</v>
      </c>
      <c r="D78" s="64"/>
      <c r="F78" s="72"/>
      <c r="G78" s="72"/>
      <c r="H78" s="72"/>
      <c r="I78" s="29"/>
      <c r="J78" s="72"/>
      <c r="K78" s="72"/>
      <c r="L78" s="72"/>
    </row>
    <row r="79" spans="1:12" s="108" customFormat="1" ht="16.2" customHeight="1">
      <c r="A79" s="113" t="s">
        <v>194</v>
      </c>
      <c r="D79" s="64"/>
      <c r="F79" s="72"/>
      <c r="G79" s="72"/>
      <c r="H79" s="72"/>
      <c r="I79" s="72"/>
      <c r="J79" s="72"/>
      <c r="K79" s="72"/>
      <c r="L79" s="72"/>
    </row>
    <row r="80" spans="1:12" s="108" customFormat="1" ht="16.2" customHeight="1">
      <c r="A80" s="113"/>
      <c r="B80" s="108" t="s">
        <v>193</v>
      </c>
      <c r="D80" s="64"/>
      <c r="F80" s="72">
        <v>665872500</v>
      </c>
      <c r="G80" s="72"/>
      <c r="H80" s="72">
        <v>1627409315</v>
      </c>
      <c r="I80" s="72"/>
      <c r="J80" s="72">
        <v>665872500</v>
      </c>
      <c r="K80" s="72"/>
      <c r="L80" s="72">
        <v>1106593702</v>
      </c>
    </row>
    <row r="81" spans="1:12" s="108" customFormat="1" ht="16.2" customHeight="1">
      <c r="A81" s="113" t="s">
        <v>158</v>
      </c>
      <c r="D81" s="64"/>
      <c r="F81" s="72"/>
      <c r="G81" s="72"/>
      <c r="H81" s="72"/>
      <c r="I81" s="72"/>
      <c r="J81" s="72"/>
      <c r="K81" s="72"/>
      <c r="L81" s="72"/>
    </row>
    <row r="82" spans="1:12" s="108" customFormat="1" ht="16.2" customHeight="1">
      <c r="A82" s="113"/>
      <c r="B82" s="108" t="s">
        <v>34</v>
      </c>
      <c r="D82" s="64"/>
      <c r="F82" s="72">
        <v>-845041582</v>
      </c>
      <c r="G82" s="72"/>
      <c r="H82" s="72">
        <v>-968444044</v>
      </c>
      <c r="I82" s="29"/>
      <c r="J82" s="72">
        <v>-843912212</v>
      </c>
      <c r="K82" s="72"/>
      <c r="L82" s="72">
        <v>-517491408</v>
      </c>
    </row>
    <row r="83" spans="1:12" s="108" customFormat="1" ht="16.2" customHeight="1">
      <c r="A83" s="113" t="s">
        <v>157</v>
      </c>
      <c r="D83" s="64"/>
      <c r="F83" s="72"/>
      <c r="G83" s="72"/>
      <c r="H83" s="72"/>
      <c r="I83" s="29"/>
      <c r="J83" s="72"/>
      <c r="K83" s="72"/>
      <c r="L83" s="72"/>
    </row>
    <row r="84" spans="1:12" s="108" customFormat="1" ht="16.2" customHeight="1">
      <c r="A84" s="113"/>
      <c r="B84" s="108" t="s">
        <v>186</v>
      </c>
      <c r="D84" s="64">
        <v>3</v>
      </c>
      <c r="F84" s="72">
        <v>68000000</v>
      </c>
      <c r="G84" s="72"/>
      <c r="H84" s="72">
        <v>50000000</v>
      </c>
      <c r="I84" s="29"/>
      <c r="J84" s="72">
        <v>77180000</v>
      </c>
      <c r="K84" s="72"/>
      <c r="L84" s="72">
        <v>245912485</v>
      </c>
    </row>
    <row r="85" spans="1:12" s="108" customFormat="1" ht="16.2" customHeight="1">
      <c r="A85" s="113" t="s">
        <v>159</v>
      </c>
      <c r="D85" s="64"/>
      <c r="F85" s="72"/>
      <c r="G85" s="72"/>
      <c r="H85" s="72"/>
      <c r="I85" s="29"/>
      <c r="J85" s="72"/>
      <c r="K85" s="72"/>
      <c r="L85" s="72"/>
    </row>
    <row r="86" spans="1:12" s="108" customFormat="1" ht="14.4">
      <c r="A86" s="113"/>
      <c r="B86" s="108" t="s">
        <v>186</v>
      </c>
      <c r="D86" s="64">
        <v>3</v>
      </c>
      <c r="F86" s="72">
        <v>0</v>
      </c>
      <c r="G86" s="72"/>
      <c r="H86" s="72">
        <v>0</v>
      </c>
      <c r="I86" s="29"/>
      <c r="J86" s="72">
        <v>-127540000</v>
      </c>
      <c r="K86" s="72"/>
      <c r="L86" s="72">
        <v>-824582085</v>
      </c>
    </row>
    <row r="87" spans="1:12" s="108" customFormat="1" ht="16.2" customHeight="1">
      <c r="A87" s="113" t="s">
        <v>157</v>
      </c>
      <c r="D87" s="64"/>
      <c r="F87" s="72"/>
      <c r="G87" s="72"/>
      <c r="H87" s="72"/>
      <c r="I87" s="29"/>
      <c r="J87" s="72"/>
      <c r="K87" s="72"/>
      <c r="L87" s="72"/>
    </row>
    <row r="88" spans="1:12" s="108" customFormat="1" ht="16.2" customHeight="1">
      <c r="A88" s="113"/>
      <c r="B88" s="108" t="s">
        <v>259</v>
      </c>
      <c r="D88" s="64">
        <v>15</v>
      </c>
      <c r="F88" s="72">
        <v>62000000</v>
      </c>
      <c r="G88" s="72"/>
      <c r="H88" s="72">
        <v>0</v>
      </c>
      <c r="I88" s="29"/>
      <c r="J88" s="72">
        <v>62000000</v>
      </c>
      <c r="K88" s="72"/>
      <c r="L88" s="72">
        <v>0</v>
      </c>
    </row>
    <row r="89" spans="1:12" s="108" customFormat="1" ht="14.4">
      <c r="A89" s="113" t="s">
        <v>161</v>
      </c>
      <c r="D89" s="64"/>
      <c r="F89" s="72"/>
      <c r="G89" s="72"/>
      <c r="H89" s="118"/>
      <c r="I89" s="29"/>
      <c r="J89" s="72"/>
      <c r="K89" s="72"/>
      <c r="L89" s="72"/>
    </row>
    <row r="90" spans="1:12" s="108" customFormat="1" ht="14.4">
      <c r="A90" s="113"/>
      <c r="B90" s="108" t="s">
        <v>34</v>
      </c>
      <c r="D90" s="64">
        <v>15</v>
      </c>
      <c r="F90" s="72">
        <v>1389443290</v>
      </c>
      <c r="G90" s="72"/>
      <c r="H90" s="118">
        <v>1577592212</v>
      </c>
      <c r="I90" s="29"/>
      <c r="J90" s="72">
        <v>244000000</v>
      </c>
      <c r="K90" s="72"/>
      <c r="L90" s="72">
        <v>38046108</v>
      </c>
    </row>
    <row r="91" spans="1:12" s="108" customFormat="1" ht="14.4">
      <c r="A91" s="113" t="s">
        <v>160</v>
      </c>
      <c r="D91" s="64"/>
      <c r="G91" s="72"/>
      <c r="H91" s="72"/>
      <c r="I91" s="72"/>
      <c r="J91" s="72"/>
      <c r="K91" s="72"/>
      <c r="L91" s="72"/>
    </row>
    <row r="92" spans="1:12" s="108" customFormat="1" ht="16.2" customHeight="1">
      <c r="A92" s="113"/>
      <c r="B92" s="108" t="s">
        <v>34</v>
      </c>
      <c r="D92" s="64">
        <v>15</v>
      </c>
      <c r="F92" s="72">
        <v>-989321297</v>
      </c>
      <c r="G92" s="72"/>
      <c r="H92" s="118">
        <v>-646815182</v>
      </c>
      <c r="I92" s="29"/>
      <c r="J92" s="118">
        <v>-12180000</v>
      </c>
      <c r="K92" s="72"/>
      <c r="L92" s="118">
        <v>-43100000</v>
      </c>
    </row>
    <row r="93" spans="1:12" s="108" customFormat="1" ht="16.2" customHeight="1">
      <c r="A93" s="113" t="s">
        <v>164</v>
      </c>
      <c r="D93" s="64"/>
      <c r="F93" s="72">
        <v>-2072240</v>
      </c>
      <c r="G93" s="72"/>
      <c r="H93" s="72">
        <v>-1475799</v>
      </c>
      <c r="I93" s="29"/>
      <c r="J93" s="72">
        <v>-1275029</v>
      </c>
      <c r="K93" s="72"/>
      <c r="L93" s="118">
        <v>-539548</v>
      </c>
    </row>
    <row r="94" spans="1:12" s="108" customFormat="1" ht="16.2" customHeight="1">
      <c r="A94" s="113" t="s">
        <v>208</v>
      </c>
      <c r="D94" s="64"/>
      <c r="F94" s="72">
        <v>0</v>
      </c>
      <c r="G94" s="72"/>
      <c r="H94" s="118">
        <v>150000000</v>
      </c>
      <c r="I94" s="29"/>
      <c r="J94" s="72">
        <v>0</v>
      </c>
      <c r="K94" s="72"/>
      <c r="L94" s="118">
        <v>150000000</v>
      </c>
    </row>
    <row r="95" spans="1:12" s="108" customFormat="1" ht="16.2" customHeight="1">
      <c r="A95" s="113" t="s">
        <v>162</v>
      </c>
      <c r="D95" s="64">
        <v>16</v>
      </c>
      <c r="F95" s="72">
        <v>-20447</v>
      </c>
      <c r="G95" s="72"/>
      <c r="H95" s="118">
        <v>-2195183</v>
      </c>
      <c r="I95" s="29"/>
      <c r="J95" s="72">
        <v>-20447</v>
      </c>
      <c r="K95" s="72"/>
      <c r="L95" s="118">
        <v>-2195183</v>
      </c>
    </row>
    <row r="96" spans="1:12" s="108" customFormat="1" ht="16.2" customHeight="1">
      <c r="A96" s="113" t="s">
        <v>163</v>
      </c>
      <c r="D96" s="64">
        <v>16</v>
      </c>
      <c r="F96" s="72">
        <v>-585000000</v>
      </c>
      <c r="G96" s="72"/>
      <c r="H96" s="118">
        <v>-750000000</v>
      </c>
      <c r="I96" s="29"/>
      <c r="J96" s="72">
        <v>-585000000</v>
      </c>
      <c r="K96" s="72"/>
      <c r="L96" s="118">
        <v>-750000000</v>
      </c>
    </row>
    <row r="97" spans="1:15" s="108" customFormat="1" ht="16.2" customHeight="1">
      <c r="A97" s="113" t="s">
        <v>252</v>
      </c>
      <c r="D97" s="64"/>
      <c r="F97" s="72">
        <v>0</v>
      </c>
      <c r="G97" s="72"/>
      <c r="H97" s="118">
        <v>18</v>
      </c>
      <c r="I97" s="29"/>
      <c r="J97" s="72">
        <v>0</v>
      </c>
      <c r="K97" s="72"/>
      <c r="L97" s="118">
        <v>18</v>
      </c>
    </row>
    <row r="98" spans="1:15" s="108" customFormat="1" ht="16.2" customHeight="1">
      <c r="A98" s="113" t="s">
        <v>255</v>
      </c>
      <c r="D98" s="64"/>
      <c r="F98" s="72"/>
      <c r="G98" s="72"/>
      <c r="H98" s="118"/>
      <c r="I98" s="29"/>
      <c r="J98" s="72"/>
      <c r="K98" s="72"/>
      <c r="L98" s="118"/>
    </row>
    <row r="99" spans="1:15" s="108" customFormat="1" ht="16.2" customHeight="1">
      <c r="A99" s="113"/>
      <c r="B99" s="108" t="s">
        <v>256</v>
      </c>
      <c r="D99" s="64"/>
      <c r="F99" s="72">
        <v>0</v>
      </c>
      <c r="G99" s="72"/>
      <c r="H99" s="118">
        <v>59700</v>
      </c>
      <c r="I99" s="29"/>
      <c r="J99" s="72">
        <v>0</v>
      </c>
      <c r="K99" s="72"/>
      <c r="L99" s="118">
        <v>0</v>
      </c>
    </row>
    <row r="100" spans="1:15" s="108" customFormat="1" ht="16.2" customHeight="1">
      <c r="A100" s="113" t="s">
        <v>218</v>
      </c>
      <c r="D100" s="64"/>
      <c r="F100" s="72">
        <v>0</v>
      </c>
      <c r="G100" s="72"/>
      <c r="H100" s="118">
        <v>-40382564</v>
      </c>
      <c r="I100" s="29"/>
      <c r="J100" s="72">
        <v>0</v>
      </c>
      <c r="K100" s="72"/>
      <c r="L100" s="72">
        <v>-40382564</v>
      </c>
    </row>
    <row r="101" spans="1:15" s="108" customFormat="1" ht="16.2" customHeight="1">
      <c r="A101" s="113" t="s">
        <v>222</v>
      </c>
      <c r="D101" s="64"/>
      <c r="F101" s="72">
        <v>0</v>
      </c>
      <c r="G101" s="72"/>
      <c r="H101" s="118">
        <v>-400</v>
      </c>
      <c r="I101" s="29"/>
      <c r="J101" s="72">
        <v>0</v>
      </c>
      <c r="K101" s="72"/>
      <c r="L101" s="72">
        <v>0</v>
      </c>
    </row>
    <row r="102" spans="1:15" s="108" customFormat="1" ht="16.2" customHeight="1">
      <c r="A102" s="113" t="s">
        <v>201</v>
      </c>
      <c r="D102" s="64"/>
      <c r="F102" s="72">
        <v>388343804</v>
      </c>
      <c r="G102" s="72"/>
      <c r="H102" s="165">
        <v>0</v>
      </c>
      <c r="I102" s="29"/>
      <c r="J102" s="72">
        <v>388343804</v>
      </c>
      <c r="K102" s="72"/>
      <c r="L102" s="118">
        <v>0</v>
      </c>
    </row>
    <row r="103" spans="1:15" s="108" customFormat="1" ht="16.2" customHeight="1">
      <c r="A103" s="119" t="s">
        <v>227</v>
      </c>
      <c r="D103" s="64"/>
      <c r="F103" s="139">
        <f>SUM(F79:F102)</f>
        <v>152204028</v>
      </c>
      <c r="G103" s="75"/>
      <c r="H103" s="139">
        <f>SUM(H79:H102)</f>
        <v>995748073</v>
      </c>
      <c r="I103" s="129"/>
      <c r="J103" s="139">
        <f>SUM(J79:J102)</f>
        <v>-132531384</v>
      </c>
      <c r="K103" s="75"/>
      <c r="L103" s="139">
        <f>SUM(L79:L102)</f>
        <v>-637738475</v>
      </c>
    </row>
    <row r="104" spans="1:15" s="108" customFormat="1" ht="16.2" customHeight="1">
      <c r="A104" s="119" t="s">
        <v>228</v>
      </c>
      <c r="D104" s="64"/>
      <c r="F104" s="94">
        <f>F55+F76+F103</f>
        <v>-4806075</v>
      </c>
      <c r="G104" s="75"/>
      <c r="H104" s="94">
        <f>H55+H76+H103</f>
        <v>-236202983</v>
      </c>
      <c r="I104" s="129"/>
      <c r="J104" s="94">
        <f>J55+J76+J103</f>
        <v>-1201055</v>
      </c>
      <c r="K104" s="75"/>
      <c r="L104" s="94">
        <f>L55+L76+L103</f>
        <v>-117438981</v>
      </c>
    </row>
    <row r="105" spans="1:15" s="108" customFormat="1" ht="16.2" customHeight="1">
      <c r="A105" s="108" t="s">
        <v>187</v>
      </c>
      <c r="D105" s="64"/>
      <c r="F105" s="67">
        <v>33241461</v>
      </c>
      <c r="G105" s="72"/>
      <c r="H105" s="67">
        <v>254717159</v>
      </c>
      <c r="I105" s="29"/>
      <c r="J105" s="67">
        <f>BS!N12</f>
        <v>6600288</v>
      </c>
      <c r="K105" s="72"/>
      <c r="L105" s="67">
        <v>123031154</v>
      </c>
    </row>
    <row r="106" spans="1:15" s="108" customFormat="1" ht="16.2" customHeight="1" thickBot="1">
      <c r="A106" s="115" t="s">
        <v>188</v>
      </c>
      <c r="D106" s="64"/>
      <c r="F106" s="140">
        <f>SUM(F104:F105)</f>
        <v>28435386</v>
      </c>
      <c r="G106" s="75"/>
      <c r="H106" s="140">
        <f>SUM(H104:H105)</f>
        <v>18514176</v>
      </c>
      <c r="I106" s="129"/>
      <c r="J106" s="140">
        <f>SUM(J104:J105)</f>
        <v>5399233</v>
      </c>
      <c r="K106" s="75"/>
      <c r="L106" s="140">
        <f>SUM(L104:L105)</f>
        <v>5592173</v>
      </c>
      <c r="N106" s="97"/>
      <c r="O106" s="97"/>
    </row>
    <row r="107" spans="1:15" s="105" customFormat="1" ht="16.2" customHeight="1" thickTop="1">
      <c r="A107" s="115"/>
      <c r="B107" s="108"/>
      <c r="D107" s="117"/>
      <c r="E107" s="117"/>
      <c r="F107" s="141">
        <f>F106-BS!H12</f>
        <v>0</v>
      </c>
      <c r="G107" s="141"/>
      <c r="H107" s="141"/>
      <c r="I107" s="142"/>
      <c r="J107" s="72"/>
      <c r="K107" s="141"/>
      <c r="L107" s="141"/>
    </row>
    <row r="108" spans="1:15" s="105" customFormat="1" ht="16.2" customHeight="1">
      <c r="A108" s="120" t="s">
        <v>165</v>
      </c>
      <c r="B108" s="108"/>
      <c r="D108" s="117"/>
      <c r="E108" s="117"/>
      <c r="F108" s="72"/>
      <c r="G108" s="72"/>
      <c r="H108" s="72"/>
      <c r="I108" s="29"/>
      <c r="J108" s="72"/>
      <c r="K108" s="72"/>
      <c r="L108" s="72"/>
    </row>
    <row r="109" spans="1:15" s="105" customFormat="1" ht="16.2" hidden="1" customHeight="1">
      <c r="A109" s="108" t="s">
        <v>166</v>
      </c>
      <c r="B109" s="108"/>
      <c r="D109" s="64"/>
      <c r="E109" s="117"/>
      <c r="F109" s="72"/>
      <c r="G109" s="72"/>
      <c r="H109" s="72"/>
      <c r="I109" s="72"/>
      <c r="J109" s="72"/>
      <c r="K109" s="72"/>
      <c r="L109" s="118"/>
    </row>
    <row r="110" spans="1:15" s="105" customFormat="1" ht="16.2" customHeight="1">
      <c r="A110" s="108" t="s">
        <v>202</v>
      </c>
      <c r="B110" s="108"/>
      <c r="D110" s="64"/>
      <c r="E110" s="117"/>
      <c r="F110" s="72">
        <v>0</v>
      </c>
      <c r="G110" s="72"/>
      <c r="H110" s="72">
        <v>137290</v>
      </c>
      <c r="I110" s="72"/>
      <c r="J110" s="72">
        <v>0</v>
      </c>
      <c r="K110" s="72"/>
      <c r="L110" s="118">
        <v>0</v>
      </c>
    </row>
    <row r="111" spans="1:15" s="105" customFormat="1" ht="16.2" customHeight="1">
      <c r="A111" s="108" t="s">
        <v>253</v>
      </c>
      <c r="B111" s="108"/>
      <c r="D111" s="64"/>
      <c r="E111" s="117"/>
      <c r="F111" s="72">
        <v>0</v>
      </c>
      <c r="G111" s="72"/>
      <c r="H111" s="72">
        <v>911232</v>
      </c>
      <c r="I111" s="72"/>
      <c r="J111" s="72">
        <v>0</v>
      </c>
      <c r="K111" s="72"/>
      <c r="L111" s="118">
        <v>911232</v>
      </c>
    </row>
    <row r="112" spans="1:15" s="105" customFormat="1" ht="16.2" customHeight="1">
      <c r="A112" s="108" t="s">
        <v>219</v>
      </c>
      <c r="B112" s="108"/>
      <c r="D112" s="64"/>
      <c r="E112" s="117"/>
      <c r="F112" s="72">
        <v>0</v>
      </c>
      <c r="G112" s="72"/>
      <c r="H112" s="72">
        <v>10308670</v>
      </c>
      <c r="I112" s="72"/>
      <c r="J112" s="72">
        <v>0</v>
      </c>
      <c r="K112" s="72"/>
      <c r="L112" s="118">
        <v>10308670</v>
      </c>
    </row>
    <row r="113" spans="1:12" s="105" customFormat="1" ht="16.2" customHeight="1">
      <c r="A113" s="108" t="s">
        <v>210</v>
      </c>
      <c r="B113" s="108"/>
      <c r="D113" s="64"/>
      <c r="E113" s="117"/>
      <c r="F113" s="72">
        <v>9246</v>
      </c>
      <c r="G113" s="72"/>
      <c r="H113" s="72">
        <v>0</v>
      </c>
      <c r="I113" s="72"/>
      <c r="J113" s="72">
        <v>0</v>
      </c>
      <c r="K113" s="72"/>
      <c r="L113" s="118">
        <v>0</v>
      </c>
    </row>
    <row r="114" spans="1:12" s="105" customFormat="1" ht="16.2" customHeight="1">
      <c r="A114" s="108" t="s">
        <v>203</v>
      </c>
      <c r="B114" s="108"/>
      <c r="D114" s="64"/>
      <c r="E114" s="117"/>
      <c r="F114" s="72"/>
      <c r="G114" s="72"/>
      <c r="H114" s="72"/>
      <c r="I114" s="72"/>
      <c r="J114" s="72"/>
      <c r="K114" s="72"/>
      <c r="L114" s="118"/>
    </row>
    <row r="115" spans="1:12" s="105" customFormat="1" ht="16.2" customHeight="1">
      <c r="A115" s="108"/>
      <c r="B115" s="108" t="s">
        <v>209</v>
      </c>
      <c r="D115" s="64"/>
      <c r="E115" s="117"/>
      <c r="F115" s="72">
        <v>0</v>
      </c>
      <c r="G115" s="72"/>
      <c r="H115" s="36">
        <v>0</v>
      </c>
      <c r="I115" s="72"/>
      <c r="J115" s="72">
        <v>-4341921</v>
      </c>
      <c r="K115" s="72"/>
      <c r="L115" s="118">
        <v>0</v>
      </c>
    </row>
    <row r="117" spans="1:12" ht="16.2" customHeight="1">
      <c r="F117" s="36"/>
      <c r="G117" s="36"/>
      <c r="H117" s="36"/>
      <c r="I117" s="36"/>
      <c r="J117" s="36"/>
      <c r="K117" s="36"/>
      <c r="L117" s="36"/>
    </row>
  </sheetData>
  <mergeCells count="10">
    <mergeCell ref="F64:L64"/>
    <mergeCell ref="F5:H5"/>
    <mergeCell ref="J5:L5"/>
    <mergeCell ref="F6:H6"/>
    <mergeCell ref="J6:L6"/>
    <mergeCell ref="F8:L8"/>
    <mergeCell ref="F61:H61"/>
    <mergeCell ref="J61:L61"/>
    <mergeCell ref="F62:H62"/>
    <mergeCell ref="J62:L62"/>
  </mergeCells>
  <printOptions horizontalCentered="1"/>
  <pageMargins left="0.7" right="0.6" top="0.75" bottom="0.75" header="0.5" footer="0.5"/>
  <pageSetup paperSize="9" scale="74" firstPageNumber="9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018376ae5ebbc0d7b97d582abb7bd9fd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5b2af604bd633442719598acedfa5f80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FCA457-968F-4FEE-A731-23275E411B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48ff08bb-c0af-463c-abc9-a845ad53222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a128cbc3-ba33-4159-99cf-c937717b8b4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'PL3'!Print_Area</vt:lpstr>
      <vt:lpstr>'PL9'!Print_Area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2025-11-06T15:02:14Z</cp:lastPrinted>
  <dcterms:created xsi:type="dcterms:W3CDTF">2011-03-08T09:02:15Z</dcterms:created>
  <dcterms:modified xsi:type="dcterms:W3CDTF">2025-11-14T07:10:11Z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